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silvetty\Documents\cd INFORMATIVO\Boletín Informativo_junio2019\"/>
    </mc:Choice>
  </mc:AlternateContent>
  <bookViews>
    <workbookView xWindow="0" yWindow="0" windowWidth="17895" windowHeight="7470" tabRatio="865"/>
  </bookViews>
  <sheets>
    <sheet name="Índice " sheetId="161" r:id="rId1"/>
    <sheet name="1" sheetId="84" r:id="rId2"/>
    <sheet name="2" sheetId="3" r:id="rId3"/>
    <sheet name="3" sheetId="4" r:id="rId4"/>
    <sheet name="4" sheetId="86" r:id="rId5"/>
    <sheet name="5" sheetId="85" r:id="rId6"/>
    <sheet name="6" sheetId="87" r:id="rId7"/>
    <sheet name="7" sheetId="89" r:id="rId8"/>
    <sheet name="8" sheetId="90" r:id="rId9"/>
    <sheet name="9" sheetId="91" r:id="rId10"/>
    <sheet name="10" sheetId="92" r:id="rId11"/>
    <sheet name="11" sheetId="93" r:id="rId12"/>
    <sheet name="12" sheetId="94" r:id="rId13"/>
    <sheet name="13" sheetId="95" r:id="rId14"/>
    <sheet name="14" sheetId="96" r:id="rId15"/>
    <sheet name="15" sheetId="97" r:id="rId16"/>
    <sheet name="16" sheetId="98" r:id="rId17"/>
    <sheet name="17" sheetId="99" r:id="rId18"/>
    <sheet name="18" sheetId="100" r:id="rId19"/>
    <sheet name="19" sheetId="101" r:id="rId20"/>
    <sheet name="20" sheetId="102" r:id="rId21"/>
    <sheet name="21" sheetId="103" r:id="rId22"/>
    <sheet name="22" sheetId="104" r:id="rId23"/>
    <sheet name="23" sheetId="105" r:id="rId24"/>
    <sheet name="24" sheetId="106" r:id="rId25"/>
    <sheet name="25" sheetId="107" r:id="rId26"/>
    <sheet name="26" sheetId="108" r:id="rId27"/>
    <sheet name="27" sheetId="109" r:id="rId28"/>
    <sheet name="28" sheetId="110" r:id="rId29"/>
    <sheet name="29" sheetId="111" r:id="rId30"/>
    <sheet name="30" sheetId="112" r:id="rId31"/>
    <sheet name="31" sheetId="113" r:id="rId32"/>
    <sheet name="32" sheetId="114" r:id="rId33"/>
    <sheet name="33" sheetId="115" r:id="rId34"/>
    <sheet name="34" sheetId="116" r:id="rId35"/>
    <sheet name="35" sheetId="117" r:id="rId36"/>
    <sheet name="36" sheetId="118" r:id="rId37"/>
    <sheet name="37" sheetId="119" r:id="rId38"/>
    <sheet name="38" sheetId="120" r:id="rId39"/>
    <sheet name="39" sheetId="121" r:id="rId40"/>
    <sheet name="40" sheetId="122" r:id="rId41"/>
    <sheet name="41-1" sheetId="123" r:id="rId42"/>
    <sheet name="41-2" sheetId="124" r:id="rId43"/>
    <sheet name="42" sheetId="125" r:id="rId44"/>
    <sheet name="43" sheetId="126" r:id="rId45"/>
    <sheet name="44" sheetId="127" r:id="rId46"/>
    <sheet name="45" sheetId="128" r:id="rId47"/>
    <sheet name="46" sheetId="129" r:id="rId48"/>
    <sheet name="47" sheetId="130" r:id="rId49"/>
    <sheet name="48" sheetId="131" r:id="rId50"/>
    <sheet name="49-1" sheetId="132" r:id="rId51"/>
    <sheet name="49-2" sheetId="133" r:id="rId52"/>
    <sheet name="50-1" sheetId="134" r:id="rId53"/>
    <sheet name="50-2" sheetId="159" r:id="rId54"/>
    <sheet name="51-1" sheetId="160" r:id="rId55"/>
    <sheet name="51-2" sheetId="135" r:id="rId56"/>
    <sheet name="52" sheetId="136" r:id="rId57"/>
    <sheet name="53" sheetId="137" r:id="rId58"/>
    <sheet name="54" sheetId="138" r:id="rId59"/>
    <sheet name="55" sheetId="139" r:id="rId60"/>
    <sheet name="56" sheetId="140" r:id="rId61"/>
    <sheet name="57" sheetId="141" r:id="rId62"/>
    <sheet name="58" sheetId="142" r:id="rId63"/>
    <sheet name="59" sheetId="143" r:id="rId64"/>
    <sheet name="60" sheetId="144" r:id="rId65"/>
    <sheet name="61" sheetId="145" r:id="rId66"/>
    <sheet name="62" sheetId="146" r:id="rId67"/>
    <sheet name="63" sheetId="147" r:id="rId68"/>
    <sheet name="64" sheetId="148" r:id="rId69"/>
    <sheet name="65" sheetId="149" r:id="rId70"/>
    <sheet name="66" sheetId="150" r:id="rId71"/>
    <sheet name="67" sheetId="151" r:id="rId72"/>
    <sheet name="68" sheetId="152" r:id="rId73"/>
    <sheet name="69" sheetId="153" r:id="rId74"/>
    <sheet name="70" sheetId="156" r:id="rId75"/>
    <sheet name="71" sheetId="157" r:id="rId76"/>
    <sheet name="72" sheetId="154" r:id="rId77"/>
    <sheet name="73" sheetId="155" r:id="rId78"/>
    <sheet name="74" sheetId="158" r:id="rId79"/>
    <sheet name="Abreviaturas" sheetId="81" r:id="rId80"/>
  </sheets>
  <externalReferences>
    <externalReference r:id="rId81"/>
    <externalReference r:id="rId82"/>
    <externalReference r:id="rId83"/>
  </externalReferences>
  <definedNames>
    <definedName name="_xlnm._FilterDatabase" localSheetId="78">#REF!</definedName>
    <definedName name="_xlnm._FilterDatabase" localSheetId="0">#REF!</definedName>
    <definedName name="_xlnm._FilterDatabase">#REF!</definedName>
    <definedName name="A_impresión_IM">[1]FLUJOEERR!$A$364:$AD$487</definedName>
    <definedName name="_xlnm.Print_Area" localSheetId="10">'10'!$A$1:$I$88</definedName>
    <definedName name="_xlnm.Print_Area" localSheetId="11">'11'!$A$1:$I$88</definedName>
    <definedName name="_xlnm.Print_Area" localSheetId="12">'12'!$A$1:$I$88</definedName>
    <definedName name="_xlnm.Print_Area" localSheetId="13">'13'!$A$1:$I$88</definedName>
    <definedName name="_xlnm.Print_Area" localSheetId="14">'14'!$A$1:$I$88</definedName>
    <definedName name="_xlnm.Print_Area" localSheetId="15">'15'!$A$1:$I$88</definedName>
    <definedName name="_xlnm.Print_Area" localSheetId="16">'16'!$A$1:$I$88</definedName>
    <definedName name="_xlnm.Print_Area" localSheetId="17">'17'!$A$1:$I$88</definedName>
    <definedName name="_xlnm.Print_Area" localSheetId="18">'18'!$A$1:$I$88</definedName>
    <definedName name="_xlnm.Print_Area" localSheetId="19">'19'!$A$1:$I$89</definedName>
    <definedName name="_xlnm.Print_Area" localSheetId="20">'20'!$A$1:$I$89</definedName>
    <definedName name="_xlnm.Print_Area" localSheetId="21">'21'!$A$2:$P$39</definedName>
    <definedName name="_xlnm.Print_Area" localSheetId="22">'22'!$A$1:$Q$27</definedName>
    <definedName name="_xlnm.Print_Area" localSheetId="23">'23'!$A$1:$O$45</definedName>
    <definedName name="_xlnm.Print_Area" localSheetId="24">'24'!$A$1:$Q$44</definedName>
    <definedName name="_xlnm.Print_Area" localSheetId="25">'25'!$A$1:$F$108</definedName>
    <definedName name="_xlnm.Print_Area" localSheetId="26">'26'!$A$1:$D$105</definedName>
    <definedName name="_xlnm.Print_Area" localSheetId="27">'27'!$A$1:$D$63</definedName>
    <definedName name="_xlnm.Print_Area" localSheetId="28">'28'!$A$1:$I$89</definedName>
    <definedName name="_xlnm.Print_Area" localSheetId="29">'29'!$A$1:$I$89</definedName>
    <definedName name="_xlnm.Print_Area" localSheetId="30">'30'!$A$2:$D$39</definedName>
    <definedName name="_xlnm.Print_Area" localSheetId="31">'31'!$A$1:$E$27</definedName>
    <definedName name="_xlnm.Print_Area" localSheetId="32">'32'!$A$1:$O$41</definedName>
    <definedName name="_xlnm.Print_Area" localSheetId="33">'33'!$A$1:$E$47</definedName>
    <definedName name="_xlnm.Print_Area" localSheetId="34">'34'!$C$1:$R$26</definedName>
    <definedName name="_xlnm.Print_Area" localSheetId="35">'35'!$A$2:$L$39</definedName>
    <definedName name="_xlnm.Print_Area" localSheetId="36">'36'!$A$1:$Q$42</definedName>
    <definedName name="_xlnm.Print_Area" localSheetId="37">'37'!$A$1:$F$108</definedName>
    <definedName name="_xlnm.Print_Area" localSheetId="38">'38'!$A$1:$E$105</definedName>
    <definedName name="_xlnm.Print_Area" localSheetId="39">'39'!$A$1:$E$63</definedName>
    <definedName name="_xlnm.Print_Area" localSheetId="4">'4'!$A$1:$F$104</definedName>
    <definedName name="_xlnm.Print_Area" localSheetId="40">'40'!$A$1:$I$88</definedName>
    <definedName name="_xlnm.Print_Area" localSheetId="41">'41-1'!$A$1:$K$57</definedName>
    <definedName name="_xlnm.Print_Area" localSheetId="42">'41-2'!$A$1:$K$79</definedName>
    <definedName name="_xlnm.Print_Area" localSheetId="43">'42'!$A$1:$E$40</definedName>
    <definedName name="_xlnm.Print_Area" localSheetId="44">'43'!$A$1:$H$27</definedName>
    <definedName name="_xlnm.Print_Area" localSheetId="45">'44'!$A$1:$F$43</definedName>
    <definedName name="_xlnm.Print_Area" localSheetId="46">'45'!$A$1:$F$108</definedName>
    <definedName name="_xlnm.Print_Area" localSheetId="47">'46'!$A$1:$I$83</definedName>
    <definedName name="_xlnm.Print_Area" localSheetId="48">'47'!$A$1:$H$63</definedName>
    <definedName name="_xlnm.Print_Area" localSheetId="49">'48'!$A$1:$I$88</definedName>
    <definedName name="_xlnm.Print_Area" localSheetId="50">'49-1'!$A$1:$K$57</definedName>
    <definedName name="_xlnm.Print_Area" localSheetId="51">'49-2'!$A$1:$K$79</definedName>
    <definedName name="_xlnm.Print_Area" localSheetId="5">'5'!$A$1:$P$105</definedName>
    <definedName name="_xlnm.Print_Area" localSheetId="52">'50-1'!$A$1:$O$39</definedName>
    <definedName name="_xlnm.Print_Area" localSheetId="53">'50-2'!$A$1:$R$39</definedName>
    <definedName name="_xlnm.Print_Area" localSheetId="54">'51-1'!$A$1:$P$27</definedName>
    <definedName name="_xlnm.Print_Area" localSheetId="55">'51-2'!$A$1:$R$27</definedName>
    <definedName name="_xlnm.Print_Area" localSheetId="56">'52'!$A$1:$P$43</definedName>
    <definedName name="_xlnm.Print_Area" localSheetId="57">'53'!$A$1:$S$60</definedName>
    <definedName name="_xlnm.Print_Area" localSheetId="58">'54'!$A$1:$F$108</definedName>
    <definedName name="_xlnm.Print_Area" localSheetId="59">'55'!$A$1:$E$105</definedName>
    <definedName name="_xlnm.Print_Area" localSheetId="60">'56'!$A$1:$J$63</definedName>
    <definedName name="_xlnm.Print_Area" localSheetId="61">'57'!$A$1:$K$27</definedName>
    <definedName name="_xlnm.Print_Area" localSheetId="62">'58'!$A$2:$J$39</definedName>
    <definedName name="_xlnm.Print_Area" localSheetId="63">'59'!$A$1:$F$108</definedName>
    <definedName name="_xlnm.Print_Area" localSheetId="6">'6'!$A$1:$H$65</definedName>
    <definedName name="_xlnm.Print_Area" localSheetId="64">'60'!$A$1:$C$104</definedName>
    <definedName name="_xlnm.Print_Area" localSheetId="65">'61'!$A$1:$C$63</definedName>
    <definedName name="_xlnm.Print_Area" localSheetId="66">'62'!$A$2:$C$39</definedName>
    <definedName name="_xlnm.Print_Area" localSheetId="67">'63'!$A$1:$D$27</definedName>
    <definedName name="_xlnm.Print_Area" localSheetId="68">'64'!$A$1:$D$44</definedName>
    <definedName name="_xlnm.Print_Area" localSheetId="69">'65'!$B$1:$N$78</definedName>
    <definedName name="_xlnm.Print_Area" localSheetId="70">'66'!$B$1:$P$89</definedName>
    <definedName name="_xlnm.Print_Area" localSheetId="71">'67'!$B$1:$Q$48</definedName>
    <definedName name="_xlnm.Print_Area" localSheetId="72">'68'!$A$1:$E$83</definedName>
    <definedName name="_xlnm.Print_Area" localSheetId="73">'69'!$C$1:$F$93</definedName>
    <definedName name="_xlnm.Print_Area" localSheetId="7">'7'!$A$1:$I$88</definedName>
    <definedName name="_xlnm.Print_Area" localSheetId="74">'70'!$C$1:$E$64</definedName>
    <definedName name="_xlnm.Print_Area" localSheetId="75">'71'!$C$1:$F$66</definedName>
    <definedName name="_xlnm.Print_Area" localSheetId="76">'72'!$C$1:$F$65</definedName>
    <definedName name="_xlnm.Print_Area" localSheetId="78">#REF!</definedName>
    <definedName name="_xlnm.Print_Area" localSheetId="8">'8'!$A$1:$I$88</definedName>
    <definedName name="_xlnm.Print_Area" localSheetId="9">'9'!$A$1:$I$88</definedName>
    <definedName name="_xlnm.Print_Area" localSheetId="0">#REF!</definedName>
    <definedName name="_xlnm.Print_Area">#REF!</definedName>
    <definedName name="grafico" localSheetId="78">#REF!</definedName>
    <definedName name="grafico" localSheetId="0">#REF!</definedName>
    <definedName name="grafico">#REF!</definedName>
    <definedName name="Títulos_a_imprimir_IM" localSheetId="78">[2]FLUJOEERR!#REF!</definedName>
    <definedName name="Títulos_a_imprimir_IM" localSheetId="0">[2]FLUJOEERR!#REF!</definedName>
    <definedName name="Títulos_a_imprimir_IM">[2]FLUJOEERR!#REF!</definedName>
    <definedName name="VALOR" localSheetId="78">#REF!</definedName>
    <definedName name="VALOR" localSheetId="0">#REF!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Q22" i="160" l="1"/>
  <c r="Q21" i="160"/>
  <c r="F88" i="153" l="1"/>
  <c r="F87" i="153"/>
  <c r="F86" i="153"/>
  <c r="F85" i="153"/>
  <c r="F84" i="153"/>
  <c r="E82" i="153"/>
  <c r="D82" i="153"/>
  <c r="F82" i="153" s="1"/>
  <c r="F81" i="153"/>
  <c r="F80" i="153"/>
  <c r="E78" i="153"/>
  <c r="E90" i="153" s="1"/>
  <c r="D78" i="153"/>
  <c r="F78" i="153" s="1"/>
  <c r="E83" i="152"/>
  <c r="E82" i="152"/>
  <c r="E81" i="152"/>
  <c r="E80" i="152"/>
  <c r="E79" i="152"/>
  <c r="E78" i="152"/>
  <c r="E77" i="152"/>
  <c r="E76" i="152"/>
  <c r="E75" i="152"/>
  <c r="E74" i="152"/>
  <c r="E73" i="152"/>
  <c r="E72" i="152"/>
  <c r="E71" i="152"/>
  <c r="E70" i="152"/>
  <c r="E69" i="152"/>
  <c r="E68" i="152"/>
  <c r="E67" i="152"/>
  <c r="E66" i="152"/>
  <c r="E65" i="152"/>
  <c r="E64" i="152"/>
  <c r="E63" i="152"/>
  <c r="E62" i="152"/>
  <c r="E61" i="152"/>
  <c r="E60" i="152"/>
  <c r="E59" i="152"/>
  <c r="E58" i="152"/>
  <c r="E57" i="152"/>
  <c r="E56" i="152"/>
  <c r="E53" i="152"/>
  <c r="E52" i="152"/>
  <c r="E51" i="152"/>
  <c r="E50" i="152"/>
  <c r="E49" i="152"/>
  <c r="E48" i="152"/>
  <c r="E47" i="152"/>
  <c r="E46" i="152"/>
  <c r="E45" i="152"/>
  <c r="E44" i="152"/>
  <c r="E43" i="152"/>
  <c r="E42" i="152"/>
  <c r="E41" i="152"/>
  <c r="E40" i="152"/>
  <c r="E39" i="152"/>
  <c r="E38" i="152"/>
  <c r="E37" i="152"/>
  <c r="E36" i="152"/>
  <c r="E35" i="152"/>
  <c r="E34" i="152"/>
  <c r="E33" i="152"/>
  <c r="E32" i="152"/>
  <c r="E31" i="152"/>
  <c r="E30" i="152"/>
  <c r="E29" i="152"/>
  <c r="E28" i="152"/>
  <c r="E27" i="152"/>
  <c r="E26" i="152"/>
  <c r="E25" i="152"/>
  <c r="E24" i="152"/>
  <c r="E23" i="152"/>
  <c r="E22" i="152"/>
  <c r="E21" i="152"/>
  <c r="E20" i="152"/>
  <c r="E19" i="152"/>
  <c r="E18" i="152"/>
  <c r="E17" i="152"/>
  <c r="E16" i="152"/>
  <c r="E15" i="152"/>
  <c r="E14" i="152"/>
  <c r="E13" i="152"/>
  <c r="E12" i="152"/>
  <c r="E11" i="152"/>
  <c r="E10" i="152"/>
  <c r="L45" i="151"/>
  <c r="I45" i="151"/>
  <c r="L41" i="151"/>
  <c r="I41" i="151"/>
  <c r="L36" i="151"/>
  <c r="I36" i="151"/>
  <c r="L31" i="151"/>
  <c r="I31" i="151"/>
  <c r="L25" i="151"/>
  <c r="L47" i="151" s="1"/>
  <c r="I25" i="151"/>
  <c r="I47" i="151" s="1"/>
  <c r="L7" i="151"/>
  <c r="L84" i="150"/>
  <c r="I84" i="150"/>
  <c r="L73" i="150"/>
  <c r="I73" i="150"/>
  <c r="D73" i="150"/>
  <c r="C73" i="150"/>
  <c r="L40" i="150"/>
  <c r="I40" i="150"/>
  <c r="D40" i="150"/>
  <c r="C40" i="150"/>
  <c r="L30" i="150"/>
  <c r="I30" i="150"/>
  <c r="D30" i="150"/>
  <c r="C30" i="150"/>
  <c r="L24" i="150"/>
  <c r="L86" i="150" s="1"/>
  <c r="I24" i="150"/>
  <c r="I86" i="150" s="1"/>
  <c r="D24" i="150"/>
  <c r="C24" i="150"/>
  <c r="L7" i="150"/>
  <c r="C59" i="145"/>
  <c r="C58" i="145"/>
  <c r="C57" i="145"/>
  <c r="C56" i="145"/>
  <c r="C53" i="145"/>
  <c r="C52" i="145"/>
  <c r="C51" i="145"/>
  <c r="C50" i="145"/>
  <c r="C49" i="145"/>
  <c r="C48" i="145"/>
  <c r="C45" i="145"/>
  <c r="C44" i="145"/>
  <c r="C43" i="145"/>
  <c r="C42" i="145"/>
  <c r="C41" i="145"/>
  <c r="C38" i="145"/>
  <c r="C37" i="145"/>
  <c r="C36" i="145"/>
  <c r="C35" i="145"/>
  <c r="C34" i="145"/>
  <c r="C33" i="145"/>
  <c r="C32" i="145"/>
  <c r="C31" i="145"/>
  <c r="C30" i="145"/>
  <c r="C29" i="145"/>
  <c r="C28" i="145"/>
  <c r="C27" i="145"/>
  <c r="C26" i="145"/>
  <c r="C23" i="145"/>
  <c r="C22" i="145"/>
  <c r="C21" i="145"/>
  <c r="C18" i="145"/>
  <c r="C17" i="145"/>
  <c r="C16" i="145"/>
  <c r="C15" i="145"/>
  <c r="C12" i="145"/>
  <c r="C11" i="145"/>
  <c r="C247" i="144"/>
  <c r="C246" i="144"/>
  <c r="C245" i="144"/>
  <c r="C244" i="144"/>
  <c r="C243" i="144"/>
  <c r="C242" i="144"/>
  <c r="C241" i="144"/>
  <c r="C240" i="144"/>
  <c r="C239" i="144"/>
  <c r="C238" i="144"/>
  <c r="C237" i="144"/>
  <c r="C236" i="144"/>
  <c r="C235" i="144"/>
  <c r="C234" i="144"/>
  <c r="C233" i="144"/>
  <c r="C232" i="144"/>
  <c r="C231" i="144"/>
  <c r="C230" i="144"/>
  <c r="C229" i="144"/>
  <c r="C228" i="144"/>
  <c r="C227" i="144"/>
  <c r="C226" i="144"/>
  <c r="C225" i="144"/>
  <c r="C224" i="144"/>
  <c r="C223" i="144"/>
  <c r="C222" i="144"/>
  <c r="C221" i="144"/>
  <c r="C220" i="144"/>
  <c r="C219" i="144"/>
  <c r="C218" i="144"/>
  <c r="C217" i="144"/>
  <c r="C216" i="144"/>
  <c r="C215" i="144"/>
  <c r="C214" i="144"/>
  <c r="C213" i="144"/>
  <c r="C212" i="144"/>
  <c r="C211" i="144"/>
  <c r="C210" i="144"/>
  <c r="C209" i="144"/>
  <c r="C208" i="144"/>
  <c r="C207" i="144"/>
  <c r="C206" i="144"/>
  <c r="C205" i="144"/>
  <c r="C204" i="144"/>
  <c r="C203" i="144"/>
  <c r="C202" i="144"/>
  <c r="C201" i="144"/>
  <c r="C200" i="144"/>
  <c r="C199" i="144"/>
  <c r="C198" i="144"/>
  <c r="C197" i="144"/>
  <c r="C196" i="144"/>
  <c r="C195" i="144"/>
  <c r="C194" i="144"/>
  <c r="C193" i="144"/>
  <c r="C192" i="144"/>
  <c r="C191" i="144"/>
  <c r="C190" i="144"/>
  <c r="C189" i="144"/>
  <c r="C188" i="144"/>
  <c r="C187" i="144"/>
  <c r="C186" i="144"/>
  <c r="C185" i="144"/>
  <c r="C184" i="144"/>
  <c r="C183" i="144"/>
  <c r="C182" i="144"/>
  <c r="C181" i="144"/>
  <c r="C180" i="144"/>
  <c r="C179" i="144"/>
  <c r="C178" i="144"/>
  <c r="C177" i="144"/>
  <c r="C176" i="144"/>
  <c r="C175" i="144"/>
  <c r="C174" i="144"/>
  <c r="C173" i="144"/>
  <c r="C172" i="144"/>
  <c r="C171" i="144"/>
  <c r="C170" i="144"/>
  <c r="C169" i="144"/>
  <c r="C168" i="144"/>
  <c r="C167" i="144"/>
  <c r="K21" i="141"/>
  <c r="K20" i="141"/>
  <c r="K19" i="141"/>
  <c r="K18" i="141"/>
  <c r="K17" i="141"/>
  <c r="K16" i="141"/>
  <c r="K15" i="141"/>
  <c r="K14" i="141"/>
  <c r="K13" i="141"/>
  <c r="K12" i="141"/>
  <c r="K11" i="141"/>
  <c r="K10" i="141"/>
  <c r="K9" i="141"/>
  <c r="A1" i="141"/>
  <c r="K52" i="137"/>
  <c r="J52" i="137"/>
  <c r="I52" i="137"/>
  <c r="H52" i="137"/>
  <c r="F52" i="137"/>
  <c r="E52" i="137"/>
  <c r="D52" i="137"/>
  <c r="C52" i="137"/>
  <c r="B52" i="137"/>
  <c r="S50" i="137"/>
  <c r="P50" i="137"/>
  <c r="O50" i="137"/>
  <c r="N50" i="137"/>
  <c r="M50" i="137"/>
  <c r="Q50" i="137" s="1"/>
  <c r="L50" i="137"/>
  <c r="G50" i="137"/>
  <c r="R50" i="137" s="1"/>
  <c r="R49" i="137"/>
  <c r="P49" i="137"/>
  <c r="O49" i="137"/>
  <c r="N49" i="137"/>
  <c r="M49" i="137"/>
  <c r="Q49" i="137" s="1"/>
  <c r="L49" i="137"/>
  <c r="S49" i="137" s="1"/>
  <c r="G49" i="137"/>
  <c r="S48" i="137"/>
  <c r="P48" i="137"/>
  <c r="O48" i="137"/>
  <c r="N48" i="137"/>
  <c r="M48" i="137"/>
  <c r="Q48" i="137" s="1"/>
  <c r="L48" i="137"/>
  <c r="G48" i="137"/>
  <c r="R48" i="137" s="1"/>
  <c r="R47" i="137"/>
  <c r="P47" i="137"/>
  <c r="O47" i="137"/>
  <c r="N47" i="137"/>
  <c r="M47" i="137"/>
  <c r="Q47" i="137" s="1"/>
  <c r="L47" i="137"/>
  <c r="S47" i="137" s="1"/>
  <c r="G47" i="137"/>
  <c r="S46" i="137"/>
  <c r="P46" i="137"/>
  <c r="O46" i="137"/>
  <c r="N46" i="137"/>
  <c r="M46" i="137"/>
  <c r="Q46" i="137" s="1"/>
  <c r="L46" i="137"/>
  <c r="G46" i="137"/>
  <c r="R46" i="137" s="1"/>
  <c r="R45" i="137"/>
  <c r="P45" i="137"/>
  <c r="O45" i="137"/>
  <c r="N45" i="137"/>
  <c r="M45" i="137"/>
  <c r="Q45" i="137" s="1"/>
  <c r="L45" i="137"/>
  <c r="S45" i="137" s="1"/>
  <c r="G45" i="137"/>
  <c r="S44" i="137"/>
  <c r="P44" i="137"/>
  <c r="O44" i="137"/>
  <c r="N44" i="137"/>
  <c r="M44" i="137"/>
  <c r="Q44" i="137" s="1"/>
  <c r="L44" i="137"/>
  <c r="G44" i="137"/>
  <c r="R44" i="137" s="1"/>
  <c r="R43" i="137"/>
  <c r="P43" i="137"/>
  <c r="O43" i="137"/>
  <c r="N43" i="137"/>
  <c r="M43" i="137"/>
  <c r="Q43" i="137" s="1"/>
  <c r="L43" i="137"/>
  <c r="S43" i="137" s="1"/>
  <c r="G43" i="137"/>
  <c r="S42" i="137"/>
  <c r="P42" i="137"/>
  <c r="O42" i="137"/>
  <c r="N42" i="137"/>
  <c r="M42" i="137"/>
  <c r="Q42" i="137" s="1"/>
  <c r="L42" i="137"/>
  <c r="G42" i="137"/>
  <c r="R42" i="137" s="1"/>
  <c r="R41" i="137"/>
  <c r="P41" i="137"/>
  <c r="O41" i="137"/>
  <c r="N41" i="137"/>
  <c r="M41" i="137"/>
  <c r="Q41" i="137" s="1"/>
  <c r="L41" i="137"/>
  <c r="S41" i="137" s="1"/>
  <c r="G41" i="137"/>
  <c r="S40" i="137"/>
  <c r="P40" i="137"/>
  <c r="O40" i="137"/>
  <c r="N40" i="137"/>
  <c r="M40" i="137"/>
  <c r="Q40" i="137" s="1"/>
  <c r="L40" i="137"/>
  <c r="G40" i="137"/>
  <c r="R40" i="137" s="1"/>
  <c r="R39" i="137"/>
  <c r="P39" i="137"/>
  <c r="O39" i="137"/>
  <c r="N39" i="137"/>
  <c r="M39" i="137"/>
  <c r="Q39" i="137" s="1"/>
  <c r="L39" i="137"/>
  <c r="S39" i="137" s="1"/>
  <c r="G39" i="137"/>
  <c r="S38" i="137"/>
  <c r="P38" i="137"/>
  <c r="O38" i="137"/>
  <c r="N38" i="137"/>
  <c r="M38" i="137"/>
  <c r="Q38" i="137" s="1"/>
  <c r="L38" i="137"/>
  <c r="G38" i="137"/>
  <c r="R38" i="137" s="1"/>
  <c r="R37" i="137"/>
  <c r="P37" i="137"/>
  <c r="O37" i="137"/>
  <c r="N37" i="137"/>
  <c r="M37" i="137"/>
  <c r="Q37" i="137" s="1"/>
  <c r="L37" i="137"/>
  <c r="S37" i="137" s="1"/>
  <c r="G37" i="137"/>
  <c r="S36" i="137"/>
  <c r="P36" i="137"/>
  <c r="O36" i="137"/>
  <c r="N36" i="137"/>
  <c r="M36" i="137"/>
  <c r="Q36" i="137" s="1"/>
  <c r="L36" i="137"/>
  <c r="G36" i="137"/>
  <c r="R36" i="137" s="1"/>
  <c r="R35" i="137"/>
  <c r="P35" i="137"/>
  <c r="O35" i="137"/>
  <c r="N35" i="137"/>
  <c r="M35" i="137"/>
  <c r="Q35" i="137" s="1"/>
  <c r="L35" i="137"/>
  <c r="S35" i="137" s="1"/>
  <c r="G35" i="137"/>
  <c r="S34" i="137"/>
  <c r="P34" i="137"/>
  <c r="O34" i="137"/>
  <c r="N34" i="137"/>
  <c r="M34" i="137"/>
  <c r="Q34" i="137" s="1"/>
  <c r="L34" i="137"/>
  <c r="G34" i="137"/>
  <c r="R34" i="137" s="1"/>
  <c r="R33" i="137"/>
  <c r="P33" i="137"/>
  <c r="O33" i="137"/>
  <c r="N33" i="137"/>
  <c r="M33" i="137"/>
  <c r="Q33" i="137" s="1"/>
  <c r="L33" i="137"/>
  <c r="S33" i="137" s="1"/>
  <c r="G33" i="137"/>
  <c r="S32" i="137"/>
  <c r="P32" i="137"/>
  <c r="O32" i="137"/>
  <c r="N32" i="137"/>
  <c r="M32" i="137"/>
  <c r="Q32" i="137" s="1"/>
  <c r="L32" i="137"/>
  <c r="G32" i="137"/>
  <c r="R32" i="137" s="1"/>
  <c r="R31" i="137"/>
  <c r="P31" i="137"/>
  <c r="O31" i="137"/>
  <c r="N31" i="137"/>
  <c r="M31" i="137"/>
  <c r="Q31" i="137" s="1"/>
  <c r="L31" i="137"/>
  <c r="S31" i="137" s="1"/>
  <c r="G31" i="137"/>
  <c r="S30" i="137"/>
  <c r="P30" i="137"/>
  <c r="O30" i="137"/>
  <c r="N30" i="137"/>
  <c r="M30" i="137"/>
  <c r="Q30" i="137" s="1"/>
  <c r="L30" i="137"/>
  <c r="G30" i="137"/>
  <c r="R30" i="137" s="1"/>
  <c r="R29" i="137"/>
  <c r="P29" i="137"/>
  <c r="O29" i="137"/>
  <c r="N29" i="137"/>
  <c r="M29" i="137"/>
  <c r="Q29" i="137" s="1"/>
  <c r="L29" i="137"/>
  <c r="S29" i="137" s="1"/>
  <c r="G29" i="137"/>
  <c r="S28" i="137"/>
  <c r="P28" i="137"/>
  <c r="O28" i="137"/>
  <c r="N28" i="137"/>
  <c r="M28" i="137"/>
  <c r="Q28" i="137" s="1"/>
  <c r="L28" i="137"/>
  <c r="G28" i="137"/>
  <c r="R28" i="137" s="1"/>
  <c r="R27" i="137"/>
  <c r="P27" i="137"/>
  <c r="O27" i="137"/>
  <c r="N27" i="137"/>
  <c r="M27" i="137"/>
  <c r="Q27" i="137" s="1"/>
  <c r="L27" i="137"/>
  <c r="S27" i="137" s="1"/>
  <c r="G27" i="137"/>
  <c r="S26" i="137"/>
  <c r="P26" i="137"/>
  <c r="O26" i="137"/>
  <c r="N26" i="137"/>
  <c r="M26" i="137"/>
  <c r="Q26" i="137" s="1"/>
  <c r="L26" i="137"/>
  <c r="G26" i="137"/>
  <c r="R26" i="137" s="1"/>
  <c r="R25" i="137"/>
  <c r="P25" i="137"/>
  <c r="O25" i="137"/>
  <c r="N25" i="137"/>
  <c r="M25" i="137"/>
  <c r="Q25" i="137" s="1"/>
  <c r="L25" i="137"/>
  <c r="S25" i="137" s="1"/>
  <c r="G25" i="137"/>
  <c r="S24" i="137"/>
  <c r="P24" i="137"/>
  <c r="O24" i="137"/>
  <c r="N24" i="137"/>
  <c r="M24" i="137"/>
  <c r="Q24" i="137" s="1"/>
  <c r="L24" i="137"/>
  <c r="G24" i="137"/>
  <c r="R24" i="137" s="1"/>
  <c r="R23" i="137"/>
  <c r="P23" i="137"/>
  <c r="O23" i="137"/>
  <c r="N23" i="137"/>
  <c r="M23" i="137"/>
  <c r="Q23" i="137" s="1"/>
  <c r="L23" i="137"/>
  <c r="S23" i="137" s="1"/>
  <c r="G23" i="137"/>
  <c r="S22" i="137"/>
  <c r="P22" i="137"/>
  <c r="O22" i="137"/>
  <c r="N22" i="137"/>
  <c r="M22" i="137"/>
  <c r="M52" i="137" s="1"/>
  <c r="L22" i="137"/>
  <c r="G22" i="137"/>
  <c r="R22" i="137" s="1"/>
  <c r="R21" i="137"/>
  <c r="P21" i="137"/>
  <c r="P52" i="137" s="1"/>
  <c r="O21" i="137"/>
  <c r="O52" i="137" s="1"/>
  <c r="N21" i="137"/>
  <c r="N52" i="137" s="1"/>
  <c r="M21" i="137"/>
  <c r="Q21" i="137" s="1"/>
  <c r="L21" i="137"/>
  <c r="L52" i="137" s="1"/>
  <c r="S52" i="137" s="1"/>
  <c r="G21" i="137"/>
  <c r="K17" i="137"/>
  <c r="J17" i="137"/>
  <c r="I17" i="137"/>
  <c r="H17" i="137"/>
  <c r="F17" i="137"/>
  <c r="E17" i="137"/>
  <c r="D17" i="137"/>
  <c r="C17" i="137"/>
  <c r="B17" i="137"/>
  <c r="S15" i="137"/>
  <c r="P15" i="137"/>
  <c r="O15" i="137"/>
  <c r="N15" i="137"/>
  <c r="M15" i="137"/>
  <c r="Q15" i="137" s="1"/>
  <c r="L15" i="137"/>
  <c r="G15" i="137"/>
  <c r="R15" i="137" s="1"/>
  <c r="R14" i="137"/>
  <c r="P14" i="137"/>
  <c r="O14" i="137"/>
  <c r="N14" i="137"/>
  <c r="M14" i="137"/>
  <c r="Q14" i="137" s="1"/>
  <c r="L14" i="137"/>
  <c r="S14" i="137" s="1"/>
  <c r="G14" i="137"/>
  <c r="S13" i="137"/>
  <c r="P13" i="137"/>
  <c r="P17" i="137" s="1"/>
  <c r="O13" i="137"/>
  <c r="O17" i="137" s="1"/>
  <c r="N13" i="137"/>
  <c r="N17" i="137" s="1"/>
  <c r="M13" i="137"/>
  <c r="M17" i="137" s="1"/>
  <c r="L13" i="137"/>
  <c r="L17" i="137" s="1"/>
  <c r="S17" i="137" s="1"/>
  <c r="G13" i="137"/>
  <c r="R13" i="137" s="1"/>
  <c r="D40" i="127"/>
  <c r="C40" i="127"/>
  <c r="C41" i="127" s="1"/>
  <c r="B40" i="127"/>
  <c r="E40" i="127" s="1"/>
  <c r="E39" i="127"/>
  <c r="F39" i="127" s="1"/>
  <c r="E38" i="127"/>
  <c r="E37" i="127"/>
  <c r="F37" i="127" s="1"/>
  <c r="E36" i="127"/>
  <c r="E35" i="127"/>
  <c r="F35" i="127" s="1"/>
  <c r="E34" i="127"/>
  <c r="E33" i="127"/>
  <c r="F33" i="127" s="1"/>
  <c r="E32" i="127"/>
  <c r="E31" i="127"/>
  <c r="F31" i="127" s="1"/>
  <c r="E30" i="127"/>
  <c r="E29" i="127"/>
  <c r="F29" i="127" s="1"/>
  <c r="E28" i="127"/>
  <c r="E27" i="127"/>
  <c r="F27" i="127" s="1"/>
  <c r="E26" i="127"/>
  <c r="D23" i="127"/>
  <c r="D24" i="127" s="1"/>
  <c r="C23" i="127"/>
  <c r="E23" i="127" s="1"/>
  <c r="B23" i="127"/>
  <c r="B24" i="127" s="1"/>
  <c r="E22" i="127"/>
  <c r="E21" i="127"/>
  <c r="E20" i="127"/>
  <c r="F20" i="127" s="1"/>
  <c r="E19" i="127"/>
  <c r="E18" i="127"/>
  <c r="E17" i="127"/>
  <c r="E16" i="127"/>
  <c r="F16" i="127" s="1"/>
  <c r="E15" i="127"/>
  <c r="E14" i="127"/>
  <c r="E13" i="127"/>
  <c r="F13" i="127" s="1"/>
  <c r="E12" i="127"/>
  <c r="F12" i="127" s="1"/>
  <c r="E11" i="127"/>
  <c r="F11" i="127" s="1"/>
  <c r="E10" i="127"/>
  <c r="E9" i="127"/>
  <c r="F9" i="127" s="1"/>
  <c r="B23" i="126"/>
  <c r="E22" i="126"/>
  <c r="D22" i="126"/>
  <c r="C22" i="126"/>
  <c r="B22" i="126"/>
  <c r="E21" i="126"/>
  <c r="E23" i="126" s="1"/>
  <c r="D21" i="126"/>
  <c r="D23" i="126" s="1"/>
  <c r="C21" i="126"/>
  <c r="C23" i="126" s="1"/>
  <c r="B21" i="126"/>
  <c r="F20" i="126"/>
  <c r="F19" i="126"/>
  <c r="F18" i="126"/>
  <c r="F17" i="126"/>
  <c r="F16" i="126"/>
  <c r="F15" i="126"/>
  <c r="F14" i="126"/>
  <c r="F13" i="126"/>
  <c r="F12" i="126"/>
  <c r="F11" i="126"/>
  <c r="F10" i="126"/>
  <c r="F9" i="126"/>
  <c r="O8" i="117"/>
  <c r="M8" i="117"/>
  <c r="I8" i="117"/>
  <c r="E8" i="117"/>
  <c r="O8" i="116"/>
  <c r="M8" i="116"/>
  <c r="K8" i="116"/>
  <c r="I8" i="116"/>
  <c r="E8" i="116"/>
  <c r="D8" i="116"/>
  <c r="O15" i="114"/>
  <c r="I15" i="114"/>
  <c r="G15" i="114"/>
  <c r="O14" i="114"/>
  <c r="I14" i="114"/>
  <c r="G14" i="114"/>
  <c r="A13" i="114"/>
  <c r="O9" i="114"/>
  <c r="I9" i="114"/>
  <c r="F9" i="114"/>
  <c r="O8" i="114"/>
  <c r="I8" i="114"/>
  <c r="F8" i="114"/>
  <c r="I7" i="114"/>
  <c r="I13" i="114" s="1"/>
  <c r="O40" i="105"/>
  <c r="I40" i="105"/>
  <c r="G40" i="105"/>
  <c r="O39" i="105"/>
  <c r="I39" i="105"/>
  <c r="G39" i="105"/>
  <c r="O38" i="105"/>
  <c r="I38" i="105"/>
  <c r="G38" i="105"/>
  <c r="O37" i="105"/>
  <c r="I37" i="105"/>
  <c r="G37" i="105"/>
  <c r="O36" i="105"/>
  <c r="I36" i="105"/>
  <c r="G36" i="105"/>
  <c r="O35" i="105"/>
  <c r="I35" i="105"/>
  <c r="G35" i="105"/>
  <c r="O34" i="105"/>
  <c r="I34" i="105"/>
  <c r="G34" i="105"/>
  <c r="O33" i="105"/>
  <c r="I33" i="105"/>
  <c r="G33" i="105"/>
  <c r="O32" i="105"/>
  <c r="I32" i="105"/>
  <c r="G32" i="105"/>
  <c r="O31" i="105"/>
  <c r="I31" i="105"/>
  <c r="G31" i="105"/>
  <c r="O30" i="105"/>
  <c r="I30" i="105"/>
  <c r="G30" i="105"/>
  <c r="O29" i="105"/>
  <c r="I29" i="105"/>
  <c r="G29" i="105"/>
  <c r="O28" i="105"/>
  <c r="I28" i="105"/>
  <c r="G28" i="105"/>
  <c r="O27" i="105"/>
  <c r="I27" i="105"/>
  <c r="G27" i="105"/>
  <c r="A26" i="105"/>
  <c r="O21" i="105"/>
  <c r="I21" i="105"/>
  <c r="F21" i="105"/>
  <c r="O20" i="105"/>
  <c r="I20" i="105"/>
  <c r="F20" i="105"/>
  <c r="O19" i="105"/>
  <c r="I19" i="105"/>
  <c r="F19" i="105"/>
  <c r="O18" i="105"/>
  <c r="I18" i="105"/>
  <c r="F18" i="105"/>
  <c r="O17" i="105"/>
  <c r="I17" i="105"/>
  <c r="F17" i="105"/>
  <c r="O16" i="105"/>
  <c r="I16" i="105"/>
  <c r="F16" i="105"/>
  <c r="O15" i="105"/>
  <c r="I15" i="105"/>
  <c r="F15" i="105"/>
  <c r="O14" i="105"/>
  <c r="I14" i="105"/>
  <c r="F14" i="105"/>
  <c r="O13" i="105"/>
  <c r="I13" i="105"/>
  <c r="F13" i="105"/>
  <c r="O12" i="105"/>
  <c r="I12" i="105"/>
  <c r="F12" i="105"/>
  <c r="O11" i="105"/>
  <c r="I11" i="105"/>
  <c r="F11" i="105"/>
  <c r="O10" i="105"/>
  <c r="I10" i="105"/>
  <c r="F10" i="105"/>
  <c r="O9" i="105"/>
  <c r="I9" i="105"/>
  <c r="F9" i="105"/>
  <c r="O8" i="105"/>
  <c r="I8" i="105"/>
  <c r="F8" i="105"/>
  <c r="I7" i="105"/>
  <c r="I26" i="105" s="1"/>
  <c r="Q21" i="104"/>
  <c r="Q20" i="104"/>
  <c r="Q19" i="104"/>
  <c r="Q18" i="104"/>
  <c r="Q17" i="104"/>
  <c r="Q16" i="104"/>
  <c r="Q15" i="104"/>
  <c r="Q14" i="104"/>
  <c r="Q13" i="104"/>
  <c r="Q12" i="104"/>
  <c r="Q11" i="104"/>
  <c r="Q10" i="104"/>
  <c r="Q9" i="104"/>
  <c r="A1" i="104"/>
  <c r="D90" i="153" l="1"/>
  <c r="F90" i="153" s="1"/>
  <c r="J47" i="151"/>
  <c r="J44" i="151"/>
  <c r="J45" i="151" s="1"/>
  <c r="J39" i="151"/>
  <c r="J41" i="151" s="1"/>
  <c r="J30" i="151"/>
  <c r="J24" i="151"/>
  <c r="J22" i="151"/>
  <c r="J20" i="151"/>
  <c r="J18" i="151"/>
  <c r="J16" i="151"/>
  <c r="J14" i="151"/>
  <c r="J12" i="151"/>
  <c r="J40" i="151"/>
  <c r="J34" i="151"/>
  <c r="J36" i="151" s="1"/>
  <c r="J29" i="151"/>
  <c r="J31" i="151" s="1"/>
  <c r="J23" i="151"/>
  <c r="J21" i="151"/>
  <c r="J19" i="151"/>
  <c r="J17" i="151"/>
  <c r="J15" i="151"/>
  <c r="J13" i="151"/>
  <c r="J11" i="151"/>
  <c r="J25" i="151" s="1"/>
  <c r="M47" i="151"/>
  <c r="M44" i="151"/>
  <c r="M45" i="151" s="1"/>
  <c r="M39" i="151"/>
  <c r="M30" i="151"/>
  <c r="M24" i="151"/>
  <c r="M22" i="151"/>
  <c r="M20" i="151"/>
  <c r="M18" i="151"/>
  <c r="M16" i="151"/>
  <c r="M14" i="151"/>
  <c r="M12" i="151"/>
  <c r="M40" i="151"/>
  <c r="M34" i="151"/>
  <c r="M36" i="151" s="1"/>
  <c r="M19" i="151"/>
  <c r="M17" i="151"/>
  <c r="M11" i="151"/>
  <c r="M29" i="151"/>
  <c r="M23" i="151"/>
  <c r="M13" i="151"/>
  <c r="M21" i="151"/>
  <c r="M15" i="151"/>
  <c r="J83" i="150"/>
  <c r="J81" i="150"/>
  <c r="J79" i="150"/>
  <c r="J77" i="150"/>
  <c r="J71" i="150"/>
  <c r="J69" i="150"/>
  <c r="J67" i="150"/>
  <c r="J65" i="150"/>
  <c r="J63" i="150"/>
  <c r="J61" i="150"/>
  <c r="J59" i="150"/>
  <c r="J57" i="150"/>
  <c r="J55" i="150"/>
  <c r="J53" i="150"/>
  <c r="J51" i="150"/>
  <c r="J49" i="150"/>
  <c r="J47" i="150"/>
  <c r="J45" i="150"/>
  <c r="J43" i="150"/>
  <c r="J35" i="150"/>
  <c r="J33" i="150"/>
  <c r="J29" i="150"/>
  <c r="J22" i="150"/>
  <c r="J20" i="150"/>
  <c r="J18" i="150"/>
  <c r="J16" i="150"/>
  <c r="J14" i="150"/>
  <c r="J12" i="150"/>
  <c r="J10" i="150"/>
  <c r="J86" i="150"/>
  <c r="J82" i="150"/>
  <c r="J80" i="150"/>
  <c r="J78" i="150"/>
  <c r="J76" i="150"/>
  <c r="J72" i="150"/>
  <c r="J70" i="150"/>
  <c r="J68" i="150"/>
  <c r="J66" i="150"/>
  <c r="J64" i="150"/>
  <c r="J62" i="150"/>
  <c r="J60" i="150"/>
  <c r="J58" i="150"/>
  <c r="J56" i="150"/>
  <c r="J54" i="150"/>
  <c r="J52" i="150"/>
  <c r="J50" i="150"/>
  <c r="J48" i="150"/>
  <c r="J46" i="150"/>
  <c r="J44" i="150"/>
  <c r="J34" i="150"/>
  <c r="J28" i="150"/>
  <c r="J23" i="150"/>
  <c r="J21" i="150"/>
  <c r="J19" i="150"/>
  <c r="J17" i="150"/>
  <c r="J15" i="150"/>
  <c r="J13" i="150"/>
  <c r="J11" i="150"/>
  <c r="M83" i="150"/>
  <c r="M79" i="150"/>
  <c r="M69" i="150"/>
  <c r="M65" i="150"/>
  <c r="M59" i="150"/>
  <c r="M55" i="150"/>
  <c r="M51" i="150"/>
  <c r="M45" i="150"/>
  <c r="M35" i="150"/>
  <c r="M29" i="150"/>
  <c r="M18" i="150"/>
  <c r="M12" i="150"/>
  <c r="M82" i="150"/>
  <c r="M80" i="150"/>
  <c r="M78" i="150"/>
  <c r="M76" i="150"/>
  <c r="M72" i="150"/>
  <c r="M70" i="150"/>
  <c r="M68" i="150"/>
  <c r="M66" i="150"/>
  <c r="M64" i="150"/>
  <c r="M62" i="150"/>
  <c r="M60" i="150"/>
  <c r="M58" i="150"/>
  <c r="M56" i="150"/>
  <c r="M54" i="150"/>
  <c r="M52" i="150"/>
  <c r="M50" i="150"/>
  <c r="M48" i="150"/>
  <c r="M46" i="150"/>
  <c r="M44" i="150"/>
  <c r="M34" i="150"/>
  <c r="M28" i="150"/>
  <c r="M23" i="150"/>
  <c r="M21" i="150"/>
  <c r="M19" i="150"/>
  <c r="M17" i="150"/>
  <c r="M15" i="150"/>
  <c r="M13" i="150"/>
  <c r="M11" i="150"/>
  <c r="M71" i="150"/>
  <c r="M67" i="150"/>
  <c r="M63" i="150"/>
  <c r="M57" i="150"/>
  <c r="M49" i="150"/>
  <c r="M22" i="150"/>
  <c r="M20" i="150"/>
  <c r="M14" i="150"/>
  <c r="M86" i="150"/>
  <c r="M81" i="150"/>
  <c r="M77" i="150"/>
  <c r="M61" i="150"/>
  <c r="M53" i="150"/>
  <c r="M47" i="150"/>
  <c r="M43" i="150"/>
  <c r="M73" i="150" s="1"/>
  <c r="M33" i="150"/>
  <c r="M40" i="150" s="1"/>
  <c r="M16" i="150"/>
  <c r="M10" i="150"/>
  <c r="Q52" i="137"/>
  <c r="G17" i="137"/>
  <c r="R17" i="137" s="1"/>
  <c r="Q22" i="137"/>
  <c r="G52" i="137"/>
  <c r="R52" i="137" s="1"/>
  <c r="S21" i="137"/>
  <c r="Q13" i="137"/>
  <c r="Q17" i="137" s="1"/>
  <c r="F21" i="127"/>
  <c r="F19" i="127"/>
  <c r="F17" i="127"/>
  <c r="F15" i="127"/>
  <c r="C24" i="127"/>
  <c r="E24" i="127"/>
  <c r="F23" i="127"/>
  <c r="E41" i="127"/>
  <c r="F40" i="127"/>
  <c r="F38" i="127"/>
  <c r="F34" i="127"/>
  <c r="F30" i="127"/>
  <c r="F28" i="127"/>
  <c r="B41" i="127"/>
  <c r="F36" i="127"/>
  <c r="F32" i="127"/>
  <c r="F26" i="127"/>
  <c r="F10" i="127"/>
  <c r="F14" i="127"/>
  <c r="F18" i="127"/>
  <c r="F22" i="127"/>
  <c r="D41" i="127"/>
  <c r="F21" i="126"/>
  <c r="M25" i="151" l="1"/>
  <c r="M41" i="151"/>
  <c r="M31" i="151"/>
  <c r="J24" i="150"/>
  <c r="J40" i="150"/>
  <c r="M24" i="150"/>
  <c r="M30" i="150"/>
  <c r="J30" i="150"/>
  <c r="J73" i="150"/>
  <c r="M84" i="150"/>
  <c r="J84" i="150"/>
</calcChain>
</file>

<file path=xl/sharedStrings.xml><?xml version="1.0" encoding="utf-8"?>
<sst xmlns="http://schemas.openxmlformats.org/spreadsheetml/2006/main" count="11617" uniqueCount="1546">
  <si>
    <t>SISTEMA DE INTERMEDIACIÓN FINANCIERA</t>
  </si>
  <si>
    <t>Í N D I C E</t>
  </si>
  <si>
    <t>Información consolidada</t>
  </si>
  <si>
    <t>Estados financieros por denominación monetaria</t>
  </si>
  <si>
    <t>Depósitos por departamento</t>
  </si>
  <si>
    <t>Cartera de créditos por departamento</t>
  </si>
  <si>
    <t>Información por tipo de entidad</t>
  </si>
  <si>
    <t xml:space="preserve">          Bancos Múltiples</t>
  </si>
  <si>
    <t>Estado de situación patrimonial según denominación monetaria</t>
  </si>
  <si>
    <t>Estado de situación patrimonial por entidad</t>
  </si>
  <si>
    <t>Indicadores financieros por entidad</t>
  </si>
  <si>
    <t>Estados financieros evolutivo por entidad</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</si>
  <si>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</si>
  <si>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</si>
  <si>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</si>
  <si>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</si>
  <si>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</si>
  <si>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</si>
  <si>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</si>
  <si>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</si>
  <si>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</si>
  <si>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</si>
  <si>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</si>
  <si>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</si>
  <si>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</si>
  <si>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</si>
  <si>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t>Ponderación de activos y suficiencia patrimonial</t>
  </si>
  <si>
    <t>Calificación de cartera y contingente</t>
  </si>
  <si>
    <t>Depósitos del público y de empresas con participación estatal por moneda</t>
  </si>
  <si>
    <t>Estratificación de depósitos</t>
  </si>
  <si>
    <t xml:space="preserve">          Bancos PYME</t>
  </si>
  <si>
    <t>Estados financieros por entidad</t>
  </si>
  <si>
    <t>Estados financieros, evolutivo por entidad</t>
  </si>
  <si>
    <t xml:space="preserve">   - Banco PYME De La Comunidad S.A.</t>
  </si>
  <si>
    <t xml:space="preserve">   - Banco PYME Ecofuturo S.A.</t>
  </si>
  <si>
    <t>Depósitos del público por moneda</t>
  </si>
  <si>
    <t>Evolución de cartera y contingente del sistema bancario</t>
  </si>
  <si>
    <t>Evolución de obligaciones con el público del sistema bancario</t>
  </si>
  <si>
    <t>Encaje legal de los bancos múltiples y PYME</t>
  </si>
  <si>
    <t xml:space="preserve">          Entidades Financieras de Vivienda</t>
  </si>
  <si>
    <t>Estado de situación patrimonial por moneda</t>
  </si>
  <si>
    <t>Estados financieros, evolutivo</t>
  </si>
  <si>
    <t xml:space="preserve">Indicadores  financieros, evolutivo </t>
  </si>
  <si>
    <t>41-1</t>
  </si>
  <si>
    <t>Indicadores  financieros, evolutivo</t>
  </si>
  <si>
    <t>41-2</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</si>
  <si>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</si>
  <si>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</si>
  <si>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</si>
  <si>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</si>
  <si>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</si>
  <si>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</si>
  <si>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49-1</t>
  </si>
  <si>
    <t xml:space="preserve">Indicadores  financieros, evolutivo por Sistema </t>
  </si>
  <si>
    <t>49-2</t>
  </si>
  <si>
    <t xml:space="preserve">Ponderación de activos y suficiencia patrimonial </t>
  </si>
  <si>
    <t>50-1</t>
  </si>
  <si>
    <t>50-2</t>
  </si>
  <si>
    <t xml:space="preserve">Calificación de cartera y contingente A </t>
  </si>
  <si>
    <t>51-1</t>
  </si>
  <si>
    <t>Calificación de cartera y contingente B</t>
  </si>
  <si>
    <t>51-2</t>
  </si>
  <si>
    <t xml:space="preserve">Estratificación de depósitos </t>
  </si>
  <si>
    <t>Encaje legal (CAC y EFV)</t>
  </si>
  <si>
    <t xml:space="preserve">          Instituciones Financieras de Desarrollo</t>
  </si>
  <si>
    <t xml:space="preserve">          Bancos de Desarrollo Productivo</t>
  </si>
  <si>
    <t>Ranking de depósitos, cartera y contingente</t>
  </si>
  <si>
    <t>Ranking de depósitos</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</si>
  <si>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</si>
  <si>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</si>
  <si>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</si>
  <si>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</si>
  <si>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</si>
  <si>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</si>
  <si>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</si>
  <si>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</si>
  <si>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Pago Móvil</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</si>
  <si>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</si>
  <si>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</si>
  <si>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</si>
  <si>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</si>
  <si>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</si>
  <si>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</si>
  <si>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</si>
  <si>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</si>
  <si>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</si>
  <si>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</si>
  <si>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</si>
  <si>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</si>
  <si>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</si>
  <si>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</si>
  <si>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</si>
  <si>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</si>
  <si>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</si>
  <si>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</si>
  <si>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</si>
  <si>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</si>
  <si>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</si>
  <si>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</si>
  <si>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do Brasil S.A.</t>
  </si>
  <si>
    <t>BDB</t>
  </si>
  <si>
    <t>Banco para el Fomento a Iniciativas Económicas S.A. (1)</t>
  </si>
  <si>
    <t>BIE</t>
  </si>
  <si>
    <t>Banco Fortaleza S.A. (4)</t>
  </si>
  <si>
    <t>BFO</t>
  </si>
  <si>
    <t>Banco Fassil S.A.</t>
  </si>
  <si>
    <t>BFS</t>
  </si>
  <si>
    <t xml:space="preserve">Banco Prodem S.A. </t>
  </si>
  <si>
    <t>BPR</t>
  </si>
  <si>
    <t>Bancos PYME (5)</t>
  </si>
  <si>
    <t>Banco PYME Los Andes Procredit S.A.(12)</t>
  </si>
  <si>
    <t>PLA</t>
  </si>
  <si>
    <t>Banco PYME De La Comunidad S.A.</t>
  </si>
  <si>
    <t>PCO</t>
  </si>
  <si>
    <t>Banco PYME EcoFuturo S.A.</t>
  </si>
  <si>
    <t>PEF</t>
  </si>
  <si>
    <t>Entidades Financieras de Vivienda (6)</t>
  </si>
  <si>
    <t>La Primera</t>
  </si>
  <si>
    <t>VL1</t>
  </si>
  <si>
    <t>La Promotora</t>
  </si>
  <si>
    <t>VPR</t>
  </si>
  <si>
    <t>El Progreso</t>
  </si>
  <si>
    <t>VPG</t>
  </si>
  <si>
    <t>La Plata (13)</t>
  </si>
  <si>
    <t>VPA</t>
  </si>
  <si>
    <t>Potosí (14)</t>
  </si>
  <si>
    <t>VPT</t>
  </si>
  <si>
    <t>Paitití (14)</t>
  </si>
  <si>
    <t>VPY</t>
  </si>
  <si>
    <t>Pando (14)</t>
  </si>
  <si>
    <t>VPD</t>
  </si>
  <si>
    <t>Cooperativas de Ahorro y Crédito Abiertas</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</si>
  <si>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</si>
  <si>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</si>
  <si>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</si>
  <si>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</si>
  <si>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</si>
  <si>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</si>
  <si>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</si>
  <si>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</si>
  <si>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</si>
  <si>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</si>
  <si>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</si>
  <si>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</si>
  <si>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</si>
  <si>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</si>
  <si>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</si>
  <si>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</si>
  <si>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</si>
  <si>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</si>
  <si>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</si>
  <si>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</si>
  <si>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</si>
  <si>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</si>
  <si>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</si>
  <si>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</si>
  <si>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</si>
  <si>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</si>
  <si>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</si>
  <si>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</si>
  <si>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</si>
  <si>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</si>
  <si>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</si>
  <si>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</si>
  <si>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</si>
  <si>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</si>
  <si>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</si>
  <si>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</si>
  <si>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</si>
  <si>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</si>
  <si>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</si>
  <si>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</si>
  <si>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</si>
  <si>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</si>
  <si>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</si>
  <si>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</si>
  <si>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</si>
  <si>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</si>
  <si>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</si>
  <si>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</si>
  <si>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</si>
  <si>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</si>
  <si>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</si>
  <si>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</si>
  <si>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</si>
  <si>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</si>
  <si>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</si>
  <si>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</si>
  <si>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Cooperativa Abierta “La Sagrada Famila” R.L. (10)</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</si>
  <si>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</si>
  <si>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</si>
  <si>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</si>
  <si>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</si>
  <si>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</si>
  <si>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</si>
  <si>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</si>
  <si>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</si>
  <si>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</si>
  <si>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</si>
  <si>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</si>
  <si>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</si>
  <si>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</si>
  <si>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</si>
  <si>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</si>
  <si>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</si>
  <si>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</si>
  <si>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</si>
  <si>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</si>
  <si>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</si>
  <si>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</si>
  <si>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</si>
  <si>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</si>
  <si>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</si>
  <si>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</si>
  <si>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</si>
  <si>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</si>
  <si>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</si>
  <si>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</si>
  <si>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</si>
  <si>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</si>
  <si>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</si>
  <si>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</si>
  <si>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</si>
  <si>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</si>
  <si>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</si>
  <si>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</si>
  <si>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</si>
  <si>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</si>
  <si>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</si>
  <si>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</si>
  <si>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</si>
  <si>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</si>
  <si>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</si>
  <si>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</si>
  <si>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servicio de pago móvil</t>
  </si>
  <si>
    <t>E-fectivo ESPM S.A.</t>
  </si>
  <si>
    <t>MEF</t>
  </si>
  <si>
    <t>ENTEL Financiera S.R.L. (15)</t>
  </si>
  <si>
    <t>MEN</t>
  </si>
  <si>
    <t>Empresas de transporte de material monetario y valores</t>
  </si>
  <si>
    <t>Empresa de Transporte de Material Monetario y Valores BRINK’S BOLIVIA S.A.</t>
  </si>
  <si>
    <t xml:space="preserve">BRINK’S BOLIVIA S.A.  </t>
  </si>
  <si>
    <t xml:space="preserve">Empresa de Transporte de Material Monetario y Valores E.T.V. S.A. </t>
  </si>
  <si>
    <t xml:space="preserve">E.T.V. S.A.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</si>
  <si>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</si>
  <si>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</si>
  <si>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</si>
  <si>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</si>
  <si>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</si>
  <si>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</si>
  <si>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</si>
  <si>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</si>
  <si>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</si>
  <si>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</si>
  <si>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</si>
  <si>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</si>
  <si>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</si>
  <si>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</si>
  <si>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</si>
  <si>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</si>
  <si>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</si>
  <si>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</si>
  <si>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</si>
  <si>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</si>
  <si>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</si>
  <si>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</si>
  <si>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Resolucion ASFI/1047/2016 de 04.11.16 se dispone inicio de operaciones el 16.01.17.</t>
  </si>
  <si>
    <t>(11) Con Resolucion ASFI/1099/2016 de 21.11.16 se dispone inicio de operaciones el 16.01.17.</t>
  </si>
  <si>
    <t>(12) Con Resolución ASFI/129/2017 de 31 .01.17 se revocó la licencia de  funcionamiento del PLA como efecto de la fusión por absorción con el BME.</t>
  </si>
  <si>
    <t>(13) Con Resolución ASFI/414/2017 de 30.03.17 se revocó la licencia de  funcionamiento del VPA como efecto de la fusión por absorción con VL1 con efecto a partir del 01.04.17.</t>
  </si>
  <si>
    <t>(14) Con Resoluciones ASFI/1552/2018, ASFI/1553/2018 y ASFI/1554/2018 de 03.12.2018 se revocaron sus licencias de funcionamiento como efecto de la fusión por absorción con “La Promotora” EFV.</t>
  </si>
  <si>
    <t>(15) A partir de marzo de 2018.</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</si>
  <si>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</si>
  <si>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</si>
  <si>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</si>
  <si>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</si>
  <si>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</si>
  <si>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</si>
  <si>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</si>
  <si>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</si>
  <si>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</si>
  <si>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</si>
  <si>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</si>
  <si>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</si>
  <si>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</si>
  <si>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</si>
  <si>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</si>
  <si>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</si>
  <si>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</si>
  <si>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</si>
  <si>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</si>
  <si>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</si>
  <si>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</si>
  <si>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</si>
  <si>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</si>
  <si>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</si>
  <si>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</si>
  <si>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</si>
  <si>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</si>
  <si>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</si>
  <si>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</si>
  <si>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</si>
  <si>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</si>
  <si>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</si>
  <si>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</si>
  <si>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</si>
  <si>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</si>
  <si>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</si>
  <si>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</si>
  <si>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</si>
  <si>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</si>
  <si>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</si>
  <si>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</si>
  <si>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</si>
  <si>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</si>
  <si>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</si>
  <si>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</si>
  <si>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</si>
  <si>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</si>
  <si>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</si>
  <si>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</si>
  <si>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</si>
  <si>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</si>
  <si>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</si>
  <si>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</si>
  <si>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</si>
  <si>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</si>
  <si>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</si>
  <si>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</si>
  <si>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</si>
  <si>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</si>
  <si>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</si>
  <si>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</si>
  <si>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</si>
  <si>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</si>
  <si>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</si>
  <si>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</si>
  <si>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</si>
  <si>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</si>
  <si>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</si>
  <si>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</si>
  <si>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</si>
  <si>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</si>
  <si>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</si>
  <si>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</si>
  <si>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</si>
  <si>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</si>
  <si>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</si>
  <si>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</si>
  <si>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</si>
  <si>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</si>
  <si>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</si>
  <si>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</si>
  <si>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</si>
  <si>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</si>
  <si>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</si>
  <si>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</si>
  <si>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</si>
  <si>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</si>
  <si>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</si>
  <si>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</si>
  <si>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</si>
  <si>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</si>
  <si>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</si>
  <si>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</si>
  <si>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</si>
  <si>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</si>
  <si>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</si>
  <si>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</si>
  <si>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</si>
  <si>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</si>
  <si>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</si>
  <si>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</si>
  <si>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</si>
  <si>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</si>
  <si>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</si>
  <si>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</si>
  <si>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</si>
  <si>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</si>
  <si>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</si>
  <si>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</si>
  <si>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</si>
  <si>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</si>
  <si>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</si>
  <si>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</si>
  <si>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</si>
  <si>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</si>
  <si>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</si>
  <si>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</si>
  <si>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</si>
  <si>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</si>
  <si>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</si>
  <si>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</si>
  <si>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</si>
  <si>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</si>
  <si>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</si>
  <si>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</si>
  <si>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</si>
  <si>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</si>
  <si>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</si>
  <si>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</si>
  <si>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</si>
  <si>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</si>
  <si>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</si>
  <si>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</si>
  <si>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</si>
  <si>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</si>
  <si>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</si>
  <si>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</si>
  <si>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</si>
  <si>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</si>
  <si>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</si>
  <si>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</si>
  <si>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</si>
  <si>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</si>
  <si>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</si>
  <si>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</si>
  <si>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</si>
  <si>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</si>
  <si>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</si>
  <si>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</si>
  <si>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</si>
  <si>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</si>
  <si>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</si>
  <si>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</si>
  <si>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</si>
  <si>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</si>
  <si>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</si>
  <si>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</si>
  <si>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</si>
  <si>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</si>
  <si>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</si>
  <si>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</si>
  <si>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</si>
  <si>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</si>
  <si>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</si>
  <si>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</si>
  <si>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</si>
  <si>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</si>
  <si>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</si>
  <si>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</si>
  <si>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</si>
  <si>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</si>
  <si>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</si>
  <si>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</si>
  <si>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</si>
  <si>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</si>
  <si>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</si>
  <si>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</si>
  <si>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</si>
  <si>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</si>
  <si>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</si>
  <si>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</si>
  <si>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</si>
  <si>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</si>
  <si>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</si>
  <si>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</si>
  <si>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</si>
  <si>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</si>
  <si>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</si>
  <si>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</si>
  <si>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</si>
  <si>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</si>
  <si>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</si>
  <si>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</si>
  <si>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</si>
  <si>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</si>
  <si>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</si>
  <si>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</si>
  <si>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</si>
  <si>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</si>
  <si>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</si>
  <si>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</si>
  <si>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</si>
  <si>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</si>
  <si>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</si>
  <si>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</si>
  <si>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</si>
  <si>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</si>
  <si>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</si>
  <si>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</si>
  <si>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</si>
  <si>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</si>
  <si>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</si>
  <si>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</si>
  <si>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</si>
  <si>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</si>
  <si>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</si>
  <si>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</si>
  <si>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</si>
  <si>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</si>
  <si>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</si>
  <si>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</si>
  <si>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</si>
  <si>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</si>
  <si>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</si>
  <si>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</si>
  <si>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</si>
  <si>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</si>
  <si>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</si>
  <si>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</si>
  <si>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</si>
  <si>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</si>
  <si>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</si>
  <si>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</si>
  <si>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</si>
  <si>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</si>
  <si>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</si>
  <si>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</si>
  <si>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</si>
  <si>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</si>
  <si>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</si>
  <si>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</si>
  <si>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</si>
  <si>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</si>
  <si>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</si>
  <si>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</si>
  <si>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</si>
  <si>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</si>
  <si>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</si>
  <si>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</si>
  <si>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</si>
  <si>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</si>
  <si>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</si>
  <si>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</si>
  <si>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</si>
  <si>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</si>
  <si>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</si>
  <si>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</si>
  <si>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</si>
  <si>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</si>
  <si>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</si>
  <si>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</si>
  <si>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</si>
  <si>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</si>
  <si>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</si>
  <si>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</si>
  <si>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</si>
  <si>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</si>
  <si>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</si>
  <si>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</si>
  <si>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</si>
  <si>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</si>
  <si>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</si>
  <si>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</si>
  <si>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</si>
  <si>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</si>
  <si>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</si>
  <si>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</si>
  <si>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</si>
  <si>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</si>
  <si>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</si>
  <si>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</si>
  <si>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</si>
  <si>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</si>
  <si>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</si>
  <si>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</si>
  <si>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</si>
  <si>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</si>
  <si>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</si>
  <si>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</si>
  <si>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</si>
  <si>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</si>
  <si>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</si>
  <si>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</si>
  <si>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</si>
  <si>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</si>
  <si>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</si>
  <si>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</si>
  <si>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</si>
  <si>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</si>
  <si>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</si>
  <si>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</si>
  <si>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</si>
  <si>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</si>
  <si>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</si>
  <si>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</si>
  <si>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</si>
  <si>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</si>
  <si>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</si>
  <si>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</si>
  <si>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</si>
  <si>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SISTEMA  DE INTERMEDIACIÓN  FINANCIERA</t>
  </si>
  <si>
    <t>INSTITUCIÓN</t>
  </si>
  <si>
    <t>BANCOS MÚLTIPLES</t>
  </si>
  <si>
    <t>SUB-TOTAL</t>
  </si>
  <si>
    <t>BANCOS PYME</t>
  </si>
  <si>
    <t xml:space="preserve"> </t>
  </si>
  <si>
    <t>ENTIDADES FINANCIERAS DE VIVIENDA</t>
  </si>
  <si>
    <t>COOPERATIVAS DE AHORRO Y CRÉDITO ABIERTAS</t>
  </si>
  <si>
    <t>BANCO PÚBLICO</t>
  </si>
  <si>
    <t>BANCO DE DESARROLLO PRODUCTIVO</t>
  </si>
  <si>
    <t>DEPÓSITOS POR DEPARTAMENTO</t>
  </si>
  <si>
    <t>CARTERA DE CRÉDITOS, POR DEPARTAMENTO</t>
  </si>
  <si>
    <t>(En Miles de Bolivianos)</t>
  </si>
  <si>
    <t>INSTITUCIONES FINANCIERAS DE DESARROLLO</t>
  </si>
  <si>
    <t>ESTADO DE SITUACIÓN PATRIMONIAL SEGÚN DENOMINACIÓN MONETARIA</t>
  </si>
  <si>
    <t>(en miles de bolivianos)</t>
  </si>
  <si>
    <t>ESTADO DE SITUACIÓN PATRIMONIAL POR ENTIDAD</t>
  </si>
  <si>
    <t>TOTAL SISTEMA</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</si>
  <si>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</si>
  <si>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</si>
  <si>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</si>
  <si>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</si>
  <si>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</si>
  <si>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</si>
  <si>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</si>
  <si>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</si>
  <si>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</si>
  <si>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</si>
  <si>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</si>
  <si>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</si>
  <si>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</si>
  <si>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</si>
  <si>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</si>
  <si>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</si>
  <si>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</si>
  <si>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</si>
  <si>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</si>
  <si>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</si>
  <si>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</si>
  <si>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</si>
  <si>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</si>
  <si>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</si>
  <si>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</si>
  <si>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</si>
  <si>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</si>
  <si>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</si>
  <si>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</si>
  <si>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</si>
  <si>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</si>
  <si>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líquidos/Depósitos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</si>
  <si>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</si>
  <si>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</si>
  <si>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</si>
  <si>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</si>
  <si>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</si>
  <si>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</si>
  <si>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</si>
  <si>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</si>
  <si>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</si>
  <si>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</si>
  <si>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</si>
  <si>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</si>
  <si>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</si>
  <si>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</si>
  <si>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</si>
  <si>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</si>
  <si>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</si>
  <si>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</si>
  <si>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</si>
  <si>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</si>
  <si>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</si>
  <si>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</si>
  <si>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</si>
  <si>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</si>
  <si>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</si>
  <si>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</si>
  <si>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</si>
  <si>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</si>
  <si>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</si>
  <si>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</si>
  <si>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</si>
  <si>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</si>
  <si>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</si>
  <si>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</si>
  <si>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</si>
  <si>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</si>
  <si>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</si>
  <si>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</si>
  <si>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</si>
  <si>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</si>
  <si>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</si>
  <si>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</si>
  <si>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</si>
  <si>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</si>
  <si>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</si>
  <si>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</si>
  <si>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</si>
  <si>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</si>
  <si>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</si>
  <si>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</si>
  <si>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</si>
  <si>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</si>
  <si>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</si>
  <si>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</si>
  <si>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</si>
  <si>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</si>
  <si>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</si>
  <si>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</si>
  <si>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</si>
  <si>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</si>
  <si>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</si>
  <si>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</si>
  <si>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</si>
  <si>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</si>
  <si>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</si>
  <si>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</si>
  <si>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</si>
  <si>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</si>
  <si>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</si>
  <si>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</si>
  <si>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</si>
  <si>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</si>
  <si>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</si>
  <si>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</si>
  <si>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</si>
  <si>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</si>
  <si>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</si>
  <si>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</si>
  <si>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BANCO DE LA NACIÓN ARGENTINA</t>
  </si>
  <si>
    <t>ESTADO DE SITUACIÓN PATRIMONIAL</t>
  </si>
  <si>
    <t>Dic-13</t>
  </si>
  <si>
    <t>Dic-14</t>
  </si>
  <si>
    <t>Dic-15</t>
  </si>
  <si>
    <t>Dic-16</t>
  </si>
  <si>
    <t>Dic-17</t>
  </si>
  <si>
    <t>Dic-18</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</si>
  <si>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</si>
  <si>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</si>
  <si>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</si>
  <si>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</si>
  <si>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</si>
  <si>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</si>
  <si>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</si>
  <si>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</si>
  <si>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</si>
  <si>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</si>
  <si>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</si>
  <si>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</si>
  <si>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</si>
  <si>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</si>
  <si>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</si>
  <si>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</si>
  <si>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</si>
  <si>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</si>
  <si>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</si>
  <si>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</si>
  <si>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</si>
  <si>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</si>
  <si>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</si>
  <si>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</si>
  <si>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</si>
  <si>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</si>
  <si>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</si>
  <si>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</si>
  <si>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</si>
  <si>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</si>
  <si>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</si>
  <si>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</si>
  <si>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</si>
  <si>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</si>
  <si>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</si>
  <si>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</si>
  <si>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</si>
  <si>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</si>
  <si>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</si>
  <si>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</si>
  <si>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</si>
  <si>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</si>
  <si>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</si>
  <si>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</si>
  <si>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</si>
  <si>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</si>
  <si>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</si>
  <si>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</si>
  <si>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</si>
  <si>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</si>
  <si>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</si>
  <si>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</si>
  <si>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</si>
  <si>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</si>
  <si>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</si>
  <si>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</si>
  <si>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</si>
  <si>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</si>
  <si>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</si>
  <si>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</si>
  <si>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</si>
  <si>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</si>
  <si>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</si>
  <si>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</si>
  <si>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</si>
  <si>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UNIÓN S. A.</t>
  </si>
  <si>
    <t>BANCO MERCANTIL SANTA CRUZ S. A.</t>
  </si>
  <si>
    <t>BANCO BISA  S. A.</t>
  </si>
  <si>
    <t>BANCO DE CRÉDITO DE BOLIVIA S. A.</t>
  </si>
  <si>
    <t>BANCO GANADERO S. A.</t>
  </si>
  <si>
    <t>BANCO ECONÓMICO S. A.</t>
  </si>
  <si>
    <t>BANCO SOLIDARIO S. A.</t>
  </si>
  <si>
    <t>BANCO DO BRASIL S. 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</si>
  <si>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</si>
  <si>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</si>
  <si>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</si>
  <si>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</si>
  <si>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</si>
  <si>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</si>
  <si>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</si>
  <si>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</si>
  <si>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</si>
  <si>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</si>
  <si>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</si>
  <si>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</si>
  <si>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</si>
  <si>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</si>
  <si>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</si>
  <si>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</si>
  <si>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</si>
  <si>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</si>
  <si>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</si>
  <si>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</si>
  <si>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</si>
  <si>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</si>
  <si>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</si>
  <si>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</si>
  <si>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</si>
  <si>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</si>
  <si>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</si>
  <si>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</si>
  <si>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</si>
  <si>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</si>
  <si>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</si>
  <si>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</si>
  <si>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</si>
  <si>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</si>
  <si>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</si>
  <si>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</si>
  <si>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</si>
  <si>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</si>
  <si>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</si>
  <si>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</si>
  <si>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</si>
  <si>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</si>
  <si>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</si>
  <si>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</si>
  <si>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</si>
  <si>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</si>
  <si>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</si>
  <si>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</si>
  <si>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</si>
  <si>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</si>
  <si>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</si>
  <si>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</si>
  <si>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</si>
  <si>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</si>
  <si>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</si>
  <si>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</si>
  <si>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</si>
  <si>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</si>
  <si>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</si>
  <si>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</si>
  <si>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</si>
  <si>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</si>
  <si>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</si>
  <si>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</si>
  <si>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</si>
  <si>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</si>
  <si>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</si>
  <si>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</si>
  <si>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</si>
  <si>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</si>
  <si>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BDB</t>
  </si>
  <si>
    <t xml:space="preserve">  BIE</t>
  </si>
  <si>
    <t xml:space="preserve">  BFO</t>
  </si>
  <si>
    <t xml:space="preserve">  BFS</t>
  </si>
  <si>
    <t xml:space="preserve">  BPR</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</si>
  <si>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</si>
  <si>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</si>
  <si>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</si>
  <si>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</si>
  <si>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</si>
  <si>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</si>
  <si>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</si>
  <si>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</si>
  <si>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</si>
  <si>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</si>
  <si>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</si>
  <si>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</si>
  <si>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</si>
  <si>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</si>
  <si>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</si>
  <si>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</si>
  <si>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</si>
  <si>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</si>
  <si>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</si>
  <si>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</si>
  <si>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</si>
  <si>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</si>
  <si>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</si>
  <si>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</si>
  <si>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</si>
  <si>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</si>
  <si>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</si>
  <si>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</si>
  <si>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</si>
  <si>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</si>
  <si>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</si>
  <si>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</si>
  <si>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</si>
  <si>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</si>
  <si>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</si>
  <si>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</si>
  <si>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</si>
  <si>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</si>
  <si>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INDICADORES FINANCIEROS EVOLUTIVOS</t>
  </si>
  <si>
    <t>BANCO PYME DE LA COMUNIDAD S.A.</t>
  </si>
  <si>
    <t>FFP. DE LA COMUNIDAD S.A.</t>
  </si>
  <si>
    <t>||</t>
  </si>
  <si>
    <t>M</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</si>
  <si>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</si>
  <si>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</si>
  <si>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</si>
  <si>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</si>
  <si>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</si>
  <si>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</si>
  <si>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</si>
  <si>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</si>
  <si>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</si>
  <si>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</si>
  <si>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</si>
  <si>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</si>
  <si>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</si>
  <si>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</si>
  <si>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</si>
  <si>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</si>
  <si>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</si>
  <si>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</si>
  <si>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</si>
  <si>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</si>
  <si>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</si>
  <si>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</si>
  <si>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</si>
  <si>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</si>
  <si>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</si>
  <si>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</si>
  <si>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</si>
  <si>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</si>
  <si>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</si>
  <si>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</si>
  <si>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</si>
  <si>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</si>
  <si>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</si>
  <si>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</si>
  <si>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</si>
  <si>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</si>
  <si>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</si>
  <si>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</si>
  <si>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</si>
  <si>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</si>
  <si>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</si>
  <si>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</si>
  <si>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</si>
  <si>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</si>
  <si>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</si>
  <si>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</si>
  <si>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</si>
  <si>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</si>
  <si>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</si>
  <si>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</si>
  <si>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</si>
  <si>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</si>
  <si>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</si>
  <si>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</si>
  <si>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</si>
  <si>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</si>
  <si>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</si>
  <si>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</si>
  <si>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</si>
  <si>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</si>
  <si>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</si>
  <si>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</si>
  <si>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</si>
  <si>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</si>
  <si>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</si>
  <si>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</si>
  <si>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</si>
  <si>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</si>
  <si>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</si>
  <si>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</si>
  <si>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</si>
  <si>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</si>
  <si>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</si>
  <si>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</si>
  <si>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</si>
  <si>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BANCO PYME ECOFUTURO S.A.</t>
  </si>
  <si>
    <t>FFP ECOFUTURO S.A.</t>
  </si>
  <si>
    <t xml:space="preserve">  PEF</t>
  </si>
  <si>
    <t xml:space="preserve">  PCO</t>
  </si>
  <si>
    <t>SISTEMA BANCARIO</t>
  </si>
  <si>
    <t>EVOLUCIÓN DE CARTERA Y CONTINGENTE</t>
  </si>
  <si>
    <t>2013</t>
  </si>
  <si>
    <t>2014</t>
  </si>
  <si>
    <t>2015</t>
  </si>
  <si>
    <t>2016</t>
  </si>
  <si>
    <t>2017</t>
  </si>
  <si>
    <t>2018</t>
  </si>
  <si>
    <t>2019</t>
  </si>
  <si>
    <t>DIC</t>
  </si>
  <si>
    <t>BMU</t>
  </si>
  <si>
    <t>BPY</t>
  </si>
  <si>
    <t xml:space="preserve">131.00+135.00    </t>
  </si>
  <si>
    <t>CARTERA VIGENTE TOTAL</t>
  </si>
  <si>
    <t>131.00</t>
  </si>
  <si>
    <t xml:space="preserve">    CARTERA VIGENTE</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</si>
  <si>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</si>
  <si>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</si>
  <si>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</si>
  <si>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</si>
  <si>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</si>
  <si>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</si>
  <si>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</si>
  <si>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</si>
  <si>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</si>
  <si>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</si>
  <si>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</si>
  <si>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</si>
  <si>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</si>
  <si>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</si>
  <si>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</si>
  <si>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</si>
  <si>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</si>
  <si>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</si>
  <si>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</si>
  <si>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</si>
  <si>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</si>
  <si>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</si>
  <si>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</si>
  <si>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</si>
  <si>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</si>
  <si>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</si>
  <si>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</si>
  <si>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</si>
  <si>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</si>
  <si>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</si>
  <si>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</si>
  <si>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</si>
  <si>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</si>
  <si>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</si>
  <si>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</si>
  <si>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</si>
  <si>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</si>
  <si>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</si>
  <si>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</si>
  <si>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</si>
  <si>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</si>
  <si>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</si>
  <si>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</si>
  <si>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</si>
  <si>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</si>
  <si>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</si>
  <si>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</si>
  <si>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</si>
  <si>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</si>
  <si>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</si>
  <si>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</si>
  <si>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</si>
  <si>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</si>
  <si>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</si>
  <si>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</si>
  <si>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</si>
  <si>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</si>
  <si>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</si>
  <si>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</si>
  <si>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</si>
  <si>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</si>
  <si>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</si>
  <si>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</si>
  <si>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</si>
  <si>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</si>
  <si>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</si>
  <si>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</si>
  <si>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</si>
  <si>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</si>
  <si>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</si>
  <si>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</si>
  <si>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</si>
  <si>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</si>
  <si>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</si>
  <si>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</si>
  <si>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</si>
  <si>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</si>
  <si>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</si>
  <si>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</si>
  <si>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</si>
  <si>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</si>
  <si>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</si>
  <si>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</si>
  <si>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</si>
  <si>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</si>
  <si>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 xml:space="preserve">    los ingresos provenientes de cartera vencida (515.00), cuentas por cobrar (517.00) y disponibilidades (511.00)</t>
  </si>
  <si>
    <t>MUTUALES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</si>
  <si>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</si>
  <si>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</si>
  <si>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</si>
  <si>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</si>
  <si>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</si>
  <si>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</si>
  <si>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</si>
  <si>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</si>
  <si>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</si>
  <si>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</si>
  <si>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</si>
  <si>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</si>
  <si>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</si>
  <si>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</si>
  <si>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</si>
  <si>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</si>
  <si>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</si>
  <si>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</si>
  <si>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</si>
  <si>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</si>
  <si>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</si>
  <si>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</si>
  <si>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</si>
  <si>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</si>
  <si>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</si>
  <si>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</si>
  <si>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</si>
  <si>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</si>
  <si>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</si>
  <si>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</si>
  <si>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</si>
  <si>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</si>
  <si>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</si>
  <si>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</si>
  <si>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</si>
  <si>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</si>
  <si>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</si>
  <si>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</si>
  <si>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</si>
  <si>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</si>
  <si>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</si>
  <si>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</si>
  <si>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</si>
  <si>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</si>
  <si>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</si>
  <si>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</si>
  <si>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</si>
  <si>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</si>
  <si>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</si>
  <si>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</si>
  <si>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</si>
  <si>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</si>
  <si>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</si>
  <si>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</si>
  <si>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</si>
  <si>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</si>
  <si>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</si>
  <si>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</si>
  <si>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</si>
  <si>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</si>
  <si>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</si>
  <si>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</si>
  <si>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</si>
  <si>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</si>
  <si>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</si>
  <si>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</si>
  <si>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</si>
  <si>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</si>
  <si>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</si>
  <si>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</si>
  <si>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</si>
  <si>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</si>
  <si>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</si>
  <si>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</si>
  <si>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</si>
  <si>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</si>
  <si>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</si>
  <si>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</si>
  <si>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</si>
  <si>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</si>
  <si>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</si>
  <si>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</si>
  <si>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</si>
  <si>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</si>
  <si>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</si>
  <si>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</si>
  <si>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</si>
  <si>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</si>
  <si>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</si>
  <si>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</si>
  <si>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</si>
  <si>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</si>
  <si>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</si>
  <si>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</si>
  <si>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</si>
  <si>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</si>
  <si>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 xml:space="preserve">      provenientes de cartera vencida (515.00), cartera en ejecución (516.00), cuentas por cobrar (517.00) y disponibilidades (511.00)</t>
  </si>
  <si>
    <t>(En bolivianos)</t>
  </si>
  <si>
    <t xml:space="preserve">  TOTAL PREVISIÓN ESPECÍFICA</t>
  </si>
  <si>
    <t xml:space="preserve">  Porcentaje</t>
  </si>
  <si>
    <t>ESTRATIFICACIÓN DE DEPÓSITOS EN CAJA DE AHORROS, A PLAZO FIJO Y EN GARANTÍA</t>
  </si>
  <si>
    <t>POR NÚMERO DE DEPÓSITOS</t>
  </si>
  <si>
    <t>ESTADOS FINANCIEROS POR ENTIDAD</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</si>
  <si>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</si>
  <si>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</si>
  <si>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</si>
  <si>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</si>
  <si>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</si>
  <si>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</si>
  <si>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</si>
  <si>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</si>
  <si>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 ABIERTAS</t>
  </si>
  <si>
    <t xml:space="preserve"> TOTAL</t>
  </si>
  <si>
    <t>ESTRATIFICACIÓN DE DEPÓSITOS EN CAJA  DE AHORROS</t>
  </si>
  <si>
    <t xml:space="preserve">ESTRATIFICACIÓN DE DEPÓSITOS A PLAZO FIJO </t>
  </si>
  <si>
    <t>ENTIDADES FINANCIERAS DE VIVIENDA Y COOPERATIVAS DE AHORRO Y CRÉDITO ABIERTAS</t>
  </si>
  <si>
    <t>ENCAJE LEGAL  (1)</t>
  </si>
  <si>
    <t xml:space="preserve">     ENCAJE REQUERIDO</t>
  </si>
  <si>
    <t xml:space="preserve">    ENCAJE CONSTITUIDO(1)</t>
  </si>
  <si>
    <t xml:space="preserve">   EXCEDENTE(DEFICIENCIA)(2)</t>
  </si>
  <si>
    <t>ENTIDADES FINANCIERAS DE VIVIVIENDA</t>
  </si>
  <si>
    <t>BANCOS DE DESARROLLO PRODUCTIVO</t>
  </si>
  <si>
    <t>INDICADORES FINANCIEROS</t>
  </si>
  <si>
    <t>ESTRATIFICACIÓN DE DEPÓSITOS A LA VISTA, 
CAJA DE AHORROS, PLAZO FIJO Y EN GARANTÍA</t>
  </si>
  <si>
    <t>SISTEMA DE INTERMEDACIÓN FINANCIERA</t>
  </si>
  <si>
    <t>DIC-16</t>
  </si>
  <si>
    <t>DIC-17</t>
  </si>
  <si>
    <t>DIC-18</t>
  </si>
  <si>
    <t>VARIACIÓN RELATIVA</t>
  </si>
  <si>
    <t>DEPÓSITOS</t>
  </si>
  <si>
    <t>% DE PARTICIP.</t>
  </si>
  <si>
    <t>LUGAR RANKING</t>
  </si>
  <si>
    <t>NOMINAL %</t>
  </si>
  <si>
    <t>REAL %</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</si>
  <si>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</si>
  <si>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</si>
  <si>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PLA (4)</t>
  </si>
  <si>
    <t xml:space="preserve"> - - -</t>
  </si>
  <si>
    <t>ENTIDADES FINANCIERAS DE VIVIENDA (2)</t>
  </si>
  <si>
    <t>VPA (5)</t>
  </si>
  <si>
    <t>VPT (6)</t>
  </si>
  <si>
    <t>VPY (6)</t>
  </si>
  <si>
    <t>VPD (6)</t>
  </si>
  <si>
    <t>131.00+132.00+133.00+134.00+135.00+136.00+137.00</t>
  </si>
  <si>
    <t>(2) A partir del 23 de noviembre de 2015 se transformaron de mutuales de ahorro y préstamo a entidades financieras de vivienda.</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</si>
  <si>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</si>
  <si>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</si>
  <si>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</si>
  <si>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(6) Con Resoluciones ASFI/1552/2018, ASFI/1553/2018 y ASFI/1554/2018 de 03.12.2018 se revocaron sus licencias de funcionamiento como efecto de la fusión por absorción con “La Promotora” EFV.</t>
  </si>
  <si>
    <t>RANKING DE CONTINGENTE</t>
  </si>
  <si>
    <t xml:space="preserve">TOTAL CONTINGENTE </t>
  </si>
  <si>
    <t>600.00</t>
  </si>
  <si>
    <t>PLA (3)</t>
  </si>
  <si>
    <t>ENTIDADES FINANCIERAS DE VIVIENDAS (1)</t>
  </si>
  <si>
    <t>VPA (4)</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</si>
  <si>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</si>
  <si>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</si>
  <si>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</si>
  <si>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</si>
  <si>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RANKING DE CARTERA (1)</t>
  </si>
  <si>
    <t>CARTERA</t>
  </si>
  <si>
    <t>131.00+132.00+133.00+134.00+135.00+136.00+137.01</t>
  </si>
  <si>
    <t>ENTIDADES FINANCIERAS DE VIVIENDAS (2)</t>
  </si>
  <si>
    <t>- - -</t>
  </si>
  <si>
    <t>EMPRESAS DE ARRENDAMIENTO FINANCIERO</t>
  </si>
  <si>
    <t xml:space="preserve">TOTAL                                         </t>
  </si>
  <si>
    <t>ALMACENES GENERALES DE DEPÓSITO</t>
  </si>
  <si>
    <t>ESTADOS FINANCIEROS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</si>
  <si>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</si>
  <si>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</si>
  <si>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</si>
  <si>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</si>
  <si>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</si>
  <si>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</si>
  <si>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</si>
  <si>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</si>
  <si>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</si>
  <si>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</si>
  <si>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</si>
  <si>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</si>
  <si>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</si>
  <si>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</si>
  <si>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</si>
  <si>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</si>
  <si>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</si>
  <si>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</si>
  <si>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</si>
  <si>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</si>
  <si>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</si>
  <si>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</si>
  <si>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</si>
  <si>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</si>
  <si>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</si>
  <si>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</si>
  <si>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</si>
  <si>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</si>
  <si>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</si>
  <si>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</si>
  <si>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</si>
  <si>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</si>
  <si>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</si>
  <si>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</si>
  <si>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</si>
  <si>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</si>
  <si>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</si>
  <si>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</si>
  <si>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</si>
  <si>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</si>
  <si>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</si>
  <si>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Utilidades (pérdidas) acumuladas</t>
  </si>
  <si>
    <t xml:space="preserve">352.00+354.00                                                                                                                                                                                                                                                  </t>
  </si>
  <si>
    <t>Utilidades (pérdidas) del período o gestión</t>
  </si>
  <si>
    <t>300.00+200.00</t>
  </si>
  <si>
    <t>CUENTAS CONTINGENTES DEUDORAS</t>
  </si>
  <si>
    <t xml:space="preserve">800.00                                                                                                                                                                                                                                                         </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</si>
  <si>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</si>
  <si>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</si>
  <si>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</si>
  <si>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</si>
  <si>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</si>
  <si>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</si>
  <si>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</si>
  <si>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</si>
  <si>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</si>
  <si>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</si>
  <si>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</si>
  <si>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</si>
  <si>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</si>
  <si>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</si>
  <si>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</si>
  <si>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</si>
  <si>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</si>
  <si>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</si>
  <si>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</si>
  <si>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</si>
  <si>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</si>
  <si>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</si>
  <si>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</si>
  <si>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</si>
  <si>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</si>
  <si>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</si>
  <si>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</si>
  <si>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</si>
  <si>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</si>
  <si>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</si>
  <si>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</si>
  <si>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</si>
  <si>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</si>
  <si>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</si>
  <si>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</si>
  <si>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</si>
  <si>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</si>
  <si>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</si>
  <si>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</si>
  <si>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</si>
  <si>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</si>
  <si>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</si>
  <si>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</si>
  <si>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</si>
  <si>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</si>
  <si>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</si>
  <si>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</si>
  <si>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</si>
  <si>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</si>
  <si>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</si>
  <si>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</si>
  <si>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</si>
  <si>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</si>
  <si>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</si>
  <si>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</si>
  <si>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</si>
  <si>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</si>
  <si>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</si>
  <si>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</si>
  <si>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</si>
  <si>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</si>
  <si>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</si>
  <si>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</si>
  <si>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</si>
  <si>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</si>
  <si>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</si>
  <si>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</si>
  <si>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</si>
  <si>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</si>
  <si>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</si>
  <si>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 xml:space="preserve">(1) A partir de la promulgación de la Ley 2297 de 20.12.01 los Almacenes Generales de Depósito vinculados patrimonialmente a una entidad </t>
  </si>
  <si>
    <t>CÁMARAS DE COMPENSACIÓN Y LIQUIDACIÓN</t>
  </si>
  <si>
    <t>ACC</t>
  </si>
  <si>
    <t>190.00</t>
  </si>
  <si>
    <t xml:space="preserve">C00.19                                                                                                                                                                                                                                                         </t>
  </si>
  <si>
    <t>BURÓS DE INFORMACIÓN</t>
  </si>
  <si>
    <t>AL 31 DE JULIO DE 2014</t>
  </si>
  <si>
    <t>ESB</t>
  </si>
  <si>
    <t>IFC</t>
  </si>
  <si>
    <t>EMPRESAS DE SERVICIO DE PAGO MÓVIL</t>
  </si>
  <si>
    <t xml:space="preserve">MEN  </t>
  </si>
  <si>
    <t>210.00</t>
  </si>
  <si>
    <t>EMPRESAS DE TRANSPORTE DE MATERIAL MONETARIO Y VALORES</t>
  </si>
  <si>
    <t>ETV</t>
  </si>
  <si>
    <t>TBK</t>
  </si>
  <si>
    <t>(-)  Gastos financieros</t>
  </si>
  <si>
    <t>(-)  Cargos por incobrabilidad y desvalorización de activos financieros</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</si>
  <si>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</si>
  <si>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</si>
  <si>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</si>
  <si>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</si>
  <si>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</si>
  <si>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</si>
  <si>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</si>
  <si>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F.M.I.</t>
  </si>
  <si>
    <t xml:space="preserve">  OTROS PASIVOS INTERNACIONALES</t>
  </si>
  <si>
    <t xml:space="preserve">    BONOS Y OTRAS INVERSIONES EXTERNAS</t>
  </si>
  <si>
    <t xml:space="preserve">     OTROS PASIVOS INTERNACIONALES</t>
  </si>
  <si>
    <t xml:space="preserve">  OTROS ACTIVOS EXTERNOS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</si>
  <si>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</si>
  <si>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</si>
  <si>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</si>
  <si>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</si>
  <si>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</si>
  <si>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</si>
  <si>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</si>
  <si>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</si>
  <si>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</si>
  <si>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</si>
  <si>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</si>
  <si>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</si>
  <si>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</si>
  <si>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</si>
  <si>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</si>
  <si>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</si>
  <si>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</si>
  <si>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</si>
  <si>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INVERSIONES</t>
  </si>
  <si>
    <t xml:space="preserve">    BIENES DE USO</t>
  </si>
  <si>
    <t xml:space="preserve">  OTROS PASIVOS INTERNOS</t>
  </si>
  <si>
    <t xml:space="preserve">    ACTIVOS INTANGIBLES</t>
  </si>
  <si>
    <t xml:space="preserve">    PROVISIONES</t>
  </si>
  <si>
    <t xml:space="preserve">    BIENES REALIZABLES</t>
  </si>
  <si>
    <t xml:space="preserve">    PREVISIONES</t>
  </si>
  <si>
    <t xml:space="preserve">    PARTIDAS PENDIENTES DE IMPUTACIÓN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</si>
  <si>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</si>
  <si>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</si>
  <si>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</si>
  <si>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</si>
  <si>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</si>
  <si>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</si>
  <si>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</si>
  <si>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</si>
  <si>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</si>
  <si>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</si>
  <si>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</si>
  <si>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</si>
  <si>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</si>
  <si>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</si>
  <si>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</si>
  <si>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</si>
  <si>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</si>
  <si>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</si>
  <si>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</si>
  <si>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</si>
  <si>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</si>
  <si>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</si>
  <si>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MATERIAL MONETARIO</t>
  </si>
  <si>
    <t xml:space="preserve">  TRANSFERENCIAS</t>
  </si>
  <si>
    <t xml:space="preserve">  EGRESOS  DE  GESTIONES ANTERIORES</t>
  </si>
  <si>
    <t>TOTAL INGRESOS</t>
  </si>
  <si>
    <t>TOTAL EGRESOS</t>
  </si>
  <si>
    <t xml:space="preserve">UTILIDAD DE OPERACIÓN </t>
  </si>
  <si>
    <t>RESULTADOS NO REALIZADOS</t>
  </si>
  <si>
    <t>UTILIDAD NETA DEL PERIODO</t>
  </si>
  <si>
    <t xml:space="preserve">     SECTOR PÚBLICO</t>
  </si>
  <si>
    <t>POTOSÍ</t>
  </si>
  <si>
    <t>ORURO</t>
  </si>
  <si>
    <t>COCHABAMBA</t>
  </si>
  <si>
    <t>LA PAZ</t>
  </si>
  <si>
    <t>CHUQUISACA</t>
  </si>
  <si>
    <t>TARIJA</t>
  </si>
  <si>
    <t>SANTA CRUZ</t>
  </si>
  <si>
    <t>BENI</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</si>
  <si>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</si>
  <si>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</si>
  <si>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</si>
  <si>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</si>
  <si>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</si>
  <si>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</si>
  <si>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</si>
  <si>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</si>
  <si>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CARGOS POR OBLIGACIONES CON EMPRESAS públicas</t>
  </si>
  <si>
    <t>ESTADOS FINANCIEROS POR DENOMINACIÓN MONETARIA</t>
  </si>
  <si>
    <t>ESTADO DE GANACIAS Y PÉRDIDAS</t>
  </si>
  <si>
    <t xml:space="preserve">      CARGOS POR OBLIGACIONES CON EMPRESAS PÚBLICAS</t>
  </si>
  <si>
    <t>AL 30 DE JUNIO DE 2019</t>
  </si>
  <si>
    <t xml:space="preserve">    Oblig.con el Público y con Empresas Públicas/Pasivo+Patrimonio</t>
  </si>
  <si>
    <t>(4) Obligaciones vista, caja de ahorro y DPFs a 30 días.</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</si>
  <si>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</si>
  <si>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</si>
  <si>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</si>
  <si>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</si>
  <si>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</si>
  <si>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Jun-18</t>
  </si>
  <si>
    <t>Jun-19</t>
  </si>
  <si>
    <t>FFP FASSIL</t>
  </si>
  <si>
    <t xml:space="preserve">FFP PRODEM </t>
  </si>
  <si>
    <t>DEPÓSITOS DEL PÚBLICO Y DE EMPRESAS PÚBLICAS(1)</t>
  </si>
  <si>
    <t>(1) Excluye Cargos Financieros Devengados por Pagar</t>
  </si>
  <si>
    <t>ESTRATIFICACIÓN DE DEPÓSITOS EN CAJA DE AHORROS</t>
  </si>
  <si>
    <t>(1) Incluye las siguientes cuentas contables : 212.01,212.02, 235.07,235.08,282.01,282.02.</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</si>
  <si>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</si>
  <si>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(1) Incluye 139.00+251.00.</t>
  </si>
  <si>
    <t>(2) Incluye 130.00+600.00-251.00.</t>
  </si>
  <si>
    <t xml:space="preserve">                                                                          AL 30 DE JUNIO DE 2019</t>
  </si>
  <si>
    <t>EVOLUCIÓN DE OBLIGACIONES CON EL PÚBLICO 
Y CON EMPRESAS PÚBLICAS</t>
  </si>
  <si>
    <t>OBLIGACIONES CON EMPRESAS PÚBLICAS</t>
  </si>
  <si>
    <t>OBLIGACIONES SUJETAS A ENCAJE</t>
  </si>
  <si>
    <t>(1) Corresponde al promedio del último período bisemanal concluido en el mes</t>
  </si>
  <si>
    <t>(2) Posición consolidada independientemente del régimen de compensaciones</t>
  </si>
  <si>
    <t>Oblig.con el Público y con Empresas Públicas/Pasivo+Patrimonio</t>
  </si>
  <si>
    <t>Activos líquidos/Depósitos corto plazo (5)</t>
  </si>
  <si>
    <t>(4) Obligaciones vista, caja de ahorros y DPFs a 30 días.</t>
  </si>
  <si>
    <t xml:space="preserve">Int.Oblig.con Emp.Públicas/Oblig.c/emp.con particip Públicas                                </t>
  </si>
  <si>
    <t>(2) Abonos menos cargos por ajustes por inflación</t>
  </si>
  <si>
    <t>(3) Promedio obligaciones vista , caja de ahorros y Dpf's</t>
  </si>
  <si>
    <t>Oblig.con el Público y con Empresas con Públicas/Pasivo+Patrimonio</t>
  </si>
  <si>
    <t xml:space="preserve">Int.Oblig.con Emp.Públicas/Oblig.c/emp.Públicas                           </t>
  </si>
  <si>
    <t>(En Bolivianos)</t>
  </si>
  <si>
    <t xml:space="preserve">ESTADO DE SITUACIÓN PATRIMONIAL SEGÚN DENOMINACIÓN MONETARIA </t>
  </si>
  <si>
    <t xml:space="preserve">    Oblig.con el Público y con Empresas Públicas /Pasivo+Patrimonio</t>
  </si>
  <si>
    <t>RANKING DE DEPÓSITOS DEL PÚBLICO Y DE EMPRESAS PÚBLICAS(1)</t>
  </si>
  <si>
    <t>JUN-19</t>
  </si>
  <si>
    <t>(1) Depósitos en cuenta corriente, caja de ahorros y a plazo fijo del público y de empresas con participación estatal</t>
  </si>
  <si>
    <t>(1) Cartera vigente, vencida y en ejecución</t>
  </si>
  <si>
    <t xml:space="preserve">190.00                                                                                                                                                                                                                                                         </t>
  </si>
  <si>
    <t xml:space="preserve">353.00                                                                                                                                                                                                                                                         </t>
  </si>
  <si>
    <t xml:space="preserve">810.00                                                                                                                                                                                                                                                         </t>
  </si>
  <si>
    <t xml:space="preserve">820.00                                                                                                                                                                                                                                                         </t>
  </si>
  <si>
    <t xml:space="preserve">830.00                                                                                                                                                                                                                                                         </t>
  </si>
  <si>
    <t xml:space="preserve">840.00                                                                                                                                                                                                                                                         </t>
  </si>
  <si>
    <t xml:space="preserve">850.00                                                                                                                                                                                                                                                         </t>
  </si>
  <si>
    <t xml:space="preserve">860.00                                                                                                                                                                                                                                                         </t>
  </si>
  <si>
    <t xml:space="preserve">870.00                                                                                                                                                                                                                                                         </t>
  </si>
  <si>
    <t>A01.01</t>
  </si>
  <si>
    <t>A01.02</t>
  </si>
  <si>
    <t>A02.01</t>
  </si>
  <si>
    <t>A02.02</t>
  </si>
  <si>
    <t>A02.03</t>
  </si>
  <si>
    <t>A02.04</t>
  </si>
  <si>
    <t>A02.05</t>
  </si>
  <si>
    <t xml:space="preserve">     bancaria, se regulan por esta Ley y el Código de Comercio.</t>
  </si>
  <si>
    <t>ESTADO DE SITUACION PATRIMONIAL</t>
  </si>
  <si>
    <t>ESTADO DE GANANCIAS Y PERDIDAS</t>
  </si>
  <si>
    <t xml:space="preserve">  INGRESOS DE  GESTIONES ANTERIORES</t>
  </si>
  <si>
    <t>UTILIDAD DE OPERACIÓN ANTES DE TRANSFERENCIAS</t>
  </si>
  <si>
    <t>TRANSFERENCIAS TGN</t>
  </si>
  <si>
    <t xml:space="preserve">ESTADO DE GANACIAS Y PÉRDIDAS </t>
  </si>
  <si>
    <t xml:space="preserve">    Int.Oblig.con Emp.con participación Estatal/Oblig.c/emp públicas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</si>
</sst>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1" formatCode="_(* #,##0_);_(* \(#,##0\);_(* &quot;-&quot;_);_(@_)"/>
    <numFmt numFmtId="43" formatCode="_(* #,##0.00_);_(* \(#,##0.00\);_(* &quot;-&quot;??_);_(@_)"/>
    <numFmt numFmtId="164" formatCode="_(* #,##0_);_(* \(#,##0\);_(* &quot;-&quot;??_);_(@_)"/>
    <numFmt numFmtId="165" formatCode="#,##0;\(#,##0\)"/>
    <numFmt numFmtId="166" formatCode="0.0%"/>
    <numFmt numFmtId="167" formatCode="#,##0.0_);\(#,##0.0\)"/>
    <numFmt numFmtId="169" formatCode="_(* #,##0.00_);_(* \(#,##0.00\);_(* &quot;-&quot;_);_(@_)"/>
    <numFmt numFmtId="170" formatCode="_ * #,##0.00_ ;_ * \-#,##0.00_ ;_ * &quot;-&quot;??_ ;_ @_ "/>
  </numFmts>
  <fonts count="128">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b/>
      <sz val="18"/>
      <color theme="0"/>
      <name val="Times New Roman"/>
      <family val="1"/>
    </font>
    <font>
      <sz val="10"/>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b/>
      <u/>
      <sz val="11"/>
      <color indexed="8"/>
      <name val="Arial"/>
      <family val="2"/>
    </font>
    <font>
      <b/>
      <sz val="16"/>
      <color indexed="9"/>
      <name val="Arial"/>
      <family val="2"/>
    </font>
    <font>
      <b/>
      <sz val="10"/>
      <name val="Arial"/>
      <family val="2"/>
    </font>
    <font>
      <sz val="10"/>
      <color theme="1"/>
      <name val="Arial"/>
      <family val="2"/>
    </font>
    <font>
      <sz val="8"/>
      <name val="Arial"/>
      <family val="2"/>
    </font>
    <font>
      <sz val="7"/>
      <color theme="1"/>
      <name val="Arial"/>
      <family val="2"/>
    </font>
    <font>
      <sz val="7"/>
      <name val="Arial"/>
      <family val="2"/>
    </font>
    <font>
      <b/>
      <sz val="12"/>
      <color indexed="9"/>
      <name val="Arial"/>
      <family val="2"/>
    </font>
    <font>
      <sz val="12"/>
      <name val="Arial"/>
      <family val="2"/>
    </font>
    <font>
      <b/>
      <sz val="14"/>
      <color indexed="9"/>
      <name val="Arial"/>
      <family val="2"/>
    </font>
    <font>
      <sz val="14"/>
      <color indexed="9"/>
      <name val="Arial"/>
      <family val="2"/>
    </font>
    <font>
      <sz val="8"/>
      <name val="Univers Condensed"/>
      <family val="2"/>
    </font>
    <font>
      <b/>
      <sz val="8"/>
      <name val="Arial"/>
      <family val="2"/>
    </font>
    <font>
      <b/>
      <sz val="9"/>
      <name val="Arial"/>
      <family val="2"/>
    </font>
    <font>
      <b/>
      <sz val="18"/>
      <color indexed="9"/>
      <name val="Arial"/>
      <family val="2"/>
    </font>
    <font>
      <sz val="18"/>
      <color indexed="9"/>
      <name val="Arial"/>
      <family val="2"/>
    </font>
    <font>
      <sz val="12"/>
      <name val="Times New Roman"/>
      <family val="1"/>
    </font>
    <font>
      <sz val="16"/>
      <name val="Times New Roman"/>
      <family val="1"/>
    </font>
    <font>
      <sz val="16"/>
      <color indexed="9"/>
      <name val="Arial"/>
      <family val="2"/>
    </font>
    <font>
      <sz val="12"/>
      <name val="Helv"/>
    </font>
    <font>
      <sz val="10"/>
      <name val="Arial"/>
      <family val="2"/>
    </font>
    <font>
      <sz val="7"/>
      <name val="Helv"/>
    </font>
    <font>
      <sz val="10"/>
      <name val="Helv"/>
    </font>
    <font>
      <b/>
      <sz val="10"/>
      <name val="Helv"/>
    </font>
    <font>
      <sz val="8"/>
      <color indexed="18"/>
      <name val="Arial"/>
      <family val="2"/>
    </font>
    <font>
      <sz val="8"/>
      <color indexed="8"/>
      <name val="Arial"/>
      <family val="2"/>
    </font>
    <font>
      <sz val="10"/>
      <color indexed="18"/>
      <name val="Arial"/>
      <family val="2"/>
    </font>
    <font>
      <b/>
      <sz val="16"/>
      <name val="Arial"/>
      <family val="2"/>
    </font>
    <font>
      <sz val="16"/>
      <name val="Arial"/>
      <family val="2"/>
    </font>
    <font>
      <sz val="14"/>
      <name val="Arial"/>
      <family val="2"/>
    </font>
    <font>
      <b/>
      <sz val="30"/>
      <color indexed="9"/>
      <name val="Arial"/>
      <family val="2"/>
    </font>
    <font>
      <sz val="30"/>
      <color indexed="9"/>
      <name val="Arial"/>
      <family val="2"/>
    </font>
    <font>
      <b/>
      <sz val="14"/>
      <name val="Arial"/>
      <family val="2"/>
    </font>
    <font>
      <b/>
      <sz val="12"/>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16"/>
      <color indexed="9"/>
      <name val="Times New Roman"/>
      <family val="1"/>
    </font>
    <font>
      <b/>
      <sz val="24"/>
      <color indexed="9"/>
      <name val="Arial"/>
      <family val="2"/>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10"/>
      <name val="Univers Condensed"/>
    </font>
    <font>
      <b/>
      <sz val="7"/>
      <name val="Arial"/>
      <family val="2"/>
    </font>
    <font>
      <sz val="9"/>
      <name val="Arial"/>
      <family val="2"/>
    </font>
    <font>
      <b/>
      <sz val="20"/>
      <color indexed="9"/>
      <name val="Times New Roman"/>
      <family val="1"/>
    </font>
    <font>
      <sz val="20"/>
      <name val="Times New Roman"/>
      <family val="1"/>
    </font>
    <font>
      <b/>
      <sz val="20"/>
      <color indexed="9"/>
      <name val="Arial"/>
      <family val="2"/>
    </font>
    <font>
      <sz val="20"/>
      <color indexed="9"/>
      <name val="Arial"/>
      <family val="2"/>
    </font>
    <font>
      <sz val="11"/>
      <name val="Arial Narrow"/>
      <family val="2"/>
    </font>
    <font>
      <b/>
      <sz val="11"/>
      <name val="Arial Narrow"/>
      <family val="2"/>
    </font>
    <font>
      <sz val="20"/>
      <name val="Arial"/>
      <family val="2"/>
    </font>
    <font>
      <sz val="10"/>
      <color indexed="9"/>
      <name val="Arial"/>
      <family val="2"/>
    </font>
    <font>
      <sz val="11"/>
      <name val="Helv"/>
    </font>
    <font>
      <sz val="10"/>
      <color indexed="8"/>
      <name val="Arial"/>
      <family val="2"/>
    </font>
    <font>
      <b/>
      <sz val="22"/>
      <color indexed="9"/>
      <name val="Arial"/>
      <family val="2"/>
    </font>
    <font>
      <sz val="22"/>
      <color indexed="9"/>
      <name val="Arial"/>
      <family val="2"/>
    </font>
    <font>
      <sz val="12"/>
      <color indexed="10"/>
      <name val="Arial"/>
      <family val="2"/>
    </font>
    <font>
      <sz val="18"/>
      <name val="Times New Roman"/>
      <family val="1"/>
    </font>
    <font>
      <b/>
      <sz val="12"/>
      <color indexed="10"/>
      <name val="Arial"/>
      <family val="2"/>
    </font>
    <font>
      <sz val="7"/>
      <color indexed="10"/>
      <name val="Arial"/>
      <family val="2"/>
    </font>
    <font>
      <sz val="10"/>
      <color indexed="10"/>
      <name val="Arial"/>
      <family val="2"/>
    </font>
    <font>
      <b/>
      <sz val="24"/>
      <name val="Helv"/>
    </font>
    <font>
      <b/>
      <sz val="12"/>
      <name val="Helv"/>
    </font>
    <font>
      <sz val="10"/>
      <name val="Univers Condensed"/>
      <family val="2"/>
    </font>
    <font>
      <b/>
      <sz val="13"/>
      <color indexed="9"/>
      <name val="Arial"/>
      <family val="2"/>
    </font>
    <font>
      <sz val="13"/>
      <color indexed="9"/>
      <name val="Arial"/>
      <family val="2"/>
    </font>
    <font>
      <sz val="8"/>
      <color indexed="9"/>
      <name val="Arial"/>
      <family val="2"/>
    </font>
    <font>
      <sz val="14"/>
      <name val="Helv"/>
    </font>
    <font>
      <sz val="9"/>
      <name val="Times New Roman"/>
      <family val="1"/>
    </font>
    <font>
      <b/>
      <sz val="13"/>
      <name val="Arial"/>
      <family val="2"/>
    </font>
    <font>
      <sz val="18"/>
      <name val="Arial"/>
      <family val="2"/>
    </font>
    <font>
      <b/>
      <sz val="8"/>
      <color indexed="9"/>
      <name val="Univers Condensed"/>
      <family val="2"/>
    </font>
    <font>
      <sz val="12"/>
      <name val="Univers Condensed"/>
      <family val="2"/>
    </font>
    <font>
      <b/>
      <sz val="12"/>
      <name val="Times New Roman"/>
      <family val="1"/>
    </font>
    <font>
      <sz val="12"/>
      <color indexed="12"/>
      <name val="Arial"/>
      <family val="2"/>
    </font>
    <font>
      <sz val="28"/>
      <name val="Times New Roman"/>
      <family val="1"/>
    </font>
    <font>
      <b/>
      <sz val="28"/>
      <color indexed="9"/>
      <name val="Arial"/>
      <family val="2"/>
    </font>
    <font>
      <sz val="28"/>
      <name val="Arial"/>
      <family val="2"/>
    </font>
    <font>
      <b/>
      <sz val="18"/>
      <name val="Arial"/>
      <family val="2"/>
    </font>
    <font>
      <sz val="10"/>
      <color indexed="12"/>
      <name val="Arial"/>
      <family val="2"/>
    </font>
    <font>
      <b/>
      <sz val="22"/>
      <name val="Arial"/>
      <family val="2"/>
    </font>
    <font>
      <sz val="16"/>
      <name val="Helv"/>
    </font>
    <font>
      <sz val="11"/>
      <name val="Univers Condensed"/>
      <family val="2"/>
    </font>
    <font>
      <b/>
      <sz val="16"/>
      <name val="Times New Roman"/>
      <family val="1"/>
    </font>
    <font>
      <b/>
      <sz val="11"/>
      <color rgb="FFFF0000"/>
      <name val="Arial"/>
      <family val="2"/>
    </font>
    <font>
      <sz val="10"/>
      <name val="Arial"/>
    </font>
    <font>
      <b/>
      <u/>
      <sz val="12"/>
      <color indexed="9"/>
      <name val="Arial"/>
      <family val="2"/>
    </font>
    <font>
      <sz val="10"/>
      <color indexed="8"/>
      <name val="Calibri"/>
      <family val="2"/>
    </font>
    <font>
      <b/>
      <sz val="10"/>
      <color theme="0"/>
      <name val="Arial"/>
      <family val="2"/>
    </font>
    <font>
      <sz val="10"/>
      <color theme="0"/>
      <name val="Arial"/>
      <family val="2"/>
    </font>
    <font>
      <sz val="9"/>
      <name val="Univers Condensed"/>
    </font>
    <font>
      <sz val="9"/>
      <color indexed="8"/>
      <name val="Arial"/>
      <family val="2"/>
    </font>
    <font>
      <sz val="9"/>
      <color indexed="8"/>
      <name val="Calibri"/>
      <family val="2"/>
    </font>
    <font>
      <sz val="10"/>
      <color indexed="18"/>
      <name val="Helv"/>
    </font>
    <font>
      <b/>
      <sz val="20"/>
      <color rgb="FFFFFFFF"/>
      <name val="Arial"/>
      <family val="2"/>
    </font>
    <font>
      <sz val="20"/>
      <color rgb="FFFFFFFF"/>
      <name val="Arial"/>
      <family val="2"/>
    </font>
    <font>
      <b/>
      <sz val="9"/>
      <color theme="0"/>
      <name val="Arial"/>
      <family val="2"/>
    </font>
    <font>
      <b/>
      <sz val="10"/>
      <color theme="0"/>
      <name val="Univers Condensed"/>
    </font>
    <font>
      <b/>
      <sz val="8"/>
      <color theme="0"/>
      <name val="Arial"/>
      <family val="2"/>
    </font>
  </fonts>
  <fills count="16">
    <fill>
      <patternFill patternType="none"/>
    </fill>
    <fill>
      <patternFill patternType="gray125"/>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8A8C88"/>
        <bgColor indexed="64"/>
      </patternFill>
    </fill>
    <fill>
      <patternFill patternType="solid">
        <fgColor rgb="FFCDCEC2"/>
        <bgColor indexed="64"/>
      </patternFill>
    </fill>
    <fill>
      <patternFill patternType="solid">
        <fgColor indexed="23"/>
        <bgColor indexed="64"/>
      </patternFill>
    </fill>
    <fill>
      <patternFill patternType="solid">
        <fgColor indexed="22"/>
        <bgColor indexed="64"/>
      </patternFill>
    </fill>
    <fill>
      <patternFill patternType="solid">
        <fgColor indexed="8"/>
        <bgColor indexed="64"/>
      </patternFill>
    </fill>
    <fill>
      <patternFill patternType="solid">
        <fgColor indexed="43"/>
        <bgColor indexed="64"/>
      </patternFill>
    </fill>
    <fill>
      <patternFill patternType="solid">
        <fgColor rgb="FF2D536F"/>
        <bgColor indexed="64"/>
      </patternFill>
    </fill>
    <fill>
      <patternFill patternType="solid">
        <fgColor theme="2" tint="-0.499984740745262"/>
        <bgColor indexed="64"/>
      </patternFill>
    </fill>
    <fill>
      <patternFill patternType="solid">
        <fgColor rgb="FF808080"/>
        <bgColor rgb="FF000000"/>
      </patternFill>
    </fill>
    <fill>
      <patternFill patternType="solid">
        <fgColor rgb="FFCDCEC2"/>
        <bgColor rgb="FF000000"/>
      </patternFill>
    </fill>
    <fill>
      <patternFill patternType="solid">
        <fgColor theme="2" tint="-0.249977111117893"/>
        <bgColor indexed="64"/>
      </patternFill>
    </fill>
  </fills>
  <borders count="24">
    <border>
      <left/>
      <right/>
      <top/>
      <bottom/>
      <diagonal/>
    </border>
    <border>
      <left/>
      <right/>
      <top style="thick">
        <color theme="0"/>
      </top>
      <bottom/>
      <diagonal/>
    </border>
    <border>
      <left/>
      <right/>
      <top style="thick">
        <color theme="0"/>
      </top>
      <bottom style="thick">
        <color theme="0"/>
      </bottom>
      <diagonal/>
    </border>
    <border>
      <left/>
      <right/>
      <top/>
      <bottom style="thick">
        <color indexed="23"/>
      </bottom>
      <diagonal/>
    </border>
    <border>
      <left/>
      <right/>
      <top/>
      <bottom style="thick">
        <color rgb="FF8A8C88"/>
      </bottom>
      <diagonal/>
    </border>
    <border>
      <left/>
      <right/>
      <top style="thick">
        <color indexed="9"/>
      </top>
      <bottom style="thick">
        <color indexed="9"/>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2"/>
      </left>
      <right/>
      <top style="thin">
        <color indexed="22"/>
      </top>
      <bottom style="thin">
        <color indexed="22"/>
      </bottom>
      <diagonal/>
    </border>
    <border>
      <left/>
      <right/>
      <top style="thick">
        <color indexed="9"/>
      </top>
      <bottom/>
      <diagonal/>
    </border>
    <border>
      <left/>
      <right/>
      <top style="thin">
        <color indexed="9"/>
      </top>
      <bottom/>
      <diagonal/>
    </border>
    <border>
      <left/>
      <right/>
      <top/>
      <bottom style="thick">
        <color indexed="9"/>
      </bottom>
      <diagonal/>
    </border>
    <border>
      <left style="thin">
        <color indexed="22"/>
      </left>
      <right/>
      <top/>
      <bottom/>
      <diagonal/>
    </border>
    <border>
      <left/>
      <right/>
      <top/>
      <bottom style="medium">
        <color indexed="64"/>
      </bottom>
      <diagonal/>
    </border>
    <border>
      <left/>
      <right/>
      <top/>
      <bottom style="medium">
        <color indexed="23"/>
      </bottom>
      <diagonal/>
    </border>
    <border>
      <left/>
      <right/>
      <top/>
      <bottom style="thin">
        <color indexed="64"/>
      </bottom>
      <diagonal/>
    </border>
    <border>
      <left/>
      <right/>
      <top/>
      <bottom style="thick">
        <color rgb="FF808080"/>
      </bottom>
      <diagonal/>
    </border>
    <border>
      <left/>
      <right/>
      <top style="thin">
        <color rgb="FFFFFFFF"/>
      </top>
      <bottom/>
      <diagonal/>
    </border>
    <border>
      <left/>
      <right/>
      <top style="thin">
        <color rgb="FFFFFFFF"/>
      </top>
      <bottom style="thin">
        <color rgb="FFFFFFFF"/>
      </bottom>
      <diagonal/>
    </border>
    <border>
      <left/>
      <right/>
      <top/>
      <bottom style="thick">
        <color theme="0"/>
      </bottom>
      <diagonal/>
    </border>
    <border>
      <left/>
      <right/>
      <top style="thick">
        <color indexed="23"/>
      </top>
      <bottom style="thick">
        <color theme="0"/>
      </bottom>
      <diagonal/>
    </border>
    <border>
      <left/>
      <right/>
      <top style="thick">
        <color rgb="FFFFFFFF"/>
      </top>
      <bottom style="thick">
        <color rgb="FFFFFFFF"/>
      </bottom>
      <diagonal/>
    </border>
    <border>
      <left/>
      <right/>
      <top style="thick">
        <color rgb="FFFFFFFF"/>
      </top>
      <bottom/>
      <diagonal/>
    </border>
  </borders>
  <cellStyleXfs count="14">
    <xf numFmtId="0" fontId="0" fillId="0" borderId="0"/>
    <xf numFmtId="0" fontId="1" fillId="0" borderId="0"/>
    <xf numFmtId="0" fontId="5" fillId="0" borderId="0"/>
    <xf numFmtId="0" fontId="10" fillId="0" borderId="0" applyNumberFormat="0" applyFill="0" applyBorder="0" applyAlignment="0" applyProtection="0">
      <alignment vertical="top"/>
      <protection locked="0"/>
    </xf>
    <xf numFmtId="0" fontId="5" fillId="0" borderId="0"/>
    <xf numFmtId="43" fontId="5" fillId="0" borderId="0" applyFont="0" applyFill="0" applyBorder="0" applyAlignment="0" applyProtection="0"/>
    <xf numFmtId="43" fontId="1" fillId="0" borderId="0" applyFont="0" applyFill="0" applyBorder="0" applyAlignment="0" applyProtection="0"/>
    <xf numFmtId="0" fontId="82" fillId="0" borderId="0"/>
    <xf numFmtId="0" fontId="36" fillId="0" borderId="0"/>
    <xf numFmtId="0" fontId="5" fillId="0" borderId="0"/>
    <xf numFmtId="0" fontId="114" fillId="0" borderId="0"/>
    <xf numFmtId="43" fontId="114" fillId="0" borderId="0" applyFont="0" applyFill="0" applyBorder="0" applyAlignment="0" applyProtection="0"/>
    <xf numFmtId="9" fontId="114" fillId="0" borderId="0" applyFont="0" applyFill="0" applyBorder="0" applyAlignment="0" applyProtection="0"/>
    <xf numFmtId="9" fontId="5" fillId="0" borderId="0" applyFont="0" applyFill="0" applyBorder="0" applyAlignment="0" applyProtection="0"/>
  </cellStyleXfs>
  <cellXfs count="1558">
    <xf numFmtId="0" fontId="0" fillId="0" borderId="0" xfId="0"/>
    <xf numFmtId="0" fontId="5" fillId="0" borderId="0" xfId="2"/>
    <xf numFmtId="0" fontId="6" fillId="3" borderId="0" xfId="1" applyFont="1" applyFill="1" applyAlignment="1">
      <alignment horizontal="center" vertical="center"/>
    </xf>
    <xf numFmtId="0" fontId="8" fillId="4" borderId="0" xfId="1" applyFont="1" applyFill="1"/>
    <xf numFmtId="0" fontId="9" fillId="4" borderId="0" xfId="1" applyFont="1" applyFill="1"/>
    <xf numFmtId="0" fontId="11" fillId="4" borderId="0" xfId="3" applyFont="1" applyFill="1" applyAlignment="1" applyProtection="1">
      <alignment horizontal="left" indent="11"/>
    </xf>
    <xf numFmtId="0" fontId="12" fillId="4" borderId="0" xfId="1" applyFont="1" applyFill="1" applyAlignment="1"/>
    <xf numFmtId="0" fontId="12" fillId="4" borderId="0" xfId="1" applyFont="1" applyFill="1"/>
    <xf numFmtId="0" fontId="8" fillId="4" borderId="0" xfId="1" applyFont="1" applyFill="1" applyAlignment="1"/>
    <xf numFmtId="0" fontId="13" fillId="0" borderId="0" xfId="1" applyFont="1" applyFill="1" applyAlignment="1"/>
    <xf numFmtId="0" fontId="5" fillId="0" borderId="0" xfId="2" applyFill="1"/>
    <xf numFmtId="0" fontId="13" fillId="4" borderId="0" xfId="1" applyFont="1" applyFill="1" applyAlignment="1">
      <alignment horizontal="left" indent="11"/>
    </xf>
    <xf numFmtId="0" fontId="12" fillId="4" borderId="0" xfId="1" applyFont="1" applyFill="1" applyBorder="1" applyAlignment="1"/>
    <xf numFmtId="0" fontId="12" fillId="4" borderId="0" xfId="1" applyFont="1" applyFill="1" applyAlignment="1">
      <alignment horizontal="right"/>
    </xf>
    <xf numFmtId="0" fontId="11" fillId="4" borderId="0" xfId="3" applyFont="1" applyFill="1" applyAlignment="1" applyProtection="1">
      <alignment horizontal="left" vertical="center" indent="11"/>
    </xf>
    <xf numFmtId="0" fontId="12" fillId="0" borderId="0" xfId="1" applyFont="1" applyFill="1" applyAlignment="1"/>
    <xf numFmtId="0" fontId="15" fillId="4" borderId="0" xfId="3" applyFont="1" applyFill="1" applyAlignment="1" applyProtection="1">
      <alignment horizontal="left" indent="11"/>
    </xf>
    <xf numFmtId="0" fontId="16" fillId="4" borderId="0" xfId="1" applyFont="1" applyFill="1" applyAlignment="1">
      <alignment horizontal="left" indent="11"/>
    </xf>
    <xf numFmtId="0" fontId="5" fillId="0" borderId="0" xfId="2" applyFont="1"/>
    <xf numFmtId="0" fontId="5" fillId="0" borderId="0" xfId="4"/>
    <xf numFmtId="0" fontId="2" fillId="0" borderId="0" xfId="4" applyFont="1"/>
    <xf numFmtId="0" fontId="5" fillId="0" borderId="0" xfId="4" applyFont="1"/>
    <xf numFmtId="0" fontId="5" fillId="0" borderId="0" xfId="4" applyFont="1" applyFill="1"/>
    <xf numFmtId="0" fontId="18" fillId="0" borderId="0" xfId="4" applyFont="1"/>
    <xf numFmtId="0" fontId="19" fillId="0" borderId="0" xfId="0" applyFont="1"/>
    <xf numFmtId="0" fontId="20" fillId="0" borderId="0" xfId="4" applyFont="1"/>
    <xf numFmtId="0" fontId="21" fillId="0" borderId="0" xfId="4" applyFont="1"/>
    <xf numFmtId="0" fontId="22" fillId="0" borderId="0" xfId="4" applyFont="1"/>
    <xf numFmtId="0" fontId="21" fillId="0" borderId="0" xfId="4" applyFont="1" applyAlignment="1"/>
    <xf numFmtId="37" fontId="29" fillId="6" borderId="1" xfId="0" applyNumberFormat="1" applyFont="1" applyFill="1" applyBorder="1" applyAlignment="1">
      <alignment horizontal="left"/>
    </xf>
    <xf numFmtId="37" fontId="29" fillId="6" borderId="1" xfId="0" applyNumberFormat="1" applyFont="1" applyFill="1" applyBorder="1" applyAlignment="1">
      <alignment horizontal="right"/>
    </xf>
    <xf numFmtId="37" fontId="28" fillId="6" borderId="1" xfId="0" applyNumberFormat="1" applyFont="1" applyFill="1" applyBorder="1" applyAlignment="1">
      <alignment horizontal="left"/>
    </xf>
    <xf numFmtId="37" fontId="20" fillId="6" borderId="1" xfId="0" applyNumberFormat="1" applyFont="1" applyFill="1" applyBorder="1" applyAlignment="1">
      <alignment horizontal="right"/>
    </xf>
    <xf numFmtId="37" fontId="20" fillId="6" borderId="2" xfId="0" applyNumberFormat="1" applyFont="1" applyFill="1" applyBorder="1" applyAlignment="1">
      <alignment horizontal="right"/>
    </xf>
    <xf numFmtId="37" fontId="20" fillId="0" borderId="0" xfId="0" applyNumberFormat="1" applyFont="1" applyAlignment="1">
      <alignment horizontal="right"/>
    </xf>
    <xf numFmtId="37" fontId="20" fillId="0" borderId="0" xfId="0" applyNumberFormat="1" applyFont="1" applyBorder="1" applyAlignment="1">
      <alignment horizontal="left"/>
    </xf>
    <xf numFmtId="37" fontId="20" fillId="0" borderId="0" xfId="0" applyNumberFormat="1" applyFont="1" applyBorder="1" applyAlignment="1">
      <alignment horizontal="right"/>
    </xf>
    <xf numFmtId="37" fontId="28" fillId="6" borderId="2" xfId="0" applyNumberFormat="1" applyFont="1" applyFill="1" applyBorder="1" applyAlignment="1">
      <alignment horizontal="left"/>
    </xf>
    <xf numFmtId="37" fontId="28" fillId="0" borderId="0" xfId="0" applyNumberFormat="1" applyFont="1" applyBorder="1" applyAlignment="1">
      <alignment horizontal="left"/>
    </xf>
    <xf numFmtId="164" fontId="18" fillId="6" borderId="0" xfId="0" applyNumberFormat="1" applyFont="1" applyFill="1"/>
    <xf numFmtId="164" fontId="5" fillId="6" borderId="0" xfId="0" applyNumberFormat="1" applyFont="1" applyFill="1" applyBorder="1" applyAlignment="1" applyProtection="1">
      <alignment horizontal="left"/>
    </xf>
    <xf numFmtId="164" fontId="5" fillId="6" borderId="0" xfId="0" applyNumberFormat="1" applyFont="1" applyFill="1"/>
    <xf numFmtId="164" fontId="5" fillId="0" borderId="0" xfId="0" applyNumberFormat="1" applyFont="1" applyFill="1"/>
    <xf numFmtId="164" fontId="5" fillId="0" borderId="0" xfId="5" applyNumberFormat="1" applyFont="1" applyFill="1" applyAlignment="1">
      <alignment horizontal="right"/>
    </xf>
    <xf numFmtId="164" fontId="5" fillId="0" borderId="0" xfId="5" applyNumberFormat="1" applyFont="1" applyFill="1"/>
    <xf numFmtId="164" fontId="18" fillId="6" borderId="0" xfId="5" applyNumberFormat="1" applyFont="1" applyFill="1"/>
    <xf numFmtId="164" fontId="18" fillId="6" borderId="0" xfId="5" applyNumberFormat="1" applyFont="1" applyFill="1" applyAlignment="1">
      <alignment horizontal="right"/>
    </xf>
    <xf numFmtId="164" fontId="5" fillId="0" borderId="0" xfId="5" applyNumberFormat="1" applyFont="1" applyFill="1" applyAlignment="1">
      <alignment horizontal="left"/>
    </xf>
    <xf numFmtId="164" fontId="18" fillId="6" borderId="0" xfId="5" applyNumberFormat="1" applyFont="1" applyFill="1" applyAlignment="1">
      <alignment horizontal="left"/>
    </xf>
    <xf numFmtId="164" fontId="18" fillId="0" borderId="0" xfId="0" applyNumberFormat="1" applyFont="1" applyFill="1"/>
    <xf numFmtId="0" fontId="23" fillId="5" borderId="0" xfId="0" applyFont="1" applyFill="1"/>
    <xf numFmtId="0" fontId="24" fillId="5" borderId="0" xfId="0" applyFont="1" applyFill="1" applyAlignment="1">
      <alignment horizontal="right"/>
    </xf>
    <xf numFmtId="0" fontId="0" fillId="0" borderId="0" xfId="0" applyAlignment="1">
      <alignment horizontal="right"/>
    </xf>
    <xf numFmtId="37" fontId="35" fillId="0" borderId="0" xfId="0" quotePrefix="1" applyNumberFormat="1" applyFont="1" applyBorder="1" applyAlignment="1" applyProtection="1">
      <alignment horizontal="left"/>
    </xf>
    <xf numFmtId="164" fontId="5" fillId="0" borderId="0" xfId="6" applyNumberFormat="1" applyFont="1"/>
    <xf numFmtId="0" fontId="82" fillId="0" borderId="9" xfId="7" applyFont="1" applyFill="1" applyBorder="1" applyAlignment="1">
      <alignment horizontal="left"/>
    </xf>
    <xf numFmtId="0" fontId="8" fillId="0" borderId="0" xfId="7" applyFont="1" applyFill="1" applyBorder="1" applyAlignment="1">
      <alignment horizontal="left"/>
    </xf>
    <xf numFmtId="0" fontId="82" fillId="0" borderId="0" xfId="7" applyFont="1" applyFill="1" applyBorder="1" applyAlignment="1">
      <alignment horizontal="left"/>
    </xf>
    <xf numFmtId="0" fontId="82" fillId="0" borderId="9" xfId="7" applyFont="1" applyFill="1" applyBorder="1" applyAlignment="1">
      <alignment horizontal="left" vertical="center"/>
    </xf>
    <xf numFmtId="0" fontId="8" fillId="0" borderId="0" xfId="7" applyFont="1" applyFill="1" applyBorder="1" applyAlignment="1">
      <alignment horizontal="left" vertical="center"/>
    </xf>
    <xf numFmtId="0" fontId="82" fillId="0" borderId="9" xfId="7" applyFont="1" applyFill="1" applyBorder="1" applyAlignment="1">
      <alignment horizontal="left" vertical="top"/>
    </xf>
    <xf numFmtId="0" fontId="8" fillId="0" borderId="0" xfId="7" applyFont="1" applyFill="1" applyBorder="1" applyAlignment="1">
      <alignment horizontal="left" vertical="top"/>
    </xf>
    <xf numFmtId="0" fontId="82" fillId="0" borderId="0" xfId="7" applyFont="1" applyFill="1" applyBorder="1" applyAlignment="1">
      <alignment horizontal="left" vertical="top"/>
    </xf>
    <xf numFmtId="0" fontId="55" fillId="0" borderId="0" xfId="7" applyFont="1" applyFill="1" applyBorder="1" applyAlignment="1">
      <alignment horizontal="left" vertical="center"/>
    </xf>
    <xf numFmtId="0" fontId="55" fillId="0" borderId="0" xfId="7" applyFont="1" applyFill="1" applyBorder="1" applyAlignment="1">
      <alignment horizontal="left" vertical="top"/>
    </xf>
    <xf numFmtId="0" fontId="55" fillId="0" borderId="0" xfId="7" applyFont="1" applyFill="1" applyBorder="1" applyAlignment="1">
      <alignment horizontal="left"/>
    </xf>
    <xf numFmtId="0" fontId="82" fillId="0" borderId="13" xfId="7" applyFont="1" applyFill="1" applyBorder="1" applyAlignment="1">
      <alignment horizontal="left"/>
    </xf>
    <xf numFmtId="165" fontId="20" fillId="0" borderId="0" xfId="0" applyNumberFormat="1" applyFont="1" applyBorder="1" applyAlignment="1">
      <alignment horizontal="left"/>
    </xf>
    <xf numFmtId="37" fontId="28" fillId="6" borderId="1" xfId="0" applyNumberFormat="1" applyFont="1" applyFill="1" applyBorder="1" applyAlignment="1" applyProtection="1">
      <alignment horizontal="left"/>
    </xf>
    <xf numFmtId="37" fontId="28" fillId="6" borderId="2" xfId="0" applyNumberFormat="1" applyFont="1" applyFill="1" applyBorder="1" applyAlignment="1" applyProtection="1">
      <alignment horizontal="left"/>
    </xf>
    <xf numFmtId="0" fontId="28" fillId="0" borderId="0" xfId="0" applyFont="1" applyAlignment="1">
      <alignment horizontal="left"/>
    </xf>
    <xf numFmtId="0" fontId="28" fillId="6" borderId="2" xfId="0" applyFont="1" applyFill="1" applyBorder="1" applyAlignment="1">
      <alignment horizontal="left"/>
    </xf>
    <xf numFmtId="0" fontId="28" fillId="6" borderId="2" xfId="0" applyFont="1" applyFill="1" applyBorder="1" applyAlignment="1">
      <alignment horizontal="left" wrapText="1"/>
    </xf>
    <xf numFmtId="0" fontId="13" fillId="0" borderId="0" xfId="0" applyFont="1" applyAlignment="1">
      <alignment vertical="top"/>
    </xf>
    <xf numFmtId="0" fontId="13" fillId="6" borderId="2" xfId="0" applyFont="1" applyFill="1" applyBorder="1"/>
    <xf numFmtId="0" fontId="111" fillId="0" borderId="0" xfId="0" applyFont="1"/>
    <xf numFmtId="0" fontId="14" fillId="6" borderId="1" xfId="0" applyFont="1" applyFill="1" applyBorder="1"/>
    <xf numFmtId="0" fontId="13" fillId="6" borderId="1" xfId="0" applyFont="1" applyFill="1" applyBorder="1" applyAlignment="1">
      <alignment horizontal="right"/>
    </xf>
    <xf numFmtId="0" fontId="13" fillId="6" borderId="1" xfId="0" applyFont="1" applyFill="1" applyBorder="1" applyAlignment="1">
      <alignment horizontal="right" wrapText="1"/>
    </xf>
    <xf numFmtId="166" fontId="14" fillId="6" borderId="2" xfId="0" applyNumberFormat="1" applyFont="1" applyFill="1" applyBorder="1" applyAlignment="1">
      <alignment horizontal="center"/>
    </xf>
    <xf numFmtId="37" fontId="13" fillId="0" borderId="0" xfId="0" applyNumberFormat="1" applyFont="1" applyBorder="1" applyAlignment="1">
      <alignment horizontal="center"/>
    </xf>
    <xf numFmtId="0" fontId="13" fillId="6" borderId="2" xfId="0" applyFont="1" applyFill="1" applyBorder="1" applyAlignment="1">
      <alignment vertical="center"/>
    </xf>
    <xf numFmtId="0" fontId="14" fillId="0" borderId="0" xfId="0" applyFont="1" applyAlignment="1">
      <alignment vertical="center"/>
    </xf>
    <xf numFmtId="0" fontId="14" fillId="0" borderId="0" xfId="0" applyFont="1" applyAlignment="1">
      <alignment vertical="top"/>
    </xf>
    <xf numFmtId="0" fontId="13" fillId="6" borderId="2" xfId="0" quotePrefix="1" applyFont="1" applyFill="1" applyBorder="1" applyAlignment="1">
      <alignment horizontal="left" vertical="center"/>
    </xf>
    <xf numFmtId="0" fontId="14" fillId="0" borderId="0" xfId="0" quotePrefix="1" applyFont="1" applyAlignment="1">
      <alignment horizontal="left" vertical="center"/>
    </xf>
    <xf numFmtId="0" fontId="13" fillId="0" borderId="0" xfId="0" applyFont="1" applyAlignment="1">
      <alignment vertical="center"/>
    </xf>
    <xf numFmtId="0" fontId="13" fillId="0" borderId="0" xfId="0" quotePrefix="1" applyFont="1" applyAlignment="1">
      <alignment horizontal="left" vertical="center"/>
    </xf>
    <xf numFmtId="0" fontId="14" fillId="0" borderId="0" xfId="0" applyFont="1" applyAlignment="1">
      <alignment horizontal="left" vertical="center"/>
    </xf>
    <xf numFmtId="0" fontId="13" fillId="6" borderId="1" xfId="0" applyFont="1" applyFill="1" applyBorder="1" applyAlignment="1">
      <alignment vertical="center"/>
    </xf>
    <xf numFmtId="0" fontId="112" fillId="0" borderId="0" xfId="9" applyFont="1" applyAlignment="1">
      <alignment horizontal="left"/>
    </xf>
    <xf numFmtId="0" fontId="33" fillId="0" borderId="0" xfId="9" applyFont="1" applyFill="1"/>
    <xf numFmtId="0" fontId="112" fillId="0" borderId="0" xfId="9" applyFont="1" applyAlignment="1">
      <alignment horizontal="left" vertical="center"/>
    </xf>
    <xf numFmtId="0" fontId="33" fillId="0" borderId="0" xfId="9" applyFont="1" applyFill="1" applyAlignment="1">
      <alignment vertical="center"/>
    </xf>
    <xf numFmtId="0" fontId="5" fillId="0" borderId="0" xfId="9" applyFill="1"/>
    <xf numFmtId="169" fontId="5" fillId="0" borderId="0" xfId="9" applyNumberFormat="1" applyFill="1"/>
    <xf numFmtId="169" fontId="24" fillId="0" borderId="0" xfId="9" applyNumberFormat="1" applyFont="1" applyFill="1"/>
    <xf numFmtId="41" fontId="5" fillId="0" borderId="0" xfId="9" applyNumberFormat="1" applyFill="1"/>
    <xf numFmtId="170" fontId="5" fillId="0" borderId="0" xfId="9" applyNumberFormat="1" applyFill="1"/>
    <xf numFmtId="41" fontId="49" fillId="0" borderId="0" xfId="9" applyNumberFormat="1" applyFont="1" applyFill="1"/>
    <xf numFmtId="169" fontId="49" fillId="0" borderId="0" xfId="9" applyNumberFormat="1" applyFont="1" applyFill="1"/>
    <xf numFmtId="0" fontId="43" fillId="0" borderId="0" xfId="9" applyFont="1" applyFill="1"/>
    <xf numFmtId="169" fontId="24" fillId="0" borderId="0" xfId="9" applyNumberFormat="1" applyFont="1" applyFill="1" applyBorder="1"/>
    <xf numFmtId="0" fontId="5" fillId="0" borderId="0" xfId="9" applyFill="1" applyBorder="1"/>
    <xf numFmtId="0" fontId="18" fillId="0" borderId="0" xfId="9" applyFont="1" applyFill="1"/>
    <xf numFmtId="41" fontId="24" fillId="0" borderId="0" xfId="9" applyNumberFormat="1" applyFont="1" applyFill="1"/>
    <xf numFmtId="0" fontId="24" fillId="0" borderId="0" xfId="9" applyFont="1" applyFill="1"/>
    <xf numFmtId="0" fontId="18" fillId="0" borderId="0" xfId="9" applyFont="1" applyFill="1" applyAlignment="1">
      <alignment horizontal="left"/>
    </xf>
    <xf numFmtId="169" fontId="18" fillId="0" borderId="0" xfId="9" applyNumberFormat="1" applyFont="1" applyFill="1" applyAlignment="1">
      <alignment horizontal="left"/>
    </xf>
    <xf numFmtId="0" fontId="27" fillId="0" borderId="0" xfId="9" applyFont="1" applyFill="1"/>
    <xf numFmtId="169" fontId="18" fillId="0" borderId="0" xfId="9" applyNumberFormat="1" applyFont="1" applyFill="1" applyBorder="1" applyAlignment="1">
      <alignment horizontal="left"/>
    </xf>
    <xf numFmtId="41" fontId="24" fillId="0" borderId="0" xfId="9" applyNumberFormat="1" applyFont="1" applyFill="1" applyBorder="1"/>
    <xf numFmtId="41" fontId="24" fillId="0" borderId="0" xfId="9" applyNumberFormat="1" applyFont="1" applyFill="1" applyBorder="1" applyAlignment="1">
      <alignment wrapText="1"/>
    </xf>
    <xf numFmtId="41" fontId="24" fillId="0" borderId="0" xfId="9" applyNumberFormat="1" applyFont="1" applyFill="1" applyAlignment="1">
      <alignment wrapText="1"/>
    </xf>
    <xf numFmtId="41" fontId="24" fillId="0" borderId="16" xfId="9" applyNumberFormat="1" applyFont="1" applyFill="1" applyBorder="1"/>
    <xf numFmtId="41" fontId="27" fillId="0" borderId="0" xfId="9" applyNumberFormat="1" applyFont="1" applyFill="1" applyBorder="1"/>
    <xf numFmtId="41" fontId="27" fillId="0" borderId="0" xfId="9" applyNumberFormat="1" applyFont="1" applyFill="1"/>
    <xf numFmtId="0" fontId="24" fillId="0" borderId="0" xfId="9" applyFont="1" applyFill="1" applyBorder="1"/>
    <xf numFmtId="37" fontId="24" fillId="0" borderId="0" xfId="9" applyNumberFormat="1" applyFont="1" applyFill="1" applyBorder="1"/>
    <xf numFmtId="37" fontId="24" fillId="0" borderId="0" xfId="9" applyNumberFormat="1" applyFont="1" applyFill="1"/>
    <xf numFmtId="0" fontId="27" fillId="0" borderId="14" xfId="9" applyFont="1" applyFill="1" applyBorder="1"/>
    <xf numFmtId="0" fontId="5" fillId="0" borderId="14" xfId="9" applyFill="1" applyBorder="1"/>
    <xf numFmtId="0" fontId="24" fillId="0" borderId="14" xfId="9" applyFont="1" applyFill="1" applyBorder="1"/>
    <xf numFmtId="0" fontId="5" fillId="0" borderId="14" xfId="9" applyFont="1" applyFill="1" applyBorder="1"/>
    <xf numFmtId="0" fontId="18" fillId="0" borderId="0" xfId="9" applyFont="1" applyBorder="1" applyAlignment="1">
      <alignment horizontal="left"/>
    </xf>
    <xf numFmtId="41" fontId="24" fillId="0" borderId="0" xfId="9" applyNumberFormat="1" applyFont="1"/>
    <xf numFmtId="0" fontId="0" fillId="0" borderId="0" xfId="0"/>
    <xf numFmtId="164" fontId="113" fillId="0" borderId="0" xfId="0" applyNumberFormat="1" applyFont="1" applyFill="1" applyBorder="1" applyAlignment="1">
      <alignment horizontal="left"/>
    </xf>
    <xf numFmtId="164" fontId="18" fillId="6" borderId="0" xfId="0" applyNumberFormat="1" applyFont="1" applyFill="1" applyAlignment="1">
      <alignment horizontal="right"/>
    </xf>
    <xf numFmtId="164" fontId="5" fillId="6" borderId="0" xfId="0" applyNumberFormat="1" applyFont="1" applyFill="1" applyBorder="1" applyAlignment="1" applyProtection="1">
      <alignment horizontal="right"/>
    </xf>
    <xf numFmtId="164" fontId="5" fillId="6" borderId="0" xfId="0" applyNumberFormat="1" applyFont="1" applyFill="1" applyAlignment="1">
      <alignment horizontal="right"/>
    </xf>
    <xf numFmtId="164" fontId="13" fillId="6" borderId="0" xfId="0" applyNumberFormat="1" applyFont="1" applyFill="1" applyBorder="1" applyAlignment="1">
      <alignment horizontal="left" vertical="center"/>
    </xf>
    <xf numFmtId="164" fontId="13" fillId="6" borderId="0" xfId="0" applyNumberFormat="1" applyFont="1" applyFill="1" applyBorder="1" applyAlignment="1">
      <alignment horizontal="right" vertical="center"/>
    </xf>
    <xf numFmtId="0" fontId="0" fillId="0" borderId="0" xfId="0"/>
    <xf numFmtId="0" fontId="20" fillId="0" borderId="0" xfId="0" applyFont="1" applyAlignment="1">
      <alignment horizontal="left"/>
    </xf>
    <xf numFmtId="0" fontId="14" fillId="11" borderId="0" xfId="0" applyFont="1" applyFill="1" applyAlignment="1"/>
    <xf numFmtId="37" fontId="72" fillId="6" borderId="1" xfId="0" applyNumberFormat="1" applyFont="1" applyFill="1" applyBorder="1" applyAlignment="1">
      <alignment horizontal="right"/>
    </xf>
    <xf numFmtId="37" fontId="72" fillId="6" borderId="2" xfId="0" applyNumberFormat="1" applyFont="1" applyFill="1" applyBorder="1" applyAlignment="1">
      <alignment horizontal="right"/>
    </xf>
    <xf numFmtId="37" fontId="72" fillId="0" borderId="0" xfId="0" applyNumberFormat="1" applyFont="1" applyAlignment="1">
      <alignment horizontal="right"/>
    </xf>
    <xf numFmtId="37" fontId="72" fillId="0" borderId="0" xfId="0" applyNumberFormat="1" applyFont="1" applyBorder="1" applyAlignment="1">
      <alignment horizontal="right"/>
    </xf>
    <xf numFmtId="3" fontId="72" fillId="0" borderId="0" xfId="0" applyNumberFormat="1" applyFont="1" applyAlignment="1">
      <alignment horizontal="right"/>
    </xf>
    <xf numFmtId="3" fontId="72" fillId="0" borderId="0" xfId="0" applyNumberFormat="1" applyFont="1" applyBorder="1" applyAlignment="1">
      <alignment horizontal="right"/>
    </xf>
    <xf numFmtId="37" fontId="72" fillId="6" borderId="1" xfId="0" applyNumberFormat="1" applyFont="1" applyFill="1" applyBorder="1" applyAlignment="1">
      <alignment horizontal="right" vertical="center"/>
    </xf>
    <xf numFmtId="165" fontId="28" fillId="6" borderId="1" xfId="0" applyNumberFormat="1" applyFont="1" applyFill="1" applyBorder="1" applyAlignment="1">
      <alignment horizontal="left"/>
    </xf>
    <xf numFmtId="165" fontId="28" fillId="6" borderId="2" xfId="0" applyNumberFormat="1" applyFont="1" applyFill="1" applyBorder="1" applyAlignment="1">
      <alignment horizontal="left"/>
    </xf>
    <xf numFmtId="165" fontId="28" fillId="0" borderId="0" xfId="0" applyNumberFormat="1" applyFont="1" applyBorder="1" applyAlignment="1">
      <alignment horizontal="left"/>
    </xf>
    <xf numFmtId="0" fontId="28" fillId="6" borderId="1" xfId="0" applyFont="1" applyFill="1" applyBorder="1" applyAlignment="1">
      <alignment horizontal="left" vertical="center"/>
    </xf>
    <xf numFmtId="0" fontId="28" fillId="6" borderId="1" xfId="0" applyFont="1" applyFill="1" applyBorder="1" applyAlignment="1">
      <alignment horizontal="left"/>
    </xf>
    <xf numFmtId="3" fontId="20" fillId="0" borderId="17" xfId="0" applyNumberFormat="1" applyFont="1" applyFill="1" applyBorder="1" applyAlignment="1">
      <alignment horizontal="right"/>
    </xf>
    <xf numFmtId="0" fontId="23" fillId="5" borderId="0" xfId="10" applyFont="1" applyFill="1"/>
    <xf numFmtId="0" fontId="24" fillId="5" borderId="0" xfId="10" applyFont="1" applyFill="1" applyAlignment="1">
      <alignment horizontal="right"/>
    </xf>
    <xf numFmtId="0" fontId="32" fillId="0" borderId="0" xfId="10" applyFont="1"/>
    <xf numFmtId="0" fontId="33" fillId="0" borderId="0" xfId="10" applyFont="1"/>
    <xf numFmtId="0" fontId="33" fillId="0" borderId="0" xfId="10" applyFont="1" applyAlignment="1">
      <alignment vertical="top"/>
    </xf>
    <xf numFmtId="0" fontId="20" fillId="5" borderId="0" xfId="10" applyFont="1" applyFill="1"/>
    <xf numFmtId="0" fontId="5" fillId="5" borderId="0" xfId="10" applyFont="1" applyFill="1" applyAlignment="1">
      <alignment horizontal="right"/>
    </xf>
    <xf numFmtId="0" fontId="114" fillId="0" borderId="0" xfId="10"/>
    <xf numFmtId="0" fontId="28" fillId="5" borderId="0" xfId="10" applyFont="1" applyFill="1" applyAlignment="1">
      <alignment horizontal="right"/>
    </xf>
    <xf numFmtId="37" fontId="29" fillId="6" borderId="1" xfId="10" applyNumberFormat="1" applyFont="1" applyFill="1" applyBorder="1" applyAlignment="1">
      <alignment horizontal="left"/>
    </xf>
    <xf numFmtId="37" fontId="29" fillId="6" borderId="1" xfId="10" applyNumberFormat="1" applyFont="1" applyFill="1" applyBorder="1" applyAlignment="1">
      <alignment horizontal="right"/>
    </xf>
    <xf numFmtId="37" fontId="29" fillId="6" borderId="1" xfId="10" applyNumberFormat="1" applyFont="1" applyFill="1" applyBorder="1" applyAlignment="1">
      <alignment horizontal="right" wrapText="1"/>
    </xf>
    <xf numFmtId="37" fontId="28" fillId="6" borderId="1" xfId="10" applyNumberFormat="1" applyFont="1" applyFill="1" applyBorder="1" applyAlignment="1">
      <alignment horizontal="left"/>
    </xf>
    <xf numFmtId="37" fontId="20" fillId="6" borderId="1" xfId="10" applyNumberFormat="1" applyFont="1" applyFill="1" applyBorder="1" applyAlignment="1">
      <alignment horizontal="right"/>
    </xf>
    <xf numFmtId="37" fontId="114" fillId="0" borderId="0" xfId="10" applyNumberFormat="1"/>
    <xf numFmtId="37" fontId="28" fillId="6" borderId="2" xfId="10" applyNumberFormat="1" applyFont="1" applyFill="1" applyBorder="1"/>
    <xf numFmtId="37" fontId="20" fillId="6" borderId="2" xfId="10" applyNumberFormat="1" applyFont="1" applyFill="1" applyBorder="1" applyAlignment="1">
      <alignment horizontal="right"/>
    </xf>
    <xf numFmtId="37" fontId="20" fillId="0" borderId="0" xfId="10" applyNumberFormat="1" applyFont="1" applyBorder="1"/>
    <xf numFmtId="37" fontId="20" fillId="0" borderId="0" xfId="10" applyNumberFormat="1" applyFont="1" applyAlignment="1">
      <alignment horizontal="right"/>
    </xf>
    <xf numFmtId="37" fontId="28" fillId="0" borderId="0" xfId="10" applyNumberFormat="1" applyFont="1" applyBorder="1"/>
    <xf numFmtId="37" fontId="20" fillId="0" borderId="0" xfId="10" applyNumberFormat="1" applyFont="1" applyBorder="1" applyAlignment="1">
      <alignment horizontal="left"/>
    </xf>
    <xf numFmtId="0" fontId="20" fillId="0" borderId="0" xfId="10" applyFont="1"/>
    <xf numFmtId="0" fontId="28" fillId="0" borderId="0" xfId="10" applyFont="1"/>
    <xf numFmtId="0" fontId="20" fillId="0" borderId="0" xfId="10" applyFont="1" applyBorder="1"/>
    <xf numFmtId="37" fontId="20" fillId="0" borderId="0" xfId="10" applyNumberFormat="1" applyFont="1" applyBorder="1" applyAlignment="1">
      <alignment horizontal="right"/>
    </xf>
    <xf numFmtId="0" fontId="22" fillId="0" borderId="0" xfId="10" applyFont="1"/>
    <xf numFmtId="0" fontId="20" fillId="0" borderId="4" xfId="10" applyFont="1" applyBorder="1"/>
    <xf numFmtId="3" fontId="20" fillId="0" borderId="4" xfId="10" applyNumberFormat="1" applyFont="1" applyBorder="1" applyAlignment="1">
      <alignment horizontal="right"/>
    </xf>
    <xf numFmtId="37" fontId="28" fillId="6" borderId="1" xfId="10" applyNumberFormat="1" applyFont="1" applyFill="1" applyBorder="1"/>
    <xf numFmtId="0" fontId="20" fillId="0" borderId="0" xfId="10" applyFont="1" applyAlignment="1">
      <alignment horizontal="left"/>
    </xf>
    <xf numFmtId="37" fontId="20" fillId="0" borderId="4" xfId="10" quotePrefix="1" applyNumberFormat="1" applyFont="1" applyBorder="1"/>
    <xf numFmtId="37" fontId="20" fillId="0" borderId="4" xfId="10" applyNumberFormat="1" applyFont="1" applyBorder="1" applyAlignment="1">
      <alignment horizontal="right"/>
    </xf>
    <xf numFmtId="37" fontId="20" fillId="0" borderId="0" xfId="10" applyNumberFormat="1" applyFont="1" applyBorder="1" applyAlignment="1" applyProtection="1">
      <alignment horizontal="left"/>
    </xf>
    <xf numFmtId="0" fontId="5" fillId="0" borderId="0" xfId="10" applyFont="1" applyAlignment="1">
      <alignment horizontal="left"/>
    </xf>
    <xf numFmtId="0" fontId="28" fillId="0" borderId="0" xfId="10" applyFont="1" applyBorder="1"/>
    <xf numFmtId="37" fontId="28" fillId="6" borderId="2" xfId="10" applyNumberFormat="1" applyFont="1" applyFill="1" applyBorder="1" applyAlignment="1">
      <alignment horizontal="left"/>
    </xf>
    <xf numFmtId="37" fontId="20" fillId="0" borderId="0" xfId="10" applyNumberFormat="1" applyFont="1" applyBorder="1" applyAlignment="1">
      <alignment horizontal="left" wrapText="1"/>
    </xf>
    <xf numFmtId="37" fontId="28" fillId="0" borderId="0" xfId="10" applyNumberFormat="1" applyFont="1" applyBorder="1" applyAlignment="1">
      <alignment horizontal="left"/>
    </xf>
    <xf numFmtId="37" fontId="20" fillId="0" borderId="3" xfId="10" applyNumberFormat="1" applyFont="1" applyBorder="1"/>
    <xf numFmtId="37" fontId="22" fillId="0" borderId="0" xfId="10" applyNumberFormat="1" applyFont="1" applyBorder="1"/>
    <xf numFmtId="3" fontId="20" fillId="0" borderId="0" xfId="10" applyNumberFormat="1" applyFont="1" applyAlignment="1">
      <alignment horizontal="right"/>
    </xf>
    <xf numFmtId="37" fontId="35" fillId="0" borderId="0" xfId="10" quotePrefix="1" applyNumberFormat="1" applyFont="1" applyBorder="1" applyAlignment="1" applyProtection="1">
      <alignment horizontal="left"/>
    </xf>
    <xf numFmtId="0" fontId="114" fillId="0" borderId="0" xfId="10" applyAlignment="1">
      <alignment horizontal="right"/>
    </xf>
    <xf numFmtId="0" fontId="27" fillId="0" borderId="0" xfId="10" applyFont="1"/>
    <xf numFmtId="0" fontId="115" fillId="5" borderId="0" xfId="10" applyFont="1" applyFill="1" applyAlignment="1">
      <alignment horizontal="left"/>
    </xf>
    <xf numFmtId="0" fontId="27" fillId="0" borderId="0" xfId="10" applyFont="1" applyAlignment="1">
      <alignment horizontal="left"/>
    </xf>
    <xf numFmtId="0" fontId="27" fillId="0" borderId="0" xfId="10" applyFont="1" applyFill="1" applyAlignment="1">
      <alignment horizontal="left"/>
    </xf>
    <xf numFmtId="0" fontId="28" fillId="0" borderId="0" xfId="10" applyFont="1" applyFill="1" applyAlignment="1">
      <alignment horizontal="right"/>
    </xf>
    <xf numFmtId="0" fontId="27" fillId="6" borderId="1" xfId="10" applyFont="1" applyFill="1" applyBorder="1" applyAlignment="1">
      <alignment horizontal="left"/>
    </xf>
    <xf numFmtId="165" fontId="28" fillId="6" borderId="1" xfId="10" applyNumberFormat="1" applyFont="1" applyFill="1" applyBorder="1" applyAlignment="1">
      <alignment horizontal="right"/>
    </xf>
    <xf numFmtId="165" fontId="28" fillId="6" borderId="1" xfId="10" applyNumberFormat="1" applyFont="1" applyFill="1" applyBorder="1" applyAlignment="1">
      <alignment horizontal="left"/>
    </xf>
    <xf numFmtId="165" fontId="28" fillId="6" borderId="2" xfId="10" applyNumberFormat="1" applyFont="1" applyFill="1" applyBorder="1" applyAlignment="1">
      <alignment horizontal="left"/>
    </xf>
    <xf numFmtId="165" fontId="20" fillId="0" borderId="0" xfId="10" applyNumberFormat="1" applyFont="1" applyBorder="1" applyAlignment="1">
      <alignment horizontal="left"/>
    </xf>
    <xf numFmtId="165" fontId="28" fillId="0" borderId="0" xfId="10" applyNumberFormat="1" applyFont="1" applyBorder="1" applyAlignment="1">
      <alignment horizontal="left"/>
    </xf>
    <xf numFmtId="37" fontId="28" fillId="6" borderId="1" xfId="10" applyNumberFormat="1" applyFont="1" applyFill="1" applyBorder="1" applyAlignment="1" applyProtection="1">
      <alignment horizontal="left"/>
    </xf>
    <xf numFmtId="37" fontId="28" fillId="6" borderId="2" xfId="10" applyNumberFormat="1" applyFont="1" applyFill="1" applyBorder="1" applyAlignment="1" applyProtection="1">
      <alignment horizontal="left"/>
    </xf>
    <xf numFmtId="0" fontId="18" fillId="0" borderId="0" xfId="10" applyFont="1" applyAlignment="1">
      <alignment horizontal="left"/>
    </xf>
    <xf numFmtId="3" fontId="20" fillId="0" borderId="0" xfId="10" applyNumberFormat="1" applyFont="1" applyBorder="1" applyAlignment="1">
      <alignment horizontal="right"/>
    </xf>
    <xf numFmtId="0" fontId="20" fillId="0" borderId="3" xfId="10" applyFont="1" applyBorder="1" applyAlignment="1">
      <alignment horizontal="left"/>
    </xf>
    <xf numFmtId="3" fontId="20" fillId="0" borderId="3" xfId="10" applyNumberFormat="1" applyFont="1" applyBorder="1" applyAlignment="1">
      <alignment horizontal="right"/>
    </xf>
    <xf numFmtId="37" fontId="29" fillId="12" borderId="0" xfId="10" quotePrefix="1" applyNumberFormat="1" applyFont="1" applyFill="1" applyBorder="1" applyAlignment="1" applyProtection="1">
      <alignment horizontal="left"/>
    </xf>
    <xf numFmtId="0" fontId="18" fillId="12" borderId="0" xfId="10" applyFont="1" applyFill="1" applyAlignment="1">
      <alignment horizontal="right"/>
    </xf>
    <xf numFmtId="0" fontId="28" fillId="6" borderId="2" xfId="10" applyFont="1" applyFill="1" applyBorder="1" applyAlignment="1">
      <alignment horizontal="left"/>
    </xf>
    <xf numFmtId="0" fontId="28" fillId="6" borderId="1" xfId="10" applyFont="1" applyFill="1" applyBorder="1" applyAlignment="1">
      <alignment horizontal="left" vertical="center"/>
    </xf>
    <xf numFmtId="37" fontId="20" fillId="6" borderId="1" xfId="10" applyNumberFormat="1" applyFont="1" applyFill="1" applyBorder="1" applyAlignment="1">
      <alignment horizontal="right" vertical="center"/>
    </xf>
    <xf numFmtId="0" fontId="28" fillId="6" borderId="2" xfId="10" applyFont="1" applyFill="1" applyBorder="1" applyAlignment="1">
      <alignment horizontal="left" wrapText="1"/>
    </xf>
    <xf numFmtId="0" fontId="28" fillId="0" borderId="0" xfId="10" applyFont="1" applyAlignment="1">
      <alignment horizontal="left"/>
    </xf>
    <xf numFmtId="0" fontId="28" fillId="6" borderId="1" xfId="10" applyFont="1" applyFill="1" applyBorder="1" applyAlignment="1">
      <alignment horizontal="left"/>
    </xf>
    <xf numFmtId="3" fontId="20" fillId="6" borderId="2" xfId="10" applyNumberFormat="1" applyFont="1" applyFill="1" applyBorder="1" applyAlignment="1">
      <alignment horizontal="right"/>
    </xf>
    <xf numFmtId="0" fontId="33" fillId="0" borderId="0" xfId="10" applyFont="1" applyAlignment="1">
      <alignment vertical="center"/>
    </xf>
    <xf numFmtId="37" fontId="37" fillId="0" borderId="0" xfId="10" applyNumberFormat="1" applyFont="1" applyFill="1" applyBorder="1" applyAlignment="1" applyProtection="1">
      <alignment horizontal="left"/>
    </xf>
    <xf numFmtId="0" fontId="28" fillId="0" borderId="0" xfId="10" applyFont="1" applyAlignment="1">
      <alignment horizontal="right"/>
    </xf>
    <xf numFmtId="37" fontId="5" fillId="6" borderId="0" xfId="10" applyNumberFormat="1" applyFont="1" applyFill="1" applyBorder="1" applyAlignment="1" applyProtection="1">
      <alignment horizontal="left"/>
    </xf>
    <xf numFmtId="0" fontId="18" fillId="6" borderId="0" xfId="10" applyFont="1" applyFill="1" applyAlignment="1">
      <alignment horizontal="right"/>
    </xf>
    <xf numFmtId="0" fontId="18" fillId="6" borderId="0" xfId="10" applyFont="1" applyFill="1" applyAlignment="1">
      <alignment horizontal="right" wrapText="1"/>
    </xf>
    <xf numFmtId="0" fontId="18" fillId="6" borderId="0" xfId="10" applyFont="1" applyFill="1" applyAlignment="1">
      <alignment horizontal="center" wrapText="1"/>
    </xf>
    <xf numFmtId="37" fontId="5" fillId="0" borderId="0" xfId="10" applyNumberFormat="1" applyFont="1" applyFill="1" applyBorder="1" applyAlignment="1" applyProtection="1">
      <alignment horizontal="left"/>
    </xf>
    <xf numFmtId="0" fontId="18" fillId="0" borderId="0" xfId="10" applyFont="1" applyAlignment="1">
      <alignment horizontal="right"/>
    </xf>
    <xf numFmtId="0" fontId="18" fillId="0" borderId="0" xfId="10" applyFont="1" applyAlignment="1">
      <alignment horizontal="right" wrapText="1"/>
    </xf>
    <xf numFmtId="0" fontId="18" fillId="0" borderId="0" xfId="10" applyFont="1" applyAlignment="1">
      <alignment horizontal="center" wrapText="1"/>
    </xf>
    <xf numFmtId="37" fontId="18" fillId="6" borderId="0" xfId="10" applyNumberFormat="1" applyFont="1" applyFill="1" applyBorder="1" applyAlignment="1" applyProtection="1">
      <alignment horizontal="left"/>
    </xf>
    <xf numFmtId="10" fontId="5" fillId="0" borderId="0" xfId="10" applyNumberFormat="1" applyFont="1" applyAlignment="1">
      <alignment horizontal="right"/>
    </xf>
    <xf numFmtId="37" fontId="38" fillId="0" borderId="0" xfId="10" applyNumberFormat="1" applyFont="1" applyFill="1" applyBorder="1" applyAlignment="1" applyProtection="1">
      <alignment horizontal="left"/>
    </xf>
    <xf numFmtId="10" fontId="5" fillId="6" borderId="0" xfId="10" applyNumberFormat="1" applyFont="1" applyFill="1" applyAlignment="1">
      <alignment horizontal="right"/>
    </xf>
    <xf numFmtId="37" fontId="5" fillId="0" borderId="0" xfId="10" applyNumberFormat="1" applyFont="1" applyFill="1" applyBorder="1" applyAlignment="1" applyProtection="1">
      <alignment horizontal="left"/>
      <protection locked="0"/>
    </xf>
    <xf numFmtId="37" fontId="39" fillId="6" borderId="0" xfId="10" applyNumberFormat="1" applyFont="1" applyFill="1" applyBorder="1" applyAlignment="1" applyProtection="1">
      <alignment horizontal="left"/>
      <protection locked="0"/>
    </xf>
    <xf numFmtId="164" fontId="5" fillId="0" borderId="0" xfId="11" applyNumberFormat="1" applyFont="1" applyAlignment="1">
      <alignment horizontal="right"/>
    </xf>
    <xf numFmtId="37" fontId="18" fillId="6" borderId="0" xfId="10" applyNumberFormat="1" applyFont="1" applyFill="1" applyBorder="1" applyAlignment="1" applyProtection="1">
      <alignment horizontal="left"/>
      <protection locked="0"/>
    </xf>
    <xf numFmtId="164" fontId="5" fillId="6" borderId="0" xfId="11" applyNumberFormat="1" applyFont="1" applyFill="1" applyAlignment="1">
      <alignment horizontal="right"/>
    </xf>
    <xf numFmtId="166" fontId="5" fillId="0" borderId="3" xfId="10" applyNumberFormat="1" applyFont="1" applyBorder="1" applyAlignment="1">
      <alignment horizontal="left"/>
    </xf>
    <xf numFmtId="166" fontId="5" fillId="0" borderId="3" xfId="10" applyNumberFormat="1" applyFont="1" applyBorder="1" applyAlignment="1">
      <alignment horizontal="right"/>
    </xf>
    <xf numFmtId="166" fontId="5" fillId="0" borderId="3" xfId="10" applyNumberFormat="1" applyFont="1" applyBorder="1"/>
    <xf numFmtId="166" fontId="5" fillId="0" borderId="0" xfId="10" applyNumberFormat="1" applyFont="1" applyBorder="1" applyAlignment="1">
      <alignment horizontal="right"/>
    </xf>
    <xf numFmtId="166" fontId="5" fillId="0" borderId="0" xfId="10" applyNumberFormat="1" applyFont="1" applyBorder="1"/>
    <xf numFmtId="0" fontId="20" fillId="0" borderId="0" xfId="10" applyFont="1" applyAlignment="1"/>
    <xf numFmtId="0" fontId="20" fillId="0" borderId="0" xfId="10" applyFont="1" applyAlignment="1">
      <alignment horizontal="right"/>
    </xf>
    <xf numFmtId="37" fontId="42" fillId="0" borderId="0" xfId="10" applyNumberFormat="1" applyFont="1" applyFill="1" applyBorder="1" applyAlignment="1" applyProtection="1">
      <alignment horizontal="right"/>
      <protection locked="0"/>
    </xf>
    <xf numFmtId="3" fontId="5" fillId="0" borderId="0" xfId="10" applyNumberFormat="1" applyFont="1" applyAlignment="1">
      <alignment horizontal="right"/>
    </xf>
    <xf numFmtId="37" fontId="5" fillId="6" borderId="1" xfId="10" applyNumberFormat="1" applyFont="1" applyFill="1" applyBorder="1" applyAlignment="1" applyProtection="1">
      <alignment horizontal="left"/>
      <protection locked="0"/>
    </xf>
    <xf numFmtId="10" fontId="18" fillId="6" borderId="1" xfId="10" applyNumberFormat="1" applyFont="1" applyFill="1" applyBorder="1" applyAlignment="1">
      <alignment horizontal="right"/>
    </xf>
    <xf numFmtId="10" fontId="18" fillId="6" borderId="1" xfId="10" applyNumberFormat="1" applyFont="1" applyFill="1" applyBorder="1" applyAlignment="1">
      <alignment horizontal="right" wrapText="1"/>
    </xf>
    <xf numFmtId="10" fontId="18" fillId="6" borderId="1" xfId="10" applyNumberFormat="1" applyFont="1" applyFill="1" applyBorder="1" applyAlignment="1">
      <alignment horizontal="center" wrapText="1"/>
    </xf>
    <xf numFmtId="37" fontId="18" fillId="6" borderId="2" xfId="10" applyNumberFormat="1" applyFont="1" applyFill="1" applyBorder="1" applyAlignment="1" applyProtection="1">
      <alignment horizontal="left"/>
      <protection locked="0"/>
    </xf>
    <xf numFmtId="10" fontId="18" fillId="6" borderId="2" xfId="10" applyNumberFormat="1" applyFont="1" applyFill="1" applyBorder="1" applyAlignment="1">
      <alignment horizontal="right"/>
    </xf>
    <xf numFmtId="10" fontId="18" fillId="6" borderId="2" xfId="10" applyNumberFormat="1" applyFont="1" applyFill="1" applyBorder="1" applyAlignment="1">
      <alignment horizontal="right" wrapText="1"/>
    </xf>
    <xf numFmtId="10" fontId="18" fillId="6" borderId="2" xfId="10" applyNumberFormat="1" applyFont="1" applyFill="1" applyBorder="1" applyAlignment="1">
      <alignment horizontal="center" wrapText="1"/>
    </xf>
    <xf numFmtId="9" fontId="5" fillId="0" borderId="0" xfId="10" applyNumberFormat="1" applyFont="1" applyAlignment="1">
      <alignment horizontal="right"/>
    </xf>
    <xf numFmtId="166" fontId="5" fillId="0" borderId="0" xfId="10" applyNumberFormat="1" applyFont="1" applyAlignment="1">
      <alignment horizontal="right"/>
    </xf>
    <xf numFmtId="37" fontId="18" fillId="6" borderId="1" xfId="10" applyNumberFormat="1" applyFont="1" applyFill="1" applyBorder="1" applyAlignment="1" applyProtection="1">
      <alignment horizontal="left"/>
      <protection locked="0"/>
    </xf>
    <xf numFmtId="37" fontId="18" fillId="6" borderId="2" xfId="10" applyNumberFormat="1" applyFont="1" applyFill="1" applyBorder="1" applyAlignment="1" applyProtection="1">
      <alignment horizontal="left"/>
    </xf>
    <xf numFmtId="10" fontId="5" fillId="6" borderId="2" xfId="10" applyNumberFormat="1" applyFont="1" applyFill="1" applyBorder="1" applyAlignment="1">
      <alignment horizontal="right"/>
    </xf>
    <xf numFmtId="37" fontId="5" fillId="0" borderId="4" xfId="10" applyNumberFormat="1" applyFont="1" applyFill="1" applyBorder="1" applyAlignment="1" applyProtection="1">
      <alignment horizontal="left"/>
    </xf>
    <xf numFmtId="10" fontId="5" fillId="0" borderId="4" xfId="10" applyNumberFormat="1" applyFont="1" applyBorder="1" applyAlignment="1">
      <alignment horizontal="right"/>
    </xf>
    <xf numFmtId="10" fontId="5" fillId="0" borderId="4" xfId="10" applyNumberFormat="1" applyFont="1" applyBorder="1" applyAlignment="1">
      <alignment horizontal="center"/>
    </xf>
    <xf numFmtId="37" fontId="5" fillId="0" borderId="0" xfId="10" applyNumberFormat="1" applyFont="1" applyBorder="1" applyAlignment="1">
      <alignment horizontal="right"/>
    </xf>
    <xf numFmtId="37" fontId="24" fillId="0" borderId="0" xfId="10" quotePrefix="1" applyNumberFormat="1" applyFont="1" applyBorder="1" applyAlignment="1" applyProtection="1">
      <alignment horizontal="left"/>
    </xf>
    <xf numFmtId="0" fontId="5" fillId="0" borderId="0" xfId="10" applyFont="1" applyAlignment="1">
      <alignment horizontal="right"/>
    </xf>
    <xf numFmtId="0" fontId="45" fillId="0" borderId="0" xfId="10" applyFont="1"/>
    <xf numFmtId="37" fontId="48" fillId="8" borderId="5" xfId="10" applyNumberFormat="1" applyFont="1" applyFill="1" applyBorder="1" applyAlignment="1">
      <alignment horizontal="left"/>
    </xf>
    <xf numFmtId="17" fontId="43" fillId="8" borderId="5" xfId="10" quotePrefix="1" applyNumberFormat="1" applyFont="1" applyFill="1" applyBorder="1" applyAlignment="1">
      <alignment horizontal="right"/>
    </xf>
    <xf numFmtId="0" fontId="45" fillId="0" borderId="0" xfId="10" applyFont="1" applyAlignment="1">
      <alignment horizontal="center"/>
    </xf>
    <xf numFmtId="37" fontId="49" fillId="0" borderId="0" xfId="10" applyNumberFormat="1" applyFont="1" applyBorder="1" applyAlignment="1">
      <alignment horizontal="left" vertical="center"/>
    </xf>
    <xf numFmtId="0" fontId="45" fillId="0" borderId="0" xfId="10" applyNumberFormat="1" applyFont="1" applyBorder="1" applyAlignment="1">
      <alignment horizontal="center" vertical="center"/>
    </xf>
    <xf numFmtId="37" fontId="50" fillId="8" borderId="5" xfId="10" applyNumberFormat="1" applyFont="1" applyFill="1" applyBorder="1" applyAlignment="1">
      <alignment horizontal="left"/>
    </xf>
    <xf numFmtId="37" fontId="45" fillId="8" borderId="5" xfId="11" applyNumberFormat="1" applyFont="1" applyFill="1" applyBorder="1" applyAlignment="1">
      <alignment horizontal="right"/>
    </xf>
    <xf numFmtId="37" fontId="50" fillId="0" borderId="0" xfId="10" applyNumberFormat="1" applyFont="1" applyBorder="1" applyAlignment="1">
      <alignment horizontal="left" vertical="center"/>
    </xf>
    <xf numFmtId="37" fontId="45" fillId="0" borderId="0" xfId="11" applyNumberFormat="1" applyFont="1" applyBorder="1" applyAlignment="1">
      <alignment horizontal="right" vertical="center"/>
    </xf>
    <xf numFmtId="0" fontId="45" fillId="0" borderId="0" xfId="10" applyFont="1" applyAlignment="1">
      <alignment vertical="center"/>
    </xf>
    <xf numFmtId="37" fontId="51" fillId="0" borderId="0" xfId="10" applyNumberFormat="1" applyFont="1" applyBorder="1" applyAlignment="1">
      <alignment horizontal="left" vertical="center"/>
    </xf>
    <xf numFmtId="37" fontId="50" fillId="0" borderId="0" xfId="10" applyNumberFormat="1" applyFont="1" applyBorder="1" applyAlignment="1">
      <alignment horizontal="left" vertical="top"/>
    </xf>
    <xf numFmtId="37" fontId="45" fillId="0" borderId="0" xfId="11" applyNumberFormat="1" applyFont="1" applyBorder="1" applyAlignment="1">
      <alignment horizontal="right" vertical="top"/>
    </xf>
    <xf numFmtId="0" fontId="45" fillId="0" borderId="0" xfId="10" applyFont="1" applyAlignment="1">
      <alignment vertical="top"/>
    </xf>
    <xf numFmtId="37" fontId="51" fillId="0" borderId="0" xfId="10" applyNumberFormat="1" applyFont="1" applyBorder="1" applyAlignment="1">
      <alignment horizontal="left" vertical="top"/>
    </xf>
    <xf numFmtId="37" fontId="52" fillId="8" borderId="5" xfId="10" applyNumberFormat="1" applyFont="1" applyFill="1" applyBorder="1" applyAlignment="1">
      <alignment horizontal="left"/>
    </xf>
    <xf numFmtId="37" fontId="51" fillId="0" borderId="0" xfId="10" quotePrefix="1" applyNumberFormat="1" applyFont="1" applyBorder="1" applyAlignment="1">
      <alignment horizontal="left"/>
    </xf>
    <xf numFmtId="37" fontId="45" fillId="0" borderId="0" xfId="11" applyNumberFormat="1" applyFont="1" applyBorder="1" applyAlignment="1">
      <alignment horizontal="right"/>
    </xf>
    <xf numFmtId="37" fontId="51" fillId="0" borderId="0" xfId="10" applyNumberFormat="1" applyFont="1" applyBorder="1" applyAlignment="1">
      <alignment horizontal="left"/>
    </xf>
    <xf numFmtId="37" fontId="50" fillId="0" borderId="0" xfId="10" applyNumberFormat="1" applyFont="1" applyBorder="1" applyAlignment="1">
      <alignment horizontal="left"/>
    </xf>
    <xf numFmtId="37" fontId="50" fillId="0" borderId="0" xfId="10" quotePrefix="1" applyNumberFormat="1" applyFont="1" applyBorder="1" applyAlignment="1">
      <alignment horizontal="left"/>
    </xf>
    <xf numFmtId="0" fontId="24" fillId="0" borderId="3" xfId="10" applyFont="1" applyBorder="1" applyAlignment="1">
      <alignment horizontal="left"/>
    </xf>
    <xf numFmtId="39" fontId="45" fillId="0" borderId="3" xfId="11" applyNumberFormat="1" applyFont="1" applyBorder="1" applyAlignment="1">
      <alignment horizontal="right"/>
    </xf>
    <xf numFmtId="37" fontId="24" fillId="0" borderId="0" xfId="10" applyNumberFormat="1" applyFont="1" applyBorder="1" applyAlignment="1">
      <alignment horizontal="left"/>
    </xf>
    <xf numFmtId="0" fontId="45" fillId="0" borderId="0" xfId="10" applyFont="1" applyBorder="1"/>
    <xf numFmtId="37" fontId="53" fillId="0" borderId="0" xfId="10" applyNumberFormat="1" applyFont="1" applyBorder="1" applyAlignment="1">
      <alignment horizontal="left"/>
    </xf>
    <xf numFmtId="37" fontId="54" fillId="0" borderId="0" xfId="10" applyNumberFormat="1" applyFont="1" applyBorder="1" applyAlignment="1">
      <alignment horizontal="left"/>
    </xf>
    <xf numFmtId="37" fontId="54" fillId="0" borderId="0" xfId="10" quotePrefix="1" applyNumberFormat="1" applyFont="1" applyBorder="1" applyAlignment="1">
      <alignment horizontal="left"/>
    </xf>
    <xf numFmtId="0" fontId="55" fillId="0" borderId="0" xfId="10" applyFont="1" applyAlignment="1">
      <alignment horizontal="left"/>
    </xf>
    <xf numFmtId="37" fontId="53" fillId="0" borderId="0" xfId="10" quotePrefix="1" applyNumberFormat="1" applyFont="1" applyBorder="1" applyAlignment="1">
      <alignment horizontal="left"/>
    </xf>
    <xf numFmtId="37" fontId="54" fillId="0" borderId="0" xfId="10" quotePrefix="1" applyNumberFormat="1" applyFont="1" applyBorder="1" applyAlignment="1" applyProtection="1">
      <alignment horizontal="left"/>
    </xf>
    <xf numFmtId="37" fontId="56" fillId="0" borderId="0" xfId="10" applyNumberFormat="1" applyFont="1" applyBorder="1" applyAlignment="1">
      <alignment horizontal="left"/>
    </xf>
    <xf numFmtId="0" fontId="45" fillId="0" borderId="0" xfId="10" applyFont="1" applyAlignment="1">
      <alignment horizontal="left"/>
    </xf>
    <xf numFmtId="37" fontId="49" fillId="0" borderId="0" xfId="10" applyNumberFormat="1" applyFont="1" applyBorder="1" applyAlignment="1">
      <alignment horizontal="center" vertical="center"/>
    </xf>
    <xf numFmtId="37" fontId="50" fillId="0" borderId="0" xfId="10" applyNumberFormat="1" applyFont="1" applyBorder="1" applyAlignment="1">
      <alignment vertical="center"/>
    </xf>
    <xf numFmtId="37" fontId="51" fillId="0" borderId="0" xfId="10" applyNumberFormat="1" applyFont="1" applyBorder="1" applyAlignment="1">
      <alignment vertical="center"/>
    </xf>
    <xf numFmtId="37" fontId="50" fillId="0" borderId="0" xfId="10" applyNumberFormat="1" applyFont="1" applyBorder="1" applyAlignment="1">
      <alignment vertical="top"/>
    </xf>
    <xf numFmtId="37" fontId="51" fillId="0" borderId="0" xfId="10" applyNumberFormat="1" applyFont="1" applyBorder="1" applyAlignment="1">
      <alignment vertical="top"/>
    </xf>
    <xf numFmtId="37" fontId="51" fillId="0" borderId="0" xfId="10" applyNumberFormat="1" applyFont="1" applyBorder="1"/>
    <xf numFmtId="37" fontId="50" fillId="0" borderId="0" xfId="10" applyNumberFormat="1" applyFont="1" applyBorder="1"/>
    <xf numFmtId="37" fontId="51" fillId="0" borderId="0" xfId="10" quotePrefix="1" applyNumberFormat="1" applyFont="1" applyBorder="1"/>
    <xf numFmtId="0" fontId="24" fillId="0" borderId="3" xfId="10" applyFont="1" applyBorder="1"/>
    <xf numFmtId="37" fontId="24" fillId="0" borderId="0" xfId="10" applyNumberFormat="1" applyFont="1" applyBorder="1"/>
    <xf numFmtId="37" fontId="53" fillId="0" borderId="0" xfId="10" applyNumberFormat="1" applyFont="1" applyBorder="1"/>
    <xf numFmtId="37" fontId="54" fillId="0" borderId="0" xfId="10" applyNumberFormat="1" applyFont="1" applyBorder="1" applyAlignment="1">
      <alignment horizontal="center"/>
    </xf>
    <xf numFmtId="37" fontId="54" fillId="0" borderId="0" xfId="10" applyNumberFormat="1" applyFont="1" applyBorder="1"/>
    <xf numFmtId="0" fontId="55" fillId="0" borderId="0" xfId="10" applyFont="1"/>
    <xf numFmtId="37" fontId="53" fillId="0" borderId="0" xfId="10" quotePrefix="1" applyNumberFormat="1" applyFont="1" applyBorder="1"/>
    <xf numFmtId="37" fontId="56" fillId="0" borderId="0" xfId="10" applyNumberFormat="1" applyFont="1" applyBorder="1"/>
    <xf numFmtId="37" fontId="48" fillId="8" borderId="5" xfId="10" applyNumberFormat="1" applyFont="1" applyFill="1" applyBorder="1" applyAlignment="1">
      <alignment horizontal="center"/>
    </xf>
    <xf numFmtId="37" fontId="52" fillId="8" borderId="5" xfId="10" applyNumberFormat="1" applyFont="1" applyFill="1" applyBorder="1" applyAlignment="1">
      <alignment horizontal="center"/>
    </xf>
    <xf numFmtId="0" fontId="46" fillId="7" borderId="0" xfId="10" applyFont="1" applyFill="1" applyAlignment="1">
      <alignment horizontal="left"/>
    </xf>
    <xf numFmtId="0" fontId="46" fillId="7" borderId="0" xfId="10" applyFont="1" applyFill="1" applyAlignment="1">
      <alignment horizontal="center"/>
    </xf>
    <xf numFmtId="17" fontId="43" fillId="8" borderId="5" xfId="10" quotePrefix="1" applyNumberFormat="1" applyFont="1" applyFill="1" applyBorder="1" applyAlignment="1">
      <alignment horizontal="center" vertical="center" wrapText="1"/>
    </xf>
    <xf numFmtId="0" fontId="57" fillId="9" borderId="0" xfId="10" applyFont="1" applyFill="1"/>
    <xf numFmtId="0" fontId="33" fillId="9" borderId="0" xfId="10" applyFont="1" applyFill="1"/>
    <xf numFmtId="0" fontId="114" fillId="0" borderId="0" xfId="10" applyAlignment="1">
      <alignment vertical="center"/>
    </xf>
    <xf numFmtId="0" fontId="60" fillId="7" borderId="0" xfId="10" applyFont="1" applyFill="1"/>
    <xf numFmtId="0" fontId="5" fillId="7" borderId="0" xfId="10" applyFont="1" applyFill="1"/>
    <xf numFmtId="0" fontId="45" fillId="6" borderId="18" xfId="10" applyFont="1" applyFill="1" applyBorder="1"/>
    <xf numFmtId="0" fontId="48" fillId="6" borderId="18" xfId="10" applyFont="1" applyFill="1" applyBorder="1" applyAlignment="1">
      <alignment horizontal="center"/>
    </xf>
    <xf numFmtId="0" fontId="48" fillId="6" borderId="18" xfId="10" applyFont="1" applyFill="1" applyBorder="1" applyAlignment="1">
      <alignment horizontal="center" wrapText="1"/>
    </xf>
    <xf numFmtId="0" fontId="24" fillId="0" borderId="0" xfId="10" applyFont="1"/>
    <xf numFmtId="10" fontId="49" fillId="6" borderId="19" xfId="10" applyNumberFormat="1" applyFont="1" applyFill="1" applyBorder="1" applyAlignment="1" applyProtection="1">
      <alignment horizontal="left" vertical="center" wrapText="1"/>
    </xf>
    <xf numFmtId="10" fontId="61" fillId="6" borderId="19" xfId="11" applyNumberFormat="1" applyFont="1" applyFill="1" applyBorder="1" applyAlignment="1" applyProtection="1">
      <alignment horizontal="center" vertical="center"/>
    </xf>
    <xf numFmtId="10" fontId="114" fillId="0" borderId="0" xfId="10" applyNumberFormat="1" applyBorder="1" applyAlignment="1">
      <alignment horizontal="center" vertical="center"/>
    </xf>
    <xf numFmtId="0" fontId="24" fillId="0" borderId="0" xfId="10" applyFont="1" applyBorder="1" applyAlignment="1" applyProtection="1">
      <alignment horizontal="center" vertical="center"/>
    </xf>
    <xf numFmtId="37" fontId="62" fillId="0" borderId="0" xfId="11" applyNumberFormat="1" applyFont="1" applyBorder="1" applyAlignment="1" applyProtection="1">
      <alignment horizontal="right" vertical="center"/>
    </xf>
    <xf numFmtId="0" fontId="114" fillId="0" borderId="0" xfId="10" applyBorder="1" applyAlignment="1">
      <alignment vertical="center"/>
    </xf>
    <xf numFmtId="0" fontId="49" fillId="6" borderId="19" xfId="10" applyFont="1" applyFill="1" applyBorder="1" applyAlignment="1" applyProtection="1">
      <alignment horizontal="center" vertical="center"/>
    </xf>
    <xf numFmtId="37" fontId="62" fillId="6" borderId="19" xfId="11" applyNumberFormat="1" applyFont="1" applyFill="1" applyBorder="1" applyAlignment="1" applyProtection="1">
      <alignment horizontal="right" vertical="center"/>
    </xf>
    <xf numFmtId="0" fontId="49" fillId="0" borderId="0" xfId="10" applyFont="1" applyBorder="1" applyAlignment="1" applyProtection="1">
      <alignment horizontal="center" vertical="center"/>
    </xf>
    <xf numFmtId="0" fontId="18" fillId="0" borderId="0" xfId="10" applyFont="1" applyBorder="1" applyAlignment="1">
      <alignment vertical="center"/>
    </xf>
    <xf numFmtId="0" fontId="49" fillId="0" borderId="0" xfId="10" applyFont="1" applyBorder="1" applyAlignment="1" applyProtection="1">
      <alignment horizontal="left" vertical="center" wrapText="1"/>
    </xf>
    <xf numFmtId="0" fontId="114" fillId="0" borderId="0" xfId="10" applyBorder="1" applyAlignment="1">
      <alignment horizontal="center" vertical="center"/>
    </xf>
    <xf numFmtId="0" fontId="24" fillId="0" borderId="0" xfId="10" applyFont="1" applyBorder="1" applyAlignment="1" applyProtection="1">
      <alignment horizontal="left" vertical="center"/>
    </xf>
    <xf numFmtId="0" fontId="24" fillId="0" borderId="0" xfId="10" applyFont="1" applyBorder="1" applyAlignment="1" applyProtection="1">
      <alignment vertical="center" wrapText="1"/>
    </xf>
    <xf numFmtId="0" fontId="18" fillId="0" borderId="0" xfId="10" applyFont="1" applyBorder="1" applyAlignment="1">
      <alignment horizontal="center" vertical="center"/>
    </xf>
    <xf numFmtId="0" fontId="24" fillId="0" borderId="0" xfId="10" applyFont="1" applyBorder="1" applyAlignment="1" applyProtection="1">
      <alignment horizontal="left" vertical="center" wrapText="1"/>
    </xf>
    <xf numFmtId="0" fontId="5" fillId="0" borderId="0" xfId="10" applyFont="1" applyBorder="1" applyAlignment="1">
      <alignment vertical="center"/>
    </xf>
    <xf numFmtId="0" fontId="114" fillId="0" borderId="0" xfId="10" applyBorder="1" applyAlignment="1">
      <alignment vertical="center" wrapText="1"/>
    </xf>
    <xf numFmtId="0" fontId="49" fillId="6" borderId="19" xfId="10" applyFont="1" applyFill="1" applyBorder="1" applyAlignment="1" applyProtection="1">
      <alignment horizontal="left" vertical="center" wrapText="1"/>
    </xf>
    <xf numFmtId="43" fontId="24" fillId="0" borderId="0" xfId="10" applyNumberFormat="1" applyFont="1" applyBorder="1" applyAlignment="1" applyProtection="1">
      <alignment horizontal="left" vertical="center" wrapText="1"/>
    </xf>
    <xf numFmtId="10" fontId="62" fillId="0" borderId="0" xfId="11" applyNumberFormat="1" applyFont="1" applyBorder="1" applyAlignment="1" applyProtection="1">
      <alignment vertical="center"/>
    </xf>
    <xf numFmtId="9" fontId="62" fillId="0" borderId="0" xfId="11" applyNumberFormat="1" applyFont="1" applyBorder="1" applyAlignment="1" applyProtection="1">
      <alignment vertical="center"/>
    </xf>
    <xf numFmtId="43" fontId="114" fillId="0" borderId="0" xfId="10" applyNumberFormat="1" applyAlignment="1">
      <alignment vertical="center"/>
    </xf>
    <xf numFmtId="0" fontId="27" fillId="0" borderId="3" xfId="10" applyFont="1" applyBorder="1"/>
    <xf numFmtId="0" fontId="114" fillId="0" borderId="3" xfId="10" applyBorder="1"/>
    <xf numFmtId="0" fontId="24" fillId="0" borderId="0" xfId="10" applyFont="1" applyBorder="1" applyAlignment="1" applyProtection="1">
      <alignment horizontal="left"/>
    </xf>
    <xf numFmtId="0" fontId="114" fillId="0" borderId="0" xfId="10" applyAlignment="1">
      <alignment horizontal="left"/>
    </xf>
    <xf numFmtId="39" fontId="62" fillId="0" borderId="0" xfId="11" applyNumberFormat="1" applyFont="1" applyBorder="1" applyAlignment="1" applyProtection="1">
      <alignment horizontal="right" vertical="center"/>
    </xf>
    <xf numFmtId="0" fontId="63" fillId="7" borderId="0" xfId="10" applyFont="1" applyFill="1" applyAlignment="1"/>
    <xf numFmtId="0" fontId="32" fillId="7" borderId="0" xfId="10" applyFont="1" applyFill="1" applyAlignment="1"/>
    <xf numFmtId="2" fontId="32" fillId="0" borderId="0" xfId="10" applyNumberFormat="1" applyFont="1"/>
    <xf numFmtId="0" fontId="32" fillId="0" borderId="0" xfId="10" applyFont="1" applyAlignment="1">
      <alignment vertical="top"/>
    </xf>
    <xf numFmtId="49" fontId="27" fillId="0" borderId="0" xfId="10" applyNumberFormat="1" applyFont="1"/>
    <xf numFmtId="49" fontId="66" fillId="0" borderId="0" xfId="10" applyNumberFormat="1" applyFont="1"/>
    <xf numFmtId="3" fontId="67" fillId="0" borderId="0" xfId="10" applyNumberFormat="1" applyFont="1" applyAlignment="1">
      <alignment horizontal="right"/>
    </xf>
    <xf numFmtId="0" fontId="67" fillId="0" borderId="0" xfId="10" applyFont="1"/>
    <xf numFmtId="3" fontId="68" fillId="0" borderId="0" xfId="10" applyNumberFormat="1" applyFont="1" applyAlignment="1">
      <alignment horizontal="center"/>
    </xf>
    <xf numFmtId="3" fontId="68" fillId="6" borderId="7" xfId="10" applyNumberFormat="1" applyFont="1" applyFill="1" applyBorder="1" applyAlignment="1">
      <alignment horizontal="center"/>
    </xf>
    <xf numFmtId="3" fontId="68" fillId="6" borderId="7" xfId="10" applyNumberFormat="1" applyFont="1" applyFill="1" applyBorder="1" applyAlignment="1">
      <alignment horizontal="right"/>
    </xf>
    <xf numFmtId="3" fontId="68" fillId="6" borderId="7" xfId="10" applyNumberFormat="1" applyFont="1" applyFill="1" applyBorder="1" applyAlignment="1">
      <alignment horizontal="center" wrapText="1"/>
    </xf>
    <xf numFmtId="10" fontId="68" fillId="6" borderId="7" xfId="10" applyNumberFormat="1" applyFont="1" applyFill="1" applyBorder="1" applyAlignment="1">
      <alignment horizontal="center"/>
    </xf>
    <xf numFmtId="3" fontId="66" fillId="0" borderId="0" xfId="10" applyNumberFormat="1" applyFont="1"/>
    <xf numFmtId="3" fontId="66" fillId="0" borderId="0" xfId="10" applyNumberFormat="1" applyFont="1" applyAlignment="1">
      <alignment horizontal="right"/>
    </xf>
    <xf numFmtId="10" fontId="66" fillId="0" borderId="0" xfId="10" applyNumberFormat="1" applyFont="1" applyAlignment="1">
      <alignment horizontal="right"/>
    </xf>
    <xf numFmtId="3" fontId="69" fillId="6" borderId="7" xfId="10" applyNumberFormat="1" applyFont="1" applyFill="1" applyBorder="1" applyAlignment="1">
      <alignment vertical="center"/>
    </xf>
    <xf numFmtId="3" fontId="66" fillId="6" borderId="7" xfId="10" applyNumberFormat="1" applyFont="1" applyFill="1" applyBorder="1" applyAlignment="1">
      <alignment vertical="center"/>
    </xf>
    <xf numFmtId="10" fontId="66" fillId="6" borderId="7" xfId="10" applyNumberFormat="1" applyFont="1" applyFill="1" applyBorder="1" applyAlignment="1">
      <alignment horizontal="right" vertical="center"/>
    </xf>
    <xf numFmtId="3" fontId="69" fillId="0" borderId="0" xfId="10" applyNumberFormat="1" applyFont="1" applyAlignment="1">
      <alignment vertical="center"/>
    </xf>
    <xf numFmtId="3" fontId="66" fillId="0" borderId="0" xfId="10" applyNumberFormat="1" applyFont="1" applyAlignment="1">
      <alignment horizontal="right" vertical="center"/>
    </xf>
    <xf numFmtId="10" fontId="66" fillId="0" borderId="0" xfId="10" applyNumberFormat="1" applyFont="1" applyAlignment="1">
      <alignment vertical="center"/>
    </xf>
    <xf numFmtId="10" fontId="69" fillId="0" borderId="3" xfId="10" applyNumberFormat="1" applyFont="1" applyBorder="1" applyAlignment="1">
      <alignment vertical="center"/>
    </xf>
    <xf numFmtId="10" fontId="66" fillId="0" borderId="3" xfId="10" applyNumberFormat="1" applyFont="1" applyBorder="1" applyAlignment="1">
      <alignment horizontal="right" vertical="center"/>
    </xf>
    <xf numFmtId="10" fontId="66" fillId="0" borderId="3" xfId="10" applyNumberFormat="1" applyFont="1" applyBorder="1" applyAlignment="1">
      <alignment vertical="center"/>
    </xf>
    <xf numFmtId="10" fontId="114" fillId="0" borderId="0" xfId="10" applyNumberFormat="1"/>
    <xf numFmtId="0" fontId="70" fillId="0" borderId="0" xfId="10" applyFont="1" applyFill="1" applyAlignment="1">
      <alignment vertical="center"/>
    </xf>
    <xf numFmtId="10" fontId="22" fillId="0" borderId="0" xfId="10" applyNumberFormat="1" applyFont="1" applyFill="1" applyAlignment="1">
      <alignment horizontal="right" vertical="center"/>
    </xf>
    <xf numFmtId="10" fontId="22" fillId="0" borderId="0" xfId="10" applyNumberFormat="1" applyFont="1" applyFill="1" applyAlignment="1">
      <alignment vertical="center"/>
    </xf>
    <xf numFmtId="3" fontId="22" fillId="0" borderId="0" xfId="10" applyNumberFormat="1" applyFont="1" applyFill="1" applyAlignment="1">
      <alignment horizontal="right" vertical="center"/>
    </xf>
    <xf numFmtId="0" fontId="22" fillId="0" borderId="0" xfId="10" applyFont="1" applyFill="1" applyAlignment="1">
      <alignment vertical="center"/>
    </xf>
    <xf numFmtId="49" fontId="22" fillId="0" borderId="0" xfId="10" applyNumberFormat="1" applyFont="1" applyBorder="1"/>
    <xf numFmtId="3" fontId="22" fillId="0" borderId="0" xfId="10" applyNumberFormat="1" applyFont="1" applyAlignment="1">
      <alignment horizontal="right"/>
    </xf>
    <xf numFmtId="49" fontId="71" fillId="0" borderId="0" xfId="10" quotePrefix="1" applyNumberFormat="1" applyFont="1" applyBorder="1" applyAlignment="1">
      <alignment horizontal="left"/>
    </xf>
    <xf numFmtId="49" fontId="22" fillId="0" borderId="0" xfId="10" quotePrefix="1" applyNumberFormat="1" applyFont="1" applyBorder="1"/>
    <xf numFmtId="49" fontId="22" fillId="0" borderId="0" xfId="10" applyNumberFormat="1" applyFont="1"/>
    <xf numFmtId="49" fontId="71" fillId="0" borderId="0" xfId="10" applyNumberFormat="1" applyFont="1" applyBorder="1"/>
    <xf numFmtId="3" fontId="114" fillId="0" borderId="0" xfId="10" applyNumberFormat="1"/>
    <xf numFmtId="49" fontId="20" fillId="0" borderId="0" xfId="10" applyNumberFormat="1" applyFont="1"/>
    <xf numFmtId="49" fontId="35" fillId="0" borderId="0" xfId="10" quotePrefix="1" applyNumberFormat="1" applyFont="1" applyBorder="1" applyAlignment="1" applyProtection="1">
      <alignment horizontal="left"/>
    </xf>
    <xf numFmtId="0" fontId="30" fillId="5" borderId="0" xfId="10" applyFont="1" applyFill="1" applyAlignment="1">
      <alignment horizontal="center"/>
    </xf>
    <xf numFmtId="0" fontId="5" fillId="6" borderId="1" xfId="10" applyFont="1" applyFill="1" applyBorder="1" applyAlignment="1"/>
    <xf numFmtId="0" fontId="18" fillId="0" borderId="0" xfId="10" applyFont="1" applyAlignment="1"/>
    <xf numFmtId="0" fontId="18" fillId="6" borderId="1" xfId="10" applyFont="1" applyFill="1" applyBorder="1" applyAlignment="1">
      <alignment horizontal="center"/>
    </xf>
    <xf numFmtId="0" fontId="5" fillId="0" borderId="0" xfId="10" applyFont="1" applyAlignment="1"/>
    <xf numFmtId="0" fontId="18" fillId="6" borderId="2" xfId="10" applyFont="1" applyFill="1" applyBorder="1" applyAlignment="1"/>
    <xf numFmtId="0" fontId="18" fillId="6" borderId="2" xfId="10" applyFont="1" applyFill="1" applyBorder="1" applyAlignment="1">
      <alignment horizontal="right"/>
    </xf>
    <xf numFmtId="0" fontId="5" fillId="6" borderId="2" xfId="10" applyFont="1" applyFill="1" applyBorder="1" applyAlignment="1"/>
    <xf numFmtId="164" fontId="18" fillId="6" borderId="2" xfId="11" applyNumberFormat="1" applyFont="1" applyFill="1" applyBorder="1" applyAlignment="1">
      <alignment horizontal="right"/>
    </xf>
    <xf numFmtId="3" fontId="5" fillId="0" borderId="0" xfId="11" applyNumberFormat="1" applyFont="1" applyAlignment="1"/>
    <xf numFmtId="10" fontId="5" fillId="0" borderId="0" xfId="12" applyNumberFormat="1" applyFont="1" applyAlignment="1">
      <alignment horizontal="center"/>
    </xf>
    <xf numFmtId="164" fontId="18" fillId="0" borderId="0" xfId="11" applyNumberFormat="1" applyFont="1" applyAlignment="1">
      <alignment horizontal="center"/>
    </xf>
    <xf numFmtId="3" fontId="5" fillId="0" borderId="0" xfId="11" applyNumberFormat="1" applyFont="1" applyAlignment="1">
      <alignment horizontal="right"/>
    </xf>
    <xf numFmtId="164" fontId="5" fillId="0" borderId="0" xfId="11" applyNumberFormat="1" applyFont="1" applyAlignment="1"/>
    <xf numFmtId="10" fontId="18" fillId="0" borderId="0" xfId="12" applyNumberFormat="1" applyFont="1" applyAlignment="1">
      <alignment horizontal="center"/>
    </xf>
    <xf numFmtId="164" fontId="18" fillId="0" borderId="0" xfId="11" applyNumberFormat="1" applyFont="1" applyAlignment="1">
      <alignment horizontal="right"/>
    </xf>
    <xf numFmtId="164" fontId="18" fillId="6" borderId="2" xfId="11" applyNumberFormat="1" applyFont="1" applyFill="1" applyBorder="1" applyAlignment="1"/>
    <xf numFmtId="164" fontId="18" fillId="6" borderId="2" xfId="11" applyNumberFormat="1" applyFont="1" applyFill="1" applyBorder="1" applyAlignment="1">
      <alignment horizontal="center"/>
    </xf>
    <xf numFmtId="164" fontId="18" fillId="0" borderId="0" xfId="11" applyNumberFormat="1" applyFont="1" applyAlignment="1"/>
    <xf numFmtId="0" fontId="18" fillId="6" borderId="1" xfId="10" applyFont="1" applyFill="1" applyBorder="1" applyAlignment="1"/>
    <xf numFmtId="164" fontId="18" fillId="6" borderId="1" xfId="11" applyNumberFormat="1" applyFont="1" applyFill="1" applyBorder="1" applyAlignment="1">
      <alignment horizontal="right"/>
    </xf>
    <xf numFmtId="10" fontId="5" fillId="0" borderId="0" xfId="12" applyNumberFormat="1" applyFont="1" applyAlignment="1">
      <alignment horizontal="right"/>
    </xf>
    <xf numFmtId="10" fontId="5" fillId="0" borderId="0" xfId="12" applyNumberFormat="1" applyFont="1" applyAlignment="1"/>
    <xf numFmtId="10" fontId="18" fillId="0" borderId="0" xfId="12" applyNumberFormat="1" applyFont="1" applyAlignment="1">
      <alignment horizontal="right"/>
    </xf>
    <xf numFmtId="10" fontId="18" fillId="0" borderId="0" xfId="12" applyNumberFormat="1" applyFont="1" applyAlignment="1"/>
    <xf numFmtId="164" fontId="5" fillId="6" borderId="2" xfId="11" applyNumberFormat="1" applyFont="1" applyFill="1" applyBorder="1" applyAlignment="1"/>
    <xf numFmtId="3" fontId="18" fillId="6" borderId="2" xfId="11" applyNumberFormat="1" applyFont="1" applyFill="1" applyBorder="1" applyAlignment="1"/>
    <xf numFmtId="0" fontId="18" fillId="0" borderId="4" xfId="10" applyFont="1" applyBorder="1" applyAlignment="1"/>
    <xf numFmtId="3" fontId="5" fillId="0" borderId="4" xfId="11" applyNumberFormat="1" applyFont="1" applyBorder="1" applyAlignment="1"/>
    <xf numFmtId="10" fontId="5" fillId="0" borderId="4" xfId="12" applyNumberFormat="1" applyFont="1" applyBorder="1" applyAlignment="1"/>
    <xf numFmtId="0" fontId="5" fillId="0" borderId="4" xfId="10" applyFont="1" applyBorder="1" applyAlignment="1"/>
    <xf numFmtId="164" fontId="18" fillId="0" borderId="4" xfId="11" applyNumberFormat="1" applyFont="1" applyBorder="1" applyAlignment="1">
      <alignment horizontal="right"/>
    </xf>
    <xf numFmtId="0" fontId="72" fillId="0" borderId="0" xfId="10" applyFont="1" applyAlignment="1"/>
    <xf numFmtId="3" fontId="72" fillId="0" borderId="0" xfId="11" applyNumberFormat="1" applyFont="1" applyAlignment="1"/>
    <xf numFmtId="0" fontId="72" fillId="0" borderId="0" xfId="10" applyFont="1" applyBorder="1" applyAlignment="1"/>
    <xf numFmtId="3" fontId="72" fillId="0" borderId="0" xfId="11" applyNumberFormat="1" applyFont="1" applyBorder="1" applyAlignment="1"/>
    <xf numFmtId="3" fontId="5" fillId="0" borderId="0" xfId="11" applyNumberFormat="1" applyFont="1" applyBorder="1" applyAlignment="1"/>
    <xf numFmtId="164" fontId="5" fillId="0" borderId="0" xfId="11" applyNumberFormat="1" applyFont="1" applyBorder="1" applyAlignment="1"/>
    <xf numFmtId="0" fontId="5" fillId="0" borderId="0" xfId="10" applyFont="1" applyBorder="1" applyAlignment="1"/>
    <xf numFmtId="0" fontId="18" fillId="0" borderId="0" xfId="10" applyFont="1" applyBorder="1"/>
    <xf numFmtId="3" fontId="5" fillId="0" borderId="0" xfId="11" applyNumberFormat="1" applyFont="1" applyBorder="1"/>
    <xf numFmtId="164" fontId="5" fillId="0" borderId="0" xfId="11" applyNumberFormat="1" applyFont="1" applyBorder="1"/>
    <xf numFmtId="164" fontId="18" fillId="0" borderId="0" xfId="11" applyNumberFormat="1" applyFont="1" applyBorder="1"/>
    <xf numFmtId="0" fontId="5" fillId="0" borderId="0" xfId="10" applyFont="1" applyBorder="1"/>
    <xf numFmtId="0" fontId="72" fillId="0" borderId="0" xfId="10" applyFont="1"/>
    <xf numFmtId="3" fontId="72" fillId="0" borderId="0" xfId="11" applyNumberFormat="1" applyFont="1"/>
    <xf numFmtId="3" fontId="5" fillId="0" borderId="0" xfId="11" applyNumberFormat="1" applyFont="1"/>
    <xf numFmtId="164" fontId="5" fillId="0" borderId="0" xfId="11" applyNumberFormat="1" applyFont="1"/>
    <xf numFmtId="164" fontId="18" fillId="0" borderId="0" xfId="11" applyNumberFormat="1" applyFont="1"/>
    <xf numFmtId="0" fontId="5" fillId="0" borderId="0" xfId="10" applyFont="1"/>
    <xf numFmtId="0" fontId="73" fillId="5" borderId="0" xfId="10" applyFont="1" applyFill="1" applyAlignment="1">
      <alignment horizontal="left"/>
    </xf>
    <xf numFmtId="0" fontId="74" fillId="5" borderId="0" xfId="10" applyFont="1" applyFill="1" applyAlignment="1">
      <alignment horizontal="right"/>
    </xf>
    <xf numFmtId="0" fontId="32" fillId="5" borderId="0" xfId="10" applyFont="1" applyFill="1" applyAlignment="1">
      <alignment horizontal="right"/>
    </xf>
    <xf numFmtId="49" fontId="27" fillId="5" borderId="0" xfId="10" applyNumberFormat="1" applyFont="1" applyFill="1" applyAlignment="1">
      <alignment horizontal="left"/>
    </xf>
    <xf numFmtId="0" fontId="114" fillId="5" borderId="0" xfId="10" applyFill="1" applyAlignment="1">
      <alignment horizontal="right"/>
    </xf>
    <xf numFmtId="0" fontId="18" fillId="5" borderId="0" xfId="10" applyFont="1" applyFill="1" applyAlignment="1">
      <alignment horizontal="right"/>
    </xf>
    <xf numFmtId="0" fontId="77" fillId="0" borderId="0" xfId="10" applyFont="1" applyBorder="1" applyAlignment="1">
      <alignment horizontal="left"/>
    </xf>
    <xf numFmtId="37" fontId="78" fillId="0" borderId="0" xfId="10" applyNumberFormat="1" applyFont="1" applyBorder="1" applyAlignment="1" applyProtection="1">
      <alignment horizontal="right"/>
    </xf>
    <xf numFmtId="0" fontId="78" fillId="0" borderId="0" xfId="10" applyFont="1" applyBorder="1" applyAlignment="1">
      <alignment horizontal="right"/>
    </xf>
    <xf numFmtId="0" fontId="29" fillId="0" borderId="0" xfId="10" applyFont="1" applyAlignment="1">
      <alignment horizontal="right"/>
    </xf>
    <xf numFmtId="37" fontId="49" fillId="6" borderId="2" xfId="10" applyNumberFormat="1" applyFont="1" applyFill="1" applyBorder="1" applyAlignment="1" applyProtection="1">
      <alignment horizontal="left"/>
    </xf>
    <xf numFmtId="37" fontId="49" fillId="6" borderId="2" xfId="10" applyNumberFormat="1" applyFont="1" applyFill="1" applyBorder="1" applyAlignment="1" applyProtection="1">
      <alignment horizontal="right"/>
    </xf>
    <xf numFmtId="37" fontId="49" fillId="6" borderId="2" xfId="10" applyNumberFormat="1" applyFont="1" applyFill="1" applyBorder="1" applyAlignment="1" applyProtection="1">
      <alignment horizontal="right" wrapText="1"/>
    </xf>
    <xf numFmtId="37" fontId="24" fillId="0" borderId="0" xfId="10" applyNumberFormat="1" applyFont="1" applyAlignment="1" applyProtection="1">
      <alignment horizontal="left"/>
    </xf>
    <xf numFmtId="3" fontId="24" fillId="0" borderId="0" xfId="10" applyNumberFormat="1" applyFont="1" applyAlignment="1">
      <alignment horizontal="right"/>
    </xf>
    <xf numFmtId="10" fontId="24" fillId="0" borderId="0" xfId="10" applyNumberFormat="1" applyFont="1" applyAlignment="1">
      <alignment horizontal="right"/>
    </xf>
    <xf numFmtId="3" fontId="24" fillId="6" borderId="2" xfId="10" applyNumberFormat="1" applyFont="1" applyFill="1" applyBorder="1" applyAlignment="1">
      <alignment horizontal="right"/>
    </xf>
    <xf numFmtId="10" fontId="24" fillId="6" borderId="2" xfId="10" applyNumberFormat="1" applyFont="1" applyFill="1" applyBorder="1" applyAlignment="1">
      <alignment horizontal="right"/>
    </xf>
    <xf numFmtId="10" fontId="49" fillId="0" borderId="0" xfId="10" applyNumberFormat="1" applyFont="1" applyBorder="1" applyAlignment="1" applyProtection="1">
      <alignment horizontal="left" vertical="center"/>
    </xf>
    <xf numFmtId="0" fontId="49" fillId="0" borderId="0" xfId="10" applyFont="1" applyAlignment="1">
      <alignment horizontal="right"/>
    </xf>
    <xf numFmtId="37" fontId="49" fillId="6" borderId="2" xfId="10" applyNumberFormat="1" applyFont="1" applyFill="1" applyBorder="1" applyAlignment="1" applyProtection="1">
      <alignment horizontal="left" wrapText="1"/>
    </xf>
    <xf numFmtId="10" fontId="49" fillId="0" borderId="0" xfId="10" applyNumberFormat="1" applyFont="1" applyAlignment="1">
      <alignment horizontal="right"/>
    </xf>
    <xf numFmtId="49" fontId="49" fillId="0" borderId="4" xfId="10" quotePrefix="1" applyNumberFormat="1" applyFont="1" applyBorder="1" applyAlignment="1">
      <alignment horizontal="left"/>
    </xf>
    <xf numFmtId="0" fontId="24" fillId="0" borderId="4" xfId="10" applyFont="1" applyBorder="1" applyAlignment="1">
      <alignment horizontal="right"/>
    </xf>
    <xf numFmtId="3" fontId="24" fillId="0" borderId="4" xfId="10" applyNumberFormat="1" applyFont="1" applyBorder="1" applyAlignment="1">
      <alignment horizontal="right"/>
    </xf>
    <xf numFmtId="10" fontId="24" fillId="0" borderId="4" xfId="10" applyNumberFormat="1" applyFont="1" applyBorder="1" applyAlignment="1">
      <alignment horizontal="right"/>
    </xf>
    <xf numFmtId="49" fontId="22" fillId="0" borderId="0" xfId="10" applyNumberFormat="1" applyFont="1" applyBorder="1" applyAlignment="1">
      <alignment horizontal="left"/>
    </xf>
    <xf numFmtId="0" fontId="22" fillId="0" borderId="0" xfId="10" applyFont="1" applyAlignment="1">
      <alignment horizontal="right"/>
    </xf>
    <xf numFmtId="10" fontId="22" fillId="0" borderId="0" xfId="10" applyNumberFormat="1" applyFont="1" applyAlignment="1">
      <alignment horizontal="right"/>
    </xf>
    <xf numFmtId="0" fontId="71" fillId="0" borderId="0" xfId="10" applyFont="1" applyAlignment="1">
      <alignment horizontal="right"/>
    </xf>
    <xf numFmtId="0" fontId="75" fillId="7" borderId="0" xfId="10" applyFont="1" applyFill="1" applyAlignment="1">
      <alignment horizontal="left"/>
    </xf>
    <xf numFmtId="0" fontId="79" fillId="7" borderId="0" xfId="10" applyFont="1" applyFill="1" applyAlignment="1">
      <alignment horizontal="right"/>
    </xf>
    <xf numFmtId="0" fontId="24" fillId="7" borderId="0" xfId="10" applyFont="1" applyFill="1" applyAlignment="1">
      <alignment horizontal="right"/>
    </xf>
    <xf numFmtId="49" fontId="27" fillId="0" borderId="0" xfId="10" applyNumberFormat="1" applyFont="1" applyAlignment="1">
      <alignment horizontal="left"/>
    </xf>
    <xf numFmtId="3" fontId="114" fillId="0" borderId="0" xfId="10" applyNumberFormat="1" applyAlignment="1">
      <alignment horizontal="right"/>
    </xf>
    <xf numFmtId="10" fontId="114" fillId="0" borderId="0" xfId="10" applyNumberFormat="1" applyAlignment="1">
      <alignment horizontal="right"/>
    </xf>
    <xf numFmtId="49" fontId="5" fillId="0" borderId="0" xfId="10" applyNumberFormat="1" applyFont="1" applyBorder="1" applyAlignment="1">
      <alignment horizontal="left"/>
    </xf>
    <xf numFmtId="0" fontId="75" fillId="5" borderId="0" xfId="10" applyFont="1" applyFill="1" applyAlignment="1">
      <alignment horizontal="left"/>
    </xf>
    <xf numFmtId="0" fontId="79" fillId="5" borderId="0" xfId="10" applyFont="1" applyFill="1" applyAlignment="1">
      <alignment horizontal="right"/>
    </xf>
    <xf numFmtId="10" fontId="49" fillId="6" borderId="2" xfId="10" applyNumberFormat="1" applyFont="1" applyFill="1" applyBorder="1" applyAlignment="1" applyProtection="1">
      <alignment horizontal="right"/>
    </xf>
    <xf numFmtId="10" fontId="24" fillId="0" borderId="0" xfId="12" applyNumberFormat="1" applyFont="1" applyAlignment="1">
      <alignment horizontal="right"/>
    </xf>
    <xf numFmtId="10" fontId="24" fillId="6" borderId="2" xfId="12" applyNumberFormat="1" applyFont="1" applyFill="1" applyBorder="1" applyAlignment="1">
      <alignment horizontal="right"/>
    </xf>
    <xf numFmtId="37" fontId="114" fillId="0" borderId="0" xfId="10" applyNumberFormat="1" applyFont="1" applyAlignment="1">
      <alignment horizontal="left"/>
    </xf>
    <xf numFmtId="10" fontId="71" fillId="0" borderId="0" xfId="10" applyNumberFormat="1" applyFont="1" applyAlignment="1">
      <alignment horizontal="right"/>
    </xf>
    <xf numFmtId="0" fontId="27" fillId="0" borderId="0" xfId="10" applyFont="1" applyFill="1"/>
    <xf numFmtId="0" fontId="27" fillId="6" borderId="1" xfId="10" applyFont="1" applyFill="1" applyBorder="1"/>
    <xf numFmtId="165" fontId="18" fillId="6" borderId="1" xfId="10" applyNumberFormat="1" applyFont="1" applyFill="1" applyBorder="1"/>
    <xf numFmtId="37" fontId="5" fillId="6" borderId="1" xfId="10" applyNumberFormat="1" applyFont="1" applyFill="1" applyBorder="1" applyAlignment="1">
      <alignment horizontal="right"/>
    </xf>
    <xf numFmtId="165" fontId="18" fillId="6" borderId="2" xfId="10" applyNumberFormat="1" applyFont="1" applyFill="1" applyBorder="1"/>
    <xf numFmtId="37" fontId="5" fillId="6" borderId="2" xfId="10" applyNumberFormat="1" applyFont="1" applyFill="1" applyBorder="1" applyAlignment="1">
      <alignment horizontal="right"/>
    </xf>
    <xf numFmtId="165" fontId="5" fillId="0" borderId="0" xfId="10" applyNumberFormat="1" applyFont="1" applyBorder="1"/>
    <xf numFmtId="37" fontId="5" fillId="0" borderId="0" xfId="10" applyNumberFormat="1" applyFont="1" applyAlignment="1">
      <alignment horizontal="right"/>
    </xf>
    <xf numFmtId="165" fontId="18" fillId="0" borderId="0" xfId="10" applyNumberFormat="1" applyFont="1" applyBorder="1"/>
    <xf numFmtId="165" fontId="5" fillId="0" borderId="0" xfId="10" applyNumberFormat="1" applyFont="1" applyBorder="1" applyAlignment="1">
      <alignment horizontal="left"/>
    </xf>
    <xf numFmtId="37" fontId="18" fillId="6" borderId="1" xfId="2" applyNumberFormat="1" applyFont="1" applyFill="1" applyBorder="1" applyAlignment="1">
      <alignment horizontal="left"/>
    </xf>
    <xf numFmtId="37" fontId="5" fillId="6" borderId="1" xfId="2" applyNumberFormat="1" applyFont="1" applyFill="1" applyBorder="1" applyAlignment="1">
      <alignment horizontal="right"/>
    </xf>
    <xf numFmtId="37" fontId="18" fillId="6" borderId="2" xfId="2" applyNumberFormat="1" applyFont="1" applyFill="1" applyBorder="1"/>
    <xf numFmtId="37" fontId="5" fillId="6" borderId="2" xfId="2" applyNumberFormat="1" applyFont="1" applyFill="1" applyBorder="1" applyAlignment="1">
      <alignment horizontal="right"/>
    </xf>
    <xf numFmtId="37" fontId="5" fillId="0" borderId="0" xfId="2" applyNumberFormat="1" applyFont="1" applyBorder="1"/>
    <xf numFmtId="37" fontId="5" fillId="0" borderId="0" xfId="2" applyNumberFormat="1" applyFont="1" applyAlignment="1">
      <alignment horizontal="right"/>
    </xf>
    <xf numFmtId="37" fontId="5" fillId="0" borderId="0" xfId="2" applyNumberFormat="1" applyFont="1" applyBorder="1" applyAlignment="1">
      <alignment horizontal="left"/>
    </xf>
    <xf numFmtId="0" fontId="5" fillId="0" borderId="0" xfId="2" applyFont="1" applyAlignment="1">
      <alignment horizontal="left"/>
    </xf>
    <xf numFmtId="37" fontId="18" fillId="6" borderId="1" xfId="2" applyNumberFormat="1" applyFont="1" applyFill="1" applyBorder="1"/>
    <xf numFmtId="37" fontId="5" fillId="0" borderId="0" xfId="2" applyNumberFormat="1" applyFont="1" applyBorder="1" applyAlignment="1">
      <alignment horizontal="right"/>
    </xf>
    <xf numFmtId="37" fontId="18" fillId="6" borderId="2" xfId="2" applyNumberFormat="1" applyFont="1" applyFill="1" applyBorder="1" applyAlignment="1">
      <alignment horizontal="left"/>
    </xf>
    <xf numFmtId="37" fontId="18" fillId="0" borderId="0" xfId="2" applyNumberFormat="1" applyFont="1" applyBorder="1"/>
    <xf numFmtId="37" fontId="18" fillId="6" borderId="1" xfId="2" applyNumberFormat="1" applyFont="1" applyFill="1" applyBorder="1" applyAlignment="1" applyProtection="1">
      <alignment horizontal="left"/>
    </xf>
    <xf numFmtId="37" fontId="18" fillId="6" borderId="2" xfId="2" applyNumberFormat="1" applyFont="1" applyFill="1" applyBorder="1" applyAlignment="1" applyProtection="1">
      <alignment horizontal="left"/>
    </xf>
    <xf numFmtId="37" fontId="18" fillId="0" borderId="0" xfId="2" applyNumberFormat="1" applyFont="1" applyBorder="1" applyAlignment="1">
      <alignment horizontal="left"/>
    </xf>
    <xf numFmtId="3" fontId="5" fillId="0" borderId="0" xfId="2" applyNumberFormat="1" applyFont="1" applyAlignment="1">
      <alignment horizontal="right"/>
    </xf>
    <xf numFmtId="3" fontId="5" fillId="0" borderId="0" xfId="2" applyNumberFormat="1" applyFont="1" applyBorder="1" applyAlignment="1">
      <alignment horizontal="right"/>
    </xf>
    <xf numFmtId="37" fontId="117" fillId="12" borderId="0" xfId="2" applyNumberFormat="1" applyFont="1" applyFill="1" applyBorder="1"/>
    <xf numFmtId="3" fontId="118" fillId="12" borderId="0" xfId="2" applyNumberFormat="1" applyFont="1" applyFill="1" applyBorder="1" applyAlignment="1">
      <alignment horizontal="right"/>
    </xf>
    <xf numFmtId="0" fontId="18" fillId="6" borderId="2" xfId="2" applyFont="1" applyFill="1" applyBorder="1"/>
    <xf numFmtId="0" fontId="18" fillId="6" borderId="1" xfId="2" applyFont="1" applyFill="1" applyBorder="1" applyAlignment="1">
      <alignment vertical="center"/>
    </xf>
    <xf numFmtId="37" fontId="5" fillId="6" borderId="1" xfId="2" applyNumberFormat="1" applyFont="1" applyFill="1" applyBorder="1" applyAlignment="1">
      <alignment horizontal="right" vertical="center"/>
    </xf>
    <xf numFmtId="0" fontId="18" fillId="6" borderId="2" xfId="2" applyFont="1" applyFill="1" applyBorder="1" applyAlignment="1">
      <alignment horizontal="left"/>
    </xf>
    <xf numFmtId="0" fontId="18" fillId="6" borderId="2" xfId="2" applyFont="1" applyFill="1" applyBorder="1" applyAlignment="1">
      <alignment horizontal="left" wrapText="1"/>
    </xf>
    <xf numFmtId="0" fontId="18" fillId="0" borderId="0" xfId="2" applyFont="1"/>
    <xf numFmtId="0" fontId="18" fillId="6" borderId="1" xfId="2" applyFont="1" applyFill="1" applyBorder="1"/>
    <xf numFmtId="0" fontId="18" fillId="0" borderId="0" xfId="2" applyFont="1" applyAlignment="1">
      <alignment horizontal="left"/>
    </xf>
    <xf numFmtId="3" fontId="5" fillId="6" borderId="2" xfId="2" applyNumberFormat="1" applyFont="1" applyFill="1" applyBorder="1" applyAlignment="1">
      <alignment horizontal="right"/>
    </xf>
    <xf numFmtId="37" fontId="22" fillId="0" borderId="3" xfId="2" applyNumberFormat="1" applyFont="1" applyBorder="1"/>
    <xf numFmtId="3" fontId="5" fillId="0" borderId="3" xfId="2" applyNumberFormat="1" applyFont="1" applyBorder="1" applyAlignment="1">
      <alignment horizontal="right"/>
    </xf>
    <xf numFmtId="0" fontId="24" fillId="5" borderId="0" xfId="10" applyFont="1" applyFill="1"/>
    <xf numFmtId="0" fontId="5" fillId="5" borderId="0" xfId="10" applyFont="1" applyFill="1"/>
    <xf numFmtId="0" fontId="28" fillId="5" borderId="0" xfId="10" applyFont="1" applyFill="1" applyAlignment="1">
      <alignment horizontal="center"/>
    </xf>
    <xf numFmtId="37" fontId="29" fillId="6" borderId="1" xfId="10" applyNumberFormat="1" applyFont="1" applyFill="1" applyBorder="1" applyAlignment="1">
      <alignment horizontal="center"/>
    </xf>
    <xf numFmtId="37" fontId="18" fillId="6" borderId="1" xfId="10" applyNumberFormat="1" applyFont="1" applyFill="1" applyBorder="1" applyAlignment="1">
      <alignment horizontal="left"/>
    </xf>
    <xf numFmtId="37" fontId="18" fillId="6" borderId="2" xfId="10" applyNumberFormat="1" applyFont="1" applyFill="1" applyBorder="1"/>
    <xf numFmtId="37" fontId="5" fillId="0" borderId="0" xfId="10" applyNumberFormat="1" applyFont="1" applyBorder="1"/>
    <xf numFmtId="37" fontId="18" fillId="0" borderId="0" xfId="10" applyNumberFormat="1" applyFont="1" applyBorder="1"/>
    <xf numFmtId="37" fontId="5" fillId="0" borderId="0" xfId="10" applyNumberFormat="1" applyFont="1" applyBorder="1" applyAlignment="1">
      <alignment horizontal="left"/>
    </xf>
    <xf numFmtId="0" fontId="18" fillId="0" borderId="0" xfId="10" applyFont="1"/>
    <xf numFmtId="37" fontId="18" fillId="6" borderId="1" xfId="10" applyNumberFormat="1" applyFont="1" applyFill="1" applyBorder="1"/>
    <xf numFmtId="37" fontId="5" fillId="0" borderId="0" xfId="2" applyNumberFormat="1" applyFont="1" applyBorder="1" applyAlignment="1" applyProtection="1">
      <alignment horizontal="left"/>
    </xf>
    <xf numFmtId="37" fontId="5" fillId="0" borderId="0" xfId="2" applyNumberFormat="1" applyFont="1"/>
    <xf numFmtId="0" fontId="18" fillId="0" borderId="0" xfId="2" applyFont="1" applyBorder="1"/>
    <xf numFmtId="37" fontId="5" fillId="0" borderId="0" xfId="2" applyNumberFormat="1" applyFont="1" applyBorder="1" applyAlignment="1">
      <alignment horizontal="left" wrapText="1"/>
    </xf>
    <xf numFmtId="37" fontId="5" fillId="6" borderId="2" xfId="2" applyNumberFormat="1" applyFont="1" applyFill="1" applyBorder="1"/>
    <xf numFmtId="37" fontId="5" fillId="0" borderId="3" xfId="2" applyNumberFormat="1" applyFont="1" applyBorder="1"/>
    <xf numFmtId="3" fontId="5" fillId="0" borderId="3" xfId="2" applyNumberFormat="1" applyFont="1" applyBorder="1"/>
    <xf numFmtId="3" fontId="5" fillId="0" borderId="0" xfId="2" applyNumberFormat="1" applyFont="1"/>
    <xf numFmtId="37" fontId="20" fillId="0" borderId="0" xfId="10" applyNumberFormat="1" applyFont="1" applyFill="1" applyBorder="1"/>
    <xf numFmtId="3" fontId="20" fillId="0" borderId="0" xfId="10" applyNumberFormat="1" applyFont="1" applyFill="1" applyAlignment="1">
      <alignment horizontal="right"/>
    </xf>
    <xf numFmtId="17" fontId="49" fillId="8" borderId="5" xfId="10" quotePrefix="1" applyNumberFormat="1" applyFont="1" applyFill="1" applyBorder="1" applyAlignment="1">
      <alignment horizontal="center" vertical="center" wrapText="1"/>
    </xf>
    <xf numFmtId="0" fontId="24" fillId="8" borderId="5" xfId="10" applyFont="1" applyFill="1" applyBorder="1" applyAlignment="1">
      <alignment vertical="center"/>
    </xf>
    <xf numFmtId="0" fontId="33" fillId="9" borderId="0" xfId="10" applyFont="1" applyFill="1" applyAlignment="1">
      <alignment horizontal="right"/>
    </xf>
    <xf numFmtId="0" fontId="5" fillId="7" borderId="0" xfId="10" applyFont="1" applyFill="1" applyAlignment="1">
      <alignment horizontal="right"/>
    </xf>
    <xf numFmtId="0" fontId="48" fillId="6" borderId="18" xfId="10" applyFont="1" applyFill="1" applyBorder="1" applyAlignment="1">
      <alignment horizontal="right"/>
    </xf>
    <xf numFmtId="10" fontId="61" fillId="6" borderId="19" xfId="11" applyNumberFormat="1" applyFont="1" applyFill="1" applyBorder="1" applyAlignment="1" applyProtection="1">
      <alignment horizontal="right" vertical="center"/>
    </xf>
    <xf numFmtId="164" fontId="62" fillId="0" borderId="0" xfId="11" applyNumberFormat="1" applyFont="1" applyBorder="1" applyAlignment="1" applyProtection="1">
      <alignment horizontal="right" vertical="center"/>
    </xf>
    <xf numFmtId="0" fontId="49" fillId="6" borderId="19" xfId="10" applyFont="1" applyFill="1" applyBorder="1" applyAlignment="1" applyProtection="1">
      <alignment horizontal="left" vertical="center"/>
    </xf>
    <xf numFmtId="0" fontId="49" fillId="0" borderId="0" xfId="10" applyFont="1" applyBorder="1" applyAlignment="1" applyProtection="1">
      <alignment horizontal="left" vertical="center"/>
    </xf>
    <xf numFmtId="9" fontId="62" fillId="0" borderId="0" xfId="12" applyNumberFormat="1" applyFont="1" applyBorder="1" applyAlignment="1" applyProtection="1">
      <alignment horizontal="right" vertical="center"/>
    </xf>
    <xf numFmtId="10" fontId="62" fillId="0" borderId="0" xfId="11" applyNumberFormat="1" applyFont="1" applyBorder="1" applyAlignment="1" applyProtection="1">
      <alignment horizontal="right" vertical="center"/>
    </xf>
    <xf numFmtId="0" fontId="114" fillId="0" borderId="3" xfId="10" applyBorder="1" applyAlignment="1">
      <alignment horizontal="right"/>
    </xf>
    <xf numFmtId="37" fontId="114" fillId="0" borderId="0" xfId="10" applyNumberFormat="1" applyAlignment="1">
      <alignment horizontal="right"/>
    </xf>
    <xf numFmtId="0" fontId="32" fillId="7" borderId="0" xfId="10" applyFont="1" applyFill="1" applyAlignment="1">
      <alignment horizontal="right"/>
    </xf>
    <xf numFmtId="0" fontId="67" fillId="0" borderId="0" xfId="10" applyFont="1" applyAlignment="1">
      <alignment horizontal="right"/>
    </xf>
    <xf numFmtId="3" fontId="68" fillId="6" borderId="7" xfId="10" applyNumberFormat="1" applyFont="1" applyFill="1" applyBorder="1" applyAlignment="1">
      <alignment horizontal="right" wrapText="1"/>
    </xf>
    <xf numFmtId="10" fontId="68" fillId="6" borderId="7" xfId="10" applyNumberFormat="1" applyFont="1" applyFill="1" applyBorder="1" applyAlignment="1">
      <alignment horizontal="right"/>
    </xf>
    <xf numFmtId="164" fontId="66" fillId="0" borderId="0" xfId="11" applyNumberFormat="1" applyFont="1" applyAlignment="1">
      <alignment horizontal="right"/>
    </xf>
    <xf numFmtId="3" fontId="66" fillId="6" borderId="7" xfId="10" applyNumberFormat="1" applyFont="1" applyFill="1" applyBorder="1" applyAlignment="1">
      <alignment horizontal="right" vertical="center"/>
    </xf>
    <xf numFmtId="9" fontId="66" fillId="6" borderId="7" xfId="10" applyNumberFormat="1" applyFont="1" applyFill="1" applyBorder="1" applyAlignment="1">
      <alignment horizontal="right" vertical="center"/>
    </xf>
    <xf numFmtId="164" fontId="66" fillId="0" borderId="0" xfId="11" applyNumberFormat="1" applyFont="1" applyAlignment="1">
      <alignment horizontal="right" vertical="center"/>
    </xf>
    <xf numFmtId="10" fontId="66" fillId="0" borderId="0" xfId="10" applyNumberFormat="1" applyFont="1" applyAlignment="1">
      <alignment horizontal="right" vertical="center"/>
    </xf>
    <xf numFmtId="9" fontId="66" fillId="0" borderId="3" xfId="10" applyNumberFormat="1" applyFont="1" applyBorder="1" applyAlignment="1">
      <alignment horizontal="right" vertical="center"/>
    </xf>
    <xf numFmtId="0" fontId="119" fillId="0" borderId="0" xfId="10" applyFont="1" applyFill="1" applyAlignment="1">
      <alignment vertical="center"/>
    </xf>
    <xf numFmtId="0" fontId="22" fillId="0" borderId="0" xfId="10" applyFont="1" applyFill="1" applyAlignment="1">
      <alignment horizontal="right" vertical="center"/>
    </xf>
    <xf numFmtId="164" fontId="5" fillId="6" borderId="2" xfId="11" applyNumberFormat="1" applyFont="1" applyFill="1" applyBorder="1" applyAlignment="1">
      <alignment horizontal="right"/>
    </xf>
    <xf numFmtId="10" fontId="5" fillId="0" borderId="4" xfId="12" applyNumberFormat="1" applyFont="1" applyBorder="1" applyAlignment="1">
      <alignment horizontal="right"/>
    </xf>
    <xf numFmtId="164" fontId="5" fillId="0" borderId="4" xfId="11" applyNumberFormat="1" applyFont="1" applyBorder="1" applyAlignment="1">
      <alignment horizontal="right"/>
    </xf>
    <xf numFmtId="10" fontId="5" fillId="0" borderId="0" xfId="12" applyNumberFormat="1" applyFont="1" applyBorder="1" applyAlignment="1">
      <alignment horizontal="right"/>
    </xf>
    <xf numFmtId="164" fontId="5" fillId="0" borderId="0" xfId="11" applyNumberFormat="1" applyFont="1" applyBorder="1" applyAlignment="1">
      <alignment horizontal="right"/>
    </xf>
    <xf numFmtId="3" fontId="18" fillId="0" borderId="0" xfId="11" applyNumberFormat="1" applyFont="1" applyAlignment="1"/>
    <xf numFmtId="0" fontId="18" fillId="0" borderId="0" xfId="10" applyFont="1" applyBorder="1" applyAlignment="1"/>
    <xf numFmtId="164" fontId="18" fillId="0" borderId="0" xfId="11" applyNumberFormat="1" applyFont="1" applyBorder="1" applyAlignment="1"/>
    <xf numFmtId="0" fontId="73" fillId="5" borderId="0" xfId="10" applyFont="1" applyFill="1" applyAlignment="1"/>
    <xf numFmtId="0" fontId="77" fillId="0" borderId="0" xfId="10" applyFont="1" applyBorder="1" applyAlignment="1"/>
    <xf numFmtId="37" fontId="49" fillId="6" borderId="2" xfId="10" applyNumberFormat="1" applyFont="1" applyFill="1" applyBorder="1" applyAlignment="1" applyProtection="1"/>
    <xf numFmtId="37" fontId="24" fillId="0" borderId="0" xfId="10" applyNumberFormat="1" applyFont="1" applyAlignment="1" applyProtection="1"/>
    <xf numFmtId="10" fontId="49" fillId="0" borderId="0" xfId="10" applyNumberFormat="1" applyFont="1" applyBorder="1" applyAlignment="1" applyProtection="1">
      <alignment vertical="center"/>
    </xf>
    <xf numFmtId="37" fontId="49" fillId="6" borderId="2" xfId="10" applyNumberFormat="1" applyFont="1" applyFill="1" applyBorder="1" applyAlignment="1" applyProtection="1">
      <alignment wrapText="1"/>
    </xf>
    <xf numFmtId="49" fontId="49" fillId="0" borderId="4" xfId="10" quotePrefix="1" applyNumberFormat="1" applyFont="1" applyBorder="1" applyAlignment="1"/>
    <xf numFmtId="49" fontId="22" fillId="0" borderId="0" xfId="10" applyNumberFormat="1" applyFont="1" applyBorder="1" applyAlignment="1"/>
    <xf numFmtId="49" fontId="22" fillId="0" borderId="0" xfId="10" quotePrefix="1" applyNumberFormat="1" applyFont="1" applyBorder="1" applyAlignment="1"/>
    <xf numFmtId="49" fontId="27" fillId="0" borderId="0" xfId="2" applyNumberFormat="1" applyFont="1" applyAlignment="1"/>
    <xf numFmtId="0" fontId="5" fillId="0" borderId="0" xfId="2" applyAlignment="1">
      <alignment horizontal="right"/>
    </xf>
    <xf numFmtId="37" fontId="49" fillId="6" borderId="2" xfId="2" applyNumberFormat="1" applyFont="1" applyFill="1" applyBorder="1" applyAlignment="1" applyProtection="1"/>
    <xf numFmtId="37" fontId="49" fillId="6" borderId="2" xfId="2" applyNumberFormat="1" applyFont="1" applyFill="1" applyBorder="1" applyAlignment="1" applyProtection="1">
      <alignment horizontal="right"/>
    </xf>
    <xf numFmtId="37" fontId="49" fillId="6" borderId="2" xfId="2" applyNumberFormat="1" applyFont="1" applyFill="1" applyBorder="1" applyAlignment="1" applyProtection="1">
      <alignment horizontal="right" wrapText="1"/>
    </xf>
    <xf numFmtId="37" fontId="24" fillId="0" borderId="0" xfId="2" applyNumberFormat="1" applyFont="1" applyAlignment="1" applyProtection="1"/>
    <xf numFmtId="3" fontId="24" fillId="0" borderId="0" xfId="2" applyNumberFormat="1" applyFont="1" applyAlignment="1">
      <alignment horizontal="right"/>
    </xf>
    <xf numFmtId="10" fontId="24" fillId="0" borderId="0" xfId="2" applyNumberFormat="1" applyFont="1" applyAlignment="1">
      <alignment horizontal="right"/>
    </xf>
    <xf numFmtId="3" fontId="24" fillId="6" borderId="2" xfId="2" applyNumberFormat="1" applyFont="1" applyFill="1" applyBorder="1" applyAlignment="1">
      <alignment horizontal="right"/>
    </xf>
    <xf numFmtId="10" fontId="24" fillId="6" borderId="2" xfId="2" applyNumberFormat="1" applyFont="1" applyFill="1" applyBorder="1" applyAlignment="1">
      <alignment horizontal="right"/>
    </xf>
    <xf numFmtId="10" fontId="49" fillId="0" borderId="0" xfId="2" applyNumberFormat="1" applyFont="1" applyBorder="1" applyAlignment="1" applyProtection="1">
      <alignment vertical="center"/>
    </xf>
    <xf numFmtId="49" fontId="49" fillId="0" borderId="3" xfId="2" quotePrefix="1" applyNumberFormat="1" applyFont="1" applyBorder="1" applyAlignment="1"/>
    <xf numFmtId="3" fontId="24" fillId="0" borderId="3" xfId="2" applyNumberFormat="1" applyFont="1" applyBorder="1" applyAlignment="1">
      <alignment horizontal="right"/>
    </xf>
    <xf numFmtId="10" fontId="24" fillId="0" borderId="3" xfId="2" applyNumberFormat="1" applyFont="1" applyBorder="1" applyAlignment="1">
      <alignment horizontal="right"/>
    </xf>
    <xf numFmtId="49" fontId="5" fillId="0" borderId="0" xfId="2" applyNumberFormat="1" applyFont="1" applyBorder="1" applyAlignment="1"/>
    <xf numFmtId="3" fontId="22" fillId="0" borderId="0" xfId="2" applyNumberFormat="1" applyFont="1" applyAlignment="1">
      <alignment horizontal="right"/>
    </xf>
    <xf numFmtId="10" fontId="22" fillId="0" borderId="0" xfId="2" applyNumberFormat="1" applyFont="1" applyAlignment="1">
      <alignment horizontal="right"/>
    </xf>
    <xf numFmtId="0" fontId="71" fillId="0" borderId="0" xfId="2" applyFont="1" applyAlignment="1">
      <alignment horizontal="right"/>
    </xf>
    <xf numFmtId="49" fontId="35" fillId="0" borderId="0" xfId="10" quotePrefix="1" applyNumberFormat="1" applyFont="1" applyBorder="1" applyAlignment="1" applyProtection="1"/>
    <xf numFmtId="0" fontId="18" fillId="0" borderId="0" xfId="2" applyFont="1" applyAlignment="1">
      <alignment horizontal="right"/>
    </xf>
    <xf numFmtId="10" fontId="49" fillId="6" borderId="2" xfId="2" applyNumberFormat="1" applyFont="1" applyFill="1" applyBorder="1" applyAlignment="1" applyProtection="1">
      <alignment horizontal="right"/>
    </xf>
    <xf numFmtId="10" fontId="24" fillId="0" borderId="0" xfId="13" applyNumberFormat="1" applyFont="1" applyAlignment="1">
      <alignment horizontal="right"/>
    </xf>
    <xf numFmtId="10" fontId="24" fillId="6" borderId="2" xfId="13" applyNumberFormat="1" applyFont="1" applyFill="1" applyBorder="1" applyAlignment="1">
      <alignment horizontal="right"/>
    </xf>
    <xf numFmtId="49" fontId="49" fillId="0" borderId="4" xfId="2" quotePrefix="1" applyNumberFormat="1" applyFont="1" applyBorder="1" applyAlignment="1"/>
    <xf numFmtId="3" fontId="24" fillId="0" borderId="4" xfId="2" applyNumberFormat="1" applyFont="1" applyBorder="1" applyAlignment="1">
      <alignment horizontal="right"/>
    </xf>
    <xf numFmtId="0" fontId="24" fillId="0" borderId="4" xfId="2" applyFont="1" applyBorder="1" applyAlignment="1">
      <alignment horizontal="right"/>
    </xf>
    <xf numFmtId="10" fontId="24" fillId="0" borderId="4" xfId="2" applyNumberFormat="1" applyFont="1" applyBorder="1" applyAlignment="1">
      <alignment horizontal="right"/>
    </xf>
    <xf numFmtId="37" fontId="5" fillId="0" borderId="0" xfId="2" applyNumberFormat="1" applyFont="1" applyAlignment="1"/>
    <xf numFmtId="0" fontId="22" fillId="0" borderId="0" xfId="2" applyFont="1" applyAlignment="1">
      <alignment horizontal="right"/>
    </xf>
    <xf numFmtId="10" fontId="71" fillId="0" borderId="0" xfId="2" applyNumberFormat="1" applyFont="1" applyAlignment="1">
      <alignment horizontal="right"/>
    </xf>
    <xf numFmtId="49" fontId="27" fillId="0" borderId="0" xfId="10" applyNumberFormat="1" applyFont="1" applyAlignment="1"/>
    <xf numFmtId="37" fontId="114" fillId="0" borderId="0" xfId="10" applyNumberFormat="1" applyFont="1" applyAlignment="1"/>
    <xf numFmtId="37" fontId="35" fillId="0" borderId="0" xfId="10" quotePrefix="1" applyNumberFormat="1" applyFont="1" applyBorder="1" applyAlignment="1" applyProtection="1"/>
    <xf numFmtId="0" fontId="27" fillId="0" borderId="0" xfId="10" applyFont="1" applyAlignment="1"/>
    <xf numFmtId="0" fontId="63" fillId="9" borderId="0" xfId="10" applyFont="1" applyFill="1" applyAlignment="1"/>
    <xf numFmtId="0" fontId="32" fillId="9" borderId="0" xfId="10" applyFont="1" applyFill="1" applyAlignment="1"/>
    <xf numFmtId="0" fontId="32" fillId="0" borderId="0" xfId="10" applyFont="1" applyAlignment="1">
      <alignment horizontal="left"/>
    </xf>
    <xf numFmtId="0" fontId="64" fillId="9" borderId="0" xfId="10" applyFont="1" applyFill="1" applyAlignment="1">
      <alignment horizontal="center"/>
    </xf>
    <xf numFmtId="0" fontId="83" fillId="7" borderId="0" xfId="10" applyFont="1" applyFill="1" applyAlignment="1">
      <alignment horizontal="center"/>
    </xf>
    <xf numFmtId="0" fontId="65" fillId="9" borderId="0" xfId="10" applyFont="1" applyFill="1" applyAlignment="1">
      <alignment horizontal="center" vertical="top"/>
    </xf>
    <xf numFmtId="0" fontId="32" fillId="0" borderId="0" xfId="10" applyFont="1" applyAlignment="1">
      <alignment horizontal="left" vertical="top"/>
    </xf>
    <xf numFmtId="0" fontId="32" fillId="0" borderId="0" xfId="10" applyFont="1" applyFill="1"/>
    <xf numFmtId="0" fontId="63" fillId="0" borderId="0" xfId="10" applyFont="1" applyFill="1" applyAlignment="1">
      <alignment horizontal="center"/>
    </xf>
    <xf numFmtId="0" fontId="32" fillId="0" borderId="0" xfId="10" applyFont="1" applyFill="1" applyAlignment="1">
      <alignment horizontal="left"/>
    </xf>
    <xf numFmtId="0" fontId="22" fillId="8" borderId="5" xfId="10" applyFont="1" applyFill="1" applyBorder="1" applyAlignment="1">
      <alignment horizontal="center" vertical="center"/>
    </xf>
    <xf numFmtId="3" fontId="48" fillId="8" borderId="5" xfId="10" quotePrefix="1" applyNumberFormat="1" applyFont="1" applyFill="1" applyBorder="1" applyAlignment="1">
      <alignment horizontal="center" vertical="center"/>
    </xf>
    <xf numFmtId="3" fontId="49" fillId="0" borderId="0" xfId="10" applyNumberFormat="1" applyFont="1" applyAlignment="1">
      <alignment horizontal="left"/>
    </xf>
    <xf numFmtId="3" fontId="71" fillId="8" borderId="10" xfId="10" applyNumberFormat="1" applyFont="1" applyFill="1" applyBorder="1" applyAlignment="1">
      <alignment horizontal="center" vertical="center"/>
    </xf>
    <xf numFmtId="3" fontId="48" fillId="8" borderId="10" xfId="10" applyNumberFormat="1" applyFont="1" applyFill="1" applyBorder="1" applyAlignment="1">
      <alignment horizontal="center" vertical="center"/>
    </xf>
    <xf numFmtId="3" fontId="48" fillId="8" borderId="11" xfId="10" applyNumberFormat="1" applyFont="1" applyFill="1" applyBorder="1" applyAlignment="1">
      <alignment horizontal="center" vertical="center"/>
    </xf>
    <xf numFmtId="0" fontId="48" fillId="8" borderId="11" xfId="10" applyFont="1" applyFill="1" applyBorder="1" applyAlignment="1">
      <alignment horizontal="center" vertical="center"/>
    </xf>
    <xf numFmtId="0" fontId="48" fillId="8" borderId="11" xfId="10" applyFont="1" applyFill="1" applyBorder="1" applyAlignment="1">
      <alignment horizontal="center" vertical="center" wrapText="1"/>
    </xf>
    <xf numFmtId="37" fontId="24" fillId="0" borderId="0" xfId="10" applyNumberFormat="1" applyFont="1" applyAlignment="1">
      <alignment horizontal="right"/>
    </xf>
    <xf numFmtId="0" fontId="114" fillId="0" borderId="0" xfId="10" quotePrefix="1"/>
    <xf numFmtId="0" fontId="45" fillId="0" borderId="0" xfId="10" quotePrefix="1" applyFont="1" applyAlignment="1">
      <alignment horizontal="left"/>
    </xf>
    <xf numFmtId="0" fontId="48" fillId="0" borderId="0" xfId="10" quotePrefix="1" applyFont="1" applyAlignment="1" applyProtection="1">
      <alignment horizontal="left"/>
    </xf>
    <xf numFmtId="0" fontId="71" fillId="0" borderId="3" xfId="10" quotePrefix="1" applyFont="1" applyBorder="1" applyAlignment="1" applyProtection="1">
      <alignment horizontal="left"/>
    </xf>
    <xf numFmtId="37" fontId="22" fillId="0" borderId="3" xfId="10" applyNumberFormat="1" applyFont="1" applyBorder="1" applyAlignment="1">
      <alignment horizontal="right"/>
    </xf>
    <xf numFmtId="37" fontId="22" fillId="0" borderId="0" xfId="10" applyNumberFormat="1" applyFont="1" applyBorder="1" applyAlignment="1">
      <alignment horizontal="right"/>
    </xf>
    <xf numFmtId="0" fontId="22" fillId="0" borderId="0" xfId="10" applyFont="1" applyAlignment="1">
      <alignment horizontal="left"/>
    </xf>
    <xf numFmtId="0" fontId="23" fillId="7" borderId="0" xfId="10" applyFont="1" applyFill="1"/>
    <xf numFmtId="0" fontId="85" fillId="7" borderId="0" xfId="10" applyFont="1" applyFill="1"/>
    <xf numFmtId="0" fontId="24" fillId="7" borderId="0" xfId="10" applyFont="1" applyFill="1"/>
    <xf numFmtId="0" fontId="86" fillId="0" borderId="0" xfId="10" applyFont="1"/>
    <xf numFmtId="0" fontId="86" fillId="0" borderId="0" xfId="10" applyFont="1" applyAlignment="1">
      <alignment vertical="top"/>
    </xf>
    <xf numFmtId="0" fontId="31" fillId="7" borderId="0" xfId="10" applyFont="1" applyFill="1" applyAlignment="1">
      <alignment horizontal="center" vertical="center"/>
    </xf>
    <xf numFmtId="3" fontId="87" fillId="0" borderId="0" xfId="10" applyNumberFormat="1" applyFont="1" applyAlignment="1">
      <alignment horizontal="left"/>
    </xf>
    <xf numFmtId="0" fontId="114" fillId="10" borderId="10" xfId="10" applyFill="1" applyBorder="1"/>
    <xf numFmtId="0" fontId="27" fillId="8" borderId="10" xfId="10" applyFont="1" applyFill="1" applyBorder="1"/>
    <xf numFmtId="3" fontId="49" fillId="8" borderId="10" xfId="10" quotePrefix="1" applyNumberFormat="1" applyFont="1" applyFill="1" applyBorder="1" applyAlignment="1">
      <alignment horizontal="center"/>
    </xf>
    <xf numFmtId="0" fontId="114" fillId="10" borderId="5" xfId="10" applyFill="1" applyBorder="1"/>
    <xf numFmtId="3" fontId="71" fillId="8" borderId="5" xfId="10" applyNumberFormat="1" applyFont="1" applyFill="1" applyBorder="1" applyAlignment="1">
      <alignment horizontal="center"/>
    </xf>
    <xf numFmtId="3" fontId="49" fillId="8" borderId="5" xfId="10" applyNumberFormat="1" applyFont="1" applyFill="1" applyBorder="1" applyAlignment="1">
      <alignment horizontal="center"/>
    </xf>
    <xf numFmtId="3" fontId="49" fillId="8" borderId="0" xfId="10" applyNumberFormat="1" applyFont="1" applyFill="1" applyBorder="1"/>
    <xf numFmtId="0" fontId="49" fillId="8" borderId="0" xfId="10" applyFont="1" applyFill="1" applyBorder="1" applyAlignment="1">
      <alignment horizontal="center" vertical="center"/>
    </xf>
    <xf numFmtId="0" fontId="49" fillId="8" borderId="0" xfId="10" applyFont="1" applyFill="1" applyBorder="1" applyAlignment="1">
      <alignment horizontal="center" vertical="center" wrapText="1"/>
    </xf>
    <xf numFmtId="0" fontId="24" fillId="10" borderId="10" xfId="10" applyFont="1" applyFill="1" applyBorder="1"/>
    <xf numFmtId="0" fontId="49" fillId="8" borderId="10" xfId="10" applyFont="1" applyFill="1" applyBorder="1" applyAlignment="1">
      <alignment vertical="center"/>
    </xf>
    <xf numFmtId="0" fontId="24" fillId="8" borderId="10" xfId="10" applyFont="1" applyFill="1" applyBorder="1" applyAlignment="1">
      <alignment vertical="center"/>
    </xf>
    <xf numFmtId="0" fontId="114" fillId="10" borderId="10" xfId="10" applyFill="1" applyBorder="1" applyAlignment="1">
      <alignment wrapText="1"/>
    </xf>
    <xf numFmtId="3" fontId="49" fillId="8" borderId="10" xfId="10" applyNumberFormat="1" applyFont="1" applyFill="1" applyBorder="1" applyAlignment="1" applyProtection="1">
      <alignment horizontal="left" vertical="center"/>
      <protection locked="0"/>
    </xf>
    <xf numFmtId="37" fontId="24" fillId="8" borderId="10" xfId="10" applyNumberFormat="1" applyFont="1" applyFill="1" applyBorder="1" applyAlignment="1">
      <alignment horizontal="right" vertical="center"/>
    </xf>
    <xf numFmtId="0" fontId="24" fillId="10" borderId="5" xfId="10" applyFont="1" applyFill="1" applyBorder="1"/>
    <xf numFmtId="0" fontId="114" fillId="10" borderId="5" xfId="10" applyFill="1" applyBorder="1" applyAlignment="1">
      <alignment wrapText="1"/>
    </xf>
    <xf numFmtId="3" fontId="24" fillId="8" borderId="5" xfId="10" applyNumberFormat="1" applyFont="1" applyFill="1" applyBorder="1" applyAlignment="1" applyProtection="1">
      <alignment horizontal="left" vertical="center"/>
      <protection locked="0"/>
    </xf>
    <xf numFmtId="37" fontId="24" fillId="8" borderId="5" xfId="10" applyNumberFormat="1" applyFont="1" applyFill="1" applyBorder="1" applyAlignment="1">
      <alignment horizontal="right" vertical="center"/>
    </xf>
    <xf numFmtId="0" fontId="114" fillId="0" borderId="0" xfId="10" applyAlignment="1">
      <alignment wrapText="1"/>
    </xf>
    <xf numFmtId="3" fontId="24" fillId="0" borderId="0" xfId="10" applyNumberFormat="1" applyFont="1" applyAlignment="1" applyProtection="1">
      <alignment horizontal="left" vertical="center"/>
      <protection locked="0"/>
    </xf>
    <xf numFmtId="37" fontId="24" fillId="0" borderId="0" xfId="10" applyNumberFormat="1" applyFont="1" applyAlignment="1">
      <alignment horizontal="right" vertical="center"/>
    </xf>
    <xf numFmtId="0" fontId="114" fillId="0" borderId="0" xfId="10" applyAlignment="1">
      <alignment horizontal="left" wrapText="1"/>
    </xf>
    <xf numFmtId="49" fontId="114" fillId="10" borderId="10" xfId="10" applyNumberFormat="1" applyFill="1" applyBorder="1" applyAlignment="1">
      <alignment horizontal="left" wrapText="1"/>
    </xf>
    <xf numFmtId="3" fontId="24" fillId="8" borderId="10" xfId="10" applyNumberFormat="1" applyFont="1" applyFill="1" applyBorder="1" applyAlignment="1" applyProtection="1">
      <alignment horizontal="left" vertical="center"/>
      <protection locked="0"/>
    </xf>
    <xf numFmtId="37" fontId="24" fillId="8" borderId="10" xfId="10" applyNumberFormat="1" applyFont="1" applyFill="1" applyBorder="1" applyAlignment="1" applyProtection="1">
      <alignment vertical="center"/>
    </xf>
    <xf numFmtId="0" fontId="114" fillId="10" borderId="5" xfId="10" quotePrefix="1" applyFill="1" applyBorder="1" applyAlignment="1">
      <alignment wrapText="1"/>
    </xf>
    <xf numFmtId="0" fontId="114" fillId="0" borderId="0" xfId="10" quotePrefix="1" applyAlignment="1">
      <alignment wrapText="1"/>
    </xf>
    <xf numFmtId="3" fontId="24" fillId="0" borderId="0" xfId="10" applyNumberFormat="1" applyFont="1" applyFill="1" applyBorder="1" applyAlignment="1" applyProtection="1">
      <alignment horizontal="left" vertical="center"/>
      <protection locked="0"/>
    </xf>
    <xf numFmtId="3" fontId="49" fillId="8" borderId="0" xfId="10" applyNumberFormat="1" applyFont="1" applyFill="1" applyAlignment="1" applyProtection="1">
      <alignment horizontal="left" vertical="center"/>
      <protection locked="0"/>
    </xf>
    <xf numFmtId="37" fontId="24" fillId="8" borderId="0" xfId="10" applyNumberFormat="1" applyFont="1" applyFill="1" applyAlignment="1">
      <alignment horizontal="right" vertical="center"/>
    </xf>
    <xf numFmtId="3" fontId="22" fillId="0" borderId="0" xfId="10" applyNumberFormat="1" applyFont="1"/>
    <xf numFmtId="3" fontId="22" fillId="0" borderId="3" xfId="10" applyNumberFormat="1" applyFont="1" applyBorder="1"/>
    <xf numFmtId="37" fontId="88" fillId="0" borderId="3" xfId="10" applyNumberFormat="1" applyFont="1" applyBorder="1"/>
    <xf numFmtId="37" fontId="22" fillId="0" borderId="3" xfId="10" applyNumberFormat="1" applyFont="1" applyBorder="1"/>
    <xf numFmtId="3" fontId="89" fillId="0" borderId="0" xfId="10" applyNumberFormat="1" applyFont="1"/>
    <xf numFmtId="0" fontId="89" fillId="0" borderId="0" xfId="10" applyFont="1"/>
    <xf numFmtId="0" fontId="58" fillId="5" borderId="0" xfId="10" applyFont="1" applyFill="1" applyAlignment="1">
      <alignment horizontal="center"/>
    </xf>
    <xf numFmtId="0" fontId="90" fillId="0" borderId="0" xfId="10" applyFont="1"/>
    <xf numFmtId="0" fontId="91" fillId="0" borderId="0" xfId="10" applyFont="1"/>
    <xf numFmtId="0" fontId="49" fillId="6" borderId="0" xfId="10" applyFont="1" applyFill="1"/>
    <xf numFmtId="0" fontId="91" fillId="0" borderId="0" xfId="10" applyFont="1" applyAlignment="1" applyProtection="1">
      <alignment horizontal="left"/>
    </xf>
    <xf numFmtId="0" fontId="49" fillId="6" borderId="0" xfId="10" applyFont="1" applyFill="1" applyAlignment="1" applyProtection="1">
      <alignment horizontal="left"/>
    </xf>
    <xf numFmtId="0" fontId="49" fillId="6" borderId="0" xfId="10" applyFont="1" applyFill="1" applyAlignment="1" applyProtection="1">
      <alignment horizontal="center"/>
    </xf>
    <xf numFmtId="0" fontId="114" fillId="0" borderId="0" xfId="10" applyAlignment="1" applyProtection="1">
      <alignment horizontal="left"/>
    </xf>
    <xf numFmtId="37" fontId="114" fillId="0" borderId="0" xfId="10" applyNumberFormat="1" applyAlignment="1" applyProtection="1">
      <alignment horizontal="left"/>
    </xf>
    <xf numFmtId="37" fontId="114" fillId="0" borderId="0" xfId="10" applyNumberFormat="1" applyProtection="1"/>
    <xf numFmtId="0" fontId="49" fillId="0" borderId="0" xfId="10" applyFont="1" applyAlignment="1" applyProtection="1">
      <alignment horizontal="center"/>
    </xf>
    <xf numFmtId="37" fontId="35" fillId="0" borderId="0" xfId="10" applyNumberFormat="1" applyFont="1" applyAlignment="1" applyProtection="1">
      <alignment horizontal="center"/>
    </xf>
    <xf numFmtId="10" fontId="35" fillId="0" borderId="0" xfId="10" applyNumberFormat="1" applyFont="1" applyAlignment="1" applyProtection="1">
      <alignment horizontal="center"/>
    </xf>
    <xf numFmtId="0" fontId="91" fillId="0" borderId="0" xfId="10" applyFont="1" applyAlignment="1" applyProtection="1">
      <alignment horizontal="center"/>
    </xf>
    <xf numFmtId="0" fontId="114" fillId="0" borderId="0" xfId="10" applyAlignment="1">
      <alignment horizontal="center"/>
    </xf>
    <xf numFmtId="0" fontId="114" fillId="0" borderId="0" xfId="10" applyAlignment="1" applyProtection="1">
      <alignment horizontal="center"/>
    </xf>
    <xf numFmtId="39" fontId="114" fillId="0" borderId="0" xfId="10" applyNumberFormat="1" applyAlignment="1" applyProtection="1">
      <alignment horizontal="center"/>
    </xf>
    <xf numFmtId="167" fontId="114" fillId="0" borderId="0" xfId="10" applyNumberFormat="1" applyAlignment="1" applyProtection="1">
      <alignment horizontal="center"/>
    </xf>
    <xf numFmtId="0" fontId="49" fillId="0" borderId="0" xfId="10" applyFont="1"/>
    <xf numFmtId="37" fontId="114" fillId="0" borderId="0" xfId="10" applyNumberFormat="1" applyAlignment="1" applyProtection="1">
      <alignment horizontal="center"/>
    </xf>
    <xf numFmtId="0" fontId="114" fillId="0" borderId="0" xfId="10" applyProtection="1"/>
    <xf numFmtId="37" fontId="5" fillId="0" borderId="0" xfId="10" applyNumberFormat="1" applyFont="1" applyProtection="1"/>
    <xf numFmtId="0" fontId="49" fillId="6" borderId="0" xfId="10" applyFont="1" applyFill="1" applyAlignment="1" applyProtection="1">
      <alignment vertical="center"/>
    </xf>
    <xf numFmtId="0" fontId="114" fillId="0" borderId="0" xfId="10"/>
    <xf numFmtId="0" fontId="49" fillId="6" borderId="0" xfId="10" applyFont="1" applyFill="1" applyAlignment="1">
      <alignment horizontal="right"/>
    </xf>
    <xf numFmtId="0" fontId="49" fillId="6" borderId="0" xfId="10" applyFont="1" applyFill="1" applyAlignment="1" applyProtection="1">
      <alignment horizontal="right"/>
    </xf>
    <xf numFmtId="0" fontId="114" fillId="0" borderId="4" xfId="10" applyBorder="1"/>
    <xf numFmtId="37" fontId="114" fillId="0" borderId="4" xfId="10" applyNumberFormat="1" applyBorder="1" applyAlignment="1" applyProtection="1">
      <alignment horizontal="left"/>
    </xf>
    <xf numFmtId="0" fontId="114" fillId="0" borderId="4" xfId="10" applyBorder="1" applyAlignment="1" applyProtection="1">
      <alignment horizontal="left"/>
    </xf>
    <xf numFmtId="3" fontId="35" fillId="0" borderId="0" xfId="10" applyNumberFormat="1" applyFont="1" applyAlignment="1" applyProtection="1">
      <alignment horizontal="left"/>
    </xf>
    <xf numFmtId="0" fontId="28" fillId="0" borderId="0" xfId="10" applyFont="1" applyFill="1" applyAlignment="1">
      <alignment horizontal="center"/>
    </xf>
    <xf numFmtId="0" fontId="27" fillId="6" borderId="7" xfId="10" applyFont="1" applyFill="1" applyBorder="1"/>
    <xf numFmtId="165" fontId="28" fillId="6" borderId="7" xfId="10" applyNumberFormat="1" applyFont="1" applyFill="1" applyBorder="1" applyAlignment="1">
      <alignment horizontal="center"/>
    </xf>
    <xf numFmtId="165" fontId="18" fillId="6" borderId="7" xfId="10" applyNumberFormat="1" applyFont="1" applyFill="1" applyBorder="1"/>
    <xf numFmtId="37" fontId="5" fillId="6" borderId="7" xfId="10" applyNumberFormat="1" applyFont="1" applyFill="1" applyBorder="1" applyAlignment="1">
      <alignment horizontal="right"/>
    </xf>
    <xf numFmtId="165" fontId="5" fillId="0" borderId="3" xfId="10" applyNumberFormat="1" applyFont="1" applyBorder="1"/>
    <xf numFmtId="37" fontId="5" fillId="0" borderId="3" xfId="10" applyNumberFormat="1" applyFont="1" applyBorder="1" applyAlignment="1">
      <alignment horizontal="right"/>
    </xf>
    <xf numFmtId="37" fontId="18" fillId="6" borderId="7" xfId="10" applyNumberFormat="1" applyFont="1" applyFill="1" applyBorder="1" applyAlignment="1">
      <alignment horizontal="left"/>
    </xf>
    <xf numFmtId="37" fontId="18" fillId="6" borderId="7" xfId="10" applyNumberFormat="1" applyFont="1" applyFill="1" applyBorder="1"/>
    <xf numFmtId="37" fontId="18" fillId="6" borderId="7" xfId="10" applyNumberFormat="1" applyFont="1" applyFill="1" applyBorder="1" applyAlignment="1" applyProtection="1">
      <alignment horizontal="left"/>
    </xf>
    <xf numFmtId="37" fontId="18" fillId="0" borderId="0" xfId="10" applyNumberFormat="1" applyFont="1" applyBorder="1" applyAlignment="1">
      <alignment horizontal="left"/>
    </xf>
    <xf numFmtId="3" fontId="5" fillId="0" borderId="0" xfId="10" applyNumberFormat="1" applyFont="1" applyBorder="1" applyAlignment="1">
      <alignment horizontal="right"/>
    </xf>
    <xf numFmtId="0" fontId="117" fillId="12" borderId="3" xfId="10" applyFont="1" applyFill="1" applyBorder="1"/>
    <xf numFmtId="3" fontId="117" fillId="12" borderId="3" xfId="10" applyNumberFormat="1" applyFont="1" applyFill="1" applyBorder="1"/>
    <xf numFmtId="0" fontId="18" fillId="6" borderId="7" xfId="10" applyFont="1" applyFill="1" applyBorder="1"/>
    <xf numFmtId="0" fontId="18" fillId="6" borderId="7" xfId="10" applyFont="1" applyFill="1" applyBorder="1" applyAlignment="1">
      <alignment vertical="center"/>
    </xf>
    <xf numFmtId="37" fontId="5" fillId="6" borderId="7" xfId="10" applyNumberFormat="1" applyFont="1" applyFill="1" applyBorder="1" applyAlignment="1">
      <alignment horizontal="right" vertical="center"/>
    </xf>
    <xf numFmtId="0" fontId="18" fillId="6" borderId="7" xfId="10" applyFont="1" applyFill="1" applyBorder="1" applyAlignment="1">
      <alignment horizontal="left"/>
    </xf>
    <xf numFmtId="0" fontId="18" fillId="6" borderId="7" xfId="10" applyFont="1" applyFill="1" applyBorder="1" applyAlignment="1">
      <alignment horizontal="left" wrapText="1"/>
    </xf>
    <xf numFmtId="37" fontId="5" fillId="0" borderId="0" xfId="10" applyNumberFormat="1" applyFont="1"/>
    <xf numFmtId="37" fontId="5" fillId="6" borderId="7" xfId="10" applyNumberFormat="1" applyFont="1" applyFill="1" applyBorder="1"/>
    <xf numFmtId="3" fontId="5" fillId="6" borderId="7" xfId="10" applyNumberFormat="1" applyFont="1" applyFill="1" applyBorder="1"/>
    <xf numFmtId="3" fontId="5" fillId="0" borderId="3" xfId="10" applyNumberFormat="1" applyFont="1" applyBorder="1"/>
    <xf numFmtId="0" fontId="92" fillId="0" borderId="0" xfId="10" applyFont="1"/>
    <xf numFmtId="0" fontId="18" fillId="0" borderId="0" xfId="10" applyFont="1" applyAlignment="1">
      <alignment horizontal="center"/>
    </xf>
    <xf numFmtId="37" fontId="18" fillId="6" borderId="18" xfId="10" applyNumberFormat="1" applyFont="1" applyFill="1" applyBorder="1" applyAlignment="1">
      <alignment horizontal="left"/>
    </xf>
    <xf numFmtId="37" fontId="18" fillId="6" borderId="18" xfId="10" applyNumberFormat="1" applyFont="1" applyFill="1" applyBorder="1" applyAlignment="1">
      <alignment horizontal="center"/>
    </xf>
    <xf numFmtId="165" fontId="18" fillId="6" borderId="18" xfId="10" applyNumberFormat="1" applyFont="1" applyFill="1" applyBorder="1"/>
    <xf numFmtId="37" fontId="5" fillId="6" borderId="18" xfId="10" applyNumberFormat="1" applyFont="1" applyFill="1" applyBorder="1" applyAlignment="1">
      <alignment horizontal="right"/>
    </xf>
    <xf numFmtId="165" fontId="18" fillId="6" borderId="19" xfId="10" applyNumberFormat="1" applyFont="1" applyFill="1" applyBorder="1"/>
    <xf numFmtId="37" fontId="5" fillId="6" borderId="19" xfId="10" applyNumberFormat="1" applyFont="1" applyFill="1" applyBorder="1" applyAlignment="1">
      <alignment horizontal="right"/>
    </xf>
    <xf numFmtId="165" fontId="5" fillId="0" borderId="0" xfId="10" applyNumberFormat="1" applyFont="1" applyBorder="1" applyAlignment="1">
      <alignment vertical="center"/>
    </xf>
    <xf numFmtId="37" fontId="5" fillId="0" borderId="0" xfId="10" applyNumberFormat="1" applyFont="1" applyAlignment="1">
      <alignment horizontal="right" vertical="center"/>
    </xf>
    <xf numFmtId="165" fontId="18" fillId="6" borderId="19" xfId="10" applyNumberFormat="1" applyFont="1" applyFill="1" applyBorder="1" applyAlignment="1">
      <alignment vertical="center"/>
    </xf>
    <xf numFmtId="37" fontId="5" fillId="6" borderId="19" xfId="10" applyNumberFormat="1" applyFont="1" applyFill="1" applyBorder="1" applyAlignment="1">
      <alignment horizontal="right" vertical="center"/>
    </xf>
    <xf numFmtId="165" fontId="18" fillId="0" borderId="0" xfId="10" applyNumberFormat="1" applyFont="1" applyBorder="1" applyAlignment="1">
      <alignment vertical="center"/>
    </xf>
    <xf numFmtId="165" fontId="5" fillId="0" borderId="0" xfId="10" applyNumberFormat="1" applyFont="1" applyBorder="1" applyAlignment="1">
      <alignment horizontal="left" vertical="center"/>
    </xf>
    <xf numFmtId="37" fontId="5" fillId="0" borderId="0" xfId="10" applyNumberFormat="1" applyFont="1" applyAlignment="1">
      <alignment vertical="center"/>
    </xf>
    <xf numFmtId="37" fontId="5" fillId="6" borderId="19" xfId="10" applyNumberFormat="1" applyFont="1" applyFill="1" applyBorder="1" applyAlignment="1">
      <alignment vertical="center"/>
    </xf>
    <xf numFmtId="37" fontId="18" fillId="6" borderId="18" xfId="10" applyNumberFormat="1" applyFont="1" applyFill="1" applyBorder="1"/>
    <xf numFmtId="37" fontId="18" fillId="6" borderId="19" xfId="10" applyNumberFormat="1" applyFont="1" applyFill="1" applyBorder="1"/>
    <xf numFmtId="37" fontId="5" fillId="0" borderId="0" xfId="10" applyNumberFormat="1" applyFont="1" applyBorder="1" applyAlignment="1" applyProtection="1">
      <alignment horizontal="left"/>
    </xf>
    <xf numFmtId="0" fontId="28" fillId="0" borderId="0" xfId="10" applyFont="1" applyAlignment="1">
      <alignment horizontal="center"/>
    </xf>
    <xf numFmtId="37" fontId="18" fillId="8" borderId="10" xfId="10" applyNumberFormat="1" applyFont="1" applyFill="1" applyBorder="1"/>
    <xf numFmtId="37" fontId="5" fillId="8" borderId="10" xfId="10" applyNumberFormat="1" applyFont="1" applyFill="1" applyBorder="1" applyAlignment="1">
      <alignment horizontal="right"/>
    </xf>
    <xf numFmtId="37" fontId="5" fillId="8" borderId="5" xfId="10" applyNumberFormat="1" applyFont="1" applyFill="1" applyBorder="1" applyAlignment="1">
      <alignment vertical="center"/>
    </xf>
    <xf numFmtId="37" fontId="5" fillId="8" borderId="5" xfId="10" applyNumberFormat="1" applyFont="1" applyFill="1" applyBorder="1" applyAlignment="1">
      <alignment horizontal="right" vertical="center"/>
    </xf>
    <xf numFmtId="37" fontId="18" fillId="8" borderId="5" xfId="10" applyNumberFormat="1" applyFont="1" applyFill="1" applyBorder="1" applyAlignment="1">
      <alignment vertical="center"/>
    </xf>
    <xf numFmtId="37" fontId="18" fillId="8" borderId="10" xfId="10" applyNumberFormat="1" applyFont="1" applyFill="1" applyBorder="1" applyAlignment="1">
      <alignment horizontal="left" vertical="center"/>
    </xf>
    <xf numFmtId="37" fontId="5" fillId="8" borderId="10" xfId="10" applyNumberFormat="1" applyFont="1" applyFill="1" applyBorder="1" applyAlignment="1">
      <alignment horizontal="right" vertical="center"/>
    </xf>
    <xf numFmtId="37" fontId="5" fillId="0" borderId="0" xfId="10" applyNumberFormat="1" applyFont="1" applyBorder="1" applyAlignment="1">
      <alignment horizontal="left" vertical="center" wrapText="1"/>
    </xf>
    <xf numFmtId="37" fontId="5" fillId="0" borderId="0" xfId="10" applyNumberFormat="1" applyFont="1" applyBorder="1" applyAlignment="1">
      <alignment vertical="top"/>
    </xf>
    <xf numFmtId="37" fontId="5" fillId="0" borderId="0" xfId="10" applyNumberFormat="1" applyFont="1" applyAlignment="1">
      <alignment horizontal="right" vertical="top"/>
    </xf>
    <xf numFmtId="37" fontId="18" fillId="0" borderId="0" xfId="10" applyNumberFormat="1" applyFont="1" applyBorder="1" applyAlignment="1">
      <alignment vertical="center"/>
    </xf>
    <xf numFmtId="37" fontId="5" fillId="0" borderId="0" xfId="10" applyNumberFormat="1" applyFont="1" applyBorder="1" applyAlignment="1">
      <alignment vertical="center"/>
    </xf>
    <xf numFmtId="37" fontId="5" fillId="0" borderId="0" xfId="10" applyNumberFormat="1" applyFont="1" applyBorder="1" applyAlignment="1">
      <alignment horizontal="left" vertical="center"/>
    </xf>
    <xf numFmtId="37" fontId="18" fillId="8" borderId="10" xfId="10" applyNumberFormat="1" applyFont="1" applyFill="1" applyBorder="1" applyAlignment="1">
      <alignment vertical="center"/>
    </xf>
    <xf numFmtId="37" fontId="5" fillId="0" borderId="0" xfId="10" applyNumberFormat="1" applyFont="1" applyBorder="1" applyAlignment="1">
      <alignment horizontal="left" vertical="top"/>
    </xf>
    <xf numFmtId="37" fontId="18" fillId="8" borderId="5" xfId="10" applyNumberFormat="1" applyFont="1" applyFill="1" applyBorder="1" applyAlignment="1">
      <alignment horizontal="left" vertical="center"/>
    </xf>
    <xf numFmtId="37" fontId="18" fillId="0" borderId="0" xfId="10" applyNumberFormat="1" applyFont="1" applyBorder="1" applyAlignment="1">
      <alignment horizontal="left" vertical="center"/>
    </xf>
    <xf numFmtId="0" fontId="18" fillId="6" borderId="0" xfId="10" applyFont="1" applyFill="1" applyAlignment="1">
      <alignment horizontal="center" vertical="center"/>
    </xf>
    <xf numFmtId="0" fontId="18" fillId="6" borderId="0" xfId="10" applyFont="1" applyFill="1" applyAlignment="1">
      <alignment horizontal="center" vertical="center" wrapText="1"/>
    </xf>
    <xf numFmtId="0" fontId="18" fillId="0" borderId="0" xfId="10" applyFont="1" applyAlignment="1">
      <alignment horizontal="center" vertical="center" wrapText="1"/>
    </xf>
    <xf numFmtId="0" fontId="18" fillId="6" borderId="0" xfId="10" applyFont="1" applyFill="1" applyAlignment="1">
      <alignment horizontal="center"/>
    </xf>
    <xf numFmtId="0" fontId="5" fillId="0" borderId="0" xfId="10" applyFont="1" applyAlignment="1">
      <alignment vertical="center"/>
    </xf>
    <xf numFmtId="37" fontId="42" fillId="0" borderId="0" xfId="10" applyNumberFormat="1" applyFont="1" applyFill="1" applyBorder="1" applyAlignment="1" applyProtection="1">
      <alignment horizontal="left" vertical="center"/>
      <protection locked="0"/>
    </xf>
    <xf numFmtId="3" fontId="5" fillId="0" borderId="0" xfId="10" applyNumberFormat="1" applyFont="1" applyAlignment="1">
      <alignment vertical="center"/>
    </xf>
    <xf numFmtId="37" fontId="42" fillId="0" borderId="0" xfId="10" applyNumberFormat="1" applyFont="1" applyFill="1" applyBorder="1" applyAlignment="1" applyProtection="1">
      <alignment vertical="center"/>
      <protection locked="0"/>
    </xf>
    <xf numFmtId="37" fontId="42" fillId="0" borderId="0" xfId="10" quotePrefix="1" applyNumberFormat="1" applyFont="1" applyFill="1" applyBorder="1" applyAlignment="1" applyProtection="1">
      <alignment horizontal="left"/>
    </xf>
    <xf numFmtId="3" fontId="5" fillId="0" borderId="0" xfId="10" applyNumberFormat="1" applyFont="1"/>
    <xf numFmtId="37" fontId="5" fillId="6" borderId="7" xfId="10" applyNumberFormat="1" applyFont="1" applyFill="1" applyBorder="1" applyAlignment="1" applyProtection="1">
      <alignment horizontal="left"/>
      <protection locked="0"/>
    </xf>
    <xf numFmtId="10" fontId="18" fillId="6" borderId="7" xfId="10" applyNumberFormat="1" applyFont="1" applyFill="1" applyBorder="1" applyAlignment="1">
      <alignment horizontal="center" vertical="center"/>
    </xf>
    <xf numFmtId="10" fontId="18" fillId="6" borderId="7" xfId="10" applyNumberFormat="1" applyFont="1" applyFill="1" applyBorder="1" applyAlignment="1">
      <alignment horizontal="center" vertical="center" wrapText="1"/>
    </xf>
    <xf numFmtId="37" fontId="18" fillId="6" borderId="7" xfId="10" applyNumberFormat="1" applyFont="1" applyFill="1" applyBorder="1" applyAlignment="1" applyProtection="1">
      <alignment horizontal="left"/>
      <protection locked="0"/>
    </xf>
    <xf numFmtId="10" fontId="5" fillId="0" borderId="0" xfId="10" applyNumberFormat="1" applyFont="1" applyAlignment="1">
      <alignment horizontal="center"/>
    </xf>
    <xf numFmtId="10" fontId="5" fillId="6" borderId="7" xfId="10" applyNumberFormat="1" applyFont="1" applyFill="1" applyBorder="1" applyAlignment="1">
      <alignment horizontal="center"/>
    </xf>
    <xf numFmtId="37" fontId="5" fillId="0" borderId="3" xfId="10" applyNumberFormat="1" applyFont="1" applyFill="1" applyBorder="1" applyAlignment="1" applyProtection="1">
      <alignment horizontal="left"/>
    </xf>
    <xf numFmtId="10" fontId="5" fillId="0" borderId="3" xfId="10" applyNumberFormat="1" applyFont="1" applyBorder="1" applyAlignment="1">
      <alignment horizontal="center"/>
    </xf>
    <xf numFmtId="10" fontId="20" fillId="0" borderId="0" xfId="10" applyNumberFormat="1" applyFont="1"/>
    <xf numFmtId="10" fontId="20" fillId="0" borderId="0" xfId="10" applyNumberFormat="1" applyFont="1" applyBorder="1"/>
    <xf numFmtId="10" fontId="22" fillId="0" borderId="0" xfId="10" applyNumberFormat="1" applyFont="1" applyBorder="1"/>
    <xf numFmtId="0" fontId="5" fillId="7" borderId="0" xfId="10" applyFont="1" applyFill="1" applyBorder="1" applyAlignment="1"/>
    <xf numFmtId="0" fontId="80" fillId="7" borderId="0" xfId="10" applyFont="1" applyFill="1" applyBorder="1" applyAlignment="1"/>
    <xf numFmtId="0" fontId="114" fillId="0" borderId="0" xfId="10" applyBorder="1" applyAlignment="1"/>
    <xf numFmtId="0" fontId="58" fillId="7" borderId="0" xfId="10" applyFont="1" applyFill="1" applyBorder="1" applyAlignment="1">
      <alignment horizontal="centerContinuous"/>
    </xf>
    <xf numFmtId="0" fontId="5" fillId="7" borderId="0" xfId="10" applyFont="1" applyFill="1" applyBorder="1" applyAlignment="1">
      <alignment horizontal="centerContinuous"/>
    </xf>
    <xf numFmtId="0" fontId="58" fillId="3" borderId="0" xfId="10" applyFont="1" applyFill="1" applyBorder="1" applyAlignment="1">
      <alignment horizontal="centerContinuous"/>
    </xf>
    <xf numFmtId="0" fontId="5" fillId="3" borderId="0" xfId="10" applyFont="1" applyFill="1" applyBorder="1" applyAlignment="1"/>
    <xf numFmtId="0" fontId="114" fillId="3" borderId="0" xfId="10" applyFill="1" applyBorder="1" applyAlignment="1"/>
    <xf numFmtId="17" fontId="49" fillId="8" borderId="5" xfId="10" quotePrefix="1" applyNumberFormat="1" applyFont="1" applyFill="1" applyBorder="1" applyAlignment="1">
      <alignment horizontal="right" vertical="center"/>
    </xf>
    <xf numFmtId="0" fontId="49" fillId="8" borderId="5" xfId="10" quotePrefix="1" applyFont="1" applyFill="1" applyBorder="1" applyAlignment="1">
      <alignment horizontal="right" vertical="center"/>
    </xf>
    <xf numFmtId="0" fontId="80" fillId="0" borderId="0" xfId="10" applyFont="1" applyAlignment="1">
      <alignment vertical="center"/>
    </xf>
    <xf numFmtId="0" fontId="114" fillId="0" borderId="0" xfId="10" applyAlignment="1"/>
    <xf numFmtId="0" fontId="14" fillId="0" borderId="0" xfId="10" applyFont="1" applyBorder="1" applyAlignment="1"/>
    <xf numFmtId="0" fontId="24" fillId="0" borderId="0" xfId="10" applyFont="1" applyAlignment="1">
      <alignment vertical="center"/>
    </xf>
    <xf numFmtId="10" fontId="35" fillId="0" borderId="0" xfId="12" applyNumberFormat="1" applyFont="1" applyFill="1" applyBorder="1" applyAlignment="1">
      <alignment horizontal="right" vertical="center"/>
    </xf>
    <xf numFmtId="37" fontId="49" fillId="8" borderId="5" xfId="10" applyNumberFormat="1" applyFont="1" applyFill="1" applyBorder="1" applyAlignment="1" applyProtection="1">
      <alignment horizontal="left" vertical="center"/>
      <protection locked="0"/>
    </xf>
    <xf numFmtId="10" fontId="81" fillId="8" borderId="5" xfId="12" applyNumberFormat="1" applyFont="1" applyFill="1" applyBorder="1" applyAlignment="1">
      <alignment horizontal="right" vertical="center"/>
    </xf>
    <xf numFmtId="0" fontId="14" fillId="8" borderId="5" xfId="10" applyFont="1" applyFill="1" applyBorder="1" applyAlignment="1">
      <alignment horizontal="right" vertical="center"/>
    </xf>
    <xf numFmtId="0" fontId="49" fillId="0" borderId="0" xfId="10" applyFont="1" applyAlignment="1">
      <alignment vertical="center"/>
    </xf>
    <xf numFmtId="10" fontId="14" fillId="0" borderId="0" xfId="10" applyNumberFormat="1" applyFont="1" applyBorder="1" applyAlignment="1">
      <alignment horizontal="right"/>
    </xf>
    <xf numFmtId="0" fontId="14" fillId="0" borderId="0" xfId="10" applyFont="1" applyBorder="1" applyAlignment="1">
      <alignment horizontal="right"/>
    </xf>
    <xf numFmtId="10" fontId="35" fillId="0" borderId="0" xfId="12" applyNumberFormat="1" applyFont="1" applyFill="1" applyBorder="1" applyAlignment="1">
      <alignment horizontal="right"/>
    </xf>
    <xf numFmtId="10" fontId="14" fillId="0" borderId="0" xfId="10" applyNumberFormat="1" applyFont="1" applyBorder="1" applyAlignment="1">
      <alignment horizontal="right" vertical="center"/>
    </xf>
    <xf numFmtId="0" fontId="114" fillId="0" borderId="0" xfId="10" applyAlignment="1">
      <alignment vertical="top"/>
    </xf>
    <xf numFmtId="10" fontId="14" fillId="0" borderId="0" xfId="10" quotePrefix="1" applyNumberFormat="1" applyFont="1" applyBorder="1" applyAlignment="1">
      <alignment horizontal="right" vertical="top"/>
    </xf>
    <xf numFmtId="10" fontId="14" fillId="0" borderId="0" xfId="10" applyNumberFormat="1" applyFont="1" applyBorder="1" applyAlignment="1">
      <alignment horizontal="right" vertical="top"/>
    </xf>
    <xf numFmtId="1" fontId="14" fillId="0" borderId="0" xfId="10" applyNumberFormat="1" applyFont="1" applyBorder="1" applyAlignment="1">
      <alignment horizontal="right" vertical="top"/>
    </xf>
    <xf numFmtId="1" fontId="114" fillId="0" borderId="0" xfId="10" applyNumberFormat="1" applyAlignment="1">
      <alignment vertical="top"/>
    </xf>
    <xf numFmtId="0" fontId="114" fillId="0" borderId="3" xfId="10" applyBorder="1" applyAlignment="1"/>
    <xf numFmtId="0" fontId="114" fillId="0" borderId="0" xfId="10" applyFill="1" applyBorder="1" applyAlignment="1"/>
    <xf numFmtId="37" fontId="122" fillId="0" borderId="0" xfId="10" applyNumberFormat="1" applyFont="1" applyFill="1" applyBorder="1" applyAlignment="1" applyProtection="1">
      <alignment horizontal="left" vertical="center"/>
      <protection locked="0"/>
    </xf>
    <xf numFmtId="0" fontId="75" fillId="7" borderId="0" xfId="10" applyFont="1" applyFill="1" applyAlignment="1">
      <alignment horizontal="center"/>
    </xf>
    <xf numFmtId="0" fontId="5" fillId="7" borderId="0" xfId="10" applyFont="1" applyFill="1" applyAlignment="1"/>
    <xf numFmtId="0" fontId="5" fillId="0" borderId="0" xfId="10" applyFont="1" applyAlignment="1">
      <alignment vertical="top"/>
    </xf>
    <xf numFmtId="0" fontId="75" fillId="3" borderId="0" xfId="10" applyFont="1" applyFill="1" applyAlignment="1">
      <alignment horizontal="center"/>
    </xf>
    <xf numFmtId="0" fontId="24" fillId="8" borderId="5" xfId="10" quotePrefix="1" applyFont="1" applyFill="1" applyBorder="1" applyAlignment="1"/>
    <xf numFmtId="0" fontId="5" fillId="3" borderId="0" xfId="10" applyFont="1" applyFill="1" applyAlignment="1"/>
    <xf numFmtId="0" fontId="114" fillId="0" borderId="0" xfId="10" applyFont="1" applyAlignment="1"/>
    <xf numFmtId="0" fontId="114" fillId="0" borderId="0" xfId="10" quotePrefix="1" applyFont="1" applyAlignment="1"/>
    <xf numFmtId="17" fontId="43" fillId="8" borderId="5" xfId="10" quotePrefix="1" applyNumberFormat="1" applyFont="1" applyFill="1" applyBorder="1" applyAlignment="1">
      <alignment horizontal="center"/>
    </xf>
    <xf numFmtId="0" fontId="43" fillId="8" borderId="5" xfId="10" quotePrefix="1" applyFont="1" applyFill="1" applyBorder="1" applyAlignment="1">
      <alignment horizontal="center"/>
    </xf>
    <xf numFmtId="0" fontId="95" fillId="0" borderId="0" xfId="10" applyFont="1" applyAlignment="1"/>
    <xf numFmtId="0" fontId="24" fillId="0" borderId="0" xfId="10" applyFont="1" applyBorder="1" applyAlignment="1"/>
    <xf numFmtId="0" fontId="114" fillId="0" borderId="0" xfId="10" applyFont="1" applyAlignment="1">
      <alignment vertical="center"/>
    </xf>
    <xf numFmtId="10" fontId="38" fillId="0" borderId="0" xfId="12" applyNumberFormat="1" applyFont="1" applyFill="1" applyBorder="1" applyAlignment="1">
      <alignment horizontal="right" vertical="center"/>
    </xf>
    <xf numFmtId="37" fontId="48" fillId="8" borderId="5" xfId="10" quotePrefix="1" applyNumberFormat="1" applyFont="1" applyFill="1" applyBorder="1" applyAlignment="1" applyProtection="1">
      <alignment horizontal="left" vertical="center"/>
    </xf>
    <xf numFmtId="10" fontId="35" fillId="8" borderId="5" xfId="12" applyNumberFormat="1" applyFont="1" applyFill="1" applyBorder="1" applyAlignment="1">
      <alignment horizontal="right" vertical="center"/>
    </xf>
    <xf numFmtId="0" fontId="18" fillId="0" borderId="0" xfId="10" applyFont="1" applyAlignment="1">
      <alignment vertical="center"/>
    </xf>
    <xf numFmtId="10" fontId="45" fillId="0" borderId="0" xfId="10" applyNumberFormat="1" applyFont="1" applyBorder="1" applyAlignment="1">
      <alignment horizontal="right" vertical="center"/>
    </xf>
    <xf numFmtId="0" fontId="114" fillId="0" borderId="0" xfId="10" applyFont="1" applyAlignment="1">
      <alignment vertical="top"/>
    </xf>
    <xf numFmtId="10" fontId="45" fillId="0" borderId="0" xfId="10" applyNumberFormat="1" applyFont="1" applyBorder="1" applyAlignment="1">
      <alignment horizontal="right" vertical="top"/>
    </xf>
    <xf numFmtId="0" fontId="114" fillId="0" borderId="0" xfId="10" applyFont="1"/>
    <xf numFmtId="10" fontId="114" fillId="0" borderId="0" xfId="12" applyNumberFormat="1" applyFont="1" applyFill="1" applyBorder="1" applyAlignment="1">
      <alignment horizontal="right"/>
    </xf>
    <xf numFmtId="10" fontId="114" fillId="0" borderId="0" xfId="12" applyNumberFormat="1" applyFont="1" applyFill="1" applyBorder="1"/>
    <xf numFmtId="10" fontId="114" fillId="0" borderId="0" xfId="12" applyNumberFormat="1" applyFont="1" applyBorder="1"/>
    <xf numFmtId="0" fontId="114" fillId="0" borderId="0" xfId="10" applyFont="1" applyAlignment="1">
      <alignment horizontal="left" vertical="center"/>
    </xf>
    <xf numFmtId="0" fontId="5" fillId="0" borderId="0" xfId="10" applyFont="1" applyAlignment="1">
      <alignment horizontal="left" vertical="center"/>
    </xf>
    <xf numFmtId="10" fontId="45" fillId="0" borderId="0" xfId="10" applyNumberFormat="1" applyFont="1" applyBorder="1" applyAlignment="1">
      <alignment horizontal="right"/>
    </xf>
    <xf numFmtId="0" fontId="45" fillId="0" borderId="0" xfId="10" applyFont="1" applyBorder="1" applyAlignment="1"/>
    <xf numFmtId="10" fontId="114" fillId="0" borderId="0" xfId="12" applyNumberFormat="1" applyFont="1" applyBorder="1" applyAlignment="1">
      <alignment vertical="center"/>
    </xf>
    <xf numFmtId="0" fontId="38" fillId="0" borderId="0" xfId="10" applyFont="1" applyFill="1" applyBorder="1"/>
    <xf numFmtId="10" fontId="45" fillId="0" borderId="0" xfId="12" applyNumberFormat="1" applyFont="1" applyBorder="1"/>
    <xf numFmtId="10" fontId="96" fillId="8" borderId="5" xfId="12" applyNumberFormat="1" applyFont="1" applyFill="1" applyBorder="1" applyAlignment="1">
      <alignment horizontal="right" vertical="center"/>
    </xf>
    <xf numFmtId="10" fontId="45" fillId="8" borderId="5" xfId="10" applyNumberFormat="1" applyFont="1" applyFill="1" applyBorder="1" applyAlignment="1">
      <alignment vertical="center"/>
    </xf>
    <xf numFmtId="0" fontId="24" fillId="0" borderId="0" xfId="10" applyFont="1" applyAlignment="1"/>
    <xf numFmtId="0" fontId="114" fillId="0" borderId="14" xfId="10" applyFont="1" applyBorder="1" applyAlignment="1"/>
    <xf numFmtId="0" fontId="5" fillId="0" borderId="3" xfId="10" applyFont="1" applyBorder="1" applyAlignment="1"/>
    <xf numFmtId="0" fontId="17" fillId="9" borderId="0" xfId="10" applyFont="1" applyFill="1"/>
    <xf numFmtId="0" fontId="44" fillId="9" borderId="0" xfId="10" applyFont="1" applyFill="1"/>
    <xf numFmtId="0" fontId="60" fillId="0" borderId="0" xfId="10" applyFont="1" applyFill="1" applyBorder="1"/>
    <xf numFmtId="0" fontId="5" fillId="0" borderId="0" xfId="10" applyFont="1" applyFill="1" applyBorder="1"/>
    <xf numFmtId="0" fontId="114" fillId="0" borderId="0" xfId="10" applyFill="1" applyBorder="1"/>
    <xf numFmtId="0" fontId="45" fillId="6" borderId="18" xfId="10" applyFont="1" applyFill="1" applyBorder="1" applyAlignment="1">
      <alignment horizontal="left" vertical="center"/>
    </xf>
    <xf numFmtId="0" fontId="48" fillId="6" borderId="18" xfId="10" applyFont="1" applyFill="1" applyBorder="1" applyAlignment="1">
      <alignment horizontal="right" vertical="center"/>
    </xf>
    <xf numFmtId="10" fontId="49" fillId="6" borderId="19" xfId="10" applyNumberFormat="1" applyFont="1" applyFill="1" applyBorder="1" applyAlignment="1" applyProtection="1">
      <alignment vertical="center"/>
    </xf>
    <xf numFmtId="10" fontId="48" fillId="6" borderId="19" xfId="11" applyNumberFormat="1" applyFont="1" applyFill="1" applyBorder="1" applyAlignment="1" applyProtection="1">
      <alignment horizontal="right" vertical="center"/>
    </xf>
    <xf numFmtId="10" fontId="114" fillId="0" borderId="0" xfId="10" applyNumberFormat="1" applyBorder="1"/>
    <xf numFmtId="37" fontId="45" fillId="0" borderId="0" xfId="11" applyNumberFormat="1" applyFont="1" applyBorder="1" applyAlignment="1" applyProtection="1">
      <alignment horizontal="right"/>
    </xf>
    <xf numFmtId="0" fontId="114" fillId="0" borderId="0" xfId="10" applyBorder="1"/>
    <xf numFmtId="37" fontId="48" fillId="6" borderId="19" xfId="11" applyNumberFormat="1" applyFont="1" applyFill="1" applyBorder="1" applyAlignment="1" applyProtection="1">
      <alignment horizontal="right" vertical="center"/>
    </xf>
    <xf numFmtId="0" fontId="49" fillId="6" borderId="18" xfId="10" applyFont="1" applyFill="1" applyBorder="1" applyAlignment="1" applyProtection="1">
      <alignment horizontal="left" vertical="center"/>
    </xf>
    <xf numFmtId="2" fontId="48" fillId="6" borderId="18" xfId="11" applyNumberFormat="1" applyFont="1" applyFill="1" applyBorder="1" applyAlignment="1" applyProtection="1">
      <alignment horizontal="center" vertical="center"/>
    </xf>
    <xf numFmtId="0" fontId="24" fillId="0" borderId="0" xfId="10" applyFont="1" applyBorder="1" applyAlignment="1" applyProtection="1">
      <alignment wrapText="1"/>
    </xf>
    <xf numFmtId="41" fontId="48" fillId="6" borderId="19" xfId="11" applyNumberFormat="1" applyFont="1" applyFill="1" applyBorder="1" applyAlignment="1" applyProtection="1">
      <alignment horizontal="left" vertical="center"/>
    </xf>
    <xf numFmtId="41" fontId="45" fillId="0" borderId="0" xfId="11" applyNumberFormat="1" applyFont="1" applyBorder="1" applyAlignment="1" applyProtection="1">
      <alignment horizontal="left"/>
    </xf>
    <xf numFmtId="0" fontId="18" fillId="0" borderId="0" xfId="10" applyFont="1" applyBorder="1" applyAlignment="1">
      <alignment horizontal="center"/>
    </xf>
    <xf numFmtId="0" fontId="24" fillId="0" borderId="0" xfId="10" applyFont="1" applyBorder="1" applyAlignment="1" applyProtection="1">
      <alignment horizontal="left" wrapText="1"/>
    </xf>
    <xf numFmtId="0" fontId="114" fillId="0" borderId="0" xfId="10" applyBorder="1" applyAlignment="1">
      <alignment wrapText="1"/>
    </xf>
    <xf numFmtId="39" fontId="45" fillId="0" borderId="0" xfId="11" applyNumberFormat="1" applyFont="1" applyBorder="1" applyAlignment="1" applyProtection="1">
      <alignment horizontal="right"/>
    </xf>
    <xf numFmtId="0" fontId="27" fillId="0" borderId="15" xfId="10" applyFont="1" applyBorder="1"/>
    <xf numFmtId="0" fontId="114" fillId="0" borderId="15" xfId="10" applyBorder="1"/>
    <xf numFmtId="0" fontId="97" fillId="0" borderId="0" xfId="10" applyFont="1"/>
    <xf numFmtId="41" fontId="114" fillId="0" borderId="0" xfId="10" applyNumberFormat="1"/>
    <xf numFmtId="0" fontId="63" fillId="7" borderId="0" xfId="10" applyFont="1" applyFill="1"/>
    <xf numFmtId="0" fontId="32" fillId="7" borderId="0" xfId="10" applyFont="1" applyFill="1"/>
    <xf numFmtId="0" fontId="66" fillId="0" borderId="0" xfId="10" applyFont="1"/>
    <xf numFmtId="3" fontId="98" fillId="6" borderId="0" xfId="10" applyNumberFormat="1" applyFont="1" applyFill="1" applyAlignment="1">
      <alignment horizontal="center"/>
    </xf>
    <xf numFmtId="3" fontId="98" fillId="6" borderId="0" xfId="10" applyNumberFormat="1" applyFont="1" applyFill="1" applyAlignment="1">
      <alignment horizontal="center" wrapText="1"/>
    </xf>
    <xf numFmtId="3" fontId="98" fillId="0" borderId="0" xfId="10" applyNumberFormat="1" applyFont="1" applyAlignment="1">
      <alignment horizontal="center"/>
    </xf>
    <xf numFmtId="3" fontId="98" fillId="0" borderId="0" xfId="10" applyNumberFormat="1" applyFont="1" applyAlignment="1">
      <alignment horizontal="center" wrapText="1"/>
    </xf>
    <xf numFmtId="3" fontId="24" fillId="0" borderId="0" xfId="10" applyNumberFormat="1" applyFont="1"/>
    <xf numFmtId="10" fontId="24" fillId="0" borderId="0" xfId="10" applyNumberFormat="1" applyFont="1"/>
    <xf numFmtId="3" fontId="49" fillId="6" borderId="0" xfId="10" applyNumberFormat="1" applyFont="1" applyFill="1" applyAlignment="1">
      <alignment vertical="center"/>
    </xf>
    <xf numFmtId="3" fontId="24" fillId="6" borderId="0" xfId="10" applyNumberFormat="1" applyFont="1" applyFill="1" applyAlignment="1">
      <alignment vertical="center"/>
    </xf>
    <xf numFmtId="10" fontId="24" fillId="6" borderId="0" xfId="10" applyNumberFormat="1" applyFont="1" applyFill="1" applyAlignment="1">
      <alignment horizontal="right" vertical="center"/>
    </xf>
    <xf numFmtId="3" fontId="49" fillId="0" borderId="0" xfId="10" applyNumberFormat="1" applyFont="1" applyAlignment="1">
      <alignment vertical="center"/>
    </xf>
    <xf numFmtId="3" fontId="24" fillId="0" borderId="0" xfId="10" applyNumberFormat="1" applyFont="1" applyAlignment="1">
      <alignment vertical="center"/>
    </xf>
    <xf numFmtId="10" fontId="49" fillId="0" borderId="15" xfId="10" applyNumberFormat="1" applyFont="1" applyBorder="1" applyAlignment="1">
      <alignment vertical="center"/>
    </xf>
    <xf numFmtId="10" fontId="24" fillId="0" borderId="15" xfId="10" applyNumberFormat="1" applyFont="1" applyBorder="1" applyAlignment="1">
      <alignment horizontal="right" vertical="center"/>
    </xf>
    <xf numFmtId="10" fontId="24" fillId="0" borderId="15" xfId="10" applyNumberFormat="1" applyFont="1" applyBorder="1" applyAlignment="1">
      <alignment vertical="center"/>
    </xf>
    <xf numFmtId="10" fontId="24" fillId="0" borderId="14" xfId="10" applyNumberFormat="1" applyFont="1" applyBorder="1"/>
    <xf numFmtId="10" fontId="5" fillId="0" borderId="0" xfId="10" applyNumberFormat="1" applyFont="1" applyAlignment="1">
      <alignment vertical="center"/>
    </xf>
    <xf numFmtId="10" fontId="22" fillId="0" borderId="0" xfId="10" applyNumberFormat="1" applyFont="1" applyAlignment="1">
      <alignment horizontal="right" vertical="center"/>
    </xf>
    <xf numFmtId="10" fontId="22" fillId="0" borderId="0" xfId="10" applyNumberFormat="1" applyFont="1" applyAlignment="1">
      <alignment vertical="center"/>
    </xf>
    <xf numFmtId="10" fontId="22" fillId="0" borderId="0" xfId="10" applyNumberFormat="1" applyFont="1"/>
    <xf numFmtId="3" fontId="22" fillId="0" borderId="0" xfId="10" applyNumberFormat="1" applyFont="1" applyAlignment="1">
      <alignment horizontal="right" vertical="center"/>
    </xf>
    <xf numFmtId="0" fontId="22" fillId="0" borderId="0" xfId="10" applyFont="1" applyAlignment="1">
      <alignment vertical="center"/>
    </xf>
    <xf numFmtId="0" fontId="30" fillId="7" borderId="0" xfId="10" applyFont="1" applyFill="1" applyAlignment="1"/>
    <xf numFmtId="0" fontId="99" fillId="7" borderId="0" xfId="10" applyFont="1" applyFill="1" applyAlignment="1"/>
    <xf numFmtId="0" fontId="77" fillId="0" borderId="0" xfId="10" applyFont="1" applyBorder="1"/>
    <xf numFmtId="37" fontId="78" fillId="0" borderId="0" xfId="10" applyNumberFormat="1" applyFont="1" applyBorder="1" applyProtection="1"/>
    <xf numFmtId="0" fontId="78" fillId="0" borderId="0" xfId="10" applyFont="1" applyBorder="1"/>
    <xf numFmtId="37" fontId="78" fillId="0" borderId="0" xfId="10" applyNumberFormat="1" applyFont="1" applyBorder="1" applyAlignment="1" applyProtection="1">
      <alignment horizontal="center"/>
    </xf>
    <xf numFmtId="37" fontId="78" fillId="6" borderId="7" xfId="10" applyNumberFormat="1" applyFont="1" applyFill="1" applyBorder="1" applyAlignment="1" applyProtection="1">
      <alignment horizontal="center" vertical="center"/>
    </xf>
    <xf numFmtId="0" fontId="114" fillId="0" borderId="0" xfId="10" applyAlignment="1">
      <alignment horizontal="right" vertical="center"/>
    </xf>
    <xf numFmtId="37" fontId="77" fillId="0" borderId="0" xfId="10" applyNumberFormat="1" applyFont="1" applyAlignment="1" applyProtection="1">
      <alignment horizontal="left"/>
    </xf>
    <xf numFmtId="3" fontId="77" fillId="0" borderId="0" xfId="10" applyNumberFormat="1" applyFont="1"/>
    <xf numFmtId="3" fontId="77" fillId="0" borderId="0" xfId="10" applyNumberFormat="1" applyFont="1" applyAlignment="1">
      <alignment horizontal="right"/>
    </xf>
    <xf numFmtId="10" fontId="77" fillId="0" borderId="0" xfId="10" applyNumberFormat="1" applyFont="1"/>
    <xf numFmtId="37" fontId="78" fillId="6" borderId="7" xfId="10" applyNumberFormat="1" applyFont="1" applyFill="1" applyBorder="1" applyAlignment="1" applyProtection="1">
      <alignment horizontal="left"/>
    </xf>
    <xf numFmtId="3" fontId="77" fillId="6" borderId="7" xfId="10" applyNumberFormat="1" applyFont="1" applyFill="1" applyBorder="1"/>
    <xf numFmtId="10" fontId="77" fillId="6" borderId="7" xfId="10" applyNumberFormat="1" applyFont="1" applyFill="1" applyBorder="1"/>
    <xf numFmtId="10" fontId="78" fillId="0" borderId="0" xfId="10" applyNumberFormat="1" applyFont="1" applyBorder="1" applyAlignment="1" applyProtection="1">
      <alignment horizontal="left" vertical="center"/>
    </xf>
    <xf numFmtId="37" fontId="78" fillId="6" borderId="7" xfId="10" applyNumberFormat="1" applyFont="1" applyFill="1" applyBorder="1" applyAlignment="1" applyProtection="1">
      <alignment horizontal="left" wrapText="1"/>
    </xf>
    <xf numFmtId="37" fontId="78" fillId="6" borderId="7" xfId="10" applyNumberFormat="1" applyFont="1" applyFill="1" applyBorder="1" applyAlignment="1" applyProtection="1">
      <alignment horizontal="center"/>
    </xf>
    <xf numFmtId="0" fontId="5" fillId="0" borderId="0" xfId="10" applyFont="1" applyBorder="1" applyAlignment="1">
      <alignment horizontal="right"/>
    </xf>
    <xf numFmtId="10" fontId="78" fillId="0" borderId="0" xfId="10" applyNumberFormat="1" applyFont="1" applyBorder="1" applyAlignment="1" applyProtection="1">
      <alignment horizontal="left"/>
    </xf>
    <xf numFmtId="49" fontId="18" fillId="0" borderId="3" xfId="10" quotePrefix="1" applyNumberFormat="1" applyFont="1" applyBorder="1" applyAlignment="1">
      <alignment horizontal="left"/>
    </xf>
    <xf numFmtId="0" fontId="5" fillId="0" borderId="3" xfId="10" applyFont="1" applyBorder="1"/>
    <xf numFmtId="3" fontId="5" fillId="0" borderId="3" xfId="10" applyNumberFormat="1" applyFont="1" applyBorder="1" applyAlignment="1">
      <alignment horizontal="right"/>
    </xf>
    <xf numFmtId="49" fontId="5" fillId="0" borderId="0" xfId="10" applyNumberFormat="1" applyFont="1" applyBorder="1"/>
    <xf numFmtId="49" fontId="27" fillId="0" borderId="0" xfId="10" applyNumberFormat="1" applyFont="1" applyFill="1" applyBorder="1"/>
    <xf numFmtId="0" fontId="77" fillId="0" borderId="0" xfId="10" applyFont="1" applyFill="1" applyBorder="1"/>
    <xf numFmtId="37" fontId="78" fillId="0" borderId="0" xfId="10" applyNumberFormat="1" applyFont="1" applyFill="1" applyBorder="1" applyProtection="1"/>
    <xf numFmtId="0" fontId="78" fillId="0" borderId="0" xfId="10" applyFont="1" applyFill="1" applyBorder="1"/>
    <xf numFmtId="37" fontId="78" fillId="0" borderId="0" xfId="10" applyNumberFormat="1" applyFont="1" applyFill="1" applyBorder="1" applyAlignment="1" applyProtection="1">
      <alignment horizontal="center"/>
    </xf>
    <xf numFmtId="10" fontId="77" fillId="0" borderId="0" xfId="10" applyNumberFormat="1" applyFont="1" applyAlignment="1">
      <alignment horizontal="right"/>
    </xf>
    <xf numFmtId="3" fontId="77" fillId="6" borderId="7" xfId="10" applyNumberFormat="1" applyFont="1" applyFill="1" applyBorder="1" applyAlignment="1">
      <alignment horizontal="right"/>
    </xf>
    <xf numFmtId="10" fontId="77" fillId="6" borderId="7" xfId="10" applyNumberFormat="1" applyFont="1" applyFill="1" applyBorder="1" applyAlignment="1">
      <alignment horizontal="right"/>
    </xf>
    <xf numFmtId="37" fontId="78" fillId="0" borderId="0" xfId="10" applyNumberFormat="1" applyFont="1" applyBorder="1" applyAlignment="1" applyProtection="1">
      <alignment horizontal="left"/>
    </xf>
    <xf numFmtId="10" fontId="77" fillId="0" borderId="0" xfId="10" applyNumberFormat="1" applyFont="1" applyBorder="1" applyAlignment="1" applyProtection="1">
      <alignment horizontal="right"/>
    </xf>
    <xf numFmtId="37" fontId="78" fillId="6" borderId="7" xfId="10" applyNumberFormat="1" applyFont="1" applyFill="1" applyBorder="1" applyAlignment="1" applyProtection="1">
      <alignment horizontal="center" wrapText="1"/>
    </xf>
    <xf numFmtId="10" fontId="78" fillId="6" borderId="7" xfId="10" applyNumberFormat="1" applyFont="1" applyFill="1" applyBorder="1" applyAlignment="1" applyProtection="1">
      <alignment horizontal="center"/>
    </xf>
    <xf numFmtId="49" fontId="71" fillId="0" borderId="17" xfId="10" quotePrefix="1" applyNumberFormat="1" applyFont="1" applyFill="1" applyBorder="1" applyAlignment="1">
      <alignment horizontal="left"/>
    </xf>
    <xf numFmtId="0" fontId="22" fillId="0" borderId="17" xfId="10" applyFont="1" applyFill="1" applyBorder="1" applyAlignment="1">
      <alignment horizontal="center"/>
    </xf>
    <xf numFmtId="3" fontId="22" fillId="0" borderId="17" xfId="10" applyNumberFormat="1" applyFont="1" applyFill="1" applyBorder="1" applyAlignment="1">
      <alignment horizontal="center"/>
    </xf>
    <xf numFmtId="10" fontId="22" fillId="0" borderId="17" xfId="10" applyNumberFormat="1" applyFont="1" applyFill="1" applyBorder="1" applyAlignment="1">
      <alignment horizontal="center"/>
    </xf>
    <xf numFmtId="49" fontId="20" fillId="0" borderId="0" xfId="10" applyNumberFormat="1" applyFont="1" applyFill="1" applyBorder="1"/>
    <xf numFmtId="0" fontId="22" fillId="0" borderId="0" xfId="10" applyFont="1" applyFill="1" applyBorder="1"/>
    <xf numFmtId="3" fontId="22" fillId="0" borderId="0" xfId="10" applyNumberFormat="1" applyFont="1" applyFill="1" applyBorder="1" applyAlignment="1">
      <alignment horizontal="right"/>
    </xf>
    <xf numFmtId="10" fontId="22" fillId="0" borderId="0" xfId="10" applyNumberFormat="1" applyFont="1" applyFill="1" applyBorder="1"/>
    <xf numFmtId="49" fontId="22" fillId="0" borderId="0" xfId="10" applyNumberFormat="1" applyFont="1" applyFill="1" applyBorder="1"/>
    <xf numFmtId="10" fontId="5" fillId="0" borderId="3" xfId="10" applyNumberFormat="1" applyFont="1" applyBorder="1"/>
    <xf numFmtId="37" fontId="20" fillId="0" borderId="0" xfId="10" applyNumberFormat="1" applyFont="1"/>
    <xf numFmtId="0" fontId="18" fillId="0" borderId="0" xfId="10" applyFont="1" applyAlignment="1">
      <alignment horizontal="left" vertical="top"/>
    </xf>
    <xf numFmtId="165" fontId="28" fillId="6" borderId="1" xfId="10" applyNumberFormat="1" applyFont="1" applyFill="1" applyBorder="1" applyAlignment="1">
      <alignment horizontal="center"/>
    </xf>
    <xf numFmtId="165" fontId="22" fillId="0" borderId="4" xfId="10" applyNumberFormat="1" applyFont="1" applyBorder="1"/>
    <xf numFmtId="37" fontId="22" fillId="0" borderId="4" xfId="10" applyNumberFormat="1" applyFont="1" applyBorder="1" applyAlignment="1">
      <alignment horizontal="right"/>
    </xf>
    <xf numFmtId="37" fontId="72" fillId="6" borderId="1" xfId="10" applyNumberFormat="1" applyFont="1" applyFill="1" applyBorder="1" applyAlignment="1">
      <alignment horizontal="right"/>
    </xf>
    <xf numFmtId="37" fontId="29" fillId="6" borderId="2" xfId="10" applyNumberFormat="1" applyFont="1" applyFill="1" applyBorder="1"/>
    <xf numFmtId="37" fontId="72" fillId="6" borderId="2" xfId="10" applyNumberFormat="1" applyFont="1" applyFill="1" applyBorder="1" applyAlignment="1">
      <alignment horizontal="right"/>
    </xf>
    <xf numFmtId="37" fontId="72" fillId="0" borderId="0" xfId="10" applyNumberFormat="1" applyFont="1" applyBorder="1"/>
    <xf numFmtId="37" fontId="72" fillId="0" borderId="0" xfId="10" applyNumberFormat="1" applyFont="1" applyAlignment="1">
      <alignment horizontal="right"/>
    </xf>
    <xf numFmtId="37" fontId="72" fillId="0" borderId="0" xfId="10" applyNumberFormat="1" applyFont="1" applyBorder="1" applyAlignment="1">
      <alignment horizontal="left"/>
    </xf>
    <xf numFmtId="0" fontId="72" fillId="0" borderId="0" xfId="10" applyFont="1" applyAlignment="1">
      <alignment horizontal="left"/>
    </xf>
    <xf numFmtId="37" fontId="29" fillId="6" borderId="1" xfId="10" applyNumberFormat="1" applyFont="1" applyFill="1" applyBorder="1"/>
    <xf numFmtId="37" fontId="72" fillId="0" borderId="0" xfId="10" applyNumberFormat="1" applyFont="1" applyBorder="1" applyAlignment="1">
      <alignment horizontal="right"/>
    </xf>
    <xf numFmtId="37" fontId="72" fillId="0" borderId="4" xfId="10" applyNumberFormat="1" applyFont="1" applyBorder="1"/>
    <xf numFmtId="37" fontId="72" fillId="0" borderId="4" xfId="10" applyNumberFormat="1" applyFont="1" applyBorder="1" applyAlignment="1">
      <alignment horizontal="right"/>
    </xf>
    <xf numFmtId="37" fontId="18" fillId="6" borderId="2" xfId="10" applyNumberFormat="1" applyFont="1" applyFill="1" applyBorder="1" applyAlignment="1">
      <alignment horizontal="left"/>
    </xf>
    <xf numFmtId="37" fontId="29" fillId="0" borderId="0" xfId="10" applyNumberFormat="1" applyFont="1" applyBorder="1"/>
    <xf numFmtId="37" fontId="29" fillId="6" borderId="1" xfId="10" applyNumberFormat="1" applyFont="1" applyFill="1" applyBorder="1" applyAlignment="1" applyProtection="1">
      <alignment horizontal="left"/>
    </xf>
    <xf numFmtId="37" fontId="29" fillId="6" borderId="2" xfId="10" applyNumberFormat="1" applyFont="1" applyFill="1" applyBorder="1" applyAlignment="1" applyProtection="1">
      <alignment horizontal="left"/>
    </xf>
    <xf numFmtId="37" fontId="29" fillId="0" borderId="0" xfId="10" applyNumberFormat="1" applyFont="1" applyBorder="1" applyAlignment="1">
      <alignment horizontal="left"/>
    </xf>
    <xf numFmtId="3" fontId="72" fillId="0" borderId="0" xfId="10" applyNumberFormat="1" applyFont="1" applyAlignment="1">
      <alignment horizontal="right"/>
    </xf>
    <xf numFmtId="3" fontId="72" fillId="0" borderId="0" xfId="10" applyNumberFormat="1" applyFont="1" applyBorder="1" applyAlignment="1">
      <alignment horizontal="right"/>
    </xf>
    <xf numFmtId="0" fontId="72" fillId="0" borderId="3" xfId="10" applyFont="1" applyBorder="1"/>
    <xf numFmtId="0" fontId="18" fillId="6" borderId="2" xfId="10" applyFont="1" applyFill="1" applyBorder="1"/>
    <xf numFmtId="0" fontId="18" fillId="6" borderId="1" xfId="10" applyFont="1" applyFill="1" applyBorder="1" applyAlignment="1">
      <alignment vertical="center"/>
    </xf>
    <xf numFmtId="37" fontId="5" fillId="6" borderId="1" xfId="10" applyNumberFormat="1" applyFont="1" applyFill="1" applyBorder="1" applyAlignment="1">
      <alignment horizontal="right" vertical="center"/>
    </xf>
    <xf numFmtId="0" fontId="18" fillId="6" borderId="2" xfId="10" applyFont="1" applyFill="1" applyBorder="1" applyAlignment="1">
      <alignment horizontal="left"/>
    </xf>
    <xf numFmtId="0" fontId="18" fillId="6" borderId="2" xfId="10" applyFont="1" applyFill="1" applyBorder="1" applyAlignment="1">
      <alignment horizontal="left" wrapText="1"/>
    </xf>
    <xf numFmtId="0" fontId="18" fillId="6" borderId="1" xfId="10" applyFont="1" applyFill="1" applyBorder="1"/>
    <xf numFmtId="37" fontId="5" fillId="6" borderId="2" xfId="10" applyNumberFormat="1" applyFont="1" applyFill="1" applyBorder="1"/>
    <xf numFmtId="3" fontId="5" fillId="6" borderId="2" xfId="10" applyNumberFormat="1" applyFont="1" applyFill="1" applyBorder="1"/>
    <xf numFmtId="0" fontId="23" fillId="7" borderId="0" xfId="10" applyFont="1" applyFill="1" applyAlignment="1"/>
    <xf numFmtId="0" fontId="24" fillId="7" borderId="0" xfId="10" applyFont="1" applyFill="1" applyAlignment="1"/>
    <xf numFmtId="0" fontId="71" fillId="0" borderId="0" xfId="10" applyFont="1" applyAlignment="1"/>
    <xf numFmtId="0" fontId="49" fillId="6" borderId="18" xfId="10" applyFont="1" applyFill="1" applyBorder="1"/>
    <xf numFmtId="0" fontId="49" fillId="6" borderId="18" xfId="10" applyFont="1" applyFill="1" applyBorder="1" applyAlignment="1">
      <alignment horizontal="center"/>
    </xf>
    <xf numFmtId="0" fontId="49" fillId="6" borderId="18" xfId="2" applyFont="1" applyFill="1" applyBorder="1" applyAlignment="1">
      <alignment horizontal="center"/>
    </xf>
    <xf numFmtId="0" fontId="49" fillId="6" borderId="19" xfId="10" applyFont="1" applyFill="1" applyBorder="1" applyAlignment="1">
      <alignment horizontal="center"/>
    </xf>
    <xf numFmtId="0" fontId="13" fillId="6" borderId="19" xfId="10" applyFont="1" applyFill="1" applyBorder="1" applyAlignment="1">
      <alignment horizontal="left"/>
    </xf>
    <xf numFmtId="37" fontId="5" fillId="6" borderId="19" xfId="10" applyNumberFormat="1" applyFont="1" applyFill="1" applyBorder="1"/>
    <xf numFmtId="37" fontId="5" fillId="6" borderId="19" xfId="2" applyNumberFormat="1" applyFont="1" applyFill="1" applyBorder="1"/>
    <xf numFmtId="0" fontId="13" fillId="0" borderId="0" xfId="10" applyFont="1"/>
    <xf numFmtId="0" fontId="13" fillId="0" borderId="0" xfId="10" applyFont="1" applyAlignment="1">
      <alignment vertical="top"/>
    </xf>
    <xf numFmtId="37" fontId="5" fillId="0" borderId="0" xfId="10" applyNumberFormat="1" applyFont="1" applyAlignment="1">
      <alignment vertical="top"/>
    </xf>
    <xf numFmtId="37" fontId="5" fillId="0" borderId="0" xfId="2" applyNumberFormat="1" applyFont="1" applyAlignment="1">
      <alignment vertical="top"/>
    </xf>
    <xf numFmtId="0" fontId="13" fillId="6" borderId="19" xfId="10" applyFont="1" applyFill="1" applyBorder="1"/>
    <xf numFmtId="0" fontId="14" fillId="0" borderId="0" xfId="10" applyFont="1"/>
    <xf numFmtId="0" fontId="13" fillId="6" borderId="18" xfId="10" applyFont="1" applyFill="1" applyBorder="1"/>
    <xf numFmtId="37" fontId="5" fillId="6" borderId="18" xfId="10" applyNumberFormat="1" applyFont="1" applyFill="1" applyBorder="1"/>
    <xf numFmtId="37" fontId="5" fillId="6" borderId="18" xfId="2" applyNumberFormat="1" applyFont="1" applyFill="1" applyBorder="1"/>
    <xf numFmtId="0" fontId="20" fillId="0" borderId="3" xfId="10" applyFont="1" applyBorder="1"/>
    <xf numFmtId="0" fontId="18" fillId="0" borderId="3" xfId="10" applyFont="1" applyBorder="1"/>
    <xf numFmtId="3" fontId="114" fillId="0" borderId="3" xfId="10" applyNumberFormat="1" applyBorder="1" applyAlignment="1">
      <alignment horizontal="right"/>
    </xf>
    <xf numFmtId="0" fontId="5" fillId="0" borderId="3" xfId="2" applyBorder="1" applyAlignment="1">
      <alignment horizontal="right"/>
    </xf>
    <xf numFmtId="0" fontId="18" fillId="0" borderId="3" xfId="2" applyFont="1" applyBorder="1"/>
    <xf numFmtId="3" fontId="5" fillId="0" borderId="3" xfId="2" applyNumberFormat="1" applyBorder="1" applyAlignment="1">
      <alignment horizontal="right"/>
    </xf>
    <xf numFmtId="3" fontId="5" fillId="0" borderId="0" xfId="2" applyNumberFormat="1" applyAlignment="1">
      <alignment horizontal="right"/>
    </xf>
    <xf numFmtId="0" fontId="17" fillId="7" borderId="0" xfId="10" applyFont="1" applyFill="1" applyAlignment="1">
      <alignment horizontal="center"/>
    </xf>
    <xf numFmtId="37" fontId="5" fillId="0" borderId="3" xfId="10" applyNumberFormat="1" applyFont="1" applyFill="1" applyBorder="1" applyAlignment="1" applyProtection="1">
      <alignment horizontal="left"/>
      <protection locked="0"/>
    </xf>
    <xf numFmtId="37" fontId="20" fillId="0" borderId="0" xfId="10" applyNumberFormat="1" applyFont="1" applyFill="1" applyBorder="1" applyAlignment="1">
      <alignment vertical="center"/>
    </xf>
    <xf numFmtId="37" fontId="40" fillId="0" borderId="0" xfId="10" applyNumberFormat="1" applyFont="1" applyFill="1" applyBorder="1" applyAlignment="1" applyProtection="1">
      <alignment horizontal="left" vertical="center"/>
      <protection locked="0"/>
    </xf>
    <xf numFmtId="3" fontId="20" fillId="0" borderId="0" xfId="10" applyNumberFormat="1" applyFont="1" applyFill="1" applyAlignment="1">
      <alignment vertical="center"/>
    </xf>
    <xf numFmtId="0" fontId="20" fillId="0" borderId="0" xfId="10" applyFont="1" applyAlignment="1">
      <alignment vertical="center"/>
    </xf>
    <xf numFmtId="10" fontId="18" fillId="6" borderId="2" xfId="10" applyNumberFormat="1" applyFont="1" applyFill="1" applyBorder="1" applyAlignment="1">
      <alignment horizontal="center"/>
    </xf>
    <xf numFmtId="10" fontId="18" fillId="14" borderId="22" xfId="10" applyNumberFormat="1" applyFont="1" applyFill="1" applyBorder="1" applyAlignment="1">
      <alignment horizontal="center"/>
    </xf>
    <xf numFmtId="10" fontId="18" fillId="14" borderId="22" xfId="10" applyNumberFormat="1" applyFont="1" applyFill="1" applyBorder="1" applyAlignment="1">
      <alignment horizontal="center" wrapText="1"/>
    </xf>
    <xf numFmtId="10" fontId="5" fillId="0" borderId="0" xfId="10" applyNumberFormat="1" applyFont="1" applyFill="1" applyBorder="1" applyAlignment="1">
      <alignment horizontal="center"/>
    </xf>
    <xf numFmtId="9" fontId="5" fillId="0" borderId="0" xfId="10" applyNumberFormat="1" applyFont="1" applyAlignment="1">
      <alignment horizontal="center"/>
    </xf>
    <xf numFmtId="9" fontId="5" fillId="0" borderId="0" xfId="10" applyNumberFormat="1" applyFont="1" applyFill="1" applyBorder="1" applyAlignment="1">
      <alignment horizontal="center"/>
    </xf>
    <xf numFmtId="10" fontId="18" fillId="6" borderId="1" xfId="10" applyNumberFormat="1" applyFont="1" applyFill="1" applyBorder="1" applyAlignment="1">
      <alignment horizontal="center"/>
    </xf>
    <xf numFmtId="10" fontId="18" fillId="14" borderId="23" xfId="10" applyNumberFormat="1" applyFont="1" applyFill="1" applyBorder="1" applyAlignment="1">
      <alignment horizontal="center"/>
    </xf>
    <xf numFmtId="10" fontId="18" fillId="14" borderId="23" xfId="10" applyNumberFormat="1" applyFont="1" applyFill="1" applyBorder="1" applyAlignment="1">
      <alignment horizontal="center" wrapText="1"/>
    </xf>
    <xf numFmtId="10" fontId="5" fillId="6" borderId="2" xfId="10" applyNumberFormat="1" applyFont="1" applyFill="1" applyBorder="1" applyAlignment="1">
      <alignment horizontal="center"/>
    </xf>
    <xf numFmtId="10" fontId="5" fillId="14" borderId="22" xfId="10" applyNumberFormat="1" applyFont="1" applyFill="1" applyBorder="1" applyAlignment="1">
      <alignment horizontal="center"/>
    </xf>
    <xf numFmtId="10" fontId="5" fillId="0" borderId="4" xfId="10" applyNumberFormat="1" applyFont="1" applyFill="1" applyBorder="1" applyAlignment="1">
      <alignment horizontal="center"/>
    </xf>
    <xf numFmtId="3" fontId="5" fillId="0" borderId="0" xfId="10" applyNumberFormat="1" applyFont="1" applyFill="1" applyBorder="1"/>
    <xf numFmtId="0" fontId="100" fillId="5" borderId="0" xfId="10" applyFont="1" applyFill="1"/>
    <xf numFmtId="0" fontId="114" fillId="5" borderId="0" xfId="10" applyFill="1"/>
    <xf numFmtId="0" fontId="45" fillId="6" borderId="1" xfId="10" applyFont="1" applyFill="1" applyBorder="1"/>
    <xf numFmtId="0" fontId="48" fillId="6" borderId="1" xfId="10" applyFont="1" applyFill="1" applyBorder="1" applyAlignment="1">
      <alignment horizontal="center"/>
    </xf>
    <xf numFmtId="10" fontId="49" fillId="6" borderId="2" xfId="10" applyNumberFormat="1" applyFont="1" applyFill="1" applyBorder="1" applyAlignment="1" applyProtection="1">
      <alignment horizontal="left" wrapText="1"/>
    </xf>
    <xf numFmtId="10" fontId="61" fillId="6" borderId="2" xfId="11" applyNumberFormat="1" applyFont="1" applyFill="1" applyBorder="1" applyAlignment="1" applyProtection="1">
      <alignment horizontal="center"/>
    </xf>
    <xf numFmtId="10" fontId="114" fillId="0" borderId="0" xfId="10" applyNumberFormat="1" applyBorder="1" applyAlignment="1">
      <alignment horizontal="center"/>
    </xf>
    <xf numFmtId="0" fontId="24" fillId="0" borderId="0" xfId="10" applyFont="1" applyBorder="1" applyAlignment="1" applyProtection="1">
      <alignment horizontal="center"/>
    </xf>
    <xf numFmtId="37" fontId="62" fillId="0" borderId="0" xfId="11" applyNumberFormat="1" applyFont="1" applyBorder="1" applyAlignment="1" applyProtection="1">
      <alignment horizontal="right"/>
    </xf>
    <xf numFmtId="0" fontId="49" fillId="6" borderId="2" xfId="10" applyFont="1" applyFill="1" applyBorder="1" applyAlignment="1" applyProtection="1">
      <alignment horizontal="center" vertical="center"/>
    </xf>
    <xf numFmtId="37" fontId="61" fillId="6" borderId="2" xfId="11" applyNumberFormat="1" applyFont="1" applyFill="1" applyBorder="1" applyAlignment="1" applyProtection="1">
      <alignment horizontal="right" vertical="center"/>
    </xf>
    <xf numFmtId="2" fontId="61" fillId="0" borderId="0" xfId="11" applyNumberFormat="1" applyFont="1" applyBorder="1" applyAlignment="1" applyProtection="1">
      <alignment horizontal="center" vertical="center"/>
    </xf>
    <xf numFmtId="0" fontId="49" fillId="6" borderId="2" xfId="10" applyFont="1" applyFill="1" applyBorder="1" applyAlignment="1" applyProtection="1">
      <alignment horizontal="center"/>
    </xf>
    <xf numFmtId="37" fontId="61" fillId="6" borderId="2" xfId="11" applyNumberFormat="1" applyFont="1" applyFill="1" applyBorder="1" applyAlignment="1" applyProtection="1">
      <alignment horizontal="right"/>
    </xf>
    <xf numFmtId="0" fontId="49" fillId="6" borderId="2" xfId="10" applyFont="1" applyFill="1" applyBorder="1" applyAlignment="1" applyProtection="1">
      <alignment horizontal="left" wrapText="1"/>
    </xf>
    <xf numFmtId="0" fontId="114" fillId="0" borderId="0" xfId="10" applyFont="1" applyBorder="1"/>
    <xf numFmtId="43" fontId="24" fillId="0" borderId="0" xfId="10" applyNumberFormat="1" applyFont="1" applyBorder="1" applyAlignment="1" applyProtection="1">
      <alignment horizontal="left" wrapText="1"/>
    </xf>
    <xf numFmtId="10" fontId="62" fillId="0" borderId="0" xfId="11" applyNumberFormat="1" applyFont="1" applyBorder="1" applyAlignment="1" applyProtection="1"/>
    <xf numFmtId="43" fontId="114" fillId="0" borderId="0" xfId="10" applyNumberFormat="1" applyAlignment="1"/>
    <xf numFmtId="0" fontId="27" fillId="0" borderId="4" xfId="10" applyFont="1" applyBorder="1"/>
    <xf numFmtId="0" fontId="101" fillId="0" borderId="0" xfId="10" applyFont="1"/>
    <xf numFmtId="10" fontId="32" fillId="7" borderId="0" xfId="10" applyNumberFormat="1" applyFont="1" applyFill="1"/>
    <xf numFmtId="10" fontId="67" fillId="0" borderId="0" xfId="10" applyNumberFormat="1" applyFont="1"/>
    <xf numFmtId="3" fontId="68" fillId="6" borderId="0" xfId="10" applyNumberFormat="1" applyFont="1" applyFill="1" applyAlignment="1">
      <alignment horizontal="center"/>
    </xf>
    <xf numFmtId="3" fontId="68" fillId="6" borderId="0" xfId="10" applyNumberFormat="1" applyFont="1" applyFill="1" applyAlignment="1">
      <alignment horizontal="center" wrapText="1"/>
    </xf>
    <xf numFmtId="10" fontId="68" fillId="6" borderId="0" xfId="10" applyNumberFormat="1" applyFont="1" applyFill="1" applyAlignment="1">
      <alignment horizontal="center"/>
    </xf>
    <xf numFmtId="43" fontId="66" fillId="0" borderId="0" xfId="11" applyFont="1"/>
    <xf numFmtId="43" fontId="66" fillId="0" borderId="0" xfId="11" applyFont="1" applyAlignment="1">
      <alignment horizontal="right"/>
    </xf>
    <xf numFmtId="164" fontId="66" fillId="0" borderId="0" xfId="11" applyNumberFormat="1" applyFont="1"/>
    <xf numFmtId="3" fontId="69" fillId="6" borderId="0" xfId="10" applyNumberFormat="1" applyFont="1" applyFill="1"/>
    <xf numFmtId="3" fontId="66" fillId="6" borderId="0" xfId="10" applyNumberFormat="1" applyFont="1" applyFill="1"/>
    <xf numFmtId="10" fontId="66" fillId="6" borderId="0" xfId="10" applyNumberFormat="1" applyFont="1" applyFill="1" applyAlignment="1">
      <alignment horizontal="right"/>
    </xf>
    <xf numFmtId="3" fontId="69" fillId="0" borderId="0" xfId="10" applyNumberFormat="1" applyFont="1"/>
    <xf numFmtId="10" fontId="66" fillId="0" borderId="0" xfId="10" applyNumberFormat="1" applyFont="1"/>
    <xf numFmtId="10" fontId="69" fillId="0" borderId="15" xfId="10" applyNumberFormat="1" applyFont="1" applyBorder="1"/>
    <xf numFmtId="10" fontId="66" fillId="0" borderId="15" xfId="10" applyNumberFormat="1" applyFont="1" applyBorder="1" applyAlignment="1">
      <alignment horizontal="right"/>
    </xf>
    <xf numFmtId="10" fontId="66" fillId="0" borderId="15" xfId="10" applyNumberFormat="1" applyFont="1" applyBorder="1"/>
    <xf numFmtId="0" fontId="70" fillId="0" borderId="0" xfId="10" applyFont="1" applyAlignment="1">
      <alignment vertical="center"/>
    </xf>
    <xf numFmtId="10" fontId="114" fillId="0" borderId="0" xfId="10" applyNumberFormat="1" applyAlignment="1">
      <alignment vertical="center"/>
    </xf>
    <xf numFmtId="0" fontId="114" fillId="0" borderId="0" xfId="10" applyAlignment="1">
      <alignment vertical="center"/>
    </xf>
    <xf numFmtId="3" fontId="67" fillId="0" borderId="0" xfId="10" applyNumberFormat="1" applyFont="1" applyAlignment="1">
      <alignment horizontal="center" vertical="center" wrapText="1"/>
    </xf>
    <xf numFmtId="0" fontId="63" fillId="5" borderId="0" xfId="10" applyFont="1" applyFill="1" applyAlignment="1"/>
    <xf numFmtId="0" fontId="32" fillId="5" borderId="0" xfId="10" applyFont="1" applyFill="1" applyAlignment="1"/>
    <xf numFmtId="10" fontId="32" fillId="5" borderId="0" xfId="10" applyNumberFormat="1" applyFont="1" applyFill="1" applyAlignment="1"/>
    <xf numFmtId="0" fontId="74" fillId="0" borderId="0" xfId="10" applyFont="1"/>
    <xf numFmtId="0" fontId="74" fillId="0" borderId="0" xfId="10" applyFont="1" applyAlignment="1">
      <alignment vertical="top"/>
    </xf>
    <xf numFmtId="37" fontId="43" fillId="6" borderId="2" xfId="10" applyNumberFormat="1" applyFont="1" applyFill="1" applyBorder="1" applyAlignment="1" applyProtection="1">
      <alignment horizontal="center"/>
    </xf>
    <xf numFmtId="10" fontId="43" fillId="6" borderId="2" xfId="10" applyNumberFormat="1" applyFont="1" applyFill="1" applyBorder="1" applyAlignment="1" applyProtection="1">
      <alignment horizontal="center"/>
    </xf>
    <xf numFmtId="37" fontId="44" fillId="0" borderId="0" xfId="10" applyNumberFormat="1" applyFont="1" applyAlignment="1" applyProtection="1">
      <alignment horizontal="left"/>
    </xf>
    <xf numFmtId="37" fontId="44" fillId="0" borderId="0" xfId="10" applyNumberFormat="1" applyFont="1" applyAlignment="1">
      <alignment horizontal="right"/>
    </xf>
    <xf numFmtId="10" fontId="44" fillId="0" borderId="0" xfId="10" applyNumberFormat="1" applyFont="1" applyAlignment="1">
      <alignment horizontal="right"/>
    </xf>
    <xf numFmtId="37" fontId="43" fillId="6" borderId="2" xfId="10" applyNumberFormat="1" applyFont="1" applyFill="1" applyBorder="1" applyAlignment="1" applyProtection="1">
      <alignment horizontal="left"/>
    </xf>
    <xf numFmtId="37" fontId="44" fillId="6" borderId="2" xfId="10" applyNumberFormat="1" applyFont="1" applyFill="1" applyBorder="1" applyAlignment="1">
      <alignment horizontal="right"/>
    </xf>
    <xf numFmtId="10" fontId="44" fillId="6" borderId="2" xfId="10" applyNumberFormat="1" applyFont="1" applyFill="1" applyBorder="1" applyAlignment="1">
      <alignment horizontal="right"/>
    </xf>
    <xf numFmtId="10" fontId="43" fillId="0" borderId="0" xfId="10" applyNumberFormat="1" applyFont="1" applyBorder="1" applyAlignment="1" applyProtection="1">
      <alignment horizontal="left" vertical="center"/>
    </xf>
    <xf numFmtId="37" fontId="43" fillId="6" borderId="2" xfId="10" applyNumberFormat="1" applyFont="1" applyFill="1" applyBorder="1" applyAlignment="1" applyProtection="1">
      <alignment horizontal="left" wrapText="1"/>
    </xf>
    <xf numFmtId="10" fontId="43" fillId="0" borderId="0" xfId="10" applyNumberFormat="1" applyFont="1" applyBorder="1" applyAlignment="1" applyProtection="1">
      <alignment horizontal="left"/>
    </xf>
    <xf numFmtId="49" fontId="71" fillId="0" borderId="14" xfId="10" quotePrefix="1" applyNumberFormat="1" applyFont="1" applyBorder="1" applyAlignment="1">
      <alignment horizontal="left"/>
    </xf>
    <xf numFmtId="0" fontId="22" fillId="0" borderId="14" xfId="10" applyFont="1" applyBorder="1" applyAlignment="1">
      <alignment horizontal="center"/>
    </xf>
    <xf numFmtId="3" fontId="22" fillId="0" borderId="14" xfId="10" applyNumberFormat="1" applyFont="1" applyBorder="1" applyAlignment="1">
      <alignment horizontal="center"/>
    </xf>
    <xf numFmtId="37" fontId="43" fillId="6" borderId="2" xfId="10" applyNumberFormat="1" applyFont="1" applyFill="1" applyBorder="1" applyAlignment="1" applyProtection="1">
      <alignment horizontal="center" wrapText="1"/>
    </xf>
    <xf numFmtId="0" fontId="22" fillId="0" borderId="4" xfId="10" applyFont="1" applyBorder="1" applyAlignment="1">
      <alignment horizontal="center"/>
    </xf>
    <xf numFmtId="3" fontId="22" fillId="0" borderId="4" xfId="10" applyNumberFormat="1" applyFont="1" applyBorder="1" applyAlignment="1">
      <alignment horizontal="center"/>
    </xf>
    <xf numFmtId="10" fontId="22" fillId="0" borderId="4" xfId="10" applyNumberFormat="1" applyFont="1" applyBorder="1" applyAlignment="1">
      <alignment horizontal="center"/>
    </xf>
    <xf numFmtId="10" fontId="5" fillId="0" borderId="0" xfId="10" applyNumberFormat="1" applyFont="1"/>
    <xf numFmtId="0" fontId="48" fillId="0" borderId="0" xfId="10" applyFont="1" applyAlignment="1">
      <alignment horizontal="left"/>
    </xf>
    <xf numFmtId="0" fontId="58" fillId="7" borderId="0" xfId="10" applyFont="1" applyFill="1" applyAlignment="1">
      <alignment horizontal="center"/>
    </xf>
    <xf numFmtId="0" fontId="18" fillId="8" borderId="0" xfId="10" applyFont="1" applyFill="1"/>
    <xf numFmtId="0" fontId="18" fillId="8" borderId="0" xfId="10" applyFont="1" applyFill="1" applyAlignment="1" applyProtection="1">
      <alignment horizontal="center"/>
    </xf>
    <xf numFmtId="0" fontId="49" fillId="8" borderId="5" xfId="10" applyFont="1" applyFill="1" applyBorder="1" applyAlignment="1" applyProtection="1">
      <alignment horizontal="left" vertical="center" wrapText="1"/>
    </xf>
    <xf numFmtId="0" fontId="18" fillId="8" borderId="5" xfId="10" applyFont="1" applyFill="1" applyBorder="1" applyAlignment="1" applyProtection="1">
      <alignment horizontal="center" vertical="center"/>
    </xf>
    <xf numFmtId="3" fontId="114" fillId="0" borderId="0" xfId="10" applyNumberFormat="1" applyProtection="1"/>
    <xf numFmtId="10" fontId="114" fillId="0" borderId="0" xfId="10" applyNumberFormat="1" applyProtection="1"/>
    <xf numFmtId="3" fontId="114" fillId="0" borderId="0" xfId="10" applyNumberFormat="1" applyAlignment="1" applyProtection="1">
      <alignment horizontal="left"/>
    </xf>
    <xf numFmtId="0" fontId="49" fillId="0" borderId="0" xfId="10" applyFont="1" applyFill="1" applyAlignment="1" applyProtection="1">
      <alignment horizontal="center"/>
    </xf>
    <xf numFmtId="3" fontId="18" fillId="0" borderId="0" xfId="10" applyNumberFormat="1" applyFont="1" applyFill="1" applyProtection="1"/>
    <xf numFmtId="10" fontId="18" fillId="0" borderId="0" xfId="10" applyNumberFormat="1" applyFont="1" applyFill="1" applyProtection="1"/>
    <xf numFmtId="37" fontId="18" fillId="0" borderId="0" xfId="10" applyNumberFormat="1" applyFont="1" applyFill="1" applyProtection="1"/>
    <xf numFmtId="0" fontId="18" fillId="0" borderId="0" xfId="10" applyFont="1" applyFill="1"/>
    <xf numFmtId="10" fontId="114" fillId="0" borderId="0" xfId="10" applyNumberFormat="1" applyAlignment="1" applyProtection="1">
      <alignment horizontal="left"/>
    </xf>
    <xf numFmtId="3" fontId="18" fillId="0" borderId="0" xfId="10" applyNumberFormat="1" applyFont="1" applyProtection="1"/>
    <xf numFmtId="10" fontId="18" fillId="0" borderId="0" xfId="10" applyNumberFormat="1" applyFont="1" applyProtection="1"/>
    <xf numFmtId="37" fontId="18" fillId="0" borderId="0" xfId="10" applyNumberFormat="1" applyFont="1" applyProtection="1"/>
    <xf numFmtId="37" fontId="18" fillId="0" borderId="0" xfId="10" applyNumberFormat="1" applyFont="1" applyAlignment="1" applyProtection="1">
      <alignment horizontal="left"/>
    </xf>
    <xf numFmtId="0" fontId="49" fillId="0" borderId="0" xfId="10" applyFont="1" applyAlignment="1" applyProtection="1">
      <alignment horizontal="left"/>
    </xf>
    <xf numFmtId="0" fontId="114" fillId="0" borderId="3" xfId="10" applyBorder="1" applyAlignment="1" applyProtection="1">
      <alignment horizontal="left"/>
    </xf>
    <xf numFmtId="3" fontId="5" fillId="0" borderId="0" xfId="10" applyNumberFormat="1" applyFont="1" applyFill="1" applyAlignment="1" applyProtection="1">
      <alignment horizontal="left"/>
    </xf>
    <xf numFmtId="0" fontId="27" fillId="6" borderId="1" xfId="10" applyFont="1" applyFill="1" applyBorder="1" applyAlignment="1">
      <alignment horizontal="right"/>
    </xf>
    <xf numFmtId="165" fontId="29" fillId="6" borderId="1" xfId="10" applyNumberFormat="1" applyFont="1" applyFill="1" applyBorder="1"/>
    <xf numFmtId="165" fontId="29" fillId="6" borderId="2" xfId="10" applyNumberFormat="1" applyFont="1" applyFill="1" applyBorder="1"/>
    <xf numFmtId="165" fontId="72" fillId="0" borderId="0" xfId="10" applyNumberFormat="1" applyFont="1" applyBorder="1"/>
    <xf numFmtId="165" fontId="29" fillId="0" borderId="0" xfId="10" applyNumberFormat="1" applyFont="1" applyBorder="1"/>
    <xf numFmtId="165" fontId="72" fillId="0" borderId="0" xfId="10" applyNumberFormat="1" applyFont="1" applyBorder="1" applyAlignment="1">
      <alignment horizontal="left"/>
    </xf>
    <xf numFmtId="37" fontId="29" fillId="6" borderId="7" xfId="10" applyNumberFormat="1" applyFont="1" applyFill="1" applyBorder="1" applyAlignment="1">
      <alignment horizontal="left"/>
    </xf>
    <xf numFmtId="37" fontId="72" fillId="6" borderId="7" xfId="10" applyNumberFormat="1" applyFont="1" applyFill="1" applyBorder="1" applyAlignment="1">
      <alignment horizontal="right"/>
    </xf>
    <xf numFmtId="37" fontId="29" fillId="6" borderId="7" xfId="10" applyNumberFormat="1" applyFont="1" applyFill="1" applyBorder="1" applyAlignment="1" applyProtection="1">
      <alignment horizontal="left"/>
    </xf>
    <xf numFmtId="37" fontId="29" fillId="6" borderId="7" xfId="10" applyNumberFormat="1" applyFont="1" applyFill="1" applyBorder="1"/>
    <xf numFmtId="0" fontId="29" fillId="6" borderId="2" xfId="10" applyFont="1" applyFill="1" applyBorder="1"/>
    <xf numFmtId="0" fontId="29" fillId="6" borderId="1" xfId="10" applyFont="1" applyFill="1" applyBorder="1" applyAlignment="1">
      <alignment vertical="center"/>
    </xf>
    <xf numFmtId="37" fontId="72" fillId="6" borderId="1" xfId="10" applyNumberFormat="1" applyFont="1" applyFill="1" applyBorder="1" applyAlignment="1">
      <alignment horizontal="right" vertical="center"/>
    </xf>
    <xf numFmtId="0" fontId="29" fillId="6" borderId="2" xfId="10" applyFont="1" applyFill="1" applyBorder="1" applyAlignment="1">
      <alignment horizontal="left"/>
    </xf>
    <xf numFmtId="0" fontId="29" fillId="6" borderId="2" xfId="10" applyFont="1" applyFill="1" applyBorder="1" applyAlignment="1">
      <alignment horizontal="left" wrapText="1"/>
    </xf>
    <xf numFmtId="0" fontId="29" fillId="0" borderId="0" xfId="10" applyFont="1"/>
    <xf numFmtId="0" fontId="29" fillId="6" borderId="1" xfId="10" applyFont="1" applyFill="1" applyBorder="1"/>
    <xf numFmtId="0" fontId="29" fillId="0" borderId="0" xfId="10" applyFont="1" applyAlignment="1">
      <alignment horizontal="left"/>
    </xf>
    <xf numFmtId="37" fontId="72" fillId="0" borderId="0" xfId="10" applyNumberFormat="1" applyFont="1"/>
    <xf numFmtId="37" fontId="72" fillId="6" borderId="2" xfId="10" applyNumberFormat="1" applyFont="1" applyFill="1" applyBorder="1"/>
    <xf numFmtId="3" fontId="72" fillId="6" borderId="2" xfId="10" applyNumberFormat="1" applyFont="1" applyFill="1" applyBorder="1"/>
    <xf numFmtId="0" fontId="20" fillId="7" borderId="0" xfId="10" applyFont="1" applyFill="1"/>
    <xf numFmtId="0" fontId="28" fillId="7" borderId="0" xfId="10" applyFont="1" applyFill="1" applyAlignment="1">
      <alignment horizontal="center"/>
    </xf>
    <xf numFmtId="3" fontId="20" fillId="0" borderId="3" xfId="10" applyNumberFormat="1" applyFont="1" applyBorder="1"/>
    <xf numFmtId="37" fontId="28" fillId="6" borderId="1" xfId="2" applyNumberFormat="1" applyFont="1" applyFill="1" applyBorder="1"/>
    <xf numFmtId="37" fontId="20" fillId="6" borderId="1" xfId="2" applyNumberFormat="1" applyFont="1" applyFill="1" applyBorder="1" applyAlignment="1">
      <alignment horizontal="right"/>
    </xf>
    <xf numFmtId="37" fontId="28" fillId="6" borderId="2" xfId="2" applyNumberFormat="1" applyFont="1" applyFill="1" applyBorder="1"/>
    <xf numFmtId="37" fontId="20" fillId="6" borderId="2" xfId="2" applyNumberFormat="1" applyFont="1" applyFill="1" applyBorder="1" applyAlignment="1">
      <alignment horizontal="right"/>
    </xf>
    <xf numFmtId="37" fontId="20" fillId="0" borderId="0" xfId="2" applyNumberFormat="1" applyFont="1" applyBorder="1"/>
    <xf numFmtId="37" fontId="20" fillId="0" borderId="0" xfId="2" applyNumberFormat="1" applyFont="1" applyAlignment="1">
      <alignment horizontal="right"/>
    </xf>
    <xf numFmtId="37" fontId="72" fillId="0" borderId="0" xfId="2" applyNumberFormat="1" applyFont="1" applyAlignment="1">
      <alignment horizontal="right"/>
    </xf>
    <xf numFmtId="37" fontId="20" fillId="0" borderId="0" xfId="2" applyNumberFormat="1" applyFont="1" applyBorder="1" applyAlignment="1">
      <alignment horizontal="left"/>
    </xf>
    <xf numFmtId="0" fontId="20" fillId="0" borderId="0" xfId="2" applyFont="1"/>
    <xf numFmtId="0" fontId="20" fillId="0" borderId="0" xfId="2" applyFont="1" applyAlignment="1">
      <alignment horizontal="left"/>
    </xf>
    <xf numFmtId="37" fontId="72" fillId="6" borderId="1" xfId="2" applyNumberFormat="1" applyFont="1" applyFill="1" applyBorder="1" applyAlignment="1">
      <alignment horizontal="right"/>
    </xf>
    <xf numFmtId="37" fontId="72" fillId="6" borderId="2" xfId="2" applyNumberFormat="1" applyFont="1" applyFill="1" applyBorder="1" applyAlignment="1">
      <alignment horizontal="right"/>
    </xf>
    <xf numFmtId="37" fontId="72" fillId="0" borderId="0" xfId="2" applyNumberFormat="1" applyFont="1" applyBorder="1" applyAlignment="1">
      <alignment horizontal="right"/>
    </xf>
    <xf numFmtId="37" fontId="20" fillId="0" borderId="4" xfId="2" quotePrefix="1" applyNumberFormat="1" applyFont="1" applyBorder="1"/>
    <xf numFmtId="3" fontId="20" fillId="0" borderId="4" xfId="2" applyNumberFormat="1" applyFont="1" applyBorder="1" applyAlignment="1">
      <alignment horizontal="right"/>
    </xf>
    <xf numFmtId="37" fontId="72" fillId="0" borderId="4" xfId="2" applyNumberFormat="1" applyFont="1" applyBorder="1" applyAlignment="1">
      <alignment horizontal="right"/>
    </xf>
    <xf numFmtId="37" fontId="28" fillId="0" borderId="0" xfId="2" applyNumberFormat="1" applyFont="1" applyBorder="1"/>
    <xf numFmtId="37" fontId="20" fillId="0" borderId="0" xfId="2" applyNumberFormat="1" applyFont="1" applyBorder="1" applyAlignment="1" applyProtection="1">
      <alignment horizontal="left"/>
    </xf>
    <xf numFmtId="37" fontId="28" fillId="6" borderId="1" xfId="2" applyNumberFormat="1" applyFont="1" applyFill="1" applyBorder="1" applyAlignment="1">
      <alignment horizontal="left"/>
    </xf>
    <xf numFmtId="37" fontId="20" fillId="0" borderId="0" xfId="2" applyNumberFormat="1" applyFont="1"/>
    <xf numFmtId="37" fontId="20" fillId="0" borderId="0" xfId="2" applyNumberFormat="1" applyFont="1" applyAlignment="1"/>
    <xf numFmtId="0" fontId="28" fillId="0" borderId="0" xfId="2" applyFont="1" applyBorder="1"/>
    <xf numFmtId="0" fontId="127" fillId="12" borderId="3" xfId="2" applyFont="1" applyFill="1" applyBorder="1"/>
    <xf numFmtId="3" fontId="127" fillId="12" borderId="3" xfId="2" applyNumberFormat="1" applyFont="1" applyFill="1" applyBorder="1"/>
    <xf numFmtId="37" fontId="127" fillId="12" borderId="3" xfId="2" applyNumberFormat="1" applyFont="1" applyFill="1" applyBorder="1"/>
    <xf numFmtId="37" fontId="28" fillId="6" borderId="2" xfId="2" applyNumberFormat="1" applyFont="1" applyFill="1" applyBorder="1" applyAlignment="1">
      <alignment horizontal="left"/>
    </xf>
    <xf numFmtId="37" fontId="20" fillId="0" borderId="0" xfId="2" applyNumberFormat="1" applyFont="1" applyBorder="1" applyAlignment="1">
      <alignment horizontal="left" wrapText="1"/>
    </xf>
    <xf numFmtId="37" fontId="28" fillId="0" borderId="0" xfId="2" applyNumberFormat="1" applyFont="1" applyBorder="1" applyAlignment="1">
      <alignment horizontal="left"/>
    </xf>
    <xf numFmtId="37" fontId="20" fillId="6" borderId="2" xfId="2" applyNumberFormat="1" applyFont="1" applyFill="1" applyBorder="1"/>
    <xf numFmtId="3" fontId="5" fillId="0" borderId="3" xfId="2" applyNumberFormat="1" applyBorder="1"/>
    <xf numFmtId="37" fontId="22" fillId="0" borderId="0" xfId="2" applyNumberFormat="1" applyFont="1" applyBorder="1"/>
    <xf numFmtId="3" fontId="5" fillId="0" borderId="0" xfId="2" applyNumberFormat="1"/>
    <xf numFmtId="37" fontId="40" fillId="0" borderId="0" xfId="10" applyNumberFormat="1" applyFont="1" applyFill="1" applyBorder="1" applyAlignment="1" applyProtection="1">
      <alignment horizontal="right" vertical="center"/>
      <protection locked="0"/>
    </xf>
    <xf numFmtId="37" fontId="42" fillId="0" borderId="0" xfId="10" applyNumberFormat="1" applyFont="1" applyFill="1" applyBorder="1" applyAlignment="1" applyProtection="1">
      <alignment horizontal="right" vertical="center"/>
      <protection locked="0"/>
    </xf>
    <xf numFmtId="37" fontId="42" fillId="0" borderId="0" xfId="10" quotePrefix="1" applyNumberFormat="1" applyFont="1" applyFill="1" applyBorder="1" applyAlignment="1" applyProtection="1">
      <alignment horizontal="right"/>
    </xf>
    <xf numFmtId="37" fontId="5" fillId="6" borderId="2" xfId="10" applyNumberFormat="1" applyFont="1" applyFill="1" applyBorder="1" applyAlignment="1" applyProtection="1">
      <alignment horizontal="left"/>
    </xf>
    <xf numFmtId="37" fontId="24" fillId="0" borderId="0" xfId="10" applyNumberFormat="1" applyFont="1" applyBorder="1" applyAlignment="1">
      <alignment horizontal="right"/>
    </xf>
    <xf numFmtId="3" fontId="66" fillId="0" borderId="0" xfId="10" applyNumberFormat="1" applyFont="1" applyAlignment="1">
      <alignment vertical="center"/>
    </xf>
    <xf numFmtId="0" fontId="60" fillId="5" borderId="0" xfId="10" applyFont="1" applyFill="1"/>
    <xf numFmtId="0" fontId="45" fillId="6" borderId="1" xfId="10" applyFont="1" applyFill="1" applyBorder="1" applyAlignment="1">
      <alignment horizontal="right"/>
    </xf>
    <xf numFmtId="0" fontId="48" fillId="6" borderId="1" xfId="10" applyFont="1" applyFill="1" applyBorder="1" applyAlignment="1">
      <alignment horizontal="right"/>
    </xf>
    <xf numFmtId="0" fontId="48" fillId="6" borderId="1" xfId="10" applyFont="1" applyFill="1" applyBorder="1" applyAlignment="1">
      <alignment horizontal="right" wrapText="1"/>
    </xf>
    <xf numFmtId="0" fontId="24" fillId="0" borderId="0" xfId="10" applyFont="1" applyAlignment="1">
      <alignment horizontal="right"/>
    </xf>
    <xf numFmtId="10" fontId="49" fillId="6" borderId="2" xfId="10" applyNumberFormat="1" applyFont="1" applyFill="1" applyBorder="1" applyAlignment="1" applyProtection="1">
      <alignment horizontal="left" vertical="center" wrapText="1"/>
    </xf>
    <xf numFmtId="10" fontId="61" fillId="6" borderId="2" xfId="11" applyNumberFormat="1" applyFont="1" applyFill="1" applyBorder="1" applyAlignment="1" applyProtection="1">
      <alignment horizontal="right" vertical="center"/>
    </xf>
    <xf numFmtId="37" fontId="61" fillId="0" borderId="0" xfId="11" applyNumberFormat="1" applyFont="1" applyBorder="1" applyAlignment="1" applyProtection="1">
      <alignment horizontal="right" vertical="center"/>
    </xf>
    <xf numFmtId="2" fontId="61" fillId="0" borderId="0" xfId="11" applyNumberFormat="1" applyFont="1" applyBorder="1" applyAlignment="1" applyProtection="1">
      <alignment horizontal="right" vertical="center"/>
    </xf>
    <xf numFmtId="0" fontId="49" fillId="6" borderId="2" xfId="10" applyFont="1" applyFill="1" applyBorder="1" applyAlignment="1" applyProtection="1">
      <alignment horizontal="left" vertical="center" wrapText="1"/>
    </xf>
    <xf numFmtId="0" fontId="114" fillId="0" borderId="4" xfId="10" applyBorder="1" applyAlignment="1">
      <alignment horizontal="right"/>
    </xf>
    <xf numFmtId="37" fontId="29" fillId="6" borderId="2" xfId="10" applyNumberFormat="1" applyFont="1" applyFill="1" applyBorder="1" applyAlignment="1">
      <alignment horizontal="left"/>
    </xf>
    <xf numFmtId="3" fontId="72" fillId="6" borderId="2" xfId="10" applyNumberFormat="1" applyFont="1" applyFill="1" applyBorder="1" applyAlignment="1">
      <alignment horizontal="right"/>
    </xf>
    <xf numFmtId="0" fontId="22" fillId="0" borderId="4" xfId="10" applyFont="1" applyBorder="1"/>
    <xf numFmtId="37" fontId="72" fillId="0" borderId="4" xfId="10" quotePrefix="1" applyNumberFormat="1" applyFont="1" applyBorder="1"/>
    <xf numFmtId="37" fontId="20" fillId="0" borderId="0" xfId="10" applyNumberFormat="1" applyFont="1" applyBorder="1" applyAlignment="1" applyProtection="1">
      <alignment horizontal="right"/>
    </xf>
    <xf numFmtId="37" fontId="28" fillId="0" borderId="3" xfId="10" applyNumberFormat="1" applyFont="1" applyBorder="1"/>
    <xf numFmtId="37" fontId="28" fillId="0" borderId="3" xfId="10" applyNumberFormat="1" applyFont="1" applyBorder="1" applyAlignment="1">
      <alignment horizontal="right"/>
    </xf>
    <xf numFmtId="37" fontId="127" fillId="12" borderId="0" xfId="10" applyNumberFormat="1" applyFont="1" applyFill="1" applyBorder="1"/>
    <xf numFmtId="37" fontId="127" fillId="12" borderId="0" xfId="10" applyNumberFormat="1" applyFont="1" applyFill="1" applyBorder="1" applyAlignment="1">
      <alignment horizontal="right"/>
    </xf>
    <xf numFmtId="3" fontId="127" fillId="12" borderId="0" xfId="10" applyNumberFormat="1" applyFont="1" applyFill="1" applyAlignment="1">
      <alignment horizontal="right"/>
    </xf>
    <xf numFmtId="37" fontId="20" fillId="0" borderId="3" xfId="2" applyNumberFormat="1" applyFont="1" applyBorder="1"/>
    <xf numFmtId="3" fontId="20" fillId="0" borderId="3" xfId="2" applyNumberFormat="1" applyFont="1" applyBorder="1" applyAlignment="1">
      <alignment horizontal="right"/>
    </xf>
    <xf numFmtId="3" fontId="20" fillId="0" borderId="0" xfId="2" applyNumberFormat="1" applyFont="1" applyAlignment="1">
      <alignment horizontal="right"/>
    </xf>
    <xf numFmtId="0" fontId="18" fillId="6" borderId="0" xfId="10" applyFont="1" applyFill="1" applyAlignment="1">
      <alignment horizontal="right" vertical="top"/>
    </xf>
    <xf numFmtId="0" fontId="18" fillId="6" borderId="0" xfId="10" applyFont="1" applyFill="1" applyAlignment="1">
      <alignment horizontal="right" vertical="top" wrapText="1"/>
    </xf>
    <xf numFmtId="0" fontId="18" fillId="0" borderId="0" xfId="10" applyFont="1" applyAlignment="1">
      <alignment horizontal="right" vertical="top"/>
    </xf>
    <xf numFmtId="0" fontId="18" fillId="0" borderId="0" xfId="10" applyFont="1" applyAlignment="1">
      <alignment horizontal="right" vertical="top" wrapText="1"/>
    </xf>
    <xf numFmtId="3" fontId="20" fillId="0" borderId="0" xfId="10" applyNumberFormat="1" applyFont="1" applyFill="1" applyAlignment="1">
      <alignment horizontal="right" vertical="center"/>
    </xf>
    <xf numFmtId="3" fontId="5" fillId="0" borderId="0" xfId="10" applyNumberFormat="1" applyFont="1" applyAlignment="1">
      <alignment horizontal="right" vertical="center"/>
    </xf>
    <xf numFmtId="37" fontId="44" fillId="0" borderId="4" xfId="10" applyNumberFormat="1" applyFont="1" applyFill="1" applyBorder="1" applyAlignment="1" applyProtection="1">
      <alignment horizontal="left"/>
    </xf>
    <xf numFmtId="10" fontId="44" fillId="0" borderId="4" xfId="10" applyNumberFormat="1" applyFont="1" applyBorder="1" applyAlignment="1">
      <alignment horizontal="right"/>
    </xf>
    <xf numFmtId="3" fontId="45" fillId="0" borderId="0" xfId="10" applyNumberFormat="1" applyFont="1" applyAlignment="1">
      <alignment horizontal="right"/>
    </xf>
    <xf numFmtId="37" fontId="45" fillId="0" borderId="0" xfId="10" applyNumberFormat="1" applyFont="1" applyBorder="1" applyAlignment="1">
      <alignment horizontal="right"/>
    </xf>
    <xf numFmtId="0" fontId="57" fillId="9" borderId="0" xfId="10" applyFont="1" applyFill="1" applyAlignment="1">
      <alignment horizontal="left"/>
    </xf>
    <xf numFmtId="0" fontId="60" fillId="5" borderId="0" xfId="10" applyFont="1" applyFill="1" applyAlignment="1">
      <alignment horizontal="left"/>
    </xf>
    <xf numFmtId="0" fontId="45" fillId="6" borderId="1" xfId="10" applyFont="1" applyFill="1" applyBorder="1" applyAlignment="1">
      <alignment horizontal="left"/>
    </xf>
    <xf numFmtId="0" fontId="49" fillId="6" borderId="2" xfId="10" applyFont="1" applyFill="1" applyBorder="1" applyAlignment="1" applyProtection="1">
      <alignment horizontal="left" vertical="center"/>
    </xf>
    <xf numFmtId="0" fontId="27" fillId="0" borderId="4" xfId="10" applyFont="1" applyBorder="1" applyAlignment="1">
      <alignment horizontal="left"/>
    </xf>
    <xf numFmtId="43" fontId="66" fillId="0" borderId="0" xfId="11" applyNumberFormat="1" applyFont="1" applyAlignment="1">
      <alignment horizontal="right"/>
    </xf>
    <xf numFmtId="49" fontId="71" fillId="0" borderId="0" xfId="10" applyNumberFormat="1" applyFont="1" applyBorder="1" applyAlignment="1">
      <alignment horizontal="left"/>
    </xf>
    <xf numFmtId="49" fontId="20" fillId="0" borderId="0" xfId="10" applyNumberFormat="1" applyFont="1" applyAlignment="1">
      <alignment horizontal="left"/>
    </xf>
    <xf numFmtId="0" fontId="75" fillId="7" borderId="0" xfId="10" applyFont="1" applyFill="1"/>
    <xf numFmtId="0" fontId="79" fillId="7" borderId="0" xfId="10" applyFont="1" applyFill="1"/>
    <xf numFmtId="0" fontId="102" fillId="0" borderId="0" xfId="10" applyFont="1" applyAlignment="1">
      <alignment horizontal="left"/>
    </xf>
    <xf numFmtId="0" fontId="32" fillId="0" borderId="0" xfId="10" applyFont="1" applyAlignment="1">
      <alignment vertical="center"/>
    </xf>
    <xf numFmtId="0" fontId="102" fillId="0" borderId="0" xfId="10" applyFont="1" applyAlignment="1">
      <alignment horizontal="left" vertical="center"/>
    </xf>
    <xf numFmtId="0" fontId="71" fillId="0" borderId="0" xfId="10" applyFont="1" applyAlignment="1">
      <alignment horizontal="center"/>
    </xf>
    <xf numFmtId="0" fontId="71" fillId="0" borderId="0" xfId="10" applyFont="1" applyAlignment="1">
      <alignment horizontal="left"/>
    </xf>
    <xf numFmtId="0" fontId="72" fillId="8" borderId="0" xfId="10" applyFont="1" applyFill="1" applyBorder="1" applyAlignment="1">
      <alignment horizontal="center"/>
    </xf>
    <xf numFmtId="0" fontId="49" fillId="0" borderId="0" xfId="10" applyFont="1" applyBorder="1" applyAlignment="1">
      <alignment horizontal="left"/>
    </xf>
    <xf numFmtId="0" fontId="29" fillId="8" borderId="12" xfId="10" applyFont="1" applyFill="1" applyBorder="1" applyAlignment="1">
      <alignment vertical="center"/>
    </xf>
    <xf numFmtId="0" fontId="29" fillId="8" borderId="12" xfId="10" applyFont="1" applyFill="1" applyBorder="1" applyAlignment="1">
      <alignment horizontal="center" vertical="center" wrapText="1"/>
    </xf>
    <xf numFmtId="0" fontId="29" fillId="8" borderId="12" xfId="10" quotePrefix="1" applyFont="1" applyFill="1" applyBorder="1" applyAlignment="1">
      <alignment horizontal="center" vertical="center" wrapText="1"/>
    </xf>
    <xf numFmtId="0" fontId="49" fillId="8" borderId="5" xfId="10" applyFont="1" applyFill="1" applyBorder="1" applyAlignment="1">
      <alignment vertical="center"/>
    </xf>
    <xf numFmtId="0" fontId="49" fillId="0" borderId="0" xfId="10" applyFont="1" applyBorder="1" applyAlignment="1">
      <alignment horizontal="left" vertical="center"/>
    </xf>
    <xf numFmtId="37" fontId="103" fillId="0" borderId="0" xfId="10" applyNumberFormat="1" applyFont="1" applyAlignment="1" applyProtection="1">
      <alignment vertical="center"/>
    </xf>
    <xf numFmtId="10" fontId="24" fillId="0" borderId="0" xfId="10" applyNumberFormat="1" applyFont="1" applyAlignment="1">
      <alignment horizontal="right" vertical="center"/>
    </xf>
    <xf numFmtId="0" fontId="49" fillId="0" borderId="0" xfId="10" applyFont="1" applyAlignment="1">
      <alignment horizontal="left" vertical="center"/>
    </xf>
    <xf numFmtId="3" fontId="24" fillId="0" borderId="0" xfId="10" applyNumberFormat="1" applyFont="1" applyAlignment="1">
      <alignment horizontal="right" vertical="center"/>
    </xf>
    <xf numFmtId="0" fontId="24" fillId="0" borderId="0" xfId="10" applyFont="1" applyAlignment="1">
      <alignment horizontal="right" vertical="center"/>
    </xf>
    <xf numFmtId="0" fontId="24" fillId="10" borderId="0" xfId="10" applyFont="1" applyFill="1" applyAlignment="1">
      <alignment vertical="center"/>
    </xf>
    <xf numFmtId="0" fontId="49" fillId="8" borderId="0" xfId="10" applyFont="1" applyFill="1" applyAlignment="1">
      <alignment vertical="center"/>
    </xf>
    <xf numFmtId="0" fontId="24" fillId="8" borderId="0" xfId="10" applyFont="1" applyFill="1" applyAlignment="1">
      <alignment vertical="center"/>
    </xf>
    <xf numFmtId="10" fontId="24" fillId="8" borderId="0" xfId="10" applyNumberFormat="1" applyFont="1" applyFill="1" applyAlignment="1">
      <alignment horizontal="right" vertical="center"/>
    </xf>
    <xf numFmtId="0" fontId="24" fillId="8" borderId="0" xfId="10" applyFont="1" applyFill="1"/>
    <xf numFmtId="10" fontId="24" fillId="8" borderId="0" xfId="10" applyNumberFormat="1" applyFont="1" applyFill="1" applyAlignment="1">
      <alignment horizontal="right"/>
    </xf>
    <xf numFmtId="0" fontId="49" fillId="0" borderId="0" xfId="10" applyFont="1" applyAlignment="1">
      <alignment horizontal="left"/>
    </xf>
    <xf numFmtId="37" fontId="103" fillId="0" borderId="0" xfId="10" applyNumberFormat="1" applyFont="1" applyProtection="1"/>
    <xf numFmtId="3" fontId="24" fillId="8" borderId="0" xfId="10" applyNumberFormat="1" applyFont="1" applyFill="1" applyAlignment="1">
      <alignment vertical="center"/>
    </xf>
    <xf numFmtId="9" fontId="24" fillId="8" borderId="0" xfId="10" applyNumberFormat="1" applyFont="1" applyFill="1" applyAlignment="1">
      <alignment horizontal="right" vertical="center"/>
    </xf>
    <xf numFmtId="0" fontId="24" fillId="0" borderId="0" xfId="2" applyFont="1"/>
    <xf numFmtId="37" fontId="22" fillId="0" borderId="0" xfId="10" quotePrefix="1" applyNumberFormat="1" applyFont="1" applyBorder="1" applyAlignment="1" applyProtection="1">
      <alignment horizontal="left"/>
    </xf>
    <xf numFmtId="0" fontId="49" fillId="10" borderId="0" xfId="10" applyFont="1" applyFill="1" applyBorder="1" applyAlignment="1">
      <alignment horizontal="centerContinuous"/>
    </xf>
    <xf numFmtId="0" fontId="29" fillId="10" borderId="12" xfId="10" applyFont="1" applyFill="1" applyBorder="1" applyAlignment="1">
      <alignment horizontal="center" vertical="center" wrapText="1"/>
    </xf>
    <xf numFmtId="0" fontId="49" fillId="8" borderId="0" xfId="10" applyFont="1" applyFill="1"/>
    <xf numFmtId="0" fontId="24" fillId="10" borderId="0" xfId="10" applyFont="1" applyFill="1"/>
    <xf numFmtId="0" fontId="14" fillId="8" borderId="0" xfId="10" applyFont="1" applyFill="1"/>
    <xf numFmtId="10" fontId="5" fillId="8" borderId="0" xfId="10" applyNumberFormat="1" applyFont="1" applyFill="1" applyAlignment="1">
      <alignment horizontal="right"/>
    </xf>
    <xf numFmtId="0" fontId="5" fillId="8" borderId="0" xfId="10" applyFont="1" applyFill="1"/>
    <xf numFmtId="10" fontId="5" fillId="10" borderId="0" xfId="10" applyNumberFormat="1" applyFont="1" applyFill="1"/>
    <xf numFmtId="37" fontId="108" fillId="0" borderId="0" xfId="10" applyNumberFormat="1" applyFont="1" applyProtection="1"/>
    <xf numFmtId="3" fontId="24" fillId="0" borderId="0" xfId="10" quotePrefix="1" applyNumberFormat="1" applyFont="1" applyAlignment="1">
      <alignment horizontal="right"/>
    </xf>
    <xf numFmtId="10" fontId="24" fillId="10" borderId="0" xfId="10" applyNumberFormat="1" applyFont="1" applyFill="1"/>
    <xf numFmtId="10" fontId="24" fillId="10" borderId="0" xfId="10" applyNumberFormat="1" applyFont="1" applyFill="1" applyAlignment="1">
      <alignment vertical="center"/>
    </xf>
    <xf numFmtId="0" fontId="22" fillId="0" borderId="3" xfId="10" applyFont="1" applyBorder="1"/>
    <xf numFmtId="10" fontId="22" fillId="0" borderId="3" xfId="10" applyNumberFormat="1" applyFont="1" applyBorder="1"/>
    <xf numFmtId="3" fontId="22" fillId="0" borderId="3" xfId="10" applyNumberFormat="1" applyFont="1" applyBorder="1" applyAlignment="1">
      <alignment horizontal="right"/>
    </xf>
    <xf numFmtId="0" fontId="14" fillId="0" borderId="0" xfId="2" applyFont="1"/>
    <xf numFmtId="0" fontId="104" fillId="0" borderId="0" xfId="10" applyFont="1"/>
    <xf numFmtId="0" fontId="105" fillId="7" borderId="0" xfId="10" applyFont="1" applyFill="1"/>
    <xf numFmtId="0" fontId="106" fillId="7" borderId="0" xfId="10" applyFont="1" applyFill="1"/>
    <xf numFmtId="0" fontId="74" fillId="0" borderId="0" xfId="10" applyFont="1" applyAlignment="1">
      <alignment vertical="center"/>
    </xf>
    <xf numFmtId="0" fontId="22" fillId="0" borderId="0" xfId="10" applyFont="1" applyBorder="1"/>
    <xf numFmtId="0" fontId="13" fillId="8" borderId="0" xfId="10" applyFont="1" applyFill="1" applyBorder="1" applyAlignment="1">
      <alignment horizontal="center"/>
    </xf>
    <xf numFmtId="0" fontId="13" fillId="10" borderId="0" xfId="10" applyFont="1" applyFill="1" applyBorder="1" applyAlignment="1">
      <alignment horizontal="centerContinuous"/>
    </xf>
    <xf numFmtId="0" fontId="13" fillId="8" borderId="0" xfId="10" applyFont="1" applyFill="1" applyBorder="1" applyAlignment="1">
      <alignment vertical="center"/>
    </xf>
    <xf numFmtId="0" fontId="13" fillId="8" borderId="0" xfId="10" applyFont="1" applyFill="1" applyBorder="1" applyAlignment="1">
      <alignment horizontal="center" vertical="center" wrapText="1"/>
    </xf>
    <xf numFmtId="0" fontId="13" fillId="8" borderId="0" xfId="10" quotePrefix="1" applyFont="1" applyFill="1" applyBorder="1" applyAlignment="1">
      <alignment horizontal="center" vertical="center" wrapText="1"/>
    </xf>
    <xf numFmtId="0" fontId="13" fillId="10" borderId="0" xfId="10" applyFont="1" applyFill="1" applyBorder="1" applyAlignment="1">
      <alignment horizontal="center" vertical="center" wrapText="1"/>
    </xf>
    <xf numFmtId="0" fontId="71" fillId="0" borderId="0" xfId="10" applyFont="1"/>
    <xf numFmtId="0" fontId="13" fillId="0" borderId="0" xfId="10" applyFont="1" applyBorder="1" applyAlignment="1">
      <alignment horizontal="centerContinuous"/>
    </xf>
    <xf numFmtId="0" fontId="49" fillId="8" borderId="0" xfId="10" applyFont="1" applyFill="1" applyAlignment="1">
      <alignment horizontal="left" vertical="center"/>
    </xf>
    <xf numFmtId="0" fontId="24" fillId="8" borderId="0" xfId="10" applyFont="1" applyFill="1" applyAlignment="1">
      <alignment horizontal="left" vertical="center"/>
    </xf>
    <xf numFmtId="0" fontId="49" fillId="0" borderId="0" xfId="10" applyFont="1" applyBorder="1" applyAlignment="1">
      <alignment horizontal="center" vertical="center"/>
    </xf>
    <xf numFmtId="0" fontId="49" fillId="0" borderId="0" xfId="10" applyFont="1" applyBorder="1" applyAlignment="1">
      <alignment horizontal="centerContinuous"/>
    </xf>
    <xf numFmtId="0" fontId="24" fillId="8" borderId="0" xfId="10" applyFont="1" applyFill="1" applyAlignment="1">
      <alignment horizontal="right" vertical="center"/>
    </xf>
    <xf numFmtId="3" fontId="24" fillId="8" borderId="0" xfId="10" applyNumberFormat="1" applyFont="1" applyFill="1" applyAlignment="1">
      <alignment horizontal="right" vertical="center"/>
    </xf>
    <xf numFmtId="9" fontId="24" fillId="8" borderId="0" xfId="12" applyFont="1" applyFill="1" applyAlignment="1">
      <alignment horizontal="right" vertical="center"/>
    </xf>
    <xf numFmtId="0" fontId="49" fillId="0" borderId="0" xfId="10" applyFont="1" applyBorder="1" applyAlignment="1">
      <alignment horizontal="centerContinuous" vertical="center"/>
    </xf>
    <xf numFmtId="0" fontId="45" fillId="0" borderId="3" xfId="10" applyFont="1" applyBorder="1"/>
    <xf numFmtId="3" fontId="45" fillId="0" borderId="3" xfId="10" applyNumberFormat="1" applyFont="1" applyBorder="1"/>
    <xf numFmtId="10" fontId="45" fillId="0" borderId="3" xfId="10" applyNumberFormat="1" applyFont="1" applyBorder="1"/>
    <xf numFmtId="3" fontId="14" fillId="0" borderId="0" xfId="10" applyNumberFormat="1" applyFont="1"/>
    <xf numFmtId="10" fontId="14" fillId="0" borderId="0" xfId="10" applyNumberFormat="1" applyFont="1"/>
    <xf numFmtId="3" fontId="32" fillId="7" borderId="0" xfId="10" applyNumberFormat="1" applyFont="1" applyFill="1" applyAlignment="1"/>
    <xf numFmtId="3" fontId="28" fillId="0" borderId="0" xfId="10" applyNumberFormat="1" applyFont="1" applyFill="1" applyAlignment="1">
      <alignment horizontal="center"/>
    </xf>
    <xf numFmtId="0" fontId="18" fillId="6" borderId="18" xfId="10" applyFont="1" applyFill="1" applyBorder="1"/>
    <xf numFmtId="3" fontId="48" fillId="6" borderId="18" xfId="10" applyNumberFormat="1" applyFont="1" applyFill="1" applyBorder="1" applyAlignment="1">
      <alignment horizontal="center"/>
    </xf>
    <xf numFmtId="3" fontId="48" fillId="6" borderId="18" xfId="10" applyNumberFormat="1" applyFont="1" applyFill="1" applyBorder="1" applyAlignment="1">
      <alignment horizontal="center" wrapText="1"/>
    </xf>
    <xf numFmtId="0" fontId="49" fillId="6" borderId="18" xfId="10" applyFont="1" applyFill="1" applyBorder="1" applyAlignment="1">
      <alignment horizontal="left" vertical="center"/>
    </xf>
    <xf numFmtId="0" fontId="49" fillId="6" borderId="19" xfId="10" applyFont="1" applyFill="1" applyBorder="1" applyAlignment="1">
      <alignment horizontal="left" vertical="center"/>
    </xf>
    <xf numFmtId="37" fontId="24" fillId="6" borderId="19" xfId="10" applyNumberFormat="1" applyFont="1" applyFill="1" applyBorder="1" applyAlignment="1">
      <alignment vertical="center"/>
    </xf>
    <xf numFmtId="37" fontId="24" fillId="0" borderId="0" xfId="10" applyNumberFormat="1" applyFont="1" applyAlignment="1">
      <alignment vertical="center"/>
    </xf>
    <xf numFmtId="0" fontId="49" fillId="0" borderId="0" xfId="10" applyFont="1" applyAlignment="1">
      <alignment vertical="top"/>
    </xf>
    <xf numFmtId="37" fontId="24" fillId="0" borderId="0" xfId="10" applyNumberFormat="1" applyFont="1" applyAlignment="1">
      <alignment vertical="top"/>
    </xf>
    <xf numFmtId="0" fontId="49" fillId="6" borderId="19" xfId="10" applyFont="1" applyFill="1" applyBorder="1"/>
    <xf numFmtId="37" fontId="24" fillId="6" borderId="19" xfId="10" applyNumberFormat="1" applyFont="1" applyFill="1" applyBorder="1"/>
    <xf numFmtId="37" fontId="24" fillId="0" borderId="0" xfId="10" applyNumberFormat="1" applyFont="1"/>
    <xf numFmtId="0" fontId="49" fillId="6" borderId="19" xfId="10" applyFont="1" applyFill="1" applyBorder="1" applyAlignment="1">
      <alignment vertical="center"/>
    </xf>
    <xf numFmtId="37" fontId="24" fillId="0" borderId="0" xfId="10" applyNumberFormat="1" applyFont="1" applyBorder="1" applyAlignment="1">
      <alignment vertical="center"/>
    </xf>
    <xf numFmtId="37" fontId="49" fillId="6" borderId="19" xfId="10" applyNumberFormat="1" applyFont="1" applyFill="1" applyBorder="1"/>
    <xf numFmtId="3" fontId="18" fillId="0" borderId="0" xfId="10" applyNumberFormat="1" applyFont="1" applyBorder="1"/>
    <xf numFmtId="3" fontId="114" fillId="0" borderId="0" xfId="10" applyNumberFormat="1" applyBorder="1" applyAlignment="1">
      <alignment horizontal="right"/>
    </xf>
    <xf numFmtId="37" fontId="18" fillId="0" borderId="0" xfId="10" applyNumberFormat="1" applyFont="1" applyAlignment="1">
      <alignment vertical="center"/>
    </xf>
    <xf numFmtId="3" fontId="49" fillId="0" borderId="0" xfId="10" applyNumberFormat="1" applyFont="1" applyAlignment="1">
      <alignment horizontal="right"/>
    </xf>
    <xf numFmtId="3" fontId="49" fillId="0" borderId="0" xfId="10" applyNumberFormat="1" applyFont="1" applyAlignment="1">
      <alignment horizontal="center" wrapText="1"/>
    </xf>
    <xf numFmtId="0" fontId="114" fillId="6" borderId="18" xfId="10" applyFill="1" applyBorder="1"/>
    <xf numFmtId="0" fontId="107" fillId="6" borderId="18" xfId="10" applyFont="1" applyFill="1" applyBorder="1" applyAlignment="1">
      <alignment horizontal="right"/>
    </xf>
    <xf numFmtId="0" fontId="114" fillId="6" borderId="19" xfId="10" applyFill="1" applyBorder="1"/>
    <xf numFmtId="0" fontId="43" fillId="6" borderId="19" xfId="10" applyFont="1" applyFill="1" applyBorder="1"/>
    <xf numFmtId="166" fontId="99" fillId="6" borderId="19" xfId="10" applyNumberFormat="1" applyFont="1" applyFill="1" applyBorder="1" applyAlignment="1">
      <alignment horizontal="center"/>
    </xf>
    <xf numFmtId="37" fontId="43" fillId="0" borderId="0" xfId="10" applyNumberFormat="1" applyFont="1" applyBorder="1" applyAlignment="1">
      <alignment horizontal="center"/>
    </xf>
    <xf numFmtId="0" fontId="99" fillId="0" borderId="0" xfId="10" applyFont="1"/>
    <xf numFmtId="166" fontId="99" fillId="0" borderId="0" xfId="10" applyNumberFormat="1" applyFont="1" applyAlignment="1">
      <alignment horizontal="right"/>
    </xf>
    <xf numFmtId="0" fontId="114" fillId="6" borderId="19" xfId="10" applyFill="1" applyBorder="1" applyAlignment="1">
      <alignment vertical="center"/>
    </xf>
    <xf numFmtId="0" fontId="43" fillId="6" borderId="19" xfId="10" applyFont="1" applyFill="1" applyBorder="1" applyAlignment="1">
      <alignment vertical="center"/>
    </xf>
    <xf numFmtId="37" fontId="99" fillId="6" borderId="19" xfId="10" applyNumberFormat="1" applyFont="1" applyFill="1" applyBorder="1" applyAlignment="1">
      <alignment vertical="center"/>
    </xf>
    <xf numFmtId="0" fontId="44" fillId="0" borderId="0" xfId="10" applyFont="1" applyAlignment="1">
      <alignment vertical="center"/>
    </xf>
    <xf numFmtId="37" fontId="99" fillId="0" borderId="0" xfId="10" applyNumberFormat="1" applyFont="1" applyAlignment="1">
      <alignment vertical="center"/>
    </xf>
    <xf numFmtId="0" fontId="44" fillId="0" borderId="0" xfId="10" applyFont="1" applyAlignment="1">
      <alignment vertical="top"/>
    </xf>
    <xf numFmtId="37" fontId="99" fillId="0" borderId="0" xfId="10" applyNumberFormat="1" applyFont="1" applyAlignment="1">
      <alignment vertical="top"/>
    </xf>
    <xf numFmtId="0" fontId="114" fillId="0" borderId="0" xfId="10" quotePrefix="1" applyAlignment="1">
      <alignment vertical="top"/>
    </xf>
    <xf numFmtId="37" fontId="99" fillId="6" borderId="19" xfId="10" applyNumberFormat="1" applyFont="1" applyFill="1" applyBorder="1"/>
    <xf numFmtId="0" fontId="43" fillId="8" borderId="0" xfId="10" quotePrefix="1" applyFont="1" applyFill="1" applyAlignment="1">
      <alignment horizontal="left" vertical="top"/>
    </xf>
    <xf numFmtId="37" fontId="99" fillId="8" borderId="0" xfId="10" applyNumberFormat="1" applyFont="1" applyFill="1" applyAlignment="1">
      <alignment vertical="top"/>
    </xf>
    <xf numFmtId="0" fontId="43" fillId="0" borderId="0" xfId="10" applyFont="1" applyAlignment="1">
      <alignment vertical="top"/>
    </xf>
    <xf numFmtId="0" fontId="44" fillId="0" borderId="0" xfId="10" applyFont="1" applyAlignment="1">
      <alignment horizontal="left" vertical="top"/>
    </xf>
    <xf numFmtId="0" fontId="43" fillId="6" borderId="19" xfId="10" quotePrefix="1" applyFont="1" applyFill="1" applyBorder="1" applyAlignment="1">
      <alignment horizontal="left" vertical="center"/>
    </xf>
    <xf numFmtId="0" fontId="99" fillId="6" borderId="19" xfId="10" applyFont="1" applyFill="1" applyBorder="1" applyAlignment="1">
      <alignment vertical="center"/>
    </xf>
    <xf numFmtId="0" fontId="44" fillId="0" borderId="0" xfId="10" quotePrefix="1" applyFont="1" applyAlignment="1">
      <alignment horizontal="left" vertical="center"/>
    </xf>
    <xf numFmtId="0" fontId="24" fillId="0" borderId="0" xfId="10" quotePrefix="1" applyFont="1" applyAlignment="1">
      <alignment vertical="center"/>
    </xf>
    <xf numFmtId="0" fontId="43" fillId="0" borderId="0" xfId="10" applyFont="1" applyAlignment="1">
      <alignment vertical="center"/>
    </xf>
    <xf numFmtId="0" fontId="43" fillId="0" borderId="0" xfId="10" quotePrefix="1" applyFont="1" applyAlignment="1">
      <alignment horizontal="left" vertical="center"/>
    </xf>
    <xf numFmtId="0" fontId="44" fillId="0" borderId="0" xfId="10" applyFont="1" applyAlignment="1">
      <alignment horizontal="left" vertical="center"/>
    </xf>
    <xf numFmtId="164" fontId="45" fillId="0" borderId="0" xfId="11" applyNumberFormat="1" applyFont="1" applyAlignment="1">
      <alignment vertical="center"/>
    </xf>
    <xf numFmtId="0" fontId="114" fillId="6" borderId="18" xfId="10" applyFill="1" applyBorder="1" applyAlignment="1">
      <alignment vertical="center"/>
    </xf>
    <xf numFmtId="0" fontId="24" fillId="6" borderId="18" xfId="10" applyFont="1" applyFill="1" applyBorder="1" applyAlignment="1">
      <alignment vertical="center"/>
    </xf>
    <xf numFmtId="0" fontId="43" fillId="6" borderId="18" xfId="10" applyFont="1" applyFill="1" applyBorder="1" applyAlignment="1">
      <alignment vertical="center"/>
    </xf>
    <xf numFmtId="37" fontId="99" fillId="6" borderId="18" xfId="10" applyNumberFormat="1" applyFont="1" applyFill="1" applyBorder="1" applyAlignment="1">
      <alignment vertical="center"/>
    </xf>
    <xf numFmtId="0" fontId="71" fillId="6" borderId="19" xfId="10" applyFont="1" applyFill="1" applyBorder="1"/>
    <xf numFmtId="37" fontId="45" fillId="6" borderId="19" xfId="10" applyNumberFormat="1" applyFont="1" applyFill="1" applyBorder="1"/>
    <xf numFmtId="37" fontId="22" fillId="6" borderId="19" xfId="10" applyNumberFormat="1" applyFont="1" applyFill="1" applyBorder="1"/>
    <xf numFmtId="37" fontId="114" fillId="0" borderId="0" xfId="10" applyNumberFormat="1" applyBorder="1"/>
    <xf numFmtId="37" fontId="43" fillId="0" borderId="0" xfId="10" applyNumberFormat="1" applyFont="1" applyBorder="1"/>
    <xf numFmtId="0" fontId="44" fillId="0" borderId="0" xfId="10" applyFont="1"/>
    <xf numFmtId="0" fontId="43" fillId="0" borderId="0" xfId="10" applyFont="1"/>
    <xf numFmtId="37" fontId="110" fillId="0" borderId="0" xfId="10" quotePrefix="1" applyNumberFormat="1" applyFont="1" applyBorder="1" applyAlignment="1" applyProtection="1">
      <alignment horizontal="left"/>
    </xf>
    <xf numFmtId="37" fontId="43" fillId="0" borderId="0" xfId="10" applyNumberFormat="1" applyFont="1" applyBorder="1" applyAlignment="1" applyProtection="1">
      <alignment horizontal="left"/>
    </xf>
    <xf numFmtId="37" fontId="37" fillId="0" borderId="15" xfId="10" quotePrefix="1" applyNumberFormat="1" applyFont="1" applyBorder="1" applyAlignment="1" applyProtection="1">
      <alignment horizontal="left"/>
    </xf>
    <xf numFmtId="3" fontId="72" fillId="0" borderId="15" xfId="10" applyNumberFormat="1" applyFont="1" applyBorder="1"/>
    <xf numFmtId="37" fontId="45" fillId="0" borderId="0" xfId="10" applyNumberFormat="1" applyFont="1" applyBorder="1" applyAlignment="1" applyProtection="1">
      <alignment horizontal="left"/>
    </xf>
    <xf numFmtId="37" fontId="37" fillId="0" borderId="0" xfId="10" quotePrefix="1" applyNumberFormat="1" applyFont="1" applyBorder="1" applyAlignment="1" applyProtection="1">
      <alignment horizontal="left"/>
    </xf>
    <xf numFmtId="0" fontId="114" fillId="6" borderId="0" xfId="10" applyFill="1"/>
    <xf numFmtId="0" fontId="45" fillId="6" borderId="0" xfId="10" applyFont="1" applyFill="1"/>
    <xf numFmtId="0" fontId="107" fillId="6" borderId="0" xfId="10" applyFont="1" applyFill="1" applyAlignment="1">
      <alignment horizontal="right"/>
    </xf>
    <xf numFmtId="0" fontId="43" fillId="6" borderId="0" xfId="10" applyFont="1" applyFill="1"/>
    <xf numFmtId="166" fontId="99" fillId="6" borderId="0" xfId="10" applyNumberFormat="1" applyFont="1" applyFill="1" applyAlignment="1">
      <alignment horizontal="center"/>
    </xf>
    <xf numFmtId="0" fontId="114" fillId="6" borderId="0" xfId="10" applyFill="1" applyAlignment="1">
      <alignment vertical="center"/>
    </xf>
    <xf numFmtId="0" fontId="43" fillId="6" borderId="0" xfId="10" applyFont="1" applyFill="1" applyAlignment="1">
      <alignment vertical="center"/>
    </xf>
    <xf numFmtId="37" fontId="99" fillId="6" borderId="0" xfId="10" applyNumberFormat="1" applyFont="1" applyFill="1" applyAlignment="1">
      <alignment vertical="center"/>
    </xf>
    <xf numFmtId="49" fontId="114" fillId="0" borderId="0" xfId="10" applyNumberFormat="1" applyAlignment="1">
      <alignment vertical="top"/>
    </xf>
    <xf numFmtId="49" fontId="114" fillId="0" borderId="0" xfId="10" applyNumberFormat="1" applyAlignment="1">
      <alignment vertical="center"/>
    </xf>
    <xf numFmtId="37" fontId="99" fillId="6" borderId="0" xfId="10" applyNumberFormat="1" applyFont="1" applyFill="1"/>
    <xf numFmtId="37" fontId="99" fillId="8" borderId="0" xfId="10" applyNumberFormat="1" applyFont="1" applyFill="1" applyAlignment="1">
      <alignment vertical="center"/>
    </xf>
    <xf numFmtId="0" fontId="43" fillId="6" borderId="0" xfId="10" quotePrefix="1" applyFont="1" applyFill="1" applyAlignment="1">
      <alignment horizontal="left" vertical="center"/>
    </xf>
    <xf numFmtId="0" fontId="99" fillId="6" borderId="0" xfId="10" applyFont="1" applyFill="1" applyAlignment="1">
      <alignment vertical="center"/>
    </xf>
    <xf numFmtId="37" fontId="99" fillId="0" borderId="0" xfId="10" applyNumberFormat="1" applyFont="1"/>
    <xf numFmtId="0" fontId="24" fillId="6" borderId="0" xfId="10" applyFont="1" applyFill="1" applyAlignment="1">
      <alignment vertical="center"/>
    </xf>
    <xf numFmtId="0" fontId="71" fillId="6" borderId="0" xfId="10" applyFont="1" applyFill="1"/>
    <xf numFmtId="37" fontId="45" fillId="6" borderId="0" xfId="10" applyNumberFormat="1" applyFont="1" applyFill="1"/>
    <xf numFmtId="37" fontId="22" fillId="6" borderId="0" xfId="10" applyNumberFormat="1" applyFont="1" applyFill="1"/>
    <xf numFmtId="164" fontId="5" fillId="6" borderId="2" xfId="6" applyNumberFormat="1" applyFont="1" applyFill="1" applyBorder="1" applyAlignment="1">
      <alignment vertical="center"/>
    </xf>
    <xf numFmtId="164" fontId="5" fillId="0" borderId="0" xfId="6" applyNumberFormat="1" applyFont="1" applyFill="1"/>
    <xf numFmtId="164" fontId="5" fillId="6" borderId="1" xfId="6" applyNumberFormat="1" applyFont="1" applyFill="1" applyBorder="1" applyAlignment="1">
      <alignment vertical="center"/>
    </xf>
    <xf numFmtId="37" fontId="5" fillId="6" borderId="2" xfId="0" applyNumberFormat="1" applyFont="1" applyFill="1" applyBorder="1"/>
    <xf numFmtId="0" fontId="114" fillId="0" borderId="0" xfId="10"/>
    <xf numFmtId="0" fontId="33" fillId="0" borderId="0" xfId="9" applyFont="1"/>
    <xf numFmtId="0" fontId="33" fillId="0" borderId="0" xfId="9" applyFont="1" applyAlignment="1">
      <alignment vertical="center"/>
    </xf>
    <xf numFmtId="0" fontId="27" fillId="0" borderId="0" xfId="9" applyFont="1"/>
    <xf numFmtId="0" fontId="5" fillId="0" borderId="0" xfId="9"/>
    <xf numFmtId="0" fontId="18" fillId="0" borderId="0" xfId="9" applyFont="1" applyAlignment="1">
      <alignment horizontal="left"/>
    </xf>
    <xf numFmtId="0" fontId="114" fillId="0" borderId="0" xfId="10"/>
    <xf numFmtId="0" fontId="114" fillId="0" borderId="0" xfId="10" applyAlignment="1">
      <alignment vertical="center"/>
    </xf>
    <xf numFmtId="0" fontId="7" fillId="15" borderId="0" xfId="1" applyFont="1" applyFill="1" applyAlignment="1"/>
    <xf numFmtId="0" fontId="3" fillId="15" borderId="0" xfId="1" applyFont="1" applyFill="1"/>
    <xf numFmtId="0" fontId="7" fillId="15" borderId="0" xfId="1" applyFont="1" applyFill="1"/>
    <xf numFmtId="0" fontId="8" fillId="15" borderId="0" xfId="1" applyFont="1" applyFill="1"/>
    <xf numFmtId="37" fontId="29" fillId="15" borderId="0" xfId="10" applyNumberFormat="1" applyFont="1" applyFill="1" applyBorder="1"/>
    <xf numFmtId="3" fontId="72" fillId="15" borderId="0" xfId="10" applyNumberFormat="1" applyFont="1" applyFill="1" applyBorder="1" applyAlignment="1">
      <alignment horizontal="right"/>
    </xf>
    <xf numFmtId="0" fontId="4" fillId="2" borderId="0" xfId="1" applyFont="1" applyFill="1" applyAlignment="1">
      <alignment horizontal="center" vertical="center"/>
    </xf>
    <xf numFmtId="0" fontId="17" fillId="5" borderId="0" xfId="0" applyFont="1" applyFill="1" applyAlignment="1">
      <alignment horizontal="center"/>
    </xf>
    <xf numFmtId="0" fontId="25" fillId="5" borderId="0" xfId="0" applyFont="1" applyFill="1" applyAlignment="1">
      <alignment horizontal="center"/>
    </xf>
    <xf numFmtId="0" fontId="26" fillId="5" borderId="0" xfId="0" applyFont="1" applyFill="1" applyAlignment="1">
      <alignment horizontal="center" vertical="top"/>
    </xf>
    <xf numFmtId="164" fontId="30" fillId="5" borderId="0" xfId="0" applyNumberFormat="1" applyFont="1" applyFill="1" applyAlignment="1">
      <alignment horizontal="center"/>
    </xf>
    <xf numFmtId="164" fontId="31" fillId="5" borderId="0" xfId="0" applyNumberFormat="1" applyFont="1" applyFill="1" applyAlignment="1">
      <alignment horizontal="center" vertical="center"/>
    </xf>
    <xf numFmtId="0" fontId="17" fillId="5" borderId="0" xfId="10" applyFont="1" applyFill="1" applyAlignment="1">
      <alignment horizontal="center"/>
    </xf>
    <xf numFmtId="0" fontId="34" fillId="5" borderId="0" xfId="10" applyFont="1" applyFill="1" applyAlignment="1">
      <alignment horizontal="center" vertical="top"/>
    </xf>
    <xf numFmtId="0" fontId="34" fillId="5" borderId="0" xfId="10" applyFont="1" applyFill="1" applyAlignment="1">
      <alignment horizontal="center" vertical="center"/>
    </xf>
    <xf numFmtId="10" fontId="41" fillId="0" borderId="0" xfId="10" applyNumberFormat="1" applyFont="1" applyAlignment="1">
      <alignment horizontal="left" vertical="top" wrapText="1"/>
    </xf>
    <xf numFmtId="0" fontId="20" fillId="0" borderId="0" xfId="10" applyFont="1" applyFill="1" applyAlignment="1">
      <alignment horizontal="left"/>
    </xf>
    <xf numFmtId="0" fontId="17" fillId="7" borderId="0" xfId="10" applyFont="1" applyFill="1" applyAlignment="1">
      <alignment horizontal="center"/>
    </xf>
    <xf numFmtId="0" fontId="17" fillId="7" borderId="0" xfId="10" applyFont="1" applyFill="1" applyAlignment="1">
      <alignment horizontal="center" vertical="center"/>
    </xf>
    <xf numFmtId="37" fontId="20" fillId="0" borderId="0" xfId="10" applyNumberFormat="1" applyFont="1" applyFill="1" applyBorder="1" applyAlignment="1">
      <alignment horizontal="left"/>
    </xf>
    <xf numFmtId="0" fontId="46" fillId="7" borderId="0" xfId="10" applyFont="1" applyFill="1" applyAlignment="1">
      <alignment horizontal="center"/>
    </xf>
    <xf numFmtId="0" fontId="47" fillId="7" borderId="0" xfId="10" applyFont="1" applyFill="1" applyAlignment="1">
      <alignment horizontal="center"/>
    </xf>
    <xf numFmtId="17" fontId="43" fillId="8" borderId="5" xfId="10" quotePrefix="1" applyNumberFormat="1" applyFont="1" applyFill="1" applyBorder="1" applyAlignment="1">
      <alignment horizontal="center" vertical="center"/>
    </xf>
    <xf numFmtId="17" fontId="43" fillId="8" borderId="5" xfId="10" quotePrefix="1" applyNumberFormat="1" applyFont="1" applyFill="1" applyBorder="1" applyAlignment="1">
      <alignment horizontal="center" vertical="center" wrapText="1"/>
    </xf>
    <xf numFmtId="0" fontId="58" fillId="7" borderId="0" xfId="10" applyFont="1" applyFill="1" applyAlignment="1">
      <alignment horizontal="center"/>
    </xf>
    <xf numFmtId="0" fontId="5" fillId="7" borderId="0" xfId="10" applyFont="1" applyFill="1" applyAlignment="1"/>
    <xf numFmtId="0" fontId="59" fillId="7" borderId="0" xfId="10" applyFont="1" applyFill="1" applyAlignment="1">
      <alignment horizontal="center" vertical="center"/>
    </xf>
    <xf numFmtId="0" fontId="5" fillId="7" borderId="0" xfId="10" applyFont="1" applyFill="1" applyAlignment="1">
      <alignment vertical="center"/>
    </xf>
    <xf numFmtId="10" fontId="82" fillId="0" borderId="0" xfId="10" applyNumberFormat="1" applyFont="1" applyAlignment="1">
      <alignment horizontal="left" vertical="center" wrapText="1"/>
    </xf>
    <xf numFmtId="0" fontId="116" fillId="0" borderId="0" xfId="10" applyFont="1" applyAlignment="1">
      <alignment vertical="center" wrapText="1"/>
    </xf>
    <xf numFmtId="0" fontId="64" fillId="7" borderId="0" xfId="10" applyFont="1" applyFill="1" applyAlignment="1">
      <alignment horizontal="center"/>
    </xf>
    <xf numFmtId="0" fontId="65" fillId="7" borderId="0" xfId="10" applyFont="1" applyFill="1" applyAlignment="1">
      <alignment horizontal="center" vertical="top"/>
    </xf>
    <xf numFmtId="0" fontId="116" fillId="0" borderId="0" xfId="10" applyFont="1" applyAlignment="1">
      <alignment vertical="center"/>
    </xf>
    <xf numFmtId="164" fontId="18" fillId="6" borderId="1" xfId="11" applyNumberFormat="1" applyFont="1" applyFill="1" applyBorder="1" applyAlignment="1">
      <alignment horizontal="center"/>
    </xf>
    <xf numFmtId="0" fontId="30" fillId="5" borderId="0" xfId="10" applyFont="1" applyFill="1" applyAlignment="1">
      <alignment horizontal="center"/>
    </xf>
    <xf numFmtId="0" fontId="31" fillId="5" borderId="0" xfId="10" applyFont="1" applyFill="1" applyAlignment="1">
      <alignment horizontal="center" vertical="top"/>
    </xf>
    <xf numFmtId="0" fontId="18" fillId="6" borderId="1" xfId="10" applyFont="1" applyFill="1" applyBorder="1" applyAlignment="1">
      <alignment horizontal="center"/>
    </xf>
    <xf numFmtId="0" fontId="75" fillId="5" borderId="0" xfId="10" applyFont="1" applyFill="1" applyAlignment="1">
      <alignment horizontal="center"/>
    </xf>
    <xf numFmtId="0" fontId="76" fillId="5" borderId="0" xfId="10" applyFont="1" applyFill="1" applyAlignment="1">
      <alignment horizontal="center" vertical="top"/>
    </xf>
    <xf numFmtId="37" fontId="114" fillId="0" borderId="0" xfId="10" applyNumberFormat="1" applyFont="1" applyAlignment="1">
      <alignment wrapText="1"/>
    </xf>
    <xf numFmtId="0" fontId="114" fillId="0" borderId="0" xfId="10" applyFont="1" applyAlignment="1">
      <alignment wrapText="1"/>
    </xf>
    <xf numFmtId="0" fontId="114" fillId="0" borderId="6" xfId="10" applyBorder="1" applyAlignment="1">
      <alignment vertical="top" wrapText="1"/>
    </xf>
    <xf numFmtId="0" fontId="114" fillId="0" borderId="7" xfId="10" applyBorder="1" applyAlignment="1">
      <alignment vertical="top" wrapText="1"/>
    </xf>
    <xf numFmtId="0" fontId="114" fillId="0" borderId="8" xfId="10" applyBorder="1" applyAlignment="1">
      <alignment vertical="top" wrapText="1"/>
    </xf>
    <xf numFmtId="37" fontId="7" fillId="12" borderId="20" xfId="10" quotePrefix="1" applyNumberFormat="1" applyFont="1" applyFill="1" applyBorder="1" applyAlignment="1" applyProtection="1">
      <alignment horizontal="left"/>
    </xf>
    <xf numFmtId="10" fontId="41" fillId="0" borderId="0" xfId="10" applyNumberFormat="1" applyFont="1" applyAlignment="1">
      <alignment horizontal="justify" vertical="top" wrapText="1"/>
    </xf>
    <xf numFmtId="0" fontId="114" fillId="0" borderId="0" xfId="10" applyAlignment="1">
      <alignment horizontal="justify" vertical="top"/>
    </xf>
    <xf numFmtId="0" fontId="23" fillId="7" borderId="0" xfId="10" applyFont="1" applyFill="1" applyAlignment="1"/>
    <xf numFmtId="17" fontId="49" fillId="8" borderId="5" xfId="10" quotePrefix="1" applyNumberFormat="1" applyFont="1" applyFill="1" applyBorder="1" applyAlignment="1">
      <alignment horizontal="center" vertical="center"/>
    </xf>
    <xf numFmtId="10" fontId="120" fillId="0" borderId="0" xfId="10" applyNumberFormat="1" applyFont="1" applyAlignment="1">
      <alignment horizontal="justify" vertical="center" wrapText="1"/>
    </xf>
    <xf numFmtId="0" fontId="121" fillId="0" borderId="0" xfId="10" applyFont="1" applyAlignment="1">
      <alignment horizontal="justify" vertical="center" wrapText="1"/>
    </xf>
    <xf numFmtId="0" fontId="25" fillId="7" borderId="0" xfId="10" applyFont="1" applyFill="1" applyAlignment="1">
      <alignment horizontal="center"/>
    </xf>
    <xf numFmtId="0" fontId="26" fillId="7" borderId="0" xfId="10" applyFont="1" applyFill="1" applyAlignment="1">
      <alignment horizontal="center" vertical="top"/>
    </xf>
    <xf numFmtId="0" fontId="121" fillId="0" borderId="0" xfId="10" applyFont="1" applyAlignment="1">
      <alignment horizontal="justify" vertical="center"/>
    </xf>
    <xf numFmtId="164" fontId="18" fillId="6" borderId="2" xfId="11" applyNumberFormat="1" applyFont="1" applyFill="1" applyBorder="1" applyAlignment="1">
      <alignment horizontal="center"/>
    </xf>
    <xf numFmtId="0" fontId="18" fillId="6" borderId="2" xfId="10" applyFont="1" applyFill="1" applyBorder="1" applyAlignment="1">
      <alignment horizontal="center" vertical="center"/>
    </xf>
    <xf numFmtId="0" fontId="75" fillId="5" borderId="0" xfId="2" applyFont="1" applyFill="1" applyAlignment="1">
      <alignment horizontal="center"/>
    </xf>
    <xf numFmtId="0" fontId="76" fillId="5" borderId="0" xfId="2" applyFont="1" applyFill="1" applyAlignment="1">
      <alignment horizontal="center" vertical="top"/>
    </xf>
    <xf numFmtId="0" fontId="48" fillId="8" borderId="10" xfId="10" applyFont="1" applyFill="1" applyBorder="1" applyAlignment="1">
      <alignment horizontal="center" vertical="center" wrapText="1"/>
    </xf>
    <xf numFmtId="0" fontId="83" fillId="7" borderId="0" xfId="10" applyFont="1" applyFill="1" applyAlignment="1">
      <alignment horizontal="center"/>
    </xf>
    <xf numFmtId="0" fontId="84" fillId="7" borderId="0" xfId="10" applyFont="1" applyFill="1" applyAlignment="1">
      <alignment horizontal="center" vertical="center"/>
    </xf>
    <xf numFmtId="3" fontId="48" fillId="8" borderId="5" xfId="10" quotePrefix="1" applyNumberFormat="1" applyFont="1" applyFill="1" applyBorder="1" applyAlignment="1">
      <alignment horizontal="center" vertical="center"/>
    </xf>
    <xf numFmtId="3" fontId="48" fillId="8" borderId="10" xfId="10" applyNumberFormat="1" applyFont="1" applyFill="1" applyBorder="1" applyAlignment="1">
      <alignment horizontal="center" vertical="center"/>
    </xf>
    <xf numFmtId="3" fontId="48" fillId="8" borderId="10" xfId="10" quotePrefix="1" applyNumberFormat="1" applyFont="1" applyFill="1" applyBorder="1" applyAlignment="1">
      <alignment horizontal="center" vertical="center"/>
    </xf>
    <xf numFmtId="3" fontId="49" fillId="8" borderId="5" xfId="10" applyNumberFormat="1" applyFont="1" applyFill="1" applyBorder="1" applyAlignment="1">
      <alignment horizontal="center" vertical="center"/>
    </xf>
    <xf numFmtId="0" fontId="30" fillId="7" borderId="0" xfId="10" applyFont="1" applyFill="1" applyAlignment="1">
      <alignment horizontal="center"/>
    </xf>
    <xf numFmtId="0" fontId="30" fillId="7" borderId="0" xfId="10" applyFont="1" applyFill="1" applyAlignment="1">
      <alignment horizontal="center" wrapText="1"/>
    </xf>
    <xf numFmtId="0" fontId="31" fillId="7" borderId="0" xfId="10" applyFont="1" applyFill="1" applyAlignment="1">
      <alignment horizontal="center" vertical="center"/>
    </xf>
    <xf numFmtId="3" fontId="49" fillId="8" borderId="10" xfId="10" quotePrefix="1" applyNumberFormat="1" applyFont="1" applyFill="1" applyBorder="1" applyAlignment="1">
      <alignment horizontal="center"/>
    </xf>
    <xf numFmtId="3" fontId="49" fillId="8" borderId="5" xfId="10" quotePrefix="1" applyNumberFormat="1" applyFont="1" applyFill="1" applyBorder="1" applyAlignment="1">
      <alignment horizontal="center"/>
    </xf>
    <xf numFmtId="3" fontId="49" fillId="8" borderId="5" xfId="10" applyNumberFormat="1" applyFont="1" applyFill="1" applyBorder="1" applyAlignment="1">
      <alignment horizontal="center"/>
    </xf>
    <xf numFmtId="0" fontId="114" fillId="0" borderId="0" xfId="10"/>
    <xf numFmtId="0" fontId="49" fillId="6" borderId="0" xfId="10" applyFont="1" applyFill="1" applyAlignment="1" applyProtection="1">
      <alignment horizontal="right" wrapText="1"/>
    </xf>
    <xf numFmtId="0" fontId="49" fillId="6" borderId="0" xfId="10" applyFont="1" applyFill="1" applyAlignment="1" applyProtection="1">
      <alignment horizontal="center"/>
    </xf>
    <xf numFmtId="0" fontId="58" fillId="5" borderId="0" xfId="10" applyFont="1" applyFill="1" applyAlignment="1">
      <alignment horizontal="center"/>
    </xf>
    <xf numFmtId="0" fontId="34" fillId="7" borderId="0" xfId="10" applyFont="1" applyFill="1" applyAlignment="1">
      <alignment horizontal="center" vertical="top"/>
    </xf>
    <xf numFmtId="0" fontId="93" fillId="7" borderId="0" xfId="10" applyFont="1" applyFill="1" applyAlignment="1">
      <alignment horizontal="center"/>
    </xf>
    <xf numFmtId="0" fontId="94" fillId="7" borderId="0" xfId="10" applyFont="1" applyFill="1" applyAlignment="1">
      <alignment horizontal="center" vertical="top"/>
    </xf>
    <xf numFmtId="10" fontId="82" fillId="0" borderId="0" xfId="10" applyNumberFormat="1" applyFont="1" applyAlignment="1">
      <alignment horizontal="justify" vertical="center" wrapText="1"/>
    </xf>
    <xf numFmtId="0" fontId="5" fillId="0" borderId="0" xfId="10" applyFont="1" applyAlignment="1">
      <alignment horizontal="justify" vertical="center"/>
    </xf>
    <xf numFmtId="37" fontId="5" fillId="0" borderId="0" xfId="10" applyNumberFormat="1" applyFont="1" applyFill="1" applyBorder="1" applyAlignment="1">
      <alignment horizontal="left" vertical="center" wrapText="1"/>
    </xf>
    <xf numFmtId="17" fontId="48" fillId="8" borderId="5" xfId="10" quotePrefix="1" applyNumberFormat="1" applyFont="1" applyFill="1" applyBorder="1" applyAlignment="1">
      <alignment horizontal="center" vertical="center"/>
    </xf>
    <xf numFmtId="37" fontId="5" fillId="0" borderId="0" xfId="10" applyNumberFormat="1" applyFont="1" applyFill="1" applyBorder="1" applyAlignment="1">
      <alignment horizontal="justify" vertical="center" wrapText="1"/>
    </xf>
    <xf numFmtId="0" fontId="58" fillId="7" borderId="0" xfId="10" applyFont="1" applyFill="1" applyBorder="1" applyAlignment="1">
      <alignment horizontal="center"/>
    </xf>
    <xf numFmtId="0" fontId="58" fillId="7" borderId="0" xfId="10" quotePrefix="1" applyFont="1" applyFill="1" applyBorder="1" applyAlignment="1">
      <alignment horizontal="center" vertical="top"/>
    </xf>
    <xf numFmtId="0" fontId="58" fillId="7" borderId="0" xfId="10" applyFont="1" applyFill="1" applyBorder="1" applyAlignment="1">
      <alignment horizontal="center" vertical="top"/>
    </xf>
    <xf numFmtId="0" fontId="5" fillId="0" borderId="0" xfId="10" applyFont="1" applyAlignment="1">
      <alignment vertical="center" wrapText="1"/>
    </xf>
    <xf numFmtId="0" fontId="34" fillId="7" borderId="0" xfId="10" applyFont="1" applyFill="1" applyAlignment="1">
      <alignment horizontal="center" vertical="center"/>
    </xf>
    <xf numFmtId="0" fontId="34" fillId="7" borderId="0" xfId="10" applyFont="1" applyFill="1" applyAlignment="1">
      <alignment horizontal="center"/>
    </xf>
    <xf numFmtId="0" fontId="75" fillId="7" borderId="0" xfId="10" applyFont="1" applyFill="1" applyAlignment="1">
      <alignment horizontal="center"/>
    </xf>
    <xf numFmtId="0" fontId="76" fillId="7" borderId="0" xfId="10" applyFont="1" applyFill="1" applyAlignment="1">
      <alignment horizontal="center" vertical="top"/>
    </xf>
    <xf numFmtId="0" fontId="31" fillId="7" borderId="0" xfId="10" applyFont="1" applyFill="1" applyAlignment="1">
      <alignment horizontal="center" vertical="top"/>
    </xf>
    <xf numFmtId="37" fontId="20" fillId="0" borderId="0" xfId="10" applyNumberFormat="1" applyFont="1" applyAlignment="1">
      <alignment wrapText="1"/>
    </xf>
    <xf numFmtId="0" fontId="20" fillId="0" borderId="0" xfId="10" applyFont="1" applyAlignment="1">
      <alignment wrapText="1"/>
    </xf>
    <xf numFmtId="0" fontId="123" fillId="13" borderId="0" xfId="10" applyFont="1" applyFill="1" applyBorder="1" applyAlignment="1">
      <alignment horizontal="center"/>
    </xf>
    <xf numFmtId="0" fontId="124" fillId="13" borderId="0" xfId="10" applyFont="1" applyFill="1" applyBorder="1" applyAlignment="1">
      <alignment horizontal="center" vertical="top"/>
    </xf>
    <xf numFmtId="0" fontId="125" fillId="12" borderId="21" xfId="10" applyFont="1" applyFill="1" applyBorder="1" applyAlignment="1">
      <alignment horizontal="left"/>
    </xf>
    <xf numFmtId="0" fontId="84" fillId="7" borderId="0" xfId="10" applyFont="1" applyFill="1" applyAlignment="1">
      <alignment horizontal="center" vertical="top"/>
    </xf>
    <xf numFmtId="10" fontId="41" fillId="0" borderId="0" xfId="10" applyNumberFormat="1" applyFont="1" applyAlignment="1">
      <alignment horizontal="left" vertical="center" wrapText="1"/>
    </xf>
    <xf numFmtId="10" fontId="41" fillId="0" borderId="0" xfId="10" applyNumberFormat="1" applyFont="1" applyAlignment="1">
      <alignment horizontal="center" vertical="center" wrapText="1"/>
    </xf>
    <xf numFmtId="0" fontId="5" fillId="7" borderId="0" xfId="10" applyFont="1" applyFill="1" applyAlignment="1">
      <alignment horizontal="center"/>
    </xf>
    <xf numFmtId="0" fontId="59" fillId="5" borderId="0" xfId="10" applyFont="1" applyFill="1" applyAlignment="1">
      <alignment horizontal="center" vertical="center"/>
    </xf>
    <xf numFmtId="0" fontId="58" fillId="5" borderId="0" xfId="0" applyFont="1" applyFill="1" applyAlignment="1">
      <alignment horizontal="center"/>
    </xf>
    <xf numFmtId="0" fontId="30" fillId="5" borderId="0" xfId="0" applyFont="1" applyFill="1" applyAlignment="1">
      <alignment horizontal="center"/>
    </xf>
    <xf numFmtId="0" fontId="114" fillId="0" borderId="0" xfId="10" applyAlignment="1">
      <alignment vertical="center" wrapText="1"/>
    </xf>
    <xf numFmtId="0" fontId="114" fillId="0" borderId="0" xfId="10" applyAlignment="1">
      <alignment vertical="center"/>
    </xf>
    <xf numFmtId="0" fontId="59" fillId="5" borderId="0" xfId="10" applyFont="1" applyFill="1" applyAlignment="1">
      <alignment horizontal="center" vertical="top"/>
    </xf>
    <xf numFmtId="37" fontId="5" fillId="0" borderId="0" xfId="10" applyNumberFormat="1" applyFont="1" applyAlignment="1">
      <alignment wrapText="1"/>
    </xf>
    <xf numFmtId="0" fontId="49" fillId="8" borderId="5" xfId="10" applyFont="1" applyFill="1" applyBorder="1" applyAlignment="1" applyProtection="1">
      <alignment horizontal="center" vertical="center"/>
    </xf>
    <xf numFmtId="0" fontId="58" fillId="7" borderId="0" xfId="10" applyFont="1" applyFill="1" applyAlignment="1">
      <alignment horizontal="center" vertical="center"/>
    </xf>
    <xf numFmtId="0" fontId="18" fillId="7" borderId="0" xfId="10" applyFont="1" applyFill="1" applyAlignment="1">
      <alignment horizontal="center" vertical="center"/>
    </xf>
    <xf numFmtId="0" fontId="59" fillId="7" borderId="0" xfId="10" applyFont="1" applyFill="1" applyAlignment="1">
      <alignment horizontal="center"/>
    </xf>
    <xf numFmtId="0" fontId="18" fillId="8" borderId="0" xfId="10" applyFont="1" applyFill="1" applyAlignment="1" applyProtection="1">
      <alignment horizontal="center"/>
    </xf>
    <xf numFmtId="0" fontId="126" fillId="12" borderId="2" xfId="10" applyFont="1" applyFill="1" applyBorder="1" applyAlignment="1">
      <alignment horizontal="left"/>
    </xf>
    <xf numFmtId="10" fontId="41" fillId="0" borderId="0" xfId="10" applyNumberFormat="1" applyFont="1" applyAlignment="1">
      <alignment horizontal="justify" vertical="center" wrapText="1"/>
    </xf>
    <xf numFmtId="0" fontId="114" fillId="0" borderId="0" xfId="10" applyAlignment="1">
      <alignment horizontal="justify" vertical="center"/>
    </xf>
    <xf numFmtId="0" fontId="116" fillId="0" borderId="0" xfId="10" applyFont="1" applyAlignment="1">
      <alignment horizontal="justify" vertical="center" wrapText="1"/>
    </xf>
    <xf numFmtId="0" fontId="116" fillId="0" borderId="0" xfId="10" applyFont="1" applyAlignment="1">
      <alignment horizontal="justify" vertical="center"/>
    </xf>
    <xf numFmtId="0" fontId="5" fillId="5" borderId="0" xfId="10" applyFont="1" applyFill="1" applyAlignment="1"/>
    <xf numFmtId="0" fontId="5" fillId="5" borderId="0" xfId="10" applyFont="1" applyFill="1" applyAlignment="1">
      <alignment vertical="center"/>
    </xf>
    <xf numFmtId="0" fontId="75" fillId="5" borderId="0" xfId="10" applyFont="1" applyFill="1" applyAlignment="1">
      <alignment horizontal="center" wrapText="1"/>
    </xf>
    <xf numFmtId="0" fontId="76" fillId="7" borderId="0" xfId="10" applyFont="1" applyFill="1" applyAlignment="1">
      <alignment horizontal="center" vertical="center"/>
    </xf>
    <xf numFmtId="0" fontId="13" fillId="8" borderId="0" xfId="10" quotePrefix="1" applyFont="1" applyFill="1" applyBorder="1" applyAlignment="1">
      <alignment horizontal="center"/>
    </xf>
    <xf numFmtId="0" fontId="18" fillId="0" borderId="0" xfId="10" applyFont="1" applyAlignment="1">
      <alignment horizontal="left" vertical="center"/>
    </xf>
    <xf numFmtId="0" fontId="49" fillId="8" borderId="0" xfId="10" quotePrefix="1" applyFont="1" applyFill="1" applyBorder="1" applyAlignment="1">
      <alignment horizontal="center"/>
    </xf>
    <xf numFmtId="0" fontId="107" fillId="0" borderId="0" xfId="10" applyFont="1" applyBorder="1" applyAlignment="1">
      <alignment horizontal="center" vertical="center"/>
    </xf>
    <xf numFmtId="0" fontId="109" fillId="7" borderId="0" xfId="10" applyFont="1" applyFill="1" applyAlignment="1">
      <alignment horizontal="center"/>
    </xf>
    <xf numFmtId="0" fontId="63" fillId="7" borderId="0" xfId="10" applyFont="1" applyFill="1" applyAlignment="1">
      <alignment horizontal="center"/>
    </xf>
    <xf numFmtId="0" fontId="17" fillId="5" borderId="0" xfId="0" applyFont="1" applyFill="1" applyAlignment="1">
      <alignment horizontal="center" vertical="top"/>
    </xf>
    <xf numFmtId="41" fontId="43" fillId="0" borderId="0" xfId="9" applyNumberFormat="1" applyFont="1" applyFill="1" applyAlignment="1">
      <alignment horizontal="center"/>
    </xf>
    <xf numFmtId="0" fontId="83" fillId="5" borderId="0" xfId="0" applyFont="1" applyFill="1" applyAlignment="1">
      <alignment horizontal="center"/>
    </xf>
    <xf numFmtId="0" fontId="75" fillId="5" borderId="0" xfId="0" applyFont="1" applyFill="1" applyAlignment="1">
      <alignment horizontal="center"/>
    </xf>
    <xf numFmtId="0" fontId="43" fillId="0" borderId="0" xfId="9" applyFont="1" applyAlignment="1">
      <alignment horizontal="center"/>
    </xf>
    <xf numFmtId="0" fontId="17" fillId="5" borderId="0" xfId="4" applyFont="1" applyFill="1" applyAlignment="1">
      <alignment horizontal="center"/>
    </xf>
    <xf numFmtId="0" fontId="21" fillId="0" borderId="0" xfId="4" applyFont="1" applyAlignment="1">
      <alignment horizontal="justify" wrapText="1"/>
    </xf>
    <xf numFmtId="0" fontId="48" fillId="6" borderId="1" xfId="10" applyFont="1" applyFill="1" applyBorder="1" applyAlignment="1">
      <alignment horizontal="center" wrapText="1"/>
    </xf>
    <xf numFmtId="0" fontId="98" fillId="0" borderId="0" xfId="10" applyFont="1" applyAlignment="1">
      <alignment horizontal="left"/>
    </xf>
    <xf numFmtId="3" fontId="69" fillId="6" borderId="0" xfId="10" applyNumberFormat="1" applyFont="1" applyFill="1" applyAlignment="1">
      <alignment vertical="center"/>
    </xf>
    <xf numFmtId="3" fontId="66" fillId="6" borderId="0" xfId="10" applyNumberFormat="1" applyFont="1" applyFill="1" applyAlignment="1">
      <alignment vertical="center"/>
    </xf>
    <xf numFmtId="164" fontId="66" fillId="0" borderId="0" xfId="11" applyNumberFormat="1" applyFont="1" applyAlignment="1">
      <alignment vertical="center"/>
    </xf>
    <xf numFmtId="10" fontId="69" fillId="0" borderId="15" xfId="10" applyNumberFormat="1" applyFont="1" applyFill="1" applyBorder="1" applyAlignment="1">
      <alignment vertical="center"/>
    </xf>
    <xf numFmtId="10" fontId="66" fillId="0" borderId="15" xfId="10" applyNumberFormat="1" applyFont="1" applyFill="1" applyBorder="1" applyAlignment="1">
      <alignment horizontal="right" vertical="center"/>
    </xf>
    <xf numFmtId="10" fontId="49" fillId="0" borderId="0" xfId="10" applyNumberFormat="1" applyFont="1" applyAlignment="1">
      <alignment horizontal="left"/>
    </xf>
    <xf numFmtId="10" fontId="71" fillId="0" borderId="0" xfId="10" applyNumberFormat="1" applyFont="1" applyAlignment="1">
      <alignment horizontal="left"/>
    </xf>
    <xf numFmtId="3" fontId="67" fillId="0" borderId="0" xfId="10" applyNumberFormat="1" applyFont="1" applyAlignment="1">
      <alignment horizontal="center" wrapText="1"/>
    </xf>
  </cellXfs>
  <cellStyles count="14">
    <cellStyle name="Comma 2" xfId="5"/>
    <cellStyle name="Hipervínculo" xfId="3" builtinId="8"/>
    <cellStyle name="Millares" xfId="6" builtinId="3"/>
    <cellStyle name="Millares 2" xfId="11"/>
    <cellStyle name="Normal" xfId="0" builtinId="0"/>
    <cellStyle name="Normal 10" xfId="4"/>
    <cellStyle name="Normal 10 2" xfId="9"/>
    <cellStyle name="Normal 2" xfId="8"/>
    <cellStyle name="Normal 2 2" xfId="2"/>
    <cellStyle name="Normal 2 2 2 3" xfId="1"/>
    <cellStyle name="Normal 3" xfId="10"/>
    <cellStyle name="Normal_Sheet1" xfId="7"/>
    <cellStyle name="Porcentaje 2" xfId="12"/>
    <cellStyle name="Porcentaje 2 2" xfId="1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externalLink" Target="externalLinks/externalLink1.xml"/><Relationship Id="rId86"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600075</xdr:colOff>
      <xdr:row>10</xdr:row>
      <xdr:rowOff>24432</xdr:rowOff>
    </xdr:to>
    <xdr:grpSp>
      <xdr:nvGrpSpPr>
        <xdr:cNvPr id="2" name="Group 12"/>
        <xdr:cNvGrpSpPr/>
      </xdr:nvGrpSpPr>
      <xdr:grpSpPr>
        <a:xfrm>
          <a:off x="0" y="0"/>
          <a:ext cx="6762750"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14"/>
          <xdr:cNvGrpSpPr/>
        </xdr:nvGrpSpPr>
        <xdr:grpSpPr>
          <a:xfrm>
            <a:off x="2324100" y="228600"/>
            <a:ext cx="2656925" cy="1347204"/>
            <a:chOff x="2324100" y="228600"/>
            <a:chExt cx="2656925" cy="1347204"/>
          </a:xfrm>
        </xdr:grpSpPr>
        <xdr:grpSp>
          <xdr:nvGrpSpPr>
            <xdr:cNvPr id="7" name="Group 17"/>
            <xdr:cNvGrpSpPr/>
          </xdr:nvGrpSpPr>
          <xdr:grpSpPr>
            <a:xfrm>
              <a:off x="2581275" y="228600"/>
              <a:ext cx="1863736" cy="937629"/>
              <a:chOff x="5953125" y="2305050"/>
              <a:chExt cx="1863736" cy="937629"/>
            </a:xfrm>
          </xdr:grpSpPr>
          <xdr:sp macro="" textlink="">
            <xdr:nvSpPr>
              <xdr:cNvPr id="11" name="TextBox 25"/>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26"/>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18"/>
            <xdr:cNvGrpSpPr/>
          </xdr:nvGrpSpPr>
          <xdr:grpSpPr>
            <a:xfrm>
              <a:off x="2324100" y="638175"/>
              <a:ext cx="2656925" cy="937629"/>
              <a:chOff x="6105525" y="2457450"/>
              <a:chExt cx="2656925" cy="937629"/>
            </a:xfrm>
          </xdr:grpSpPr>
          <xdr:sp macro="" textlink="">
            <xdr:nvSpPr>
              <xdr:cNvPr id="9" name="TextBox 23"/>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24"/>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15"/>
          <xdr:cNvSpPr txBox="1"/>
        </xdr:nvSpPr>
        <xdr:spPr>
          <a:xfrm>
            <a:off x="4164991" y="1524000"/>
            <a:ext cx="2845129"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JUNIO DE 2019</a:t>
            </a:r>
            <a:endParaRPr lang="es-BO" sz="2000" b="1" i="1">
              <a:solidFill>
                <a:srgbClr val="2D536F"/>
              </a:solidFill>
            </a:endParaRPr>
          </a:p>
        </xdr:txBody>
      </xdr:sp>
      <xdr:pic>
        <xdr:nvPicPr>
          <xdr:cNvPr id="6" name="Picture 16"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54305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49</xdr:row>
      <xdr:rowOff>9525</xdr:rowOff>
    </xdr:from>
    <xdr:to>
      <xdr:col>0</xdr:col>
      <xdr:colOff>0</xdr:colOff>
      <xdr:row>49</xdr:row>
      <xdr:rowOff>19050</xdr:rowOff>
    </xdr:to>
    <xdr:sp macro="" textlink="">
      <xdr:nvSpPr>
        <xdr:cNvPr id="2" name="Line 1"/>
        <xdr:cNvSpPr>
          <a:spLocks noChangeShapeType="1"/>
        </xdr:cNvSpPr>
      </xdr:nvSpPr>
      <xdr:spPr bwMode="auto">
        <a:xfrm flipV="1">
          <a:off x="0" y="1461135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silvetty/AppData/Local/Microsoft/Windows/Temporary%20Internet%20Files/Content.Outlook/RASWF9YP/Financiero%20Junio2019f.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1"/>
      <sheetName val="41-2"/>
      <sheetName val="42"/>
      <sheetName val="43"/>
      <sheetName val="44"/>
      <sheetName val="45"/>
      <sheetName val="46"/>
      <sheetName val="47"/>
      <sheetName val="48"/>
      <sheetName val="49-1"/>
      <sheetName val="49-2"/>
      <sheetName val="50-1"/>
      <sheetName val="50-2"/>
      <sheetName val="51-1"/>
      <sheetName val="51-2"/>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Abreviatur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1"/>
  <sheetViews>
    <sheetView tabSelected="1" zoomScaleNormal="100" workbookViewId="0">
      <selection activeCell="A42" sqref="A42"/>
    </sheetView>
  </sheetViews>
  <sheetFormatPr baseColWidth="10" defaultColWidth="0" defaultRowHeight="12.75"/>
  <cols>
    <col min="1" max="1" width="86.7109375" style="1" customWidth="1"/>
    <col min="2" max="2" width="5.7109375" style="1" customWidth="1"/>
    <col min="3" max="3" width="9.140625" style="1" customWidth="1"/>
    <col min="4" max="16384" width="0" style="1" hidden="1"/>
  </cols>
  <sheetData>
    <row r="1" spans="1:3" ht="15" customHeight="1"/>
    <row r="2" spans="1:3" ht="15" customHeight="1"/>
    <row r="3" spans="1:3" ht="15" customHeight="1"/>
    <row r="4" spans="1:3" ht="15" customHeight="1"/>
    <row r="5" spans="1:3" ht="15" customHeight="1"/>
    <row r="6" spans="1:3" ht="15" customHeight="1"/>
    <row r="7" spans="1:3" ht="15" customHeight="1"/>
    <row r="8" spans="1:3" ht="15" customHeight="1"/>
    <row r="9" spans="1:3" ht="15" customHeight="1"/>
    <row r="10" spans="1:3" ht="15" customHeight="1"/>
    <row r="11" spans="1:3" ht="15" customHeight="1">
      <c r="A11" s="135"/>
      <c r="B11" s="135"/>
      <c r="C11" s="135"/>
    </row>
    <row r="12" spans="1:3" ht="22.5">
      <c r="A12" s="1419" t="s">
        <v>1</v>
      </c>
      <c r="B12" s="1419"/>
      <c r="C12" s="1419"/>
    </row>
    <row r="13" spans="1:3" ht="9.75" customHeight="1">
      <c r="A13" s="2"/>
      <c r="B13" s="2"/>
      <c r="C13" s="2"/>
    </row>
    <row r="14" spans="1:3" ht="17.25" customHeight="1">
      <c r="A14" s="1413" t="s">
        <v>0</v>
      </c>
      <c r="B14" s="1414"/>
      <c r="C14" s="1414"/>
    </row>
    <row r="15" spans="1:3" ht="12.75" customHeight="1">
      <c r="A15" s="3"/>
      <c r="B15" s="3"/>
      <c r="C15" s="3"/>
    </row>
    <row r="16" spans="1:3" ht="12.75" customHeight="1">
      <c r="A16" s="4" t="s">
        <v>2</v>
      </c>
      <c r="B16" s="3"/>
      <c r="C16" s="3"/>
    </row>
    <row r="17" spans="1:3" ht="18.75" customHeight="1">
      <c r="A17" s="5" t="s">
        <v>3</v>
      </c>
      <c r="B17" s="6">
        <v>1</v>
      </c>
      <c r="C17" s="7"/>
    </row>
    <row r="18" spans="1:3" ht="18.75" customHeight="1">
      <c r="A18" s="5" t="s">
        <v>4</v>
      </c>
      <c r="B18" s="6">
        <v>2</v>
      </c>
      <c r="C18" s="7"/>
    </row>
    <row r="19" spans="1:3" ht="18.75" customHeight="1">
      <c r="A19" s="5" t="s">
        <v>5</v>
      </c>
      <c r="B19" s="6">
        <v>3</v>
      </c>
      <c r="C19" s="7"/>
    </row>
    <row r="20" spans="1:3" ht="18.75" customHeight="1">
      <c r="A20" s="5"/>
      <c r="B20" s="8"/>
      <c r="C20" s="3"/>
    </row>
    <row r="21" spans="1:3" ht="15">
      <c r="A21" s="4" t="s">
        <v>6</v>
      </c>
      <c r="B21" s="3"/>
      <c r="C21" s="3"/>
    </row>
    <row r="22" spans="1:3" s="10" customFormat="1" ht="18.75" customHeight="1">
      <c r="A22" s="9" t="s">
        <v>7</v>
      </c>
      <c r="B22" s="6"/>
      <c r="C22" s="3"/>
    </row>
    <row r="23" spans="1:3" ht="26.25" customHeight="1">
      <c r="A23" s="5" t="s">
        <v>8</v>
      </c>
      <c r="B23" s="6">
        <v>4</v>
      </c>
      <c r="C23" s="3"/>
    </row>
    <row r="24" spans="1:3" ht="18.75" customHeight="1">
      <c r="A24" s="5" t="s">
        <v>9</v>
      </c>
      <c r="B24" s="6">
        <v>5</v>
      </c>
      <c r="C24" s="3"/>
    </row>
    <row r="25" spans="1:3" ht="18.75" customHeight="1">
      <c r="A25" s="5" t="s">
        <v>10</v>
      </c>
      <c r="B25" s="6">
        <v>6</v>
      </c>
      <c r="C25" s="3"/>
    </row>
    <row r="26" spans="1:3" ht="18.75" customHeight="1">
      <c r="A26" s="11" t="s">
        <v>11</v>
      </c>
      <c r="B26" s="8"/>
      <c r="C26" s="3"/>
    </row>
    <row r="27" spans="1:3" ht="18.75" customHeight="1">
      <c r="A27" s="5" t="s">
        <v>12</v>
      </c>
      <c r="B27" s="6">
        <v>7</v>
      </c>
      <c r="C27" s="3"/>
    </row>
    <row r="28" spans="1:3" ht="18.75" customHeight="1">
      <c r="A28" s="5" t="s">
        <v>13</v>
      </c>
      <c r="B28" s="6">
        <v>8</v>
      </c>
      <c r="C28" s="3"/>
    </row>
    <row r="29" spans="1:3" ht="18.75" customHeight="1">
      <c r="A29" s="5" t="s">
        <v>14</v>
      </c>
      <c r="B29" s="6">
        <v>9</v>
      </c>
      <c r="C29" s="3"/>
    </row>
    <row r="30" spans="1:3" ht="18.75" customHeight="1">
      <c r="A30" s="5" t="s">
        <v>15</v>
      </c>
      <c r="B30" s="6">
        <v>10</v>
      </c>
      <c r="C30" s="3"/>
    </row>
    <row r="31" spans="1:3" ht="18.75" customHeight="1">
      <c r="A31" s="5" t="s">
        <v>16</v>
      </c>
      <c r="B31" s="6">
        <v>11</v>
      </c>
      <c r="C31" s="3"/>
    </row>
    <row r="32" spans="1:3" ht="18.75" customHeight="1">
      <c r="A32" s="5" t="s">
        <v>17</v>
      </c>
      <c r="B32" s="6">
        <v>12</v>
      </c>
      <c r="C32" s="3"/>
    </row>
    <row r="33" spans="1:3" ht="18.75" customHeight="1">
      <c r="A33" s="5" t="s">
        <v>18</v>
      </c>
      <c r="B33" s="6">
        <v>13</v>
      </c>
      <c r="C33" s="3"/>
    </row>
    <row r="34" spans="1:3" ht="18.75" customHeight="1">
      <c r="A34" s="5" t="s">
        <v>19</v>
      </c>
      <c r="B34" s="6">
        <v>14</v>
      </c>
      <c r="C34" s="3"/>
    </row>
    <row r="35" spans="1:3" ht="18.75" customHeight="1">
      <c r="A35" s="5" t="s">
        <v>20</v>
      </c>
      <c r="B35" s="6">
        <v>15</v>
      </c>
      <c r="C35" s="3"/>
    </row>
    <row r="36" spans="1:3" ht="18.75" customHeight="1">
      <c r="A36" s="5" t="s">
        <v>21</v>
      </c>
      <c r="B36" s="6">
        <v>16</v>
      </c>
      <c r="C36" s="3"/>
    </row>
    <row r="37" spans="1:3" ht="18.75" customHeight="1">
      <c r="A37" s="5" t="s">
        <v>22</v>
      </c>
      <c r="B37" s="6">
        <v>17</v>
      </c>
      <c r="C37" s="3"/>
    </row>
    <row r="38" spans="1:3" ht="18.75" customHeight="1">
      <c r="A38" s="5" t="s">
        <v>23</v>
      </c>
      <c r="B38" s="6">
        <v>18</v>
      </c>
      <c r="C38" s="3"/>
    </row>
    <row r="39" spans="1:3" ht="18.75" customHeight="1">
      <c r="A39" s="5" t="s">
        <v>24</v>
      </c>
      <c r="B39" s="6">
        <v>19</v>
      </c>
      <c r="C39" s="3"/>
    </row>
    <row r="40" spans="1:3" ht="18.75" customHeight="1">
      <c r="A40" s="5" t="s">
        <v>25</v>
      </c>
      <c r="B40" s="6">
        <v>20</v>
      </c>
      <c r="C40" s="3"/>
    </row>
    <row r="41" spans="1:3" ht="18.75" customHeight="1">
      <c r="A41" s="5" t="s">
        <v>26</v>
      </c>
      <c r="B41" s="6">
        <v>21</v>
      </c>
      <c r="C41" s="3"/>
    </row>
    <row r="42" spans="1:3" ht="18.75" customHeight="1">
      <c r="A42" s="5" t="s">
        <v>27</v>
      </c>
      <c r="B42" s="6">
        <v>22</v>
      </c>
      <c r="C42" s="3"/>
    </row>
    <row r="43" spans="1:3" ht="18.75" customHeight="1">
      <c r="A43" s="5" t="s">
        <v>28</v>
      </c>
      <c r="B43" s="6">
        <v>23</v>
      </c>
      <c r="C43" s="3"/>
    </row>
    <row r="44" spans="1:3" ht="18.75" customHeight="1">
      <c r="A44" s="5" t="s">
        <v>29</v>
      </c>
      <c r="B44" s="6">
        <v>24</v>
      </c>
      <c r="C44" s="3"/>
    </row>
    <row r="45" spans="1:3" ht="18.75" customHeight="1">
      <c r="A45" s="5"/>
      <c r="B45" s="6"/>
      <c r="C45" s="3"/>
    </row>
    <row r="46" spans="1:3" ht="18.75" customHeight="1">
      <c r="A46" s="9" t="s">
        <v>30</v>
      </c>
      <c r="B46" s="6"/>
      <c r="C46" s="3"/>
    </row>
    <row r="47" spans="1:3" ht="18.75" customHeight="1">
      <c r="A47" s="5" t="s">
        <v>3</v>
      </c>
      <c r="B47" s="6">
        <v>25</v>
      </c>
      <c r="C47" s="3"/>
    </row>
    <row r="48" spans="1:3" ht="18.75" customHeight="1">
      <c r="A48" s="5" t="s">
        <v>31</v>
      </c>
      <c r="B48" s="6">
        <v>26</v>
      </c>
      <c r="C48" s="3"/>
    </row>
    <row r="49" spans="1:3" ht="18.75" customHeight="1">
      <c r="A49" s="5" t="s">
        <v>10</v>
      </c>
      <c r="B49" s="6">
        <v>27</v>
      </c>
      <c r="C49" s="3"/>
    </row>
    <row r="50" spans="1:3" ht="18.75" customHeight="1">
      <c r="A50" s="11" t="s">
        <v>32</v>
      </c>
      <c r="B50" s="6"/>
      <c r="C50" s="3"/>
    </row>
    <row r="51" spans="1:3" ht="18.75" customHeight="1">
      <c r="A51" s="5" t="s">
        <v>33</v>
      </c>
      <c r="B51" s="6">
        <v>28</v>
      </c>
      <c r="C51" s="3"/>
    </row>
    <row r="52" spans="1:3" ht="18.75" customHeight="1">
      <c r="A52" s="5" t="s">
        <v>34</v>
      </c>
      <c r="B52" s="6">
        <v>29</v>
      </c>
      <c r="C52" s="3"/>
    </row>
    <row r="53" spans="1:3" ht="18.75" customHeight="1">
      <c r="A53" s="5" t="s">
        <v>26</v>
      </c>
      <c r="B53" s="6">
        <v>30</v>
      </c>
      <c r="C53" s="3"/>
    </row>
    <row r="54" spans="1:3" ht="18.75" customHeight="1">
      <c r="A54" s="5" t="s">
        <v>27</v>
      </c>
      <c r="B54" s="6">
        <v>31</v>
      </c>
      <c r="C54" s="3"/>
    </row>
    <row r="55" spans="1:3" ht="18.75" customHeight="1">
      <c r="A55" s="5" t="s">
        <v>35</v>
      </c>
      <c r="B55" s="6">
        <v>32</v>
      </c>
      <c r="C55" s="3"/>
    </row>
    <row r="56" spans="1:3" ht="18.75" customHeight="1">
      <c r="A56" s="5" t="s">
        <v>29</v>
      </c>
      <c r="B56" s="6">
        <v>33</v>
      </c>
      <c r="C56" s="3"/>
    </row>
    <row r="57" spans="1:3" ht="12" customHeight="1">
      <c r="A57" s="5"/>
      <c r="B57" s="6"/>
      <c r="C57" s="3"/>
    </row>
    <row r="58" spans="1:3" ht="18.75" customHeight="1">
      <c r="A58" s="5" t="s">
        <v>36</v>
      </c>
      <c r="B58" s="6">
        <v>34</v>
      </c>
      <c r="C58" s="3"/>
    </row>
    <row r="59" spans="1:3" ht="18.75" customHeight="1">
      <c r="A59" s="5" t="s">
        <v>37</v>
      </c>
      <c r="B59" s="12">
        <v>35</v>
      </c>
      <c r="C59" s="3"/>
    </row>
    <row r="60" spans="1:3" ht="18.75" customHeight="1">
      <c r="A60" s="5" t="s">
        <v>38</v>
      </c>
      <c r="B60" s="12">
        <v>36</v>
      </c>
      <c r="C60" s="3"/>
    </row>
    <row r="61" spans="1:3" ht="18.75" customHeight="1">
      <c r="A61" s="4"/>
      <c r="B61" s="3"/>
      <c r="C61" s="3"/>
    </row>
    <row r="62" spans="1:3" s="10" customFormat="1" ht="18.75" customHeight="1">
      <c r="A62" s="9" t="s">
        <v>39</v>
      </c>
      <c r="B62" s="6"/>
      <c r="C62" s="3"/>
    </row>
    <row r="63" spans="1:3" ht="18.75" customHeight="1">
      <c r="A63" s="5" t="s">
        <v>40</v>
      </c>
      <c r="B63" s="6">
        <v>37</v>
      </c>
      <c r="C63" s="3"/>
    </row>
    <row r="64" spans="1:3" ht="18.75" customHeight="1">
      <c r="A64" s="5" t="s">
        <v>9</v>
      </c>
      <c r="B64" s="6">
        <v>38</v>
      </c>
      <c r="C64" s="3"/>
    </row>
    <row r="65" spans="1:3" ht="18.75" customHeight="1">
      <c r="A65" s="5" t="s">
        <v>10</v>
      </c>
      <c r="B65" s="6">
        <v>39</v>
      </c>
      <c r="C65" s="3"/>
    </row>
    <row r="66" spans="1:3" ht="18.75" customHeight="1">
      <c r="A66" s="5" t="s">
        <v>41</v>
      </c>
      <c r="B66" s="6">
        <v>40</v>
      </c>
      <c r="C66" s="3"/>
    </row>
    <row r="67" spans="1:3" ht="18.75" customHeight="1">
      <c r="A67" s="5" t="s">
        <v>42</v>
      </c>
      <c r="B67" s="13" t="s">
        <v>43</v>
      </c>
      <c r="C67" s="3"/>
    </row>
    <row r="68" spans="1:3" ht="18.75" customHeight="1">
      <c r="A68" s="5" t="s">
        <v>44</v>
      </c>
      <c r="B68" s="13" t="s">
        <v>45</v>
      </c>
      <c r="C68" s="3"/>
    </row>
    <row r="69" spans="1:3" ht="18.75" customHeight="1">
      <c r="A69" s="5" t="s">
        <v>26</v>
      </c>
      <c r="B69" s="6">
        <v>42</v>
      </c>
      <c r="C69" s="3"/>
    </row>
    <row r="70" spans="1:3" ht="18.75" customHeight="1">
      <c r="A70" s="5" t="s">
        <v>27</v>
      </c>
      <c r="B70" s="6">
        <v>43</v>
      </c>
      <c r="C70" s="3"/>
    </row>
    <row r="71" spans="1:3" ht="18.75" customHeight="1">
      <c r="A71" s="5" t="s">
        <v>29</v>
      </c>
      <c r="B71" s="6">
        <v>44</v>
      </c>
      <c r="C71" s="3"/>
    </row>
    <row r="72" spans="1:3" s="10" customFormat="1" ht="18.75" customHeight="1">
      <c r="A72" s="9" t="s">
        <v>46</v>
      </c>
      <c r="B72" s="6"/>
      <c r="C72" s="3"/>
    </row>
    <row r="73" spans="1:3" ht="18.75" customHeight="1">
      <c r="A73" s="5" t="s">
        <v>47</v>
      </c>
      <c r="B73" s="6">
        <v>45</v>
      </c>
      <c r="C73" s="3"/>
    </row>
    <row r="74" spans="1:3" ht="18.75" customHeight="1">
      <c r="A74" s="5" t="s">
        <v>48</v>
      </c>
      <c r="B74" s="6">
        <v>46</v>
      </c>
      <c r="C74" s="3"/>
    </row>
    <row r="75" spans="1:3" ht="18.75" customHeight="1">
      <c r="A75" s="5" t="s">
        <v>49</v>
      </c>
      <c r="B75" s="6">
        <v>47</v>
      </c>
      <c r="C75" s="3"/>
    </row>
    <row r="76" spans="1:3" ht="18.75" customHeight="1">
      <c r="A76" s="5" t="s">
        <v>50</v>
      </c>
      <c r="B76" s="6">
        <v>48</v>
      </c>
      <c r="C76" s="3"/>
    </row>
    <row r="77" spans="1:3" ht="18.75" customHeight="1">
      <c r="A77" s="5" t="s">
        <v>51</v>
      </c>
      <c r="B77" s="13" t="s">
        <v>52</v>
      </c>
      <c r="C77" s="3"/>
    </row>
    <row r="78" spans="1:3" ht="18.75" customHeight="1">
      <c r="A78" s="5" t="s">
        <v>53</v>
      </c>
      <c r="B78" s="13" t="s">
        <v>54</v>
      </c>
      <c r="C78" s="3"/>
    </row>
    <row r="79" spans="1:3" ht="18.75" customHeight="1">
      <c r="A79" s="5" t="s">
        <v>55</v>
      </c>
      <c r="B79" s="13" t="s">
        <v>56</v>
      </c>
      <c r="C79" s="3"/>
    </row>
    <row r="80" spans="1:3" ht="18.75" customHeight="1">
      <c r="A80" s="5" t="s">
        <v>55</v>
      </c>
      <c r="B80" s="13" t="s">
        <v>57</v>
      </c>
      <c r="C80" s="3"/>
    </row>
    <row r="81" spans="1:3" ht="18.75" customHeight="1">
      <c r="A81" s="5" t="s">
        <v>58</v>
      </c>
      <c r="B81" s="13" t="s">
        <v>59</v>
      </c>
      <c r="C81" s="3"/>
    </row>
    <row r="82" spans="1:3" ht="18.75" customHeight="1">
      <c r="A82" s="5" t="s">
        <v>60</v>
      </c>
      <c r="B82" s="13" t="s">
        <v>61</v>
      </c>
      <c r="C82" s="3"/>
    </row>
    <row r="83" spans="1:3" ht="18.75" customHeight="1">
      <c r="A83" s="5" t="s">
        <v>62</v>
      </c>
      <c r="B83" s="6">
        <v>52</v>
      </c>
      <c r="C83" s="3"/>
    </row>
    <row r="84" spans="1:3" ht="9.75" customHeight="1">
      <c r="A84" s="5"/>
      <c r="B84" s="6"/>
      <c r="C84" s="3"/>
    </row>
    <row r="85" spans="1:3" ht="18.75" customHeight="1">
      <c r="A85" s="14" t="s">
        <v>63</v>
      </c>
      <c r="B85" s="6">
        <v>53</v>
      </c>
      <c r="C85" s="3"/>
    </row>
    <row r="86" spans="1:3" ht="9.75" customHeight="1">
      <c r="A86" s="5"/>
      <c r="B86" s="6"/>
      <c r="C86" s="3"/>
    </row>
    <row r="87" spans="1:3" s="10" customFormat="1" ht="18.75" customHeight="1">
      <c r="A87" s="9" t="s">
        <v>64</v>
      </c>
      <c r="B87" s="6"/>
      <c r="C87" s="3"/>
    </row>
    <row r="88" spans="1:3" ht="18.75" customHeight="1">
      <c r="A88" s="5" t="s">
        <v>47</v>
      </c>
      <c r="B88" s="6">
        <v>54</v>
      </c>
      <c r="C88" s="3"/>
    </row>
    <row r="89" spans="1:3" ht="18.75" customHeight="1">
      <c r="A89" s="5" t="s">
        <v>48</v>
      </c>
      <c r="B89" s="6">
        <v>55</v>
      </c>
      <c r="C89" s="3"/>
    </row>
    <row r="90" spans="1:3" ht="18.75" customHeight="1">
      <c r="A90" s="5" t="s">
        <v>49</v>
      </c>
      <c r="B90" s="6">
        <v>56</v>
      </c>
      <c r="C90" s="3"/>
    </row>
    <row r="91" spans="1:3" ht="18.75" customHeight="1">
      <c r="A91" s="5" t="s">
        <v>27</v>
      </c>
      <c r="B91" s="6">
        <v>57</v>
      </c>
      <c r="C91" s="3"/>
    </row>
    <row r="92" spans="1:3" ht="18.75" customHeight="1">
      <c r="A92" s="5" t="s">
        <v>55</v>
      </c>
      <c r="B92" s="15">
        <v>58</v>
      </c>
      <c r="C92" s="3"/>
    </row>
    <row r="93" spans="1:3" ht="14.25">
      <c r="A93" s="5"/>
      <c r="B93" s="6"/>
      <c r="C93" s="3"/>
    </row>
    <row r="94" spans="1:3" s="10" customFormat="1" ht="18.75" customHeight="1">
      <c r="A94" s="9" t="s">
        <v>65</v>
      </c>
      <c r="B94" s="6"/>
      <c r="C94" s="3"/>
    </row>
    <row r="95" spans="1:3" ht="18.75" customHeight="1">
      <c r="A95" s="5" t="s">
        <v>47</v>
      </c>
      <c r="B95" s="6">
        <v>59</v>
      </c>
      <c r="C95" s="3"/>
    </row>
    <row r="96" spans="1:3" ht="18.75" customHeight="1">
      <c r="A96" s="5" t="s">
        <v>48</v>
      </c>
      <c r="B96" s="6">
        <v>60</v>
      </c>
      <c r="C96" s="3"/>
    </row>
    <row r="97" spans="1:3" ht="18.75" customHeight="1">
      <c r="A97" s="5" t="s">
        <v>49</v>
      </c>
      <c r="B97" s="6">
        <v>61</v>
      </c>
      <c r="C97" s="3"/>
    </row>
    <row r="98" spans="1:3" ht="18.75" customHeight="1">
      <c r="A98" s="5" t="s">
        <v>55</v>
      </c>
      <c r="B98" s="6">
        <v>62</v>
      </c>
      <c r="C98" s="3"/>
    </row>
    <row r="99" spans="1:3" ht="18.75" customHeight="1">
      <c r="A99" s="5" t="s">
        <v>27</v>
      </c>
      <c r="B99" s="6">
        <v>63</v>
      </c>
      <c r="C99" s="3"/>
    </row>
    <row r="100" spans="1:3" ht="18.75" customHeight="1">
      <c r="A100" s="5" t="s">
        <v>62</v>
      </c>
      <c r="B100" s="6">
        <v>64</v>
      </c>
      <c r="C100" s="3"/>
    </row>
    <row r="101" spans="1:3" ht="18.75" customHeight="1">
      <c r="A101" s="5"/>
      <c r="B101" s="6"/>
      <c r="C101" s="3"/>
    </row>
    <row r="102" spans="1:3" ht="18.75" customHeight="1">
      <c r="A102" s="4" t="s">
        <v>66</v>
      </c>
      <c r="B102" s="3"/>
      <c r="C102" s="3"/>
    </row>
    <row r="103" spans="1:3" ht="18" customHeight="1">
      <c r="A103" s="5"/>
      <c r="B103" s="6"/>
      <c r="C103" s="7"/>
    </row>
    <row r="104" spans="1:3" ht="18" customHeight="1">
      <c r="A104" s="5" t="s">
        <v>67</v>
      </c>
      <c r="B104" s="6">
        <v>65</v>
      </c>
      <c r="C104" s="3"/>
    </row>
    <row r="105" spans="1:3" ht="18" customHeight="1">
      <c r="A105" s="5" t="s">
        <v>68</v>
      </c>
      <c r="B105" s="6">
        <v>66</v>
      </c>
      <c r="C105" s="3"/>
    </row>
    <row r="106" spans="1:3" ht="18" customHeight="1">
      <c r="A106" s="5" t="s">
        <v>69</v>
      </c>
      <c r="B106" s="6">
        <v>67</v>
      </c>
      <c r="C106" s="3"/>
    </row>
    <row r="107" spans="1:3" ht="18.75" customHeight="1">
      <c r="A107" s="5"/>
      <c r="B107" s="6"/>
      <c r="C107" s="3"/>
    </row>
    <row r="108" spans="1:3" ht="18.75" customHeight="1">
      <c r="A108" s="1413" t="s">
        <v>70</v>
      </c>
      <c r="B108" s="1414"/>
      <c r="C108" s="1414"/>
    </row>
    <row r="109" spans="1:3" s="10" customFormat="1" ht="18.75" customHeight="1">
      <c r="A109" s="9" t="s">
        <v>71</v>
      </c>
      <c r="B109" s="6"/>
      <c r="C109" s="3"/>
    </row>
    <row r="110" spans="1:3" ht="18.75" customHeight="1">
      <c r="A110" s="5" t="s">
        <v>72</v>
      </c>
      <c r="B110" s="6">
        <v>68</v>
      </c>
      <c r="C110" s="3"/>
    </row>
    <row r="111" spans="1:3" ht="18.75" customHeight="1">
      <c r="A111" s="5" t="s">
        <v>73</v>
      </c>
      <c r="B111" s="6">
        <v>69</v>
      </c>
      <c r="C111" s="3"/>
    </row>
    <row r="112" spans="1:3" ht="18.75" customHeight="1">
      <c r="A112" s="5" t="s">
        <v>74</v>
      </c>
      <c r="B112" s="6">
        <v>70</v>
      </c>
      <c r="C112" s="3"/>
    </row>
    <row r="113" spans="1:3" ht="18.75" customHeight="1">
      <c r="A113" s="5" t="s">
        <v>75</v>
      </c>
      <c r="B113" s="6">
        <v>71</v>
      </c>
      <c r="C113" s="3"/>
    </row>
    <row r="114" spans="1:3" ht="18.75" customHeight="1">
      <c r="A114" s="5" t="s">
        <v>76</v>
      </c>
      <c r="B114" s="6">
        <v>72</v>
      </c>
      <c r="C114" s="3"/>
    </row>
    <row r="115" spans="1:3" ht="18.75" customHeight="1">
      <c r="A115" s="5" t="s">
        <v>77</v>
      </c>
      <c r="B115" s="6">
        <v>73</v>
      </c>
      <c r="C115" s="3"/>
    </row>
    <row r="116" spans="1:3" ht="18.75" customHeight="1">
      <c r="A116" s="5"/>
      <c r="B116" s="6"/>
      <c r="C116" s="3"/>
    </row>
    <row r="117" spans="1:3" ht="15">
      <c r="A117" s="1415" t="s">
        <v>78</v>
      </c>
      <c r="B117" s="1416"/>
      <c r="C117" s="1416"/>
    </row>
    <row r="118" spans="1:3" ht="14.25">
      <c r="A118" s="5" t="s">
        <v>79</v>
      </c>
      <c r="B118" s="8">
        <v>74</v>
      </c>
      <c r="C118" s="3"/>
    </row>
    <row r="119" spans="1:3" ht="14.25">
      <c r="A119" s="16"/>
      <c r="B119" s="8"/>
      <c r="C119" s="3"/>
    </row>
    <row r="120" spans="1:3" ht="15">
      <c r="A120" s="17" t="s">
        <v>80</v>
      </c>
      <c r="B120" s="8"/>
      <c r="C120" s="3"/>
    </row>
    <row r="121" spans="1:3" ht="5.25" customHeight="1">
      <c r="A121" s="18"/>
    </row>
  </sheetData>
  <sheetProtection password="90C2" sheet="1" objects="1" scenarios="1"/>
  <mergeCells count="1">
    <mergeCell ref="A12:C12"/>
  </mergeCells>
  <hyperlinks>
    <hyperlink ref="A24" location="'5'!A1" display="Estado de situación patrimonial por entidad"/>
    <hyperlink ref="A25" location="'6'!A1" display="Indicadores financieros por entidad"/>
    <hyperlink ref="A27" location="'7'!A1" display="          - Banco Nacional de Bolivia S.A."/>
    <hyperlink ref="A28" location="'8'!A1" display="          - Banco Unión  S.A."/>
    <hyperlink ref="A29" location="'9'!A1" display="          - Banco Mercantil Santa Cruz S.A."/>
    <hyperlink ref="A30" location="'10'!A1" display="          - Banco Bisa S.A."/>
    <hyperlink ref="A31" location="'11'!A1" display="          - Banco Crédito S.A."/>
    <hyperlink ref="A32" location="'12'!A1" display="          - Banco Ganadero  S.A."/>
    <hyperlink ref="A33" location="'13'!A1" display="          - Banco Económico S.A."/>
    <hyperlink ref="A34" location="'14'!A1" display="          - Banco Solidario S.A."/>
    <hyperlink ref="A35" location="'15'!A1" display="          - Banco Nación Argentina."/>
    <hyperlink ref="A36" location="'16'!A1" display="          - Banco Do Brasil S.A."/>
    <hyperlink ref="A39" location="'19'!A1" display="          - Banco Fassil S.A."/>
    <hyperlink ref="A41" location="'21'!A1" display="Ponderación de activos y suficiencia patrimonial"/>
    <hyperlink ref="A42" location="'22'!A1" display="Calificación de cartera y contingente"/>
    <hyperlink ref="A58" location="'34'!A1" display="Evolución de cartera y contingente del sistema bancario"/>
    <hyperlink ref="A59" location="'35'!A1" display="Evolución de obligaciones con el público del sistema bancario"/>
    <hyperlink ref="A43" location="'23'!A1" display="Depósitos del público por moneda"/>
    <hyperlink ref="A44" location="'24'!A1" display="Estratificación de depósitos"/>
    <hyperlink ref="A60" location="'36'!A1" display="Encaje legal del sistema bancario"/>
    <hyperlink ref="A64" location="'38'!A1" display="Estado de situación patrimonial por entidad"/>
    <hyperlink ref="A66" location="'40'!A1" display="Estados financieros, evolutivo"/>
    <hyperlink ref="A67" location="'41-1'!A1" display="Indicadores  financieros, evolutivo "/>
    <hyperlink ref="A68" location="'41-2'!Print_Area" display="Indicadores  financieros, evolutivo"/>
    <hyperlink ref="A69" location="'42'!A1" display="Ponderación de activos y suficiencia patrimonial"/>
    <hyperlink ref="A70" location="'43'!A1" display="Calificación de cartera y contingente"/>
    <hyperlink ref="A71" location="'44'!A1" display="Estratificación de depósitos"/>
    <hyperlink ref="A85" location="'53'!A1" display="Encaje legal sistema no bancario  "/>
    <hyperlink ref="A74" location="'46'!A1" display="Estados financieros por entidad "/>
    <hyperlink ref="A79" location="'50-1'!A1" display="Ponderación de activos y suficiencia patrimonial "/>
    <hyperlink ref="A80" location="'50-2'!A1" display="Ponderación de activos y suficiencia patrimonial "/>
    <hyperlink ref="A81" location="'51-1'!A1" display="Calificación de cartera y contingente A "/>
    <hyperlink ref="A82" location="'51-2'!A1" display="Calificación de cartera y contingente B"/>
    <hyperlink ref="A83" location="'52'!A1" display="Estratificación de depósitos "/>
    <hyperlink ref="A110" location="'68'!A1" display="Empresas de Arrendamiento Financiero"/>
    <hyperlink ref="A95" location="'59'!A1" display="Estados financieros por moneda"/>
    <hyperlink ref="A104" location="'65'!A1" display="Ranking de depósitos"/>
    <hyperlink ref="A105" location="'66'!A1" display="Ranking de cartera  de créditos"/>
    <hyperlink ref="A106" location="'67'!A1" display="Ranking de contingente"/>
    <hyperlink ref="A120" location="Abreviaturas!A1" display="Abreviaturas"/>
    <hyperlink ref="A37" location="'17'!A1" display="          - Banco para el Fomento a Iniciativas Económicas S.A."/>
    <hyperlink ref="A65" location="'39'!A1" display="Indicadores financieros por entidad"/>
    <hyperlink ref="A75" location="'47'!A1" display="Indicadores financieros por entidad "/>
    <hyperlink ref="A76" location="'48'!A1" display="Estados financieros, evolutivo por Sistema"/>
    <hyperlink ref="A77" location="'49-1'!A1" display="Indicadores  financieros, evolutivo por Sistema"/>
    <hyperlink ref="A78" location="'49-2'!A1" display="Indicadores  financieros, evolutivo por Sistema "/>
    <hyperlink ref="A63" location="'37'!A1" display="Estado de situación patrimonial por moneda"/>
    <hyperlink ref="A73" location="'45'!A1" display="Estados financieros por moneda"/>
    <hyperlink ref="A38" location="'18'!A1" display="          - Banco Fortaleza S.A."/>
    <hyperlink ref="A47" location="'25'!A1" display="Estados financieros por denominación monetaria"/>
    <hyperlink ref="A48" location="'26'!A1" display="Estados financieros por entidad"/>
    <hyperlink ref="A49" location="'27'!A1" display="Indicadores financieros por entidad"/>
    <hyperlink ref="A40" location="'20'!A1" display="          - Banco Prodem S.A."/>
    <hyperlink ref="A55" location="'32'!A1" display="Depósitos del público por moneda"/>
    <hyperlink ref="A56" location="'33'!A1" display="Estratificación de depósitos"/>
    <hyperlink ref="A23" location="'4'!A1" display="Estado de situación patrimonial según denominación monetaria"/>
    <hyperlink ref="A51" location="'28'!A1" display="   - Banco PYME De La Comunidad S.A."/>
    <hyperlink ref="A52" location="'29'!A1" display="   - Banco PYME Ecofuturo S.A."/>
    <hyperlink ref="A53" location="'30'!A1" display="Ponderación de activos y suficiencia patrimonial"/>
    <hyperlink ref="A54" location="'31'!A1" display="Calificación de cartera y contingente"/>
    <hyperlink ref="A118" location="'74'!A1" display="Estados financieros "/>
    <hyperlink ref="A19" location="'3'!A1" display="Cartera de créditos por departamento"/>
    <hyperlink ref="A17" location="'1'!A1" display="Estados financieros por denominación monetaria"/>
    <hyperlink ref="A89" location="'55'!A1" display="Estados financieros por entidad "/>
    <hyperlink ref="A88" location="'54'!A1" display="Estados financieros por moneda"/>
    <hyperlink ref="A91" location="'57'!A1" display="Calificación de cartera y contingente"/>
    <hyperlink ref="A92" location="'58'!A1" display="Ponderación de activos y suficiencia patrimonial "/>
    <hyperlink ref="A111:A113" location="'60'!A1" display="Estados financieros Bancos de Desarrollo Productivo"/>
    <hyperlink ref="A114:A115" location="'60'!A1" display="Estados financieros Bancos de Desarrollo Productivo"/>
    <hyperlink ref="A111" location="'69'!A1" display="Almacenes Generales de Depósito"/>
    <hyperlink ref="A112" location="'70'!A1" display="Cámaras de Compensación y Liquidación"/>
    <hyperlink ref="A113" location="'71'!A1" display="Burós de Información"/>
    <hyperlink ref="A115" location="'73'!A1" display="Empresas de Transporte de Material Monetario y Valores"/>
    <hyperlink ref="A90" location="'56'!A1" display="Indicadores financieros por entidad "/>
    <hyperlink ref="A96" location="'60'!A1" display="Estados financieros por entidad "/>
    <hyperlink ref="A97" location="'61'!A1" display="Indicadores financieros por entidad "/>
    <hyperlink ref="A98" location="'62'!A1" display="Ponderación de activos y suficiencia patrimonial "/>
    <hyperlink ref="A99" location="'63'!A1" display="Calificación de cartera y contingente"/>
    <hyperlink ref="A100" location="'64'!A1" display="Estratificación de depósitos "/>
    <hyperlink ref="A114" location="'72'!A1" display="Empresas de Pago Móvil"/>
    <hyperlink ref="A18" location="'2'!A1" display="Depósitos por departament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06"/>
  <sheetViews>
    <sheetView workbookViewId="0"/>
  </sheetViews>
  <sheetFormatPr baseColWidth="10" defaultColWidth="9.140625" defaultRowHeight="15"/>
  <cols>
    <col min="1" max="1" width="80.5703125" style="133" customWidth="1"/>
    <col min="2" max="6" width="11.7109375" style="52" customWidth="1"/>
    <col min="7" max="16384" width="9.140625" style="133"/>
  </cols>
  <sheetData>
    <row r="1" spans="1:6" ht="15.75">
      <c r="A1" s="50"/>
      <c r="B1" s="51"/>
      <c r="C1" s="51"/>
      <c r="D1" s="51"/>
      <c r="E1" s="51"/>
      <c r="F1" s="51"/>
    </row>
    <row r="2" spans="1:6" ht="20.25">
      <c r="A2" s="1420" t="s">
        <v>0</v>
      </c>
      <c r="B2" s="1420"/>
      <c r="C2" s="1420"/>
      <c r="D2" s="1420"/>
      <c r="E2" s="1420"/>
      <c r="F2" s="1420"/>
    </row>
    <row r="3" spans="1:6" ht="20.25">
      <c r="A3" s="1420" t="s">
        <v>1479</v>
      </c>
      <c r="B3" s="1420"/>
      <c r="C3" s="1420"/>
      <c r="D3" s="1420"/>
      <c r="E3" s="1420"/>
      <c r="F3" s="1420"/>
    </row>
    <row r="4" spans="1:6" ht="18">
      <c r="A4" s="1421" t="s">
        <v>1482</v>
      </c>
      <c r="B4" s="1421"/>
      <c r="C4" s="1421"/>
      <c r="D4" s="1421"/>
      <c r="E4" s="1421"/>
      <c r="F4" s="1421"/>
    </row>
    <row r="5" spans="1:6" ht="18">
      <c r="A5" s="1422" t="s">
        <v>272</v>
      </c>
      <c r="B5" s="1422"/>
      <c r="C5" s="1422"/>
      <c r="D5" s="1422"/>
      <c r="E5" s="1422"/>
      <c r="F5" s="1422"/>
    </row>
    <row r="6" spans="1:6" ht="4.5" customHeight="1" thickBot="1"/>
    <row r="7" spans="1:6" ht="16.5" thickTop="1" thickBot="1">
      <c r="A7" s="29"/>
      <c r="B7" s="30" t="s">
        <v>273</v>
      </c>
      <c r="C7" s="30" t="s">
        <v>274</v>
      </c>
      <c r="D7" s="30" t="s">
        <v>275</v>
      </c>
      <c r="E7" s="30" t="s">
        <v>276</v>
      </c>
      <c r="F7" s="30" t="s">
        <v>277</v>
      </c>
    </row>
    <row r="8" spans="1:6" ht="16.5" thickTop="1" thickBot="1">
      <c r="A8" s="143" t="s">
        <v>278</v>
      </c>
      <c r="B8" s="32">
        <v>222222919.44135004</v>
      </c>
      <c r="C8" s="32">
        <v>26042094.557670005</v>
      </c>
      <c r="D8" s="32">
        <v>2658.3995300000001</v>
      </c>
      <c r="E8" s="32">
        <v>118716.64925</v>
      </c>
      <c r="F8" s="32">
        <v>248386389.0478</v>
      </c>
    </row>
    <row r="9" spans="1:6" ht="16.5" thickTop="1" thickBot="1">
      <c r="A9" s="144" t="s">
        <v>279</v>
      </c>
      <c r="B9" s="33">
        <v>18350345.942389999</v>
      </c>
      <c r="C9" s="33">
        <v>6568608.2779599996</v>
      </c>
      <c r="D9" s="33">
        <v>2123.4477700000002</v>
      </c>
      <c r="E9" s="33">
        <v>86594.656189999994</v>
      </c>
      <c r="F9" s="33">
        <v>25007672.324310001</v>
      </c>
    </row>
    <row r="10" spans="1:6" ht="15.75" thickTop="1">
      <c r="A10" s="67" t="s">
        <v>280</v>
      </c>
      <c r="B10" s="34">
        <v>7614068.48857</v>
      </c>
      <c r="C10" s="34">
        <v>2085143.98483</v>
      </c>
      <c r="D10" s="34">
        <v>0</v>
      </c>
      <c r="E10" s="34">
        <v>0</v>
      </c>
      <c r="F10" s="34">
        <v>9699212.4734000005</v>
      </c>
    </row>
    <row r="11" spans="1:6">
      <c r="A11" s="67" t="s">
        <v>281</v>
      </c>
      <c r="B11" s="34">
        <v>10063452.922479998</v>
      </c>
      <c r="C11" s="34">
        <v>3356413.3279000004</v>
      </c>
      <c r="D11" s="34">
        <v>2123.4477700000002</v>
      </c>
      <c r="E11" s="34">
        <v>86594.656189999994</v>
      </c>
      <c r="F11" s="34">
        <v>13508584.354340002</v>
      </c>
    </row>
    <row r="12" spans="1:6">
      <c r="A12" s="67" t="s">
        <v>282</v>
      </c>
      <c r="B12" s="34">
        <v>458097.40509000007</v>
      </c>
      <c r="C12" s="34">
        <v>169709.84032000002</v>
      </c>
      <c r="D12" s="34">
        <v>0</v>
      </c>
      <c r="E12" s="34">
        <v>0</v>
      </c>
      <c r="F12" s="34">
        <v>627807.24540999997</v>
      </c>
    </row>
    <row r="13" spans="1:6">
      <c r="A13" s="67" t="s">
        <v>283</v>
      </c>
      <c r="B13" s="34">
        <v>0</v>
      </c>
      <c r="C13" s="34">
        <v>2678.2690699999998</v>
      </c>
      <c r="D13" s="34">
        <v>0</v>
      </c>
      <c r="E13" s="34">
        <v>0</v>
      </c>
      <c r="F13" s="34">
        <v>2678.2690699999998</v>
      </c>
    </row>
    <row r="14" spans="1:6">
      <c r="A14" s="67" t="s">
        <v>284</v>
      </c>
      <c r="B14" s="34">
        <v>0</v>
      </c>
      <c r="C14" s="34">
        <v>941033.17852000007</v>
      </c>
      <c r="D14" s="34">
        <v>0</v>
      </c>
      <c r="E14" s="34">
        <v>0</v>
      </c>
      <c r="F14" s="34">
        <v>941033.17852000007</v>
      </c>
    </row>
    <row r="15" spans="1:6">
      <c r="A15" s="67" t="s">
        <v>285</v>
      </c>
      <c r="B15" s="34">
        <v>222027.54129999998</v>
      </c>
      <c r="C15" s="34">
        <v>13953.765219999999</v>
      </c>
      <c r="D15" s="34">
        <v>0</v>
      </c>
      <c r="E15" s="34">
        <v>0</v>
      </c>
      <c r="F15" s="34">
        <v>235981.30652000001</v>
      </c>
    </row>
    <row r="16" spans="1:6">
      <c r="A16" s="67" t="s">
        <v>286</v>
      </c>
      <c r="B16" s="34">
        <v>7.6307600000000004</v>
      </c>
      <c r="C16" s="34">
        <v>3.9700000000000004E-3</v>
      </c>
      <c r="D16" s="34">
        <v>0</v>
      </c>
      <c r="E16" s="34">
        <v>0</v>
      </c>
      <c r="F16" s="34">
        <v>7.6347299999999994</v>
      </c>
    </row>
    <row r="17" spans="1:6" ht="15.75" thickBot="1">
      <c r="A17" s="67" t="s">
        <v>287</v>
      </c>
      <c r="B17" s="34">
        <v>-7308.0458099999996</v>
      </c>
      <c r="C17" s="34">
        <v>-324.09186999999997</v>
      </c>
      <c r="D17" s="34">
        <v>0</v>
      </c>
      <c r="E17" s="34">
        <v>0</v>
      </c>
      <c r="F17" s="34">
        <v>-7632.1376799999998</v>
      </c>
    </row>
    <row r="18" spans="1:6" ht="16.5" thickTop="1" thickBot="1">
      <c r="A18" s="144" t="s">
        <v>288</v>
      </c>
      <c r="B18" s="33">
        <v>19861085.913550004</v>
      </c>
      <c r="C18" s="33">
        <v>7223576.9722399991</v>
      </c>
      <c r="D18" s="33">
        <v>26.453700000000001</v>
      </c>
      <c r="E18" s="33">
        <v>31056.084450000002</v>
      </c>
      <c r="F18" s="33">
        <v>27115745.423940003</v>
      </c>
    </row>
    <row r="19" spans="1:6" ht="15.75" thickTop="1">
      <c r="A19" s="67" t="s">
        <v>289</v>
      </c>
      <c r="B19" s="34">
        <v>21430.359329999999</v>
      </c>
      <c r="C19" s="34">
        <v>0</v>
      </c>
      <c r="D19" s="34">
        <v>0</v>
      </c>
      <c r="E19" s="34">
        <v>0</v>
      </c>
      <c r="F19" s="34">
        <v>21430.359329999999</v>
      </c>
    </row>
    <row r="20" spans="1:6">
      <c r="A20" s="67" t="s">
        <v>290</v>
      </c>
      <c r="B20" s="34">
        <v>9843019.2045100015</v>
      </c>
      <c r="C20" s="34">
        <v>407974.06370000006</v>
      </c>
      <c r="D20" s="34">
        <v>0</v>
      </c>
      <c r="E20" s="34">
        <v>53.898699999999998</v>
      </c>
      <c r="F20" s="34">
        <v>10251047.166910002</v>
      </c>
    </row>
    <row r="21" spans="1:6">
      <c r="A21" s="67" t="s">
        <v>291</v>
      </c>
      <c r="B21" s="34">
        <v>0</v>
      </c>
      <c r="C21" s="34">
        <v>469280.61448000005</v>
      </c>
      <c r="D21" s="34">
        <v>0</v>
      </c>
      <c r="E21" s="34">
        <v>0</v>
      </c>
      <c r="F21" s="34">
        <v>469280.61448000005</v>
      </c>
    </row>
    <row r="22" spans="1:6">
      <c r="A22" s="67" t="s">
        <v>292</v>
      </c>
      <c r="B22" s="34">
        <v>465761.12187000003</v>
      </c>
      <c r="C22" s="34">
        <v>1180686.89442</v>
      </c>
      <c r="D22" s="34">
        <v>0</v>
      </c>
      <c r="E22" s="34">
        <v>0</v>
      </c>
      <c r="F22" s="34">
        <v>1646448.0162899999</v>
      </c>
    </row>
    <row r="23" spans="1:6">
      <c r="A23" s="67" t="s">
        <v>293</v>
      </c>
      <c r="B23" s="34">
        <v>2825785.05608</v>
      </c>
      <c r="C23" s="34">
        <v>1110290.9402399999</v>
      </c>
      <c r="D23" s="34">
        <v>0</v>
      </c>
      <c r="E23" s="34">
        <v>30052.56681</v>
      </c>
      <c r="F23" s="34">
        <v>3966128.5631299997</v>
      </c>
    </row>
    <row r="24" spans="1:6">
      <c r="A24" s="67" t="s">
        <v>294</v>
      </c>
      <c r="B24" s="34">
        <v>6295115.9724899996</v>
      </c>
      <c r="C24" s="34">
        <v>4051965.7542999997</v>
      </c>
      <c r="D24" s="34">
        <v>26.453700000000001</v>
      </c>
      <c r="E24" s="34">
        <v>949.61893999999995</v>
      </c>
      <c r="F24" s="34">
        <v>10348057.79943</v>
      </c>
    </row>
    <row r="25" spans="1:6">
      <c r="A25" s="67" t="s">
        <v>295</v>
      </c>
      <c r="B25" s="34">
        <v>429926.65149999998</v>
      </c>
      <c r="C25" s="34">
        <v>47527.318890000002</v>
      </c>
      <c r="D25" s="34">
        <v>0</v>
      </c>
      <c r="E25" s="34">
        <v>0</v>
      </c>
      <c r="F25" s="34">
        <v>477453.97039000003</v>
      </c>
    </row>
    <row r="26" spans="1:6" ht="15.75" thickBot="1">
      <c r="A26" s="67" t="s">
        <v>296</v>
      </c>
      <c r="B26" s="34">
        <v>-19952.452229999999</v>
      </c>
      <c r="C26" s="34">
        <v>-44148.613789999996</v>
      </c>
      <c r="D26" s="34">
        <v>0</v>
      </c>
      <c r="E26" s="34">
        <v>0</v>
      </c>
      <c r="F26" s="34">
        <v>-64101.066020000006</v>
      </c>
    </row>
    <row r="27" spans="1:6" ht="16.5" thickTop="1" thickBot="1">
      <c r="A27" s="144" t="s">
        <v>297</v>
      </c>
      <c r="B27" s="33">
        <v>174105130.72378999</v>
      </c>
      <c r="C27" s="33">
        <v>1977838.4260899997</v>
      </c>
      <c r="D27" s="33">
        <v>508.19585999999998</v>
      </c>
      <c r="E27" s="33">
        <v>932.44856000000004</v>
      </c>
      <c r="F27" s="33">
        <v>176084409.79429996</v>
      </c>
    </row>
    <row r="28" spans="1:6" ht="15.75" thickTop="1">
      <c r="A28" s="145" t="s">
        <v>298</v>
      </c>
      <c r="B28" s="34">
        <v>173861330.46678999</v>
      </c>
      <c r="C28" s="34">
        <v>2335982.13387</v>
      </c>
      <c r="D28" s="34">
        <v>0</v>
      </c>
      <c r="E28" s="34">
        <v>844.39068000000009</v>
      </c>
      <c r="F28" s="34">
        <v>176198156.99133998</v>
      </c>
    </row>
    <row r="29" spans="1:6">
      <c r="A29" s="67" t="s">
        <v>299</v>
      </c>
      <c r="B29" s="34">
        <v>169735480.21854997</v>
      </c>
      <c r="C29" s="34">
        <v>2155357.1894499999</v>
      </c>
      <c r="D29" s="34">
        <v>0</v>
      </c>
      <c r="E29" s="34">
        <v>844.39068000000009</v>
      </c>
      <c r="F29" s="34">
        <v>171891681.79868001</v>
      </c>
    </row>
    <row r="30" spans="1:6">
      <c r="A30" s="67" t="s">
        <v>300</v>
      </c>
      <c r="B30" s="34">
        <v>4122755.9618999995</v>
      </c>
      <c r="C30" s="34">
        <v>178900.39421</v>
      </c>
      <c r="D30" s="34">
        <v>0</v>
      </c>
      <c r="E30" s="34">
        <v>0</v>
      </c>
      <c r="F30" s="34">
        <v>4301656.3561100001</v>
      </c>
    </row>
    <row r="31" spans="1:6">
      <c r="A31" s="67" t="s">
        <v>301</v>
      </c>
      <c r="B31" s="34">
        <v>3094.2863400000006</v>
      </c>
      <c r="C31" s="34">
        <v>1724.5502100000003</v>
      </c>
      <c r="D31" s="34">
        <v>0</v>
      </c>
      <c r="E31" s="34">
        <v>0</v>
      </c>
      <c r="F31" s="34">
        <v>4818.83655</v>
      </c>
    </row>
    <row r="32" spans="1:6">
      <c r="A32" s="145" t="s">
        <v>302</v>
      </c>
      <c r="B32" s="34">
        <v>960307.26718999993</v>
      </c>
      <c r="C32" s="34">
        <v>29567.76756</v>
      </c>
      <c r="D32" s="34">
        <v>0</v>
      </c>
      <c r="E32" s="34">
        <v>0</v>
      </c>
      <c r="F32" s="34">
        <v>989875.03474999999</v>
      </c>
    </row>
    <row r="33" spans="1:6">
      <c r="A33" s="67" t="s">
        <v>303</v>
      </c>
      <c r="B33" s="34">
        <v>781962.78133000003</v>
      </c>
      <c r="C33" s="34">
        <v>24373.411399999997</v>
      </c>
      <c r="D33" s="34">
        <v>0</v>
      </c>
      <c r="E33" s="34">
        <v>0</v>
      </c>
      <c r="F33" s="34">
        <v>806336.19272999989</v>
      </c>
    </row>
    <row r="34" spans="1:6">
      <c r="A34" s="67" t="s">
        <v>304</v>
      </c>
      <c r="B34" s="34">
        <v>178285.02183000001</v>
      </c>
      <c r="C34" s="34">
        <v>5194.3561599999994</v>
      </c>
      <c r="D34" s="34">
        <v>0</v>
      </c>
      <c r="E34" s="34">
        <v>0</v>
      </c>
      <c r="F34" s="34">
        <v>183479.37799000004</v>
      </c>
    </row>
    <row r="35" spans="1:6">
      <c r="A35" s="67" t="s">
        <v>305</v>
      </c>
      <c r="B35" s="34">
        <v>59.464030000000001</v>
      </c>
      <c r="C35" s="34">
        <v>0</v>
      </c>
      <c r="D35" s="34">
        <v>0</v>
      </c>
      <c r="E35" s="34">
        <v>0</v>
      </c>
      <c r="F35" s="34">
        <v>59.464030000000001</v>
      </c>
    </row>
    <row r="36" spans="1:6">
      <c r="A36" s="145" t="s">
        <v>306</v>
      </c>
      <c r="B36" s="34">
        <v>2126077.98972</v>
      </c>
      <c r="C36" s="34">
        <v>225004.87917000003</v>
      </c>
      <c r="D36" s="34">
        <v>1016.3918199999999</v>
      </c>
      <c r="E36" s="34">
        <v>2657.3409999999999</v>
      </c>
      <c r="F36" s="34">
        <v>2354756.6017100001</v>
      </c>
    </row>
    <row r="37" spans="1:6">
      <c r="A37" s="67" t="s">
        <v>307</v>
      </c>
      <c r="B37" s="34">
        <v>1733642.7573000004</v>
      </c>
      <c r="C37" s="34">
        <v>130744.25851</v>
      </c>
      <c r="D37" s="34">
        <v>228.27523000000002</v>
      </c>
      <c r="E37" s="34">
        <v>2657.3409999999999</v>
      </c>
      <c r="F37" s="34">
        <v>1867272.6320399998</v>
      </c>
    </row>
    <row r="38" spans="1:6">
      <c r="A38" s="67" t="s">
        <v>308</v>
      </c>
      <c r="B38" s="34">
        <v>392220.23843999999</v>
      </c>
      <c r="C38" s="34">
        <v>73695.579089999999</v>
      </c>
      <c r="D38" s="34">
        <v>788.11658999999997</v>
      </c>
      <c r="E38" s="34">
        <v>0</v>
      </c>
      <c r="F38" s="34">
        <v>466703.93411999999</v>
      </c>
    </row>
    <row r="39" spans="1:6">
      <c r="A39" s="67" t="s">
        <v>309</v>
      </c>
      <c r="B39" s="34">
        <v>214.99398000000002</v>
      </c>
      <c r="C39" s="34">
        <v>20565.041570000001</v>
      </c>
      <c r="D39" s="34">
        <v>0</v>
      </c>
      <c r="E39" s="34">
        <v>0</v>
      </c>
      <c r="F39" s="34">
        <v>20780.035550000001</v>
      </c>
    </row>
    <row r="40" spans="1:6">
      <c r="A40" s="145" t="s">
        <v>310</v>
      </c>
      <c r="B40" s="34">
        <v>1574123.4339999999</v>
      </c>
      <c r="C40" s="34">
        <v>18611.196650000002</v>
      </c>
      <c r="D40" s="34">
        <v>0</v>
      </c>
      <c r="E40" s="34">
        <v>2.3988199999999997</v>
      </c>
      <c r="F40" s="34">
        <v>1592737.02947</v>
      </c>
    </row>
    <row r="41" spans="1:6">
      <c r="A41" s="67" t="s">
        <v>311</v>
      </c>
      <c r="B41" s="34">
        <v>1523527.3108699999</v>
      </c>
      <c r="C41" s="34">
        <v>15178.66576</v>
      </c>
      <c r="D41" s="34">
        <v>0</v>
      </c>
      <c r="E41" s="34">
        <v>2.3988199999999997</v>
      </c>
      <c r="F41" s="34">
        <v>1538708.3754499999</v>
      </c>
    </row>
    <row r="42" spans="1:6">
      <c r="A42" s="67" t="s">
        <v>312</v>
      </c>
      <c r="B42" s="34">
        <v>45783.644659999998</v>
      </c>
      <c r="C42" s="34">
        <v>3140.8103300000002</v>
      </c>
      <c r="D42" s="34">
        <v>0</v>
      </c>
      <c r="E42" s="34">
        <v>0</v>
      </c>
      <c r="F42" s="34">
        <v>48924.454989999998</v>
      </c>
    </row>
    <row r="43" spans="1:6">
      <c r="A43" s="67" t="s">
        <v>313</v>
      </c>
      <c r="B43" s="34">
        <v>3031.4602100000002</v>
      </c>
      <c r="C43" s="34">
        <v>182.76600000000002</v>
      </c>
      <c r="D43" s="34">
        <v>0</v>
      </c>
      <c r="E43" s="34">
        <v>0</v>
      </c>
      <c r="F43" s="34">
        <v>3214.2262099999998</v>
      </c>
    </row>
    <row r="44" spans="1:6">
      <c r="A44" s="67" t="s">
        <v>314</v>
      </c>
      <c r="B44" s="34">
        <v>1709.3655100000001</v>
      </c>
      <c r="C44" s="34">
        <v>108.95456</v>
      </c>
      <c r="D44" s="34">
        <v>0</v>
      </c>
      <c r="E44" s="34">
        <v>0</v>
      </c>
      <c r="F44" s="34">
        <v>1818.3200699999998</v>
      </c>
    </row>
    <row r="45" spans="1:6">
      <c r="A45" s="67" t="s">
        <v>315</v>
      </c>
      <c r="B45" s="34">
        <v>69.256820000000005</v>
      </c>
      <c r="C45" s="34">
        <v>0</v>
      </c>
      <c r="D45" s="34">
        <v>0</v>
      </c>
      <c r="E45" s="34">
        <v>0</v>
      </c>
      <c r="F45" s="34">
        <v>69.256820000000005</v>
      </c>
    </row>
    <row r="46" spans="1:6">
      <c r="A46" s="67" t="s">
        <v>316</v>
      </c>
      <c r="B46" s="34">
        <v>2.3959299999999999</v>
      </c>
      <c r="C46" s="34">
        <v>0</v>
      </c>
      <c r="D46" s="34">
        <v>0</v>
      </c>
      <c r="E46" s="34">
        <v>0</v>
      </c>
      <c r="F46" s="34">
        <v>2.3959299999999999</v>
      </c>
    </row>
    <row r="47" spans="1:6">
      <c r="A47" s="145" t="s">
        <v>317</v>
      </c>
      <c r="B47" s="34">
        <v>-4416708.4339099992</v>
      </c>
      <c r="C47" s="34">
        <v>-631327.55116000003</v>
      </c>
      <c r="D47" s="34">
        <v>-508.19596000000001</v>
      </c>
      <c r="E47" s="34">
        <v>-2571.6819399999999</v>
      </c>
      <c r="F47" s="34">
        <v>-5051115.8629700011</v>
      </c>
    </row>
    <row r="48" spans="1:6">
      <c r="A48" s="67" t="s">
        <v>318</v>
      </c>
      <c r="B48" s="34">
        <v>-843585.83725999994</v>
      </c>
      <c r="C48" s="34">
        <v>-46606.891620000002</v>
      </c>
      <c r="D48" s="34">
        <v>0</v>
      </c>
      <c r="E48" s="34">
        <v>-1.0554999999999999</v>
      </c>
      <c r="F48" s="34">
        <v>-890193.78437999997</v>
      </c>
    </row>
    <row r="49" spans="1:6">
      <c r="A49" s="67" t="s">
        <v>319</v>
      </c>
      <c r="B49" s="34">
        <v>-157245.08154000001</v>
      </c>
      <c r="C49" s="34">
        <v>-21549.806120000001</v>
      </c>
      <c r="D49" s="34">
        <v>0</v>
      </c>
      <c r="E49" s="34">
        <v>0</v>
      </c>
      <c r="F49" s="34">
        <v>-178794.88765999998</v>
      </c>
    </row>
    <row r="50" spans="1:6">
      <c r="A50" s="67" t="s">
        <v>320</v>
      </c>
      <c r="B50" s="34">
        <v>-312147.09045999998</v>
      </c>
      <c r="C50" s="34">
        <v>-6862.7787699999999</v>
      </c>
      <c r="D50" s="34">
        <v>0</v>
      </c>
      <c r="E50" s="34">
        <v>0</v>
      </c>
      <c r="F50" s="34">
        <v>-319009.86922999995</v>
      </c>
    </row>
    <row r="51" spans="1:6">
      <c r="A51" s="67" t="s">
        <v>321</v>
      </c>
      <c r="B51" s="34">
        <v>-57119.188839999995</v>
      </c>
      <c r="C51" s="34">
        <v>-1728.9689499999999</v>
      </c>
      <c r="D51" s="34">
        <v>0</v>
      </c>
      <c r="E51" s="34">
        <v>0</v>
      </c>
      <c r="F51" s="34">
        <v>-58848.157790000005</v>
      </c>
    </row>
    <row r="52" spans="1:6">
      <c r="A52" s="67" t="s">
        <v>322</v>
      </c>
      <c r="B52" s="34">
        <v>-1194389.7837899998</v>
      </c>
      <c r="C52" s="34">
        <v>-87544.048659999986</v>
      </c>
      <c r="D52" s="34">
        <v>-114.13766</v>
      </c>
      <c r="E52" s="34">
        <v>-2570.62644</v>
      </c>
      <c r="F52" s="34">
        <v>-1284618.5965500004</v>
      </c>
    </row>
    <row r="53" spans="1:6">
      <c r="A53" s="67" t="s">
        <v>323</v>
      </c>
      <c r="B53" s="34">
        <v>-231063.70525999996</v>
      </c>
      <c r="C53" s="34">
        <v>-53405.75189</v>
      </c>
      <c r="D53" s="34">
        <v>-394.05829999999997</v>
      </c>
      <c r="E53" s="34">
        <v>0</v>
      </c>
      <c r="F53" s="34">
        <v>-284863.51545000001</v>
      </c>
    </row>
    <row r="54" spans="1:6">
      <c r="A54" s="67" t="s">
        <v>324</v>
      </c>
      <c r="B54" s="34">
        <v>-1190606.3441099999</v>
      </c>
      <c r="C54" s="34">
        <v>-369001.96396999998</v>
      </c>
      <c r="D54" s="34">
        <v>0</v>
      </c>
      <c r="E54" s="34">
        <v>0</v>
      </c>
      <c r="F54" s="34">
        <v>-1559608.3080800001</v>
      </c>
    </row>
    <row r="55" spans="1:6">
      <c r="A55" s="67" t="s">
        <v>325</v>
      </c>
      <c r="B55" s="34">
        <v>-429023.53443000006</v>
      </c>
      <c r="C55" s="34">
        <v>-44474.273379999999</v>
      </c>
      <c r="D55" s="34">
        <v>0</v>
      </c>
      <c r="E55" s="34">
        <v>0</v>
      </c>
      <c r="F55" s="34">
        <v>-473497.80781000003</v>
      </c>
    </row>
    <row r="56" spans="1:6">
      <c r="A56" s="67" t="s">
        <v>326</v>
      </c>
      <c r="B56" s="34">
        <v>-1527.8682199999998</v>
      </c>
      <c r="C56" s="34">
        <v>-153.06779999999998</v>
      </c>
      <c r="D56" s="34">
        <v>0</v>
      </c>
      <c r="E56" s="34">
        <v>0</v>
      </c>
      <c r="F56" s="34">
        <v>-1680.9360199999999</v>
      </c>
    </row>
    <row r="57" spans="1:6" ht="15.75" thickBot="1">
      <c r="A57" s="67" t="s">
        <v>327</v>
      </c>
      <c r="B57" s="34">
        <v>0</v>
      </c>
      <c r="C57" s="34">
        <v>0</v>
      </c>
      <c r="D57" s="34">
        <v>0</v>
      </c>
      <c r="E57" s="34">
        <v>0</v>
      </c>
      <c r="F57" s="34">
        <v>0</v>
      </c>
    </row>
    <row r="58" spans="1:6" ht="16.5" thickTop="1" thickBot="1">
      <c r="A58" s="144" t="s">
        <v>328</v>
      </c>
      <c r="B58" s="33">
        <v>1015783.05806</v>
      </c>
      <c r="C58" s="33">
        <v>158981.36265000002</v>
      </c>
      <c r="D58" s="33">
        <v>0.25977999999999996</v>
      </c>
      <c r="E58" s="33">
        <v>131.29676999999998</v>
      </c>
      <c r="F58" s="33">
        <v>1174895.9772600003</v>
      </c>
    </row>
    <row r="59" spans="1:6" ht="15.75" thickTop="1">
      <c r="A59" s="67" t="s">
        <v>329</v>
      </c>
      <c r="B59" s="34">
        <v>2355.3445700000002</v>
      </c>
      <c r="C59" s="34">
        <v>465.10453000000001</v>
      </c>
      <c r="D59" s="34">
        <v>711.49381000000005</v>
      </c>
      <c r="E59" s="34">
        <v>0</v>
      </c>
      <c r="F59" s="34">
        <v>3531.9429100000002</v>
      </c>
    </row>
    <row r="60" spans="1:6">
      <c r="A60" s="67" t="s">
        <v>330</v>
      </c>
      <c r="B60" s="34">
        <v>786983.48436999996</v>
      </c>
      <c r="C60" s="34">
        <v>57776.65052000001</v>
      </c>
      <c r="D60" s="34">
        <v>0</v>
      </c>
      <c r="E60" s="34">
        <v>0.53692999999999991</v>
      </c>
      <c r="F60" s="34">
        <v>844760.67181999993</v>
      </c>
    </row>
    <row r="61" spans="1:6">
      <c r="A61" s="67" t="s">
        <v>331</v>
      </c>
      <c r="B61" s="34">
        <v>263323.27995</v>
      </c>
      <c r="C61" s="34">
        <v>138532.04790999999</v>
      </c>
      <c r="D61" s="34">
        <v>0.25977999999999996</v>
      </c>
      <c r="E61" s="34">
        <v>130.75984</v>
      </c>
      <c r="F61" s="34">
        <v>401986.34748</v>
      </c>
    </row>
    <row r="62" spans="1:6">
      <c r="A62" s="67" t="s">
        <v>332</v>
      </c>
      <c r="B62" s="34">
        <v>0</v>
      </c>
      <c r="C62" s="34">
        <v>0</v>
      </c>
      <c r="D62" s="34">
        <v>0</v>
      </c>
      <c r="E62" s="34">
        <v>0</v>
      </c>
      <c r="F62" s="34">
        <v>0</v>
      </c>
    </row>
    <row r="63" spans="1:6" ht="15.75" thickBot="1">
      <c r="A63" s="67" t="s">
        <v>333</v>
      </c>
      <c r="B63" s="34">
        <v>-36879.050830000007</v>
      </c>
      <c r="C63" s="34">
        <v>-37792.440309999998</v>
      </c>
      <c r="D63" s="34">
        <v>-711.49381000000005</v>
      </c>
      <c r="E63" s="34">
        <v>0</v>
      </c>
      <c r="F63" s="34">
        <v>-75382.984949999998</v>
      </c>
    </row>
    <row r="64" spans="1:6" ht="16.5" thickTop="1" thickBot="1">
      <c r="A64" s="144" t="s">
        <v>334</v>
      </c>
      <c r="B64" s="33">
        <v>139559.86851</v>
      </c>
      <c r="C64" s="33">
        <v>0</v>
      </c>
      <c r="D64" s="33">
        <v>0</v>
      </c>
      <c r="E64" s="33">
        <v>0</v>
      </c>
      <c r="F64" s="33">
        <v>139559.86851</v>
      </c>
    </row>
    <row r="65" spans="1:6" ht="15.75" thickTop="1">
      <c r="A65" s="67" t="s">
        <v>335</v>
      </c>
      <c r="B65" s="34">
        <v>6695.784599999999</v>
      </c>
      <c r="C65" s="34">
        <v>0</v>
      </c>
      <c r="D65" s="34">
        <v>0</v>
      </c>
      <c r="E65" s="34">
        <v>0</v>
      </c>
      <c r="F65" s="34">
        <v>6695.784599999999</v>
      </c>
    </row>
    <row r="66" spans="1:6">
      <c r="A66" s="67" t="s">
        <v>336</v>
      </c>
      <c r="B66" s="34">
        <v>584211.84872000001</v>
      </c>
      <c r="C66" s="34">
        <v>0</v>
      </c>
      <c r="D66" s="34">
        <v>0</v>
      </c>
      <c r="E66" s="34">
        <v>0</v>
      </c>
      <c r="F66" s="34">
        <v>584211.84872000001</v>
      </c>
    </row>
    <row r="67" spans="1:6">
      <c r="A67" s="67" t="s">
        <v>337</v>
      </c>
      <c r="B67" s="34">
        <v>14548.566229999999</v>
      </c>
      <c r="C67" s="34">
        <v>0</v>
      </c>
      <c r="D67" s="34">
        <v>0</v>
      </c>
      <c r="E67" s="34">
        <v>0</v>
      </c>
      <c r="F67" s="34">
        <v>14548.566229999999</v>
      </c>
    </row>
    <row r="68" spans="1:6">
      <c r="A68" s="67" t="s">
        <v>338</v>
      </c>
      <c r="B68" s="34">
        <v>3724.4418999999998</v>
      </c>
      <c r="C68" s="34">
        <v>0</v>
      </c>
      <c r="D68" s="34">
        <v>0</v>
      </c>
      <c r="E68" s="34">
        <v>0</v>
      </c>
      <c r="F68" s="34">
        <v>3724.4418999999998</v>
      </c>
    </row>
    <row r="69" spans="1:6" ht="15.75" thickBot="1">
      <c r="A69" s="67" t="s">
        <v>339</v>
      </c>
      <c r="B69" s="34">
        <v>-469620.77294</v>
      </c>
      <c r="C69" s="34">
        <v>0</v>
      </c>
      <c r="D69" s="34">
        <v>0</v>
      </c>
      <c r="E69" s="34">
        <v>0</v>
      </c>
      <c r="F69" s="34">
        <v>-469620.77294</v>
      </c>
    </row>
    <row r="70" spans="1:6" ht="16.5" thickTop="1" thickBot="1">
      <c r="A70" s="144" t="s">
        <v>340</v>
      </c>
      <c r="B70" s="33">
        <v>2945592.4395999997</v>
      </c>
      <c r="C70" s="33">
        <v>10065482.071469998</v>
      </c>
      <c r="D70" s="33">
        <v>0</v>
      </c>
      <c r="E70" s="33">
        <v>0</v>
      </c>
      <c r="F70" s="33">
        <v>13011074.51107</v>
      </c>
    </row>
    <row r="71" spans="1:6" ht="15.75" thickTop="1">
      <c r="A71" s="67" t="s">
        <v>289</v>
      </c>
      <c r="B71" s="34">
        <v>0</v>
      </c>
      <c r="C71" s="34">
        <v>1.0000000000000001E-5</v>
      </c>
      <c r="D71" s="34">
        <v>0</v>
      </c>
      <c r="E71" s="34">
        <v>0</v>
      </c>
      <c r="F71" s="34">
        <v>1.0000000000000001E-5</v>
      </c>
    </row>
    <row r="72" spans="1:6">
      <c r="A72" s="67" t="s">
        <v>290</v>
      </c>
      <c r="B72" s="34">
        <v>1026408.28468</v>
      </c>
      <c r="C72" s="34">
        <v>27211.67094</v>
      </c>
      <c r="D72" s="34">
        <v>0</v>
      </c>
      <c r="E72" s="34">
        <v>0</v>
      </c>
      <c r="F72" s="34">
        <v>1053619.9556200001</v>
      </c>
    </row>
    <row r="73" spans="1:6">
      <c r="A73" s="67" t="s">
        <v>291</v>
      </c>
      <c r="B73" s="34">
        <v>0</v>
      </c>
      <c r="C73" s="34">
        <v>95258.299019999991</v>
      </c>
      <c r="D73" s="34">
        <v>0</v>
      </c>
      <c r="E73" s="34">
        <v>0</v>
      </c>
      <c r="F73" s="34">
        <v>95258.299019999991</v>
      </c>
    </row>
    <row r="74" spans="1:6">
      <c r="A74" s="67" t="s">
        <v>292</v>
      </c>
      <c r="B74" s="34">
        <v>407955.66026999999</v>
      </c>
      <c r="C74" s="34">
        <v>893026.30512999999</v>
      </c>
      <c r="D74" s="34">
        <v>0</v>
      </c>
      <c r="E74" s="34">
        <v>0</v>
      </c>
      <c r="F74" s="34">
        <v>1300981.9654000001</v>
      </c>
    </row>
    <row r="75" spans="1:6">
      <c r="A75" s="67" t="s">
        <v>341</v>
      </c>
      <c r="B75" s="34">
        <v>432699.05143000005</v>
      </c>
      <c r="C75" s="34">
        <v>7084.4272800000008</v>
      </c>
      <c r="D75" s="34">
        <v>0</v>
      </c>
      <c r="E75" s="34">
        <v>0</v>
      </c>
      <c r="F75" s="34">
        <v>439783.47871</v>
      </c>
    </row>
    <row r="76" spans="1:6">
      <c r="A76" s="67" t="s">
        <v>342</v>
      </c>
      <c r="B76" s="34">
        <v>450653.80996999994</v>
      </c>
      <c r="C76" s="34">
        <v>37700.521289999997</v>
      </c>
      <c r="D76" s="34">
        <v>0</v>
      </c>
      <c r="E76" s="34">
        <v>0</v>
      </c>
      <c r="F76" s="34">
        <v>488354.33126000001</v>
      </c>
    </row>
    <row r="77" spans="1:6">
      <c r="A77" s="67" t="s">
        <v>294</v>
      </c>
      <c r="B77" s="34">
        <v>555469.99971</v>
      </c>
      <c r="C77" s="34">
        <v>9033774.2680699993</v>
      </c>
      <c r="D77" s="34">
        <v>0</v>
      </c>
      <c r="E77" s="34">
        <v>0</v>
      </c>
      <c r="F77" s="34">
        <v>9589244.2677800003</v>
      </c>
    </row>
    <row r="78" spans="1:6">
      <c r="A78" s="67" t="s">
        <v>343</v>
      </c>
      <c r="B78" s="34">
        <v>86879.068509999983</v>
      </c>
      <c r="C78" s="34">
        <v>15324.2924</v>
      </c>
      <c r="D78" s="34">
        <v>0</v>
      </c>
      <c r="E78" s="34">
        <v>0</v>
      </c>
      <c r="F78" s="34">
        <v>102203.36091</v>
      </c>
    </row>
    <row r="79" spans="1:6" ht="15.75" thickBot="1">
      <c r="A79" s="67" t="s">
        <v>344</v>
      </c>
      <c r="B79" s="34">
        <v>-14473.43497</v>
      </c>
      <c r="C79" s="34">
        <v>-43897.712669999994</v>
      </c>
      <c r="D79" s="34">
        <v>0</v>
      </c>
      <c r="E79" s="34">
        <v>0</v>
      </c>
      <c r="F79" s="34">
        <v>-58371.147640000003</v>
      </c>
    </row>
    <row r="80" spans="1:6" ht="16.5" thickTop="1" thickBot="1">
      <c r="A80" s="144" t="s">
        <v>345</v>
      </c>
      <c r="B80" s="33">
        <v>4377189.1588299992</v>
      </c>
      <c r="C80" s="33">
        <v>0</v>
      </c>
      <c r="D80" s="33">
        <v>0</v>
      </c>
      <c r="E80" s="33">
        <v>0</v>
      </c>
      <c r="F80" s="33">
        <v>4377189.1588299992</v>
      </c>
    </row>
    <row r="81" spans="1:6" ht="15.75" thickTop="1">
      <c r="A81" s="67" t="s">
        <v>346</v>
      </c>
      <c r="B81" s="34">
        <v>1541362.5253099999</v>
      </c>
      <c r="C81" s="34">
        <v>0</v>
      </c>
      <c r="D81" s="34">
        <v>0</v>
      </c>
      <c r="E81" s="34">
        <v>0</v>
      </c>
      <c r="F81" s="34">
        <v>1541362.5253099999</v>
      </c>
    </row>
    <row r="82" spans="1:6">
      <c r="A82" s="67" t="s">
        <v>347</v>
      </c>
      <c r="B82" s="34">
        <v>1719825.1536100002</v>
      </c>
      <c r="C82" s="34">
        <v>0</v>
      </c>
      <c r="D82" s="34">
        <v>0</v>
      </c>
      <c r="E82" s="34">
        <v>0</v>
      </c>
      <c r="F82" s="34">
        <v>1719825.1536100002</v>
      </c>
    </row>
    <row r="83" spans="1:6">
      <c r="A83" s="67" t="s">
        <v>348</v>
      </c>
      <c r="B83" s="34">
        <v>238094.92561999997</v>
      </c>
      <c r="C83" s="34">
        <v>0</v>
      </c>
      <c r="D83" s="34">
        <v>0</v>
      </c>
      <c r="E83" s="34">
        <v>0</v>
      </c>
      <c r="F83" s="34">
        <v>238094.92561999997</v>
      </c>
    </row>
    <row r="84" spans="1:6">
      <c r="A84" s="67" t="s">
        <v>349</v>
      </c>
      <c r="B84" s="34">
        <v>290652.82332999998</v>
      </c>
      <c r="C84" s="34">
        <v>0</v>
      </c>
      <c r="D84" s="34">
        <v>0</v>
      </c>
      <c r="E84" s="34">
        <v>0</v>
      </c>
      <c r="F84" s="34">
        <v>290652.82332999998</v>
      </c>
    </row>
    <row r="85" spans="1:6">
      <c r="A85" s="67" t="s">
        <v>350</v>
      </c>
      <c r="B85" s="34">
        <v>301233.81994000002</v>
      </c>
      <c r="C85" s="34">
        <v>0</v>
      </c>
      <c r="D85" s="34">
        <v>0</v>
      </c>
      <c r="E85" s="34">
        <v>0</v>
      </c>
      <c r="F85" s="34">
        <v>301233.81994000002</v>
      </c>
    </row>
    <row r="86" spans="1:6">
      <c r="A86" s="67" t="s">
        <v>351</v>
      </c>
      <c r="B86" s="34">
        <v>57773.30098</v>
      </c>
      <c r="C86" s="34">
        <v>0</v>
      </c>
      <c r="D86" s="34">
        <v>0</v>
      </c>
      <c r="E86" s="34">
        <v>0</v>
      </c>
      <c r="F86" s="34">
        <v>57773.30098</v>
      </c>
    </row>
    <row r="87" spans="1:6">
      <c r="A87" s="67" t="s">
        <v>352</v>
      </c>
      <c r="B87" s="34">
        <v>12175.851689999998</v>
      </c>
      <c r="C87" s="34">
        <v>0</v>
      </c>
      <c r="D87" s="34">
        <v>0</v>
      </c>
      <c r="E87" s="34">
        <v>0</v>
      </c>
      <c r="F87" s="34">
        <v>12175.851689999998</v>
      </c>
    </row>
    <row r="88" spans="1:6">
      <c r="A88" s="67" t="s">
        <v>353</v>
      </c>
      <c r="B88" s="34">
        <v>206.58672000000001</v>
      </c>
      <c r="C88" s="34">
        <v>0</v>
      </c>
      <c r="D88" s="34">
        <v>0</v>
      </c>
      <c r="E88" s="34">
        <v>0</v>
      </c>
      <c r="F88" s="34">
        <v>206.58672000000001</v>
      </c>
    </row>
    <row r="89" spans="1:6" ht="15.75" thickBot="1">
      <c r="A89" s="67" t="s">
        <v>354</v>
      </c>
      <c r="B89" s="34">
        <v>215864.17163</v>
      </c>
      <c r="C89" s="34">
        <v>0</v>
      </c>
      <c r="D89" s="34">
        <v>0</v>
      </c>
      <c r="E89" s="34">
        <v>0</v>
      </c>
      <c r="F89" s="34">
        <v>215864.17163</v>
      </c>
    </row>
    <row r="90" spans="1:6" ht="16.5" thickTop="1" thickBot="1">
      <c r="A90" s="144" t="s">
        <v>355</v>
      </c>
      <c r="B90" s="33">
        <v>825170.50919999985</v>
      </c>
      <c r="C90" s="33">
        <v>47607.447260000001</v>
      </c>
      <c r="D90" s="33">
        <v>4.2419999999999999E-2</v>
      </c>
      <c r="E90" s="33">
        <v>2.1632800000000003</v>
      </c>
      <c r="F90" s="33">
        <v>872780.16215999983</v>
      </c>
    </row>
    <row r="91" spans="1:6" ht="15.75" thickTop="1">
      <c r="A91" s="67" t="s">
        <v>356</v>
      </c>
      <c r="B91" s="34">
        <v>64127.354789999998</v>
      </c>
      <c r="C91" s="34">
        <v>17.5959</v>
      </c>
      <c r="D91" s="34">
        <v>0</v>
      </c>
      <c r="E91" s="34">
        <v>0</v>
      </c>
      <c r="F91" s="34">
        <v>64144.950689999998</v>
      </c>
    </row>
    <row r="92" spans="1:6">
      <c r="A92" s="67" t="s">
        <v>357</v>
      </c>
      <c r="B92" s="34">
        <v>296924.45182999998</v>
      </c>
      <c r="C92" s="34">
        <v>0</v>
      </c>
      <c r="D92" s="34">
        <v>0</v>
      </c>
      <c r="E92" s="34">
        <v>0</v>
      </c>
      <c r="F92" s="34">
        <v>296924.45182999998</v>
      </c>
    </row>
    <row r="93" spans="1:6">
      <c r="A93" s="67" t="s">
        <v>358</v>
      </c>
      <c r="B93" s="34">
        <v>310840.95773999998</v>
      </c>
      <c r="C93" s="34">
        <v>47414.311360000007</v>
      </c>
      <c r="D93" s="34">
        <v>4.2419999999999999E-2</v>
      </c>
      <c r="E93" s="34">
        <v>2.1632800000000003</v>
      </c>
      <c r="F93" s="34">
        <v>358257.47479999991</v>
      </c>
    </row>
    <row r="94" spans="1:6">
      <c r="A94" s="67" t="s">
        <v>359</v>
      </c>
      <c r="B94" s="34">
        <v>164607.50675999999</v>
      </c>
      <c r="C94" s="34">
        <v>1063.1880699999999</v>
      </c>
      <c r="D94" s="34">
        <v>0</v>
      </c>
      <c r="E94" s="34">
        <v>0</v>
      </c>
      <c r="F94" s="34">
        <v>165670.69482999999</v>
      </c>
    </row>
    <row r="95" spans="1:6" ht="15.75" thickBot="1">
      <c r="A95" s="67" t="s">
        <v>360</v>
      </c>
      <c r="B95" s="36">
        <v>-11329.761919999999</v>
      </c>
      <c r="C95" s="36">
        <v>-887.64806999999996</v>
      </c>
      <c r="D95" s="36">
        <v>0</v>
      </c>
      <c r="E95" s="36">
        <v>0</v>
      </c>
      <c r="F95" s="36">
        <v>-12217.40999</v>
      </c>
    </row>
    <row r="96" spans="1:6" ht="16.5" thickTop="1" thickBot="1">
      <c r="A96" s="144" t="s">
        <v>361</v>
      </c>
      <c r="B96" s="137">
        <v>603061.82741999999</v>
      </c>
      <c r="C96" s="137">
        <v>0</v>
      </c>
      <c r="D96" s="137">
        <v>0</v>
      </c>
      <c r="E96" s="137">
        <v>0</v>
      </c>
      <c r="F96" s="137">
        <v>603061.82741999999</v>
      </c>
    </row>
    <row r="97" spans="1:6" ht="15.75" thickTop="1">
      <c r="A97" s="67" t="s">
        <v>362</v>
      </c>
      <c r="B97" s="138">
        <v>534941.90191999997</v>
      </c>
      <c r="C97" s="138">
        <v>0</v>
      </c>
      <c r="D97" s="138">
        <v>0</v>
      </c>
      <c r="E97" s="138">
        <v>0</v>
      </c>
      <c r="F97" s="138">
        <v>534941.90191999997</v>
      </c>
    </row>
    <row r="98" spans="1:6">
      <c r="A98" s="67" t="s">
        <v>363</v>
      </c>
      <c r="B98" s="138">
        <v>0</v>
      </c>
      <c r="C98" s="138">
        <v>0</v>
      </c>
      <c r="D98" s="138">
        <v>0</v>
      </c>
      <c r="E98" s="138">
        <v>0</v>
      </c>
      <c r="F98" s="138">
        <v>0</v>
      </c>
    </row>
    <row r="99" spans="1:6">
      <c r="A99" s="67" t="s">
        <v>364</v>
      </c>
      <c r="B99" s="138">
        <v>0</v>
      </c>
      <c r="C99" s="138">
        <v>0</v>
      </c>
      <c r="D99" s="138">
        <v>0</v>
      </c>
      <c r="E99" s="138">
        <v>0</v>
      </c>
      <c r="F99" s="138">
        <v>0</v>
      </c>
    </row>
    <row r="100" spans="1:6">
      <c r="A100" s="67" t="s">
        <v>365</v>
      </c>
      <c r="B100" s="138">
        <v>0</v>
      </c>
      <c r="C100" s="138">
        <v>0</v>
      </c>
      <c r="D100" s="138">
        <v>0</v>
      </c>
      <c r="E100" s="138">
        <v>0</v>
      </c>
      <c r="F100" s="138">
        <v>0</v>
      </c>
    </row>
    <row r="101" spans="1:6">
      <c r="A101" s="67" t="s">
        <v>366</v>
      </c>
      <c r="B101" s="138">
        <v>88460.147349999999</v>
      </c>
      <c r="C101" s="138">
        <v>0</v>
      </c>
      <c r="D101" s="138">
        <v>0</v>
      </c>
      <c r="E101" s="138">
        <v>0</v>
      </c>
      <c r="F101" s="138">
        <v>88460.147349999999</v>
      </c>
    </row>
    <row r="102" spans="1:6" ht="15.75" thickBot="1">
      <c r="A102" s="67" t="s">
        <v>367</v>
      </c>
      <c r="B102" s="138">
        <v>-20340.221850000002</v>
      </c>
      <c r="C102" s="138">
        <v>0</v>
      </c>
      <c r="D102" s="138">
        <v>0</v>
      </c>
      <c r="E102" s="138">
        <v>0</v>
      </c>
      <c r="F102" s="138">
        <v>-20340.221850000002</v>
      </c>
    </row>
    <row r="103" spans="1:6" ht="16.5" thickTop="1" thickBot="1">
      <c r="A103" s="31" t="s">
        <v>368</v>
      </c>
      <c r="B103" s="136">
        <v>201106926.10909003</v>
      </c>
      <c r="C103" s="136">
        <v>27598408.206859998</v>
      </c>
      <c r="D103" s="136">
        <v>365.27586000000002</v>
      </c>
      <c r="E103" s="136">
        <v>38629.987540000002</v>
      </c>
      <c r="F103" s="136">
        <v>228744329.57934999</v>
      </c>
    </row>
    <row r="104" spans="1:6" ht="16.5" thickTop="1" thickBot="1">
      <c r="A104" s="37" t="s">
        <v>369</v>
      </c>
      <c r="B104" s="137">
        <v>150931718.22227997</v>
      </c>
      <c r="C104" s="137">
        <v>22648477.690439999</v>
      </c>
      <c r="D104" s="137">
        <v>117.76445</v>
      </c>
      <c r="E104" s="137">
        <v>36986.179199999999</v>
      </c>
      <c r="F104" s="137">
        <v>173617299.85636997</v>
      </c>
    </row>
    <row r="105" spans="1:6" ht="15.75" thickTop="1">
      <c r="A105" s="35" t="s">
        <v>370</v>
      </c>
      <c r="B105" s="138">
        <v>20983202.282089997</v>
      </c>
      <c r="C105" s="138">
        <v>6809397.2880600011</v>
      </c>
      <c r="D105" s="138">
        <v>117.76445</v>
      </c>
      <c r="E105" s="138">
        <v>170.19217</v>
      </c>
      <c r="F105" s="138">
        <v>27792887.526769999</v>
      </c>
    </row>
    <row r="106" spans="1:6">
      <c r="A106" s="35" t="s">
        <v>371</v>
      </c>
      <c r="B106" s="138">
        <v>20013174.548899997</v>
      </c>
      <c r="C106" s="138">
        <v>6749753.3677000003</v>
      </c>
      <c r="D106" s="138">
        <v>36.693109999999997</v>
      </c>
      <c r="E106" s="138">
        <v>163.57767999999999</v>
      </c>
      <c r="F106" s="138">
        <v>26763128.18739</v>
      </c>
    </row>
    <row r="107" spans="1:6">
      <c r="A107" s="35" t="s">
        <v>372</v>
      </c>
      <c r="B107" s="138">
        <v>970027.73318999994</v>
      </c>
      <c r="C107" s="138">
        <v>59643.920359999996</v>
      </c>
      <c r="D107" s="138">
        <v>81.071339999999992</v>
      </c>
      <c r="E107" s="138">
        <v>6.61449</v>
      </c>
      <c r="F107" s="138">
        <v>1029759.3393800001</v>
      </c>
    </row>
    <row r="108" spans="1:6">
      <c r="A108" s="35" t="s">
        <v>373</v>
      </c>
      <c r="B108" s="138">
        <v>42553535.918310001</v>
      </c>
      <c r="C108" s="138">
        <v>11079027.329779999</v>
      </c>
      <c r="D108" s="138">
        <v>0</v>
      </c>
      <c r="E108" s="138">
        <v>3971.6082500000002</v>
      </c>
      <c r="F108" s="138">
        <v>53636534.856339991</v>
      </c>
    </row>
    <row r="109" spans="1:6">
      <c r="A109" s="35" t="s">
        <v>374</v>
      </c>
      <c r="B109" s="138">
        <v>3437623.4227999998</v>
      </c>
      <c r="C109" s="138">
        <v>786544.88766000001</v>
      </c>
      <c r="D109" s="138">
        <v>0</v>
      </c>
      <c r="E109" s="138">
        <v>1603.6769399999998</v>
      </c>
      <c r="F109" s="138">
        <v>4225771.9874</v>
      </c>
    </row>
    <row r="110" spans="1:6">
      <c r="A110" s="35" t="s">
        <v>375</v>
      </c>
      <c r="B110" s="138">
        <v>138618.83974</v>
      </c>
      <c r="C110" s="138">
        <v>115186.50769999999</v>
      </c>
      <c r="D110" s="138">
        <v>0</v>
      </c>
      <c r="E110" s="138">
        <v>1360.0627899999999</v>
      </c>
      <c r="F110" s="138">
        <v>255165.41023000004</v>
      </c>
    </row>
    <row r="111" spans="1:6">
      <c r="A111" s="35" t="s">
        <v>376</v>
      </c>
      <c r="B111" s="138">
        <v>5267.2458900000001</v>
      </c>
      <c r="C111" s="138">
        <v>13428.756880000001</v>
      </c>
      <c r="D111" s="138">
        <v>0</v>
      </c>
      <c r="E111" s="138">
        <v>243.61415</v>
      </c>
      <c r="F111" s="138">
        <v>18939.61692</v>
      </c>
    </row>
    <row r="112" spans="1:6">
      <c r="A112" s="134" t="s">
        <v>377</v>
      </c>
      <c r="B112" s="138">
        <v>45398.712139999996</v>
      </c>
      <c r="C112" s="138">
        <v>18076.797859999999</v>
      </c>
      <c r="D112" s="138">
        <v>0</v>
      </c>
      <c r="E112" s="138">
        <v>0</v>
      </c>
      <c r="F112" s="138">
        <v>63475.509999999995</v>
      </c>
    </row>
    <row r="113" spans="1:6">
      <c r="A113" s="134" t="s">
        <v>378</v>
      </c>
      <c r="B113" s="138">
        <v>227337.2182</v>
      </c>
      <c r="C113" s="138">
        <v>36144.845860000001</v>
      </c>
      <c r="D113" s="138">
        <v>0</v>
      </c>
      <c r="E113" s="138">
        <v>0</v>
      </c>
      <c r="F113" s="138">
        <v>263482.06406</v>
      </c>
    </row>
    <row r="114" spans="1:6">
      <c r="A114" s="134" t="s">
        <v>379</v>
      </c>
      <c r="B114" s="138">
        <v>431294.53396999999</v>
      </c>
      <c r="C114" s="138">
        <v>92928.809330000004</v>
      </c>
      <c r="D114" s="138">
        <v>0</v>
      </c>
      <c r="E114" s="138">
        <v>0</v>
      </c>
      <c r="F114" s="138">
        <v>524223.34329999995</v>
      </c>
    </row>
    <row r="115" spans="1:6">
      <c r="A115" s="134" t="s">
        <v>380</v>
      </c>
      <c r="B115" s="138">
        <v>1475405.61965</v>
      </c>
      <c r="C115" s="138">
        <v>186125.23749999999</v>
      </c>
      <c r="D115" s="138">
        <v>0</v>
      </c>
      <c r="E115" s="138">
        <v>0</v>
      </c>
      <c r="F115" s="138">
        <v>1661530.8571500001</v>
      </c>
    </row>
    <row r="116" spans="1:6">
      <c r="A116" s="134" t="s">
        <v>381</v>
      </c>
      <c r="B116" s="138">
        <v>390303.32059000002</v>
      </c>
      <c r="C116" s="138">
        <v>151204.84668000002</v>
      </c>
      <c r="D116" s="138">
        <v>0</v>
      </c>
      <c r="E116" s="138">
        <v>0</v>
      </c>
      <c r="F116" s="138">
        <v>541508.16726999998</v>
      </c>
    </row>
    <row r="117" spans="1:6">
      <c r="A117" s="134" t="s">
        <v>382</v>
      </c>
      <c r="B117" s="138">
        <v>723997.93262000009</v>
      </c>
      <c r="C117" s="138">
        <v>173449.08585</v>
      </c>
      <c r="D117" s="138">
        <v>0</v>
      </c>
      <c r="E117" s="138">
        <v>0</v>
      </c>
      <c r="F117" s="138">
        <v>897447.01847000001</v>
      </c>
    </row>
    <row r="118" spans="1:6">
      <c r="A118" s="134" t="s">
        <v>383</v>
      </c>
      <c r="B118" s="138">
        <v>3363933.5131600006</v>
      </c>
      <c r="C118" s="138">
        <v>979144.28062999994</v>
      </c>
      <c r="D118" s="138">
        <v>0</v>
      </c>
      <c r="E118" s="138">
        <v>30548.328750000001</v>
      </c>
      <c r="F118" s="138">
        <v>4373626.1225399999</v>
      </c>
    </row>
    <row r="119" spans="1:6">
      <c r="A119" s="134" t="s">
        <v>384</v>
      </c>
      <c r="B119" s="138">
        <v>72934541.423650011</v>
      </c>
      <c r="C119" s="138">
        <v>2845448.2505199998</v>
      </c>
      <c r="D119" s="138">
        <v>0</v>
      </c>
      <c r="E119" s="138">
        <v>692.04837999999995</v>
      </c>
      <c r="F119" s="138">
        <v>75780681.722550005</v>
      </c>
    </row>
    <row r="120" spans="1:6" ht="15.75" thickBot="1">
      <c r="A120" s="35" t="s">
        <v>385</v>
      </c>
      <c r="B120" s="138">
        <v>7658881.6622700002</v>
      </c>
      <c r="C120" s="138">
        <v>148915.65379000001</v>
      </c>
      <c r="D120" s="138">
        <v>0</v>
      </c>
      <c r="E120" s="138">
        <v>0.32471</v>
      </c>
      <c r="F120" s="138">
        <v>7807797.6407699995</v>
      </c>
    </row>
    <row r="121" spans="1:6" ht="16.5" thickTop="1" thickBot="1">
      <c r="A121" s="31" t="s">
        <v>386</v>
      </c>
      <c r="B121" s="136">
        <v>308742.76772999996</v>
      </c>
      <c r="C121" s="136">
        <v>1121.6753799999999</v>
      </c>
      <c r="D121" s="136">
        <v>0</v>
      </c>
      <c r="E121" s="136">
        <v>0.27429000000000003</v>
      </c>
      <c r="F121" s="136">
        <v>309864.71740000008</v>
      </c>
    </row>
    <row r="122" spans="1:6" ht="16.5" thickTop="1" thickBot="1">
      <c r="A122" s="37" t="s">
        <v>1471</v>
      </c>
      <c r="B122" s="137">
        <v>14255251.294269999</v>
      </c>
      <c r="C122" s="137">
        <v>470450.11926000001</v>
      </c>
      <c r="D122" s="137">
        <v>29.003810000000001</v>
      </c>
      <c r="E122" s="137">
        <v>0</v>
      </c>
      <c r="F122" s="137">
        <v>14725730.417339999</v>
      </c>
    </row>
    <row r="123" spans="1:6" ht="15.75" thickTop="1">
      <c r="A123" s="35" t="s">
        <v>1472</v>
      </c>
      <c r="B123" s="138">
        <v>5419143.6398599995</v>
      </c>
      <c r="C123" s="138">
        <v>377167.24291999999</v>
      </c>
      <c r="D123" s="138">
        <v>29.003810000000001</v>
      </c>
      <c r="E123" s="138">
        <v>0</v>
      </c>
      <c r="F123" s="138">
        <v>5796339.8865900002</v>
      </c>
    </row>
    <row r="124" spans="1:6">
      <c r="A124" s="35" t="s">
        <v>1473</v>
      </c>
      <c r="B124" s="138">
        <v>3717419.9992200001</v>
      </c>
      <c r="C124" s="138">
        <v>69896.318620000005</v>
      </c>
      <c r="D124" s="138">
        <v>0</v>
      </c>
      <c r="E124" s="138">
        <v>0</v>
      </c>
      <c r="F124" s="138">
        <v>3787316.3178400006</v>
      </c>
    </row>
    <row r="125" spans="1:6">
      <c r="A125" s="35" t="s">
        <v>1474</v>
      </c>
      <c r="B125" s="138">
        <v>123100</v>
      </c>
      <c r="C125" s="138">
        <v>439.70294999999999</v>
      </c>
      <c r="D125" s="138">
        <v>0</v>
      </c>
      <c r="E125" s="138">
        <v>0</v>
      </c>
      <c r="F125" s="138">
        <v>123539.70295000001</v>
      </c>
    </row>
    <row r="126" spans="1:6">
      <c r="A126" s="35" t="s">
        <v>1475</v>
      </c>
      <c r="B126" s="138">
        <v>551688.39533000009</v>
      </c>
      <c r="C126" s="138">
        <v>301.83733000000001</v>
      </c>
      <c r="D126" s="138">
        <v>0</v>
      </c>
      <c r="E126" s="138">
        <v>0</v>
      </c>
      <c r="F126" s="138">
        <v>551990.23265999998</v>
      </c>
    </row>
    <row r="127" spans="1:6">
      <c r="A127" s="35" t="s">
        <v>1476</v>
      </c>
      <c r="B127" s="138">
        <v>4200037.6315900004</v>
      </c>
      <c r="C127" s="138">
        <v>22625.082409999999</v>
      </c>
      <c r="D127" s="138">
        <v>0</v>
      </c>
      <c r="E127" s="138">
        <v>0</v>
      </c>
      <c r="F127" s="138">
        <v>4222662.7139999997</v>
      </c>
    </row>
    <row r="128" spans="1:6" ht="15.75" thickBot="1">
      <c r="A128" s="35" t="s">
        <v>1477</v>
      </c>
      <c r="B128" s="138">
        <v>243861.62827000002</v>
      </c>
      <c r="C128" s="138">
        <v>19.935029999999998</v>
      </c>
      <c r="D128" s="138">
        <v>0</v>
      </c>
      <c r="E128" s="138">
        <v>0</v>
      </c>
      <c r="F128" s="138">
        <v>243881.56330000001</v>
      </c>
    </row>
    <row r="129" spans="1:6" ht="16.5" thickTop="1" thickBot="1">
      <c r="A129" s="37" t="s">
        <v>394</v>
      </c>
      <c r="B129" s="137">
        <v>25365555.449659999</v>
      </c>
      <c r="C129" s="137">
        <v>2380715.8834699998</v>
      </c>
      <c r="D129" s="137">
        <v>218.46508000000003</v>
      </c>
      <c r="E129" s="137">
        <v>138.04757000000001</v>
      </c>
      <c r="F129" s="137">
        <v>27746627.84578</v>
      </c>
    </row>
    <row r="130" spans="1:6" ht="15.75" thickTop="1">
      <c r="A130" s="35" t="s">
        <v>395</v>
      </c>
      <c r="B130" s="138">
        <v>644696.92268999992</v>
      </c>
      <c r="C130" s="138">
        <v>226988.91460999998</v>
      </c>
      <c r="D130" s="138">
        <v>0</v>
      </c>
      <c r="E130" s="138">
        <v>1.0000000000000001E-5</v>
      </c>
      <c r="F130" s="138">
        <v>871685.83730999986</v>
      </c>
    </row>
    <row r="131" spans="1:6">
      <c r="A131" s="35" t="s">
        <v>396</v>
      </c>
      <c r="B131" s="138">
        <v>7505000.4088899996</v>
      </c>
      <c r="C131" s="138">
        <v>78376.988200000007</v>
      </c>
      <c r="D131" s="138">
        <v>0</v>
      </c>
      <c r="E131" s="138">
        <v>0</v>
      </c>
      <c r="F131" s="138">
        <v>7583377.3970899992</v>
      </c>
    </row>
    <row r="132" spans="1:6">
      <c r="A132" s="35" t="s">
        <v>397</v>
      </c>
      <c r="B132" s="138">
        <v>0</v>
      </c>
      <c r="C132" s="138">
        <v>1189.2921299999998</v>
      </c>
      <c r="D132" s="138">
        <v>0</v>
      </c>
      <c r="E132" s="138">
        <v>138.04756</v>
      </c>
      <c r="F132" s="138">
        <v>1327.3396899999998</v>
      </c>
    </row>
    <row r="133" spans="1:6">
      <c r="A133" s="35" t="s">
        <v>398</v>
      </c>
      <c r="B133" s="138">
        <v>1615324.2909799998</v>
      </c>
      <c r="C133" s="138">
        <v>6296.8616400000001</v>
      </c>
      <c r="D133" s="138">
        <v>208.95726000000002</v>
      </c>
      <c r="E133" s="138">
        <v>0</v>
      </c>
      <c r="F133" s="138">
        <v>1621830.1098799999</v>
      </c>
    </row>
    <row r="134" spans="1:6">
      <c r="A134" s="35" t="s">
        <v>399</v>
      </c>
      <c r="B134" s="138">
        <v>13303425.454409998</v>
      </c>
      <c r="C134" s="138">
        <v>458988.48850000004</v>
      </c>
      <c r="D134" s="138">
        <v>0</v>
      </c>
      <c r="E134" s="138">
        <v>0</v>
      </c>
      <c r="F134" s="138">
        <v>13762413.942910001</v>
      </c>
    </row>
    <row r="135" spans="1:6">
      <c r="A135" s="35" t="s">
        <v>400</v>
      </c>
      <c r="B135" s="138">
        <v>1456119.145</v>
      </c>
      <c r="C135" s="138">
        <v>397474.87400000001</v>
      </c>
      <c r="D135" s="138">
        <v>0</v>
      </c>
      <c r="E135" s="138">
        <v>0</v>
      </c>
      <c r="F135" s="138">
        <v>1853594.0190000001</v>
      </c>
    </row>
    <row r="136" spans="1:6">
      <c r="A136" s="35" t="s">
        <v>401</v>
      </c>
      <c r="B136" s="138">
        <v>219301.11361</v>
      </c>
      <c r="C136" s="138">
        <v>1196253.5460000001</v>
      </c>
      <c r="D136" s="138">
        <v>0</v>
      </c>
      <c r="E136" s="138">
        <v>0</v>
      </c>
      <c r="F136" s="138">
        <v>1415554.65961</v>
      </c>
    </row>
    <row r="137" spans="1:6" ht="15.75" thickBot="1">
      <c r="A137" s="35" t="s">
        <v>402</v>
      </c>
      <c r="B137" s="138">
        <v>621688.11407999997</v>
      </c>
      <c r="C137" s="138">
        <v>15146.918390000001</v>
      </c>
      <c r="D137" s="138">
        <v>9.5078199999999988</v>
      </c>
      <c r="E137" s="138">
        <v>0</v>
      </c>
      <c r="F137" s="138">
        <v>636844.54029000003</v>
      </c>
    </row>
    <row r="138" spans="1:6" ht="16.5" thickTop="1" thickBot="1">
      <c r="A138" s="37" t="s">
        <v>403</v>
      </c>
      <c r="B138" s="137">
        <v>3600621.2291199998</v>
      </c>
      <c r="C138" s="137">
        <v>516362.27065999998</v>
      </c>
      <c r="D138" s="137">
        <v>4.2520000000000002E-2</v>
      </c>
      <c r="E138" s="137">
        <v>83.903059999999996</v>
      </c>
      <c r="F138" s="137">
        <v>4117067.4453600002</v>
      </c>
    </row>
    <row r="139" spans="1:6" ht="15.75" thickTop="1">
      <c r="A139" s="35" t="s">
        <v>329</v>
      </c>
      <c r="B139" s="138">
        <v>66680.08683</v>
      </c>
      <c r="C139" s="138">
        <v>19942.420829999999</v>
      </c>
      <c r="D139" s="138">
        <v>0</v>
      </c>
      <c r="E139" s="138">
        <v>1.5089600000000001</v>
      </c>
      <c r="F139" s="138">
        <v>86624.016619999995</v>
      </c>
    </row>
    <row r="140" spans="1:6">
      <c r="A140" s="35" t="s">
        <v>331</v>
      </c>
      <c r="B140" s="138">
        <v>1021151.22988</v>
      </c>
      <c r="C140" s="138">
        <v>249854.21465000004</v>
      </c>
      <c r="D140" s="138">
        <v>4.2520000000000002E-2</v>
      </c>
      <c r="E140" s="138">
        <v>78.879580000000004</v>
      </c>
      <c r="F140" s="138">
        <v>1271084.3666299998</v>
      </c>
    </row>
    <row r="141" spans="1:6">
      <c r="A141" s="35" t="s">
        <v>404</v>
      </c>
      <c r="B141" s="138">
        <v>2121824.1483899998</v>
      </c>
      <c r="C141" s="138">
        <v>220717.44918000003</v>
      </c>
      <c r="D141" s="138">
        <v>0</v>
      </c>
      <c r="E141" s="138">
        <v>3.1535900000000003</v>
      </c>
      <c r="F141" s="138">
        <v>2342544.75116</v>
      </c>
    </row>
    <row r="142" spans="1:6">
      <c r="A142" s="35" t="s">
        <v>358</v>
      </c>
      <c r="B142" s="138">
        <v>390965.76402</v>
      </c>
      <c r="C142" s="138">
        <v>25848.186000000002</v>
      </c>
      <c r="D142" s="138">
        <v>0</v>
      </c>
      <c r="E142" s="138">
        <v>0.36093000000000003</v>
      </c>
      <c r="F142" s="138">
        <v>416814.31094999996</v>
      </c>
    </row>
    <row r="143" spans="1:6" ht="15.75" thickBot="1">
      <c r="A143" s="35" t="s">
        <v>405</v>
      </c>
      <c r="B143" s="138">
        <v>0</v>
      </c>
      <c r="C143" s="138">
        <v>0</v>
      </c>
      <c r="D143" s="138">
        <v>0</v>
      </c>
      <c r="E143" s="138">
        <v>0</v>
      </c>
      <c r="F143" s="138">
        <v>0</v>
      </c>
    </row>
    <row r="144" spans="1:6" ht="16.5" thickTop="1" thickBot="1">
      <c r="A144" s="37" t="s">
        <v>406</v>
      </c>
      <c r="B144" s="137">
        <v>2354611.98991</v>
      </c>
      <c r="C144" s="137">
        <v>385397.19844000007</v>
      </c>
      <c r="D144" s="137">
        <v>0</v>
      </c>
      <c r="E144" s="137">
        <v>1421.5834200000002</v>
      </c>
      <c r="F144" s="137">
        <v>2741430.77177</v>
      </c>
    </row>
    <row r="145" spans="1:6" ht="15.75" thickTop="1">
      <c r="A145" s="35" t="s">
        <v>407</v>
      </c>
      <c r="B145" s="138">
        <v>73624.56306</v>
      </c>
      <c r="C145" s="138">
        <v>25166.157270000003</v>
      </c>
      <c r="D145" s="138">
        <v>0</v>
      </c>
      <c r="E145" s="138">
        <v>142.39886999999999</v>
      </c>
      <c r="F145" s="138">
        <v>98933.119200000001</v>
      </c>
    </row>
    <row r="146" spans="1:6">
      <c r="A146" s="35" t="s">
        <v>408</v>
      </c>
      <c r="B146" s="138">
        <v>0</v>
      </c>
      <c r="C146" s="138">
        <v>0</v>
      </c>
      <c r="D146" s="138">
        <v>0</v>
      </c>
      <c r="E146" s="138">
        <v>0</v>
      </c>
      <c r="F146" s="138">
        <v>0</v>
      </c>
    </row>
    <row r="147" spans="1:6">
      <c r="A147" s="35" t="s">
        <v>409</v>
      </c>
      <c r="B147" s="138">
        <v>1212474.8055100003</v>
      </c>
      <c r="C147" s="138">
        <v>268130.53632000001</v>
      </c>
      <c r="D147" s="138">
        <v>0</v>
      </c>
      <c r="E147" s="138">
        <v>506.25769000000003</v>
      </c>
      <c r="F147" s="138">
        <v>1481111.5995200002</v>
      </c>
    </row>
    <row r="148" spans="1:6">
      <c r="A148" s="35" t="s">
        <v>410</v>
      </c>
      <c r="B148" s="138">
        <v>1012565.8321499999</v>
      </c>
      <c r="C148" s="138">
        <v>59461.094369999999</v>
      </c>
      <c r="D148" s="138">
        <v>0</v>
      </c>
      <c r="E148" s="138">
        <v>772.92686000000003</v>
      </c>
      <c r="F148" s="138">
        <v>1072799.8533799998</v>
      </c>
    </row>
    <row r="149" spans="1:6" ht="15.75" thickBot="1">
      <c r="A149" s="35" t="s">
        <v>411</v>
      </c>
      <c r="B149" s="138">
        <v>55946.789189999996</v>
      </c>
      <c r="C149" s="138">
        <v>32639.410479999999</v>
      </c>
      <c r="D149" s="138">
        <v>0</v>
      </c>
      <c r="E149" s="138">
        <v>0</v>
      </c>
      <c r="F149" s="138">
        <v>88586.199670000002</v>
      </c>
    </row>
    <row r="150" spans="1:6" ht="16.5" thickTop="1" thickBot="1">
      <c r="A150" s="37" t="s">
        <v>412</v>
      </c>
      <c r="B150" s="137">
        <v>2360429.6064300002</v>
      </c>
      <c r="C150" s="137">
        <v>358040.56818</v>
      </c>
      <c r="D150" s="137">
        <v>0</v>
      </c>
      <c r="E150" s="137">
        <v>0</v>
      </c>
      <c r="F150" s="137">
        <v>2718470.1746100001</v>
      </c>
    </row>
    <row r="151" spans="1:6" ht="15.75" thickTop="1">
      <c r="A151" s="35" t="s">
        <v>413</v>
      </c>
      <c r="B151" s="138">
        <v>2205000</v>
      </c>
      <c r="C151" s="138">
        <v>355348</v>
      </c>
      <c r="D151" s="138">
        <v>0</v>
      </c>
      <c r="E151" s="138">
        <v>0</v>
      </c>
      <c r="F151" s="138">
        <v>2560348</v>
      </c>
    </row>
    <row r="152" spans="1:6">
      <c r="A152" s="35" t="s">
        <v>414</v>
      </c>
      <c r="B152" s="138">
        <v>0</v>
      </c>
      <c r="C152" s="138">
        <v>0</v>
      </c>
      <c r="D152" s="138">
        <v>0</v>
      </c>
      <c r="E152" s="138">
        <v>0</v>
      </c>
      <c r="F152" s="138">
        <v>0</v>
      </c>
    </row>
    <row r="153" spans="1:6">
      <c r="A153" s="35" t="s">
        <v>415</v>
      </c>
      <c r="B153" s="138">
        <v>127058.73563</v>
      </c>
      <c r="C153" s="138">
        <v>0</v>
      </c>
      <c r="D153" s="138">
        <v>0</v>
      </c>
      <c r="E153" s="138">
        <v>0</v>
      </c>
      <c r="F153" s="138">
        <v>127058.73563</v>
      </c>
    </row>
    <row r="154" spans="1:6" ht="15.75" thickBot="1">
      <c r="A154" s="35" t="s">
        <v>416</v>
      </c>
      <c r="B154" s="138">
        <v>28370.870800000004</v>
      </c>
      <c r="C154" s="138">
        <v>2692.5681800000002</v>
      </c>
      <c r="D154" s="138">
        <v>0</v>
      </c>
      <c r="E154" s="138">
        <v>0</v>
      </c>
      <c r="F154" s="138">
        <v>31063.438979999999</v>
      </c>
    </row>
    <row r="155" spans="1:6" ht="16.5" thickTop="1" thickBot="1">
      <c r="A155" s="37" t="s">
        <v>417</v>
      </c>
      <c r="B155" s="137">
        <v>1929995.5496899998</v>
      </c>
      <c r="C155" s="137">
        <v>837842.80102999986</v>
      </c>
      <c r="D155" s="137">
        <v>0</v>
      </c>
      <c r="E155" s="137">
        <v>0</v>
      </c>
      <c r="F155" s="137">
        <v>2767838.3507200009</v>
      </c>
    </row>
    <row r="156" spans="1:6" ht="15.75" thickTop="1">
      <c r="A156" s="35" t="s">
        <v>418</v>
      </c>
      <c r="B156" s="138">
        <v>35343.499349999998</v>
      </c>
      <c r="C156" s="138">
        <v>411636.27312999999</v>
      </c>
      <c r="D156" s="138">
        <v>0</v>
      </c>
      <c r="E156" s="138">
        <v>0</v>
      </c>
      <c r="F156" s="138">
        <v>446979.77248000004</v>
      </c>
    </row>
    <row r="157" spans="1:6">
      <c r="A157" s="35" t="s">
        <v>419</v>
      </c>
      <c r="B157" s="138">
        <v>63.49935</v>
      </c>
      <c r="C157" s="138">
        <v>0</v>
      </c>
      <c r="D157" s="138">
        <v>0</v>
      </c>
      <c r="E157" s="138">
        <v>0</v>
      </c>
      <c r="F157" s="138">
        <v>63.49935</v>
      </c>
    </row>
    <row r="158" spans="1:6">
      <c r="A158" s="35" t="s">
        <v>420</v>
      </c>
      <c r="B158" s="138">
        <v>0</v>
      </c>
      <c r="C158" s="138">
        <v>6232.1567400000004</v>
      </c>
      <c r="D158" s="138">
        <v>0</v>
      </c>
      <c r="E158" s="138">
        <v>0</v>
      </c>
      <c r="F158" s="138">
        <v>6232.1567400000004</v>
      </c>
    </row>
    <row r="159" spans="1:6">
      <c r="A159" s="35" t="s">
        <v>421</v>
      </c>
      <c r="B159" s="138">
        <v>35280</v>
      </c>
      <c r="C159" s="138">
        <v>319623.24645999999</v>
      </c>
      <c r="D159" s="138">
        <v>0</v>
      </c>
      <c r="E159" s="138">
        <v>0</v>
      </c>
      <c r="F159" s="138">
        <v>354903.24646000005</v>
      </c>
    </row>
    <row r="160" spans="1:6">
      <c r="A160" s="35" t="s">
        <v>422</v>
      </c>
      <c r="B160" s="138">
        <v>0</v>
      </c>
      <c r="C160" s="138">
        <v>0</v>
      </c>
      <c r="D160" s="138">
        <v>0</v>
      </c>
      <c r="E160" s="138">
        <v>0</v>
      </c>
      <c r="F160" s="138">
        <v>0</v>
      </c>
    </row>
    <row r="161" spans="1:6">
      <c r="A161" s="35" t="s">
        <v>423</v>
      </c>
      <c r="B161" s="138">
        <v>0</v>
      </c>
      <c r="C161" s="138">
        <v>85780.869930000001</v>
      </c>
      <c r="D161" s="138">
        <v>0</v>
      </c>
      <c r="E161" s="138">
        <v>0</v>
      </c>
      <c r="F161" s="138">
        <v>85780.869930000001</v>
      </c>
    </row>
    <row r="162" spans="1:6">
      <c r="A162" s="35" t="s">
        <v>424</v>
      </c>
      <c r="B162" s="138">
        <v>1863325.8</v>
      </c>
      <c r="C162" s="138">
        <v>415550.74260000006</v>
      </c>
      <c r="D162" s="138">
        <v>0</v>
      </c>
      <c r="E162" s="138">
        <v>0</v>
      </c>
      <c r="F162" s="138">
        <v>2278876.5426000003</v>
      </c>
    </row>
    <row r="163" spans="1:6" ht="15.75" thickBot="1">
      <c r="A163" s="35" t="s">
        <v>425</v>
      </c>
      <c r="B163" s="139">
        <v>31326.250340000002</v>
      </c>
      <c r="C163" s="139">
        <v>10655.7853</v>
      </c>
      <c r="D163" s="139">
        <v>0</v>
      </c>
      <c r="E163" s="139">
        <v>0</v>
      </c>
      <c r="F163" s="139">
        <v>41982.035639999995</v>
      </c>
    </row>
    <row r="164" spans="1:6" ht="16.5" thickTop="1" thickBot="1">
      <c r="A164" s="37" t="s">
        <v>426</v>
      </c>
      <c r="B164" s="137">
        <v>19642048.867539998</v>
      </c>
      <c r="C164" s="137">
        <v>10.60008</v>
      </c>
      <c r="D164" s="137">
        <v>0</v>
      </c>
      <c r="E164" s="137">
        <v>0</v>
      </c>
      <c r="F164" s="137">
        <v>19642059.46762</v>
      </c>
    </row>
    <row r="165" spans="1:6" ht="15.75" thickTop="1">
      <c r="A165" s="38" t="s">
        <v>427</v>
      </c>
      <c r="B165" s="138">
        <v>14550343.154720001</v>
      </c>
      <c r="C165" s="138">
        <v>10.60008</v>
      </c>
      <c r="D165" s="138">
        <v>0</v>
      </c>
      <c r="E165" s="138">
        <v>0</v>
      </c>
      <c r="F165" s="138">
        <v>14550353.754799999</v>
      </c>
    </row>
    <row r="166" spans="1:6">
      <c r="A166" s="35" t="s">
        <v>428</v>
      </c>
      <c r="B166" s="138">
        <v>14550343.154720001</v>
      </c>
      <c r="C166" s="138">
        <v>10.60008</v>
      </c>
      <c r="D166" s="138">
        <v>0</v>
      </c>
      <c r="E166" s="138">
        <v>0</v>
      </c>
      <c r="F166" s="138">
        <v>14550353.754799999</v>
      </c>
    </row>
    <row r="167" spans="1:6">
      <c r="A167" s="35" t="s">
        <v>429</v>
      </c>
      <c r="B167" s="138">
        <v>87506</v>
      </c>
      <c r="C167" s="138">
        <v>0</v>
      </c>
      <c r="D167" s="138">
        <v>0</v>
      </c>
      <c r="E167" s="138">
        <v>0</v>
      </c>
      <c r="F167" s="138">
        <v>87506</v>
      </c>
    </row>
    <row r="168" spans="1:6">
      <c r="A168" s="35" t="s">
        <v>430</v>
      </c>
      <c r="B168" s="138">
        <v>-87506</v>
      </c>
      <c r="C168" s="138">
        <v>0</v>
      </c>
      <c r="D168" s="138">
        <v>0</v>
      </c>
      <c r="E168" s="138">
        <v>0</v>
      </c>
      <c r="F168" s="138">
        <v>-87506</v>
      </c>
    </row>
    <row r="169" spans="1:6">
      <c r="A169" s="38" t="s">
        <v>431</v>
      </c>
      <c r="B169" s="138">
        <v>109194.32617</v>
      </c>
      <c r="C169" s="138">
        <v>0</v>
      </c>
      <c r="D169" s="138">
        <v>0</v>
      </c>
      <c r="E169" s="138">
        <v>0</v>
      </c>
      <c r="F169" s="138">
        <v>109194.32617</v>
      </c>
    </row>
    <row r="170" spans="1:6">
      <c r="A170" s="35" t="s">
        <v>432</v>
      </c>
      <c r="B170" s="138">
        <v>4444.44002</v>
      </c>
      <c r="C170" s="138">
        <v>0</v>
      </c>
      <c r="D170" s="138">
        <v>0</v>
      </c>
      <c r="E170" s="138">
        <v>0</v>
      </c>
      <c r="F170" s="138">
        <v>4444.44002</v>
      </c>
    </row>
    <row r="171" spans="1:6">
      <c r="A171" s="35" t="s">
        <v>433</v>
      </c>
      <c r="B171" s="138">
        <v>80684.547820000007</v>
      </c>
      <c r="C171" s="138">
        <v>0</v>
      </c>
      <c r="D171" s="138">
        <v>0</v>
      </c>
      <c r="E171" s="138">
        <v>0</v>
      </c>
      <c r="F171" s="138">
        <v>80684.547820000007</v>
      </c>
    </row>
    <row r="172" spans="1:6">
      <c r="A172" s="35" t="s">
        <v>434</v>
      </c>
      <c r="B172" s="138">
        <v>24065.338329999999</v>
      </c>
      <c r="C172" s="138">
        <v>0</v>
      </c>
      <c r="D172" s="138">
        <v>0</v>
      </c>
      <c r="E172" s="138">
        <v>0</v>
      </c>
      <c r="F172" s="138">
        <v>24065.338329999999</v>
      </c>
    </row>
    <row r="173" spans="1:6">
      <c r="A173" s="38" t="s">
        <v>435</v>
      </c>
      <c r="B173" s="138">
        <v>0</v>
      </c>
      <c r="C173" s="138">
        <v>0</v>
      </c>
      <c r="D173" s="138">
        <v>0</v>
      </c>
      <c r="E173" s="138">
        <v>0</v>
      </c>
      <c r="F173" s="138">
        <v>0</v>
      </c>
    </row>
    <row r="174" spans="1:6">
      <c r="A174" s="35" t="s">
        <v>436</v>
      </c>
      <c r="B174" s="138">
        <v>0</v>
      </c>
      <c r="C174" s="138">
        <v>0</v>
      </c>
      <c r="D174" s="138">
        <v>0</v>
      </c>
      <c r="E174" s="138">
        <v>0</v>
      </c>
      <c r="F174" s="138">
        <v>0</v>
      </c>
    </row>
    <row r="175" spans="1:6">
      <c r="A175" s="38" t="s">
        <v>437</v>
      </c>
      <c r="B175" s="138">
        <v>3746155.8486099998</v>
      </c>
      <c r="C175" s="138">
        <v>0</v>
      </c>
      <c r="D175" s="138">
        <v>0</v>
      </c>
      <c r="E175" s="138">
        <v>0</v>
      </c>
      <c r="F175" s="138">
        <v>3746155.8486099998</v>
      </c>
    </row>
    <row r="176" spans="1:6">
      <c r="A176" s="35" t="s">
        <v>438</v>
      </c>
      <c r="B176" s="138">
        <v>2337123.63118</v>
      </c>
      <c r="C176" s="138">
        <v>0</v>
      </c>
      <c r="D176" s="138">
        <v>0</v>
      </c>
      <c r="E176" s="138">
        <v>0</v>
      </c>
      <c r="F176" s="138">
        <v>2337123.63118</v>
      </c>
    </row>
    <row r="177" spans="1:6">
      <c r="A177" s="35" t="s">
        <v>439</v>
      </c>
      <c r="B177" s="138">
        <v>606058.65439000004</v>
      </c>
      <c r="C177" s="138">
        <v>0</v>
      </c>
      <c r="D177" s="138">
        <v>0</v>
      </c>
      <c r="E177" s="138">
        <v>0</v>
      </c>
      <c r="F177" s="138">
        <v>606058.65439000004</v>
      </c>
    </row>
    <row r="178" spans="1:6">
      <c r="A178" s="35" t="s">
        <v>440</v>
      </c>
      <c r="B178" s="138">
        <v>802973.5630399998</v>
      </c>
      <c r="C178" s="138">
        <v>0</v>
      </c>
      <c r="D178" s="138">
        <v>0</v>
      </c>
      <c r="E178" s="138">
        <v>0</v>
      </c>
      <c r="F178" s="138">
        <v>802973.5630399998</v>
      </c>
    </row>
    <row r="179" spans="1:6">
      <c r="A179" s="38" t="s">
        <v>441</v>
      </c>
      <c r="B179" s="138">
        <v>1236355.5380399998</v>
      </c>
      <c r="C179" s="138">
        <v>0</v>
      </c>
      <c r="D179" s="138">
        <v>0</v>
      </c>
      <c r="E179" s="138">
        <v>0</v>
      </c>
      <c r="F179" s="138">
        <v>1236355.5380399998</v>
      </c>
    </row>
    <row r="180" spans="1:6">
      <c r="A180" s="35" t="s">
        <v>442</v>
      </c>
      <c r="B180" s="138">
        <v>221599.74446000002</v>
      </c>
      <c r="C180" s="138">
        <v>0</v>
      </c>
      <c r="D180" s="138">
        <v>0</v>
      </c>
      <c r="E180" s="138">
        <v>0</v>
      </c>
      <c r="F180" s="138">
        <v>221599.74446000002</v>
      </c>
    </row>
    <row r="181" spans="1:6" ht="15.75" thickBot="1">
      <c r="A181" s="35" t="s">
        <v>443</v>
      </c>
      <c r="B181" s="138">
        <v>1014755.7935799999</v>
      </c>
      <c r="C181" s="138">
        <v>0</v>
      </c>
      <c r="D181" s="138">
        <v>0</v>
      </c>
      <c r="E181" s="138">
        <v>0</v>
      </c>
      <c r="F181" s="138">
        <v>1014755.7935799999</v>
      </c>
    </row>
    <row r="182" spans="1:6" ht="16.5" thickTop="1" thickBot="1">
      <c r="A182" s="68" t="s">
        <v>444</v>
      </c>
      <c r="B182" s="136">
        <v>220748974.97662997</v>
      </c>
      <c r="C182" s="136">
        <v>27598418.806939997</v>
      </c>
      <c r="D182" s="136">
        <v>365.27586000000002</v>
      </c>
      <c r="E182" s="136">
        <v>38629.987540000002</v>
      </c>
      <c r="F182" s="136">
        <v>248386389.04696998</v>
      </c>
    </row>
    <row r="183" spans="1:6" ht="16.5" thickTop="1" thickBot="1">
      <c r="A183" s="69" t="s">
        <v>445</v>
      </c>
      <c r="B183" s="137">
        <v>11216953.671290001</v>
      </c>
      <c r="C183" s="137">
        <v>9462491.951679999</v>
      </c>
      <c r="D183" s="137">
        <v>0</v>
      </c>
      <c r="E183" s="137">
        <v>142186.98728999999</v>
      </c>
      <c r="F183" s="137">
        <v>20821632.610259999</v>
      </c>
    </row>
    <row r="184" spans="1:6" ht="15.75" thickTop="1">
      <c r="A184" s="38" t="s">
        <v>446</v>
      </c>
      <c r="B184" s="138">
        <v>1145.0208600000001</v>
      </c>
      <c r="C184" s="138">
        <v>1849884.5745899999</v>
      </c>
      <c r="D184" s="138">
        <v>0</v>
      </c>
      <c r="E184" s="138">
        <v>0</v>
      </c>
      <c r="F184" s="138">
        <v>1851029.5954500001</v>
      </c>
    </row>
    <row r="185" spans="1:6">
      <c r="A185" s="35" t="s">
        <v>447</v>
      </c>
      <c r="B185" s="138">
        <v>1145.0208600000001</v>
      </c>
      <c r="C185" s="138">
        <v>307164.56571</v>
      </c>
      <c r="D185" s="138">
        <v>0</v>
      </c>
      <c r="E185" s="138">
        <v>0</v>
      </c>
      <c r="F185" s="138">
        <v>308309.58656999998</v>
      </c>
    </row>
    <row r="186" spans="1:6">
      <c r="A186" s="35" t="s">
        <v>448</v>
      </c>
      <c r="B186" s="138">
        <v>0</v>
      </c>
      <c r="C186" s="138">
        <v>52170.53701</v>
      </c>
      <c r="D186" s="138">
        <v>0</v>
      </c>
      <c r="E186" s="138">
        <v>0</v>
      </c>
      <c r="F186" s="138">
        <v>52170.53701</v>
      </c>
    </row>
    <row r="187" spans="1:6">
      <c r="A187" s="35" t="s">
        <v>449</v>
      </c>
      <c r="B187" s="138">
        <v>0</v>
      </c>
      <c r="C187" s="138">
        <v>1163817.4602099999</v>
      </c>
      <c r="D187" s="138">
        <v>0</v>
      </c>
      <c r="E187" s="138">
        <v>0</v>
      </c>
      <c r="F187" s="138">
        <v>1163817.4602099999</v>
      </c>
    </row>
    <row r="188" spans="1:6">
      <c r="A188" s="35" t="s">
        <v>450</v>
      </c>
      <c r="B188" s="138">
        <v>0</v>
      </c>
      <c r="C188" s="138">
        <v>11041.357609999999</v>
      </c>
      <c r="D188" s="138">
        <v>0</v>
      </c>
      <c r="E188" s="138">
        <v>0</v>
      </c>
      <c r="F188" s="138">
        <v>11041.357609999999</v>
      </c>
    </row>
    <row r="189" spans="1:6">
      <c r="A189" s="35" t="s">
        <v>451</v>
      </c>
      <c r="B189" s="138">
        <v>0</v>
      </c>
      <c r="C189" s="138">
        <v>315690.65405000001</v>
      </c>
      <c r="D189" s="138">
        <v>0</v>
      </c>
      <c r="E189" s="138">
        <v>0</v>
      </c>
      <c r="F189" s="138">
        <v>315690.65405000001</v>
      </c>
    </row>
    <row r="190" spans="1:6">
      <c r="A190" s="38" t="s">
        <v>452</v>
      </c>
      <c r="B190" s="138">
        <v>9457038.1013500001</v>
      </c>
      <c r="C190" s="138">
        <v>7557990.6090600006</v>
      </c>
      <c r="D190" s="138">
        <v>0</v>
      </c>
      <c r="E190" s="138">
        <v>142186.98728999999</v>
      </c>
      <c r="F190" s="138">
        <v>17157215.697700001</v>
      </c>
    </row>
    <row r="191" spans="1:6">
      <c r="A191" s="35" t="s">
        <v>453</v>
      </c>
      <c r="B191" s="138">
        <v>0</v>
      </c>
      <c r="C191" s="138">
        <v>4374.4233299999996</v>
      </c>
      <c r="D191" s="138">
        <v>0</v>
      </c>
      <c r="E191" s="138">
        <v>0</v>
      </c>
      <c r="F191" s="138">
        <v>4374.4233299999996</v>
      </c>
    </row>
    <row r="192" spans="1:6">
      <c r="A192" s="35" t="s">
        <v>454</v>
      </c>
      <c r="B192" s="138">
        <v>3048926.54244</v>
      </c>
      <c r="C192" s="138">
        <v>5303818.0206800001</v>
      </c>
      <c r="D192" s="138">
        <v>0</v>
      </c>
      <c r="E192" s="138">
        <v>8736.0924700000014</v>
      </c>
      <c r="F192" s="138">
        <v>8361480.6555900006</v>
      </c>
    </row>
    <row r="193" spans="1:6">
      <c r="A193" s="35" t="s">
        <v>455</v>
      </c>
      <c r="B193" s="138">
        <v>4085691.8621499999</v>
      </c>
      <c r="C193" s="138">
        <v>1012942.69147</v>
      </c>
      <c r="D193" s="138">
        <v>0</v>
      </c>
      <c r="E193" s="138">
        <v>50638.52807</v>
      </c>
      <c r="F193" s="138">
        <v>5149273.0816900004</v>
      </c>
    </row>
    <row r="194" spans="1:6">
      <c r="A194" s="35" t="s">
        <v>456</v>
      </c>
      <c r="B194" s="138">
        <v>0</v>
      </c>
      <c r="C194" s="138">
        <v>0</v>
      </c>
      <c r="D194" s="138">
        <v>0</v>
      </c>
      <c r="E194" s="138">
        <v>0</v>
      </c>
      <c r="F194" s="138">
        <v>0</v>
      </c>
    </row>
    <row r="195" spans="1:6">
      <c r="A195" s="35" t="s">
        <v>457</v>
      </c>
      <c r="B195" s="138">
        <v>2322419.6967599997</v>
      </c>
      <c r="C195" s="138">
        <v>1236855.47358</v>
      </c>
      <c r="D195" s="138">
        <v>0</v>
      </c>
      <c r="E195" s="138">
        <v>82812.366750000001</v>
      </c>
      <c r="F195" s="138">
        <v>3642087.5370899998</v>
      </c>
    </row>
    <row r="196" spans="1:6">
      <c r="A196" s="38" t="s">
        <v>458</v>
      </c>
      <c r="B196" s="138">
        <v>0</v>
      </c>
      <c r="C196" s="138">
        <v>0</v>
      </c>
      <c r="D196" s="138">
        <v>0</v>
      </c>
      <c r="E196" s="138">
        <v>0</v>
      </c>
      <c r="F196" s="138">
        <v>0</v>
      </c>
    </row>
    <row r="197" spans="1:6">
      <c r="A197" s="38" t="s">
        <v>459</v>
      </c>
      <c r="B197" s="138">
        <v>1733704.1407900001</v>
      </c>
      <c r="C197" s="138">
        <v>42906.9467</v>
      </c>
      <c r="D197" s="138">
        <v>0</v>
      </c>
      <c r="E197" s="138">
        <v>0</v>
      </c>
      <c r="F197" s="138">
        <v>1776611.0874900001</v>
      </c>
    </row>
    <row r="198" spans="1:6">
      <c r="A198" s="35" t="s">
        <v>460</v>
      </c>
      <c r="B198" s="138">
        <v>162072.55661000003</v>
      </c>
      <c r="C198" s="138">
        <v>11025.93634</v>
      </c>
      <c r="D198" s="138">
        <v>0</v>
      </c>
      <c r="E198" s="138">
        <v>0</v>
      </c>
      <c r="F198" s="138">
        <v>173098.49294999999</v>
      </c>
    </row>
    <row r="199" spans="1:6">
      <c r="A199" s="35" t="s">
        <v>461</v>
      </c>
      <c r="B199" s="138">
        <v>1478907.4114099999</v>
      </c>
      <c r="C199" s="138">
        <v>31881.01036</v>
      </c>
      <c r="D199" s="138">
        <v>0</v>
      </c>
      <c r="E199" s="138">
        <v>0</v>
      </c>
      <c r="F199" s="138">
        <v>1510788.4217700001</v>
      </c>
    </row>
    <row r="200" spans="1:6">
      <c r="A200" s="35" t="s">
        <v>462</v>
      </c>
      <c r="B200" s="138">
        <v>0</v>
      </c>
      <c r="C200" s="138">
        <v>0</v>
      </c>
      <c r="D200" s="138">
        <v>0</v>
      </c>
      <c r="E200" s="138">
        <v>0</v>
      </c>
      <c r="F200" s="138">
        <v>0</v>
      </c>
    </row>
    <row r="201" spans="1:6">
      <c r="A201" s="35" t="s">
        <v>463</v>
      </c>
      <c r="B201" s="138">
        <v>92724.172770000005</v>
      </c>
      <c r="C201" s="138">
        <v>0</v>
      </c>
      <c r="D201" s="138">
        <v>0</v>
      </c>
      <c r="E201" s="138">
        <v>0</v>
      </c>
      <c r="F201" s="138">
        <v>92724.172770000005</v>
      </c>
    </row>
    <row r="202" spans="1:6" ht="15.75" thickBot="1">
      <c r="A202" s="38" t="s">
        <v>464</v>
      </c>
      <c r="B202" s="138">
        <v>25066.408290000003</v>
      </c>
      <c r="C202" s="138">
        <v>11709.821330000001</v>
      </c>
      <c r="D202" s="138">
        <v>0</v>
      </c>
      <c r="E202" s="138">
        <v>0</v>
      </c>
      <c r="F202" s="138">
        <v>36776.229619999998</v>
      </c>
    </row>
    <row r="203" spans="1:6" ht="16.5" thickTop="1" thickBot="1">
      <c r="A203" s="37" t="s">
        <v>465</v>
      </c>
      <c r="B203" s="137">
        <v>148861572.25126001</v>
      </c>
      <c r="C203" s="137">
        <v>308661918.78087997</v>
      </c>
      <c r="D203" s="137">
        <v>82479.660140000007</v>
      </c>
      <c r="E203" s="137">
        <v>22012.707330000001</v>
      </c>
      <c r="F203" s="137">
        <v>457627983.39961004</v>
      </c>
    </row>
    <row r="204" spans="1:6" ht="15.75" thickTop="1">
      <c r="A204" s="38" t="s">
        <v>466</v>
      </c>
      <c r="B204" s="138">
        <v>1804787.5190600001</v>
      </c>
      <c r="C204" s="138">
        <v>17191091.914719999</v>
      </c>
      <c r="D204" s="138">
        <v>171.35739000000001</v>
      </c>
      <c r="E204" s="138">
        <v>130.59996000000001</v>
      </c>
      <c r="F204" s="138">
        <v>18996181.39113</v>
      </c>
    </row>
    <row r="205" spans="1:6">
      <c r="A205" s="35" t="s">
        <v>467</v>
      </c>
      <c r="B205" s="138">
        <v>119.6</v>
      </c>
      <c r="C205" s="138">
        <v>34300</v>
      </c>
      <c r="D205" s="138">
        <v>0</v>
      </c>
      <c r="E205" s="138">
        <v>0</v>
      </c>
      <c r="F205" s="138">
        <v>34419.599999999999</v>
      </c>
    </row>
    <row r="206" spans="1:6">
      <c r="A206" s="35" t="s">
        <v>468</v>
      </c>
      <c r="B206" s="138">
        <v>766240</v>
      </c>
      <c r="C206" s="138">
        <v>0</v>
      </c>
      <c r="D206" s="138">
        <v>0</v>
      </c>
      <c r="E206" s="138">
        <v>0</v>
      </c>
      <c r="F206" s="138">
        <v>766240</v>
      </c>
    </row>
    <row r="207" spans="1:6">
      <c r="A207" s="35" t="s">
        <v>469</v>
      </c>
      <c r="B207" s="138">
        <v>1038427.9190600002</v>
      </c>
      <c r="C207" s="138">
        <v>17156791.914719999</v>
      </c>
      <c r="D207" s="138">
        <v>171.35739000000001</v>
      </c>
      <c r="E207" s="138">
        <v>130.59996000000001</v>
      </c>
      <c r="F207" s="138">
        <v>18195521.791129999</v>
      </c>
    </row>
    <row r="208" spans="1:6">
      <c r="A208" s="38" t="s">
        <v>470</v>
      </c>
      <c r="B208" s="138">
        <v>23287397.562689997</v>
      </c>
      <c r="C208" s="138">
        <v>173192.00237</v>
      </c>
      <c r="D208" s="138">
        <v>1281.3948700000001</v>
      </c>
      <c r="E208" s="138">
        <v>0</v>
      </c>
      <c r="F208" s="138">
        <v>23461870.959929999</v>
      </c>
    </row>
    <row r="209" spans="1:6">
      <c r="A209" s="35" t="s">
        <v>471</v>
      </c>
      <c r="B209" s="138">
        <v>0</v>
      </c>
      <c r="C209" s="138">
        <v>0</v>
      </c>
      <c r="D209" s="138">
        <v>0</v>
      </c>
      <c r="E209" s="138">
        <v>0</v>
      </c>
      <c r="F209" s="138">
        <v>0</v>
      </c>
    </row>
    <row r="210" spans="1:6">
      <c r="A210" s="35" t="s">
        <v>472</v>
      </c>
      <c r="B210" s="138">
        <v>932892.02985000005</v>
      </c>
      <c r="C210" s="138">
        <v>150392.00682000001</v>
      </c>
      <c r="D210" s="138">
        <v>1281.3948700000001</v>
      </c>
      <c r="E210" s="138">
        <v>0</v>
      </c>
      <c r="F210" s="138">
        <v>1084565.4315399998</v>
      </c>
    </row>
    <row r="211" spans="1:6">
      <c r="A211" s="35" t="s">
        <v>473</v>
      </c>
      <c r="B211" s="138">
        <v>22354347.757660002</v>
      </c>
      <c r="C211" s="138">
        <v>22799.99555</v>
      </c>
      <c r="D211" s="138">
        <v>0</v>
      </c>
      <c r="E211" s="138">
        <v>0</v>
      </c>
      <c r="F211" s="138">
        <v>22377147.753210001</v>
      </c>
    </row>
    <row r="212" spans="1:6">
      <c r="A212" s="35" t="s">
        <v>474</v>
      </c>
      <c r="B212" s="138">
        <v>0</v>
      </c>
      <c r="C212" s="138">
        <v>0</v>
      </c>
      <c r="D212" s="138">
        <v>0</v>
      </c>
      <c r="E212" s="138">
        <v>0</v>
      </c>
      <c r="F212" s="138">
        <v>0</v>
      </c>
    </row>
    <row r="213" spans="1:6">
      <c r="A213" s="35" t="s">
        <v>475</v>
      </c>
      <c r="B213" s="138">
        <v>157.77518000000001</v>
      </c>
      <c r="C213" s="138">
        <v>0</v>
      </c>
      <c r="D213" s="138">
        <v>0</v>
      </c>
      <c r="E213" s="138">
        <v>0</v>
      </c>
      <c r="F213" s="138">
        <v>157.77518000000001</v>
      </c>
    </row>
    <row r="214" spans="1:6">
      <c r="A214" s="38" t="s">
        <v>476</v>
      </c>
      <c r="B214" s="138">
        <v>840.87407999999994</v>
      </c>
      <c r="C214" s="138">
        <v>329327.81364000001</v>
      </c>
      <c r="D214" s="138">
        <v>0</v>
      </c>
      <c r="E214" s="138">
        <v>0</v>
      </c>
      <c r="F214" s="138">
        <v>330168.68772000005</v>
      </c>
    </row>
    <row r="215" spans="1:6">
      <c r="A215" s="35" t="s">
        <v>477</v>
      </c>
      <c r="B215" s="138">
        <v>840.87407999999994</v>
      </c>
      <c r="C215" s="138">
        <v>239416.33645</v>
      </c>
      <c r="D215" s="138">
        <v>0</v>
      </c>
      <c r="E215" s="138">
        <v>0</v>
      </c>
      <c r="F215" s="138">
        <v>240257.21052999998</v>
      </c>
    </row>
    <row r="216" spans="1:6">
      <c r="A216" s="35" t="s">
        <v>478</v>
      </c>
      <c r="B216" s="138">
        <v>0</v>
      </c>
      <c r="C216" s="138">
        <v>89911.477189999991</v>
      </c>
      <c r="D216" s="138">
        <v>0</v>
      </c>
      <c r="E216" s="138">
        <v>0</v>
      </c>
      <c r="F216" s="138">
        <v>89911.477189999991</v>
      </c>
    </row>
    <row r="217" spans="1:6">
      <c r="A217" s="38" t="s">
        <v>479</v>
      </c>
      <c r="B217" s="138">
        <v>0</v>
      </c>
      <c r="C217" s="138">
        <v>2421.58</v>
      </c>
      <c r="D217" s="138">
        <v>36.851230000000001</v>
      </c>
      <c r="E217" s="138">
        <v>0</v>
      </c>
      <c r="F217" s="138">
        <v>2458.4312300000001</v>
      </c>
    </row>
    <row r="218" spans="1:6">
      <c r="A218" s="35" t="s">
        <v>480</v>
      </c>
      <c r="B218" s="138">
        <v>0</v>
      </c>
      <c r="C218" s="138">
        <v>2421.58</v>
      </c>
      <c r="D218" s="138">
        <v>0</v>
      </c>
      <c r="E218" s="138">
        <v>0</v>
      </c>
      <c r="F218" s="138">
        <v>2421.58</v>
      </c>
    </row>
    <row r="219" spans="1:6">
      <c r="A219" s="35" t="s">
        <v>481</v>
      </c>
      <c r="B219" s="138">
        <v>0</v>
      </c>
      <c r="C219" s="138">
        <v>0</v>
      </c>
      <c r="D219" s="138">
        <v>36.851230000000001</v>
      </c>
      <c r="E219" s="138">
        <v>0</v>
      </c>
      <c r="F219" s="138">
        <v>36.851230000000001</v>
      </c>
    </row>
    <row r="220" spans="1:6">
      <c r="A220" s="38" t="s">
        <v>482</v>
      </c>
      <c r="B220" s="138">
        <v>80880785.20081</v>
      </c>
      <c r="C220" s="138">
        <v>234650658.24673</v>
      </c>
      <c r="D220" s="138">
        <v>3703.4211799999998</v>
      </c>
      <c r="E220" s="138">
        <v>10657.73631</v>
      </c>
      <c r="F220" s="138">
        <v>315545804.60502994</v>
      </c>
    </row>
    <row r="221" spans="1:6">
      <c r="A221" s="35" t="s">
        <v>483</v>
      </c>
      <c r="B221" s="138">
        <v>42651808.597860001</v>
      </c>
      <c r="C221" s="138">
        <v>182606887.53663999</v>
      </c>
      <c r="D221" s="138">
        <v>3533.6680700000002</v>
      </c>
      <c r="E221" s="138">
        <v>568.09368000000006</v>
      </c>
      <c r="F221" s="138">
        <v>225262797.89625001</v>
      </c>
    </row>
    <row r="222" spans="1:6">
      <c r="A222" s="35" t="s">
        <v>484</v>
      </c>
      <c r="B222" s="138">
        <v>95826.03456</v>
      </c>
      <c r="C222" s="138">
        <v>66780.177360000001</v>
      </c>
      <c r="D222" s="138">
        <v>0</v>
      </c>
      <c r="E222" s="138">
        <v>0</v>
      </c>
      <c r="F222" s="138">
        <v>162606.21191999997</v>
      </c>
    </row>
    <row r="223" spans="1:6">
      <c r="A223" s="35" t="s">
        <v>485</v>
      </c>
      <c r="B223" s="138">
        <v>24098439.586599998</v>
      </c>
      <c r="C223" s="138">
        <v>37467210.379799999</v>
      </c>
      <c r="D223" s="138">
        <v>169.75310999999999</v>
      </c>
      <c r="E223" s="138">
        <v>0</v>
      </c>
      <c r="F223" s="138">
        <v>61565819.719509996</v>
      </c>
    </row>
    <row r="224" spans="1:6">
      <c r="A224" s="35" t="s">
        <v>486</v>
      </c>
      <c r="B224" s="138">
        <v>293415.85218000005</v>
      </c>
      <c r="C224" s="138">
        <v>283144.67673000001</v>
      </c>
      <c r="D224" s="138">
        <v>0</v>
      </c>
      <c r="E224" s="138">
        <v>0</v>
      </c>
      <c r="F224" s="138">
        <v>576560.52890999999</v>
      </c>
    </row>
    <row r="225" spans="1:6">
      <c r="A225" s="35" t="s">
        <v>487</v>
      </c>
      <c r="B225" s="138">
        <v>2815825.5853599999</v>
      </c>
      <c r="C225" s="138">
        <v>667339.85400000005</v>
      </c>
      <c r="D225" s="138">
        <v>0</v>
      </c>
      <c r="E225" s="138">
        <v>10019.55206</v>
      </c>
      <c r="F225" s="138">
        <v>3493184.9914200003</v>
      </c>
    </row>
    <row r="226" spans="1:6">
      <c r="A226" s="35" t="s">
        <v>488</v>
      </c>
      <c r="B226" s="138">
        <v>2208931.9124400001</v>
      </c>
      <c r="C226" s="138">
        <v>10940357.60499</v>
      </c>
      <c r="D226" s="138">
        <v>0</v>
      </c>
      <c r="E226" s="138">
        <v>70.090570000000014</v>
      </c>
      <c r="F226" s="138">
        <v>13149359.608000003</v>
      </c>
    </row>
    <row r="227" spans="1:6">
      <c r="A227" s="35" t="s">
        <v>489</v>
      </c>
      <c r="B227" s="138">
        <v>316.78399999999999</v>
      </c>
      <c r="C227" s="138">
        <v>37041.147270000001</v>
      </c>
      <c r="D227" s="138">
        <v>0</v>
      </c>
      <c r="E227" s="138">
        <v>0</v>
      </c>
      <c r="F227" s="138">
        <v>37357.931270000001</v>
      </c>
    </row>
    <row r="228" spans="1:6">
      <c r="A228" s="35" t="s">
        <v>490</v>
      </c>
      <c r="B228" s="138">
        <v>0</v>
      </c>
      <c r="C228" s="138">
        <v>0</v>
      </c>
      <c r="D228" s="138">
        <v>0</v>
      </c>
      <c r="E228" s="138">
        <v>0</v>
      </c>
      <c r="F228" s="138">
        <v>0</v>
      </c>
    </row>
    <row r="229" spans="1:6">
      <c r="A229" s="35" t="s">
        <v>491</v>
      </c>
      <c r="B229" s="138">
        <v>8716220.8478100002</v>
      </c>
      <c r="C229" s="138">
        <v>2581896.8699400001</v>
      </c>
      <c r="D229" s="138">
        <v>0</v>
      </c>
      <c r="E229" s="138">
        <v>0</v>
      </c>
      <c r="F229" s="138">
        <v>11298117.717749998</v>
      </c>
    </row>
    <row r="230" spans="1:6">
      <c r="A230" s="38" t="s">
        <v>492</v>
      </c>
      <c r="B230" s="138">
        <v>27213325.649190001</v>
      </c>
      <c r="C230" s="138">
        <v>52251223.702460006</v>
      </c>
      <c r="D230" s="138">
        <v>77198.649189999996</v>
      </c>
      <c r="E230" s="138">
        <v>4574.7670399999997</v>
      </c>
      <c r="F230" s="138">
        <v>79546322.767879993</v>
      </c>
    </row>
    <row r="231" spans="1:6">
      <c r="A231" s="35" t="s">
        <v>493</v>
      </c>
      <c r="B231" s="138">
        <v>13637628.212269999</v>
      </c>
      <c r="C231" s="138">
        <v>23930034.309440002</v>
      </c>
      <c r="D231" s="138">
        <v>0</v>
      </c>
      <c r="E231" s="138">
        <v>300.82628999999997</v>
      </c>
      <c r="F231" s="138">
        <v>37567963.347999997</v>
      </c>
    </row>
    <row r="232" spans="1:6">
      <c r="A232" s="35" t="s">
        <v>494</v>
      </c>
      <c r="B232" s="138">
        <v>37088.489439999998</v>
      </c>
      <c r="C232" s="138">
        <v>4030069.5164800002</v>
      </c>
      <c r="D232" s="138">
        <v>0</v>
      </c>
      <c r="E232" s="138">
        <v>0</v>
      </c>
      <c r="F232" s="138">
        <v>4067158.0059199999</v>
      </c>
    </row>
    <row r="233" spans="1:6">
      <c r="A233" s="35" t="s">
        <v>495</v>
      </c>
      <c r="B233" s="138">
        <v>2294282.6117500002</v>
      </c>
      <c r="C233" s="138">
        <v>2647072.1668499997</v>
      </c>
      <c r="D233" s="138">
        <v>46663.748209999998</v>
      </c>
      <c r="E233" s="138">
        <v>2947.07177</v>
      </c>
      <c r="F233" s="138">
        <v>4990965.5985799991</v>
      </c>
    </row>
    <row r="234" spans="1:6">
      <c r="A234" s="35" t="s">
        <v>496</v>
      </c>
      <c r="B234" s="138">
        <v>542775.17853999999</v>
      </c>
      <c r="C234" s="138">
        <v>1062176.2950899999</v>
      </c>
      <c r="D234" s="138">
        <v>28381.816279999999</v>
      </c>
      <c r="E234" s="138">
        <v>259.65474</v>
      </c>
      <c r="F234" s="138">
        <v>1633592.9446500002</v>
      </c>
    </row>
    <row r="235" spans="1:6">
      <c r="A235" s="35" t="s">
        <v>497</v>
      </c>
      <c r="B235" s="138">
        <v>0</v>
      </c>
      <c r="C235" s="138">
        <v>625492.48965</v>
      </c>
      <c r="D235" s="138">
        <v>0</v>
      </c>
      <c r="E235" s="138">
        <v>0</v>
      </c>
      <c r="F235" s="138">
        <v>625492.48965</v>
      </c>
    </row>
    <row r="236" spans="1:6">
      <c r="A236" s="35" t="s">
        <v>498</v>
      </c>
      <c r="B236" s="138">
        <v>10701551.157189999</v>
      </c>
      <c r="C236" s="138">
        <v>19956378.92495</v>
      </c>
      <c r="D236" s="138">
        <v>2153.0847000000003</v>
      </c>
      <c r="E236" s="138">
        <v>1067.21424</v>
      </c>
      <c r="F236" s="138">
        <v>30661150.381079994</v>
      </c>
    </row>
    <row r="237" spans="1:6">
      <c r="A237" s="38" t="s">
        <v>499</v>
      </c>
      <c r="B237" s="138">
        <v>3562053.3303300003</v>
      </c>
      <c r="C237" s="138">
        <v>1263964.7249699999</v>
      </c>
      <c r="D237" s="138">
        <v>87.986279999999994</v>
      </c>
      <c r="E237" s="138">
        <v>6649.6040199999998</v>
      </c>
      <c r="F237" s="138">
        <v>4832755.6456000004</v>
      </c>
    </row>
    <row r="238" spans="1:6">
      <c r="A238" s="35" t="s">
        <v>500</v>
      </c>
      <c r="B238" s="138">
        <v>3430918.2876200001</v>
      </c>
      <c r="C238" s="138">
        <v>1256146.1731700001</v>
      </c>
      <c r="D238" s="138">
        <v>87.986279999999994</v>
      </c>
      <c r="E238" s="138">
        <v>6649.6040199999998</v>
      </c>
      <c r="F238" s="138">
        <v>4693802.0510900002</v>
      </c>
    </row>
    <row r="239" spans="1:6">
      <c r="A239" s="35" t="s">
        <v>501</v>
      </c>
      <c r="B239" s="138">
        <v>131135.04271000001</v>
      </c>
      <c r="C239" s="138">
        <v>7818.5518000000002</v>
      </c>
      <c r="D239" s="138">
        <v>0</v>
      </c>
      <c r="E239" s="138">
        <v>0</v>
      </c>
      <c r="F239" s="138">
        <v>138953.59451</v>
      </c>
    </row>
    <row r="240" spans="1:6">
      <c r="A240" s="38" t="s">
        <v>502</v>
      </c>
      <c r="B240" s="138">
        <v>12112382.1151</v>
      </c>
      <c r="C240" s="138">
        <v>2800038.7959899995</v>
      </c>
      <c r="D240" s="138">
        <v>0</v>
      </c>
      <c r="E240" s="138">
        <v>0</v>
      </c>
      <c r="F240" s="138">
        <v>14912420.91109</v>
      </c>
    </row>
    <row r="241" spans="1:6">
      <c r="A241" s="35" t="s">
        <v>500</v>
      </c>
      <c r="B241" s="138">
        <v>11363417.499020001</v>
      </c>
      <c r="C241" s="138">
        <v>2799976.7520699995</v>
      </c>
      <c r="D241" s="138">
        <v>0</v>
      </c>
      <c r="E241" s="138">
        <v>0</v>
      </c>
      <c r="F241" s="138">
        <v>14163394.251090001</v>
      </c>
    </row>
    <row r="242" spans="1:6">
      <c r="A242" s="35" t="s">
        <v>501</v>
      </c>
      <c r="B242" s="138">
        <v>748964.61608000007</v>
      </c>
      <c r="C242" s="138">
        <v>62.04392</v>
      </c>
      <c r="D242" s="138">
        <v>0</v>
      </c>
      <c r="E242" s="138">
        <v>0</v>
      </c>
      <c r="F242" s="138">
        <v>749026.66</v>
      </c>
    </row>
    <row r="243" spans="1:6">
      <c r="A243" s="38" t="s">
        <v>503</v>
      </c>
      <c r="B243" s="138">
        <v>3575016.1060899994</v>
      </c>
      <c r="C243" s="138">
        <v>1257651.5532500001</v>
      </c>
      <c r="D243" s="138">
        <v>87.986279999999994</v>
      </c>
      <c r="E243" s="138">
        <v>0</v>
      </c>
      <c r="F243" s="138">
        <v>4832755.6456199996</v>
      </c>
    </row>
    <row r="244" spans="1:6" ht="15.75" thickBot="1">
      <c r="A244" s="38" t="s">
        <v>504</v>
      </c>
      <c r="B244" s="138">
        <v>5879081.0585899996</v>
      </c>
      <c r="C244" s="138">
        <v>9031634.6980300006</v>
      </c>
      <c r="D244" s="138">
        <v>1705.15417</v>
      </c>
      <c r="E244" s="138">
        <v>0</v>
      </c>
      <c r="F244" s="138">
        <v>14912420.91079</v>
      </c>
    </row>
    <row r="245" spans="1:6" ht="16.5" thickTop="1" thickBot="1">
      <c r="A245" s="71" t="s">
        <v>1480</v>
      </c>
      <c r="B245" s="71"/>
      <c r="C245" s="71"/>
      <c r="D245" s="71"/>
      <c r="E245" s="71"/>
      <c r="F245" s="71"/>
    </row>
    <row r="246" spans="1:6" ht="16.5" thickTop="1" thickBot="1">
      <c r="A246" s="71" t="s">
        <v>505</v>
      </c>
      <c r="B246" s="137">
        <v>8700009.82852</v>
      </c>
      <c r="C246" s="137">
        <v>390121.68559999997</v>
      </c>
      <c r="D246" s="137">
        <v>91.914929999999998</v>
      </c>
      <c r="E246" s="137">
        <v>1829.7300600000003</v>
      </c>
      <c r="F246" s="137">
        <v>9092053.1591099985</v>
      </c>
    </row>
    <row r="247" spans="1:6" ht="15.75" thickTop="1">
      <c r="A247" s="134" t="s">
        <v>506</v>
      </c>
      <c r="B247" s="140">
        <v>1934.4650700000002</v>
      </c>
      <c r="C247" s="140">
        <v>4885.4715900000001</v>
      </c>
      <c r="D247" s="140">
        <v>0</v>
      </c>
      <c r="E247" s="140">
        <v>0</v>
      </c>
      <c r="F247" s="140">
        <v>6819.9366599999985</v>
      </c>
    </row>
    <row r="248" spans="1:6">
      <c r="A248" s="134" t="s">
        <v>507</v>
      </c>
      <c r="B248" s="141">
        <v>280577.49323999998</v>
      </c>
      <c r="C248" s="141">
        <v>168514.48272</v>
      </c>
      <c r="D248" s="141">
        <v>91.914929999999998</v>
      </c>
      <c r="E248" s="141">
        <v>254.42979</v>
      </c>
      <c r="F248" s="141">
        <v>449438.32068</v>
      </c>
    </row>
    <row r="249" spans="1:6">
      <c r="A249" s="134" t="s">
        <v>508</v>
      </c>
      <c r="B249" s="138">
        <v>7944178.9215500001</v>
      </c>
      <c r="C249" s="138">
        <v>110069.03442</v>
      </c>
      <c r="D249" s="138">
        <v>0</v>
      </c>
      <c r="E249" s="138">
        <v>26.206420000000001</v>
      </c>
      <c r="F249" s="138">
        <v>8054274.1623899993</v>
      </c>
    </row>
    <row r="250" spans="1:6">
      <c r="A250" s="134" t="s">
        <v>509</v>
      </c>
      <c r="B250" s="138">
        <v>184859.50660999998</v>
      </c>
      <c r="C250" s="138">
        <v>7417.9535599999999</v>
      </c>
      <c r="D250" s="138">
        <v>0</v>
      </c>
      <c r="E250" s="138">
        <v>0</v>
      </c>
      <c r="F250" s="138">
        <v>192277.46017000003</v>
      </c>
    </row>
    <row r="251" spans="1:6">
      <c r="A251" s="134" t="s">
        <v>510</v>
      </c>
      <c r="B251" s="138">
        <v>84525.543090000006</v>
      </c>
      <c r="C251" s="138">
        <v>3185.0946500000005</v>
      </c>
      <c r="D251" s="138">
        <v>0</v>
      </c>
      <c r="E251" s="138">
        <v>456.33497</v>
      </c>
      <c r="F251" s="138">
        <v>88166.972709999987</v>
      </c>
    </row>
    <row r="252" spans="1:6">
      <c r="A252" s="134" t="s">
        <v>511</v>
      </c>
      <c r="B252" s="138">
        <v>16395.393839999997</v>
      </c>
      <c r="C252" s="138">
        <v>840.11587000000009</v>
      </c>
      <c r="D252" s="138">
        <v>0</v>
      </c>
      <c r="E252" s="138">
        <v>0</v>
      </c>
      <c r="F252" s="138">
        <v>17235.509710000002</v>
      </c>
    </row>
    <row r="253" spans="1:6">
      <c r="A253" s="134" t="s">
        <v>512</v>
      </c>
      <c r="B253" s="138">
        <v>31369.825860000001</v>
      </c>
      <c r="C253" s="138">
        <v>2729.1390000000001</v>
      </c>
      <c r="D253" s="138">
        <v>0</v>
      </c>
      <c r="E253" s="138">
        <v>0</v>
      </c>
      <c r="F253" s="138">
        <v>34098.96486</v>
      </c>
    </row>
    <row r="254" spans="1:6">
      <c r="A254" s="134" t="s">
        <v>513</v>
      </c>
      <c r="B254" s="138">
        <v>5532.3567799999992</v>
      </c>
      <c r="C254" s="138">
        <v>848.42361000000005</v>
      </c>
      <c r="D254" s="138">
        <v>0</v>
      </c>
      <c r="E254" s="138">
        <v>0</v>
      </c>
      <c r="F254" s="138">
        <v>6380.7803899999999</v>
      </c>
    </row>
    <row r="255" spans="1:6">
      <c r="A255" s="134" t="s">
        <v>514</v>
      </c>
      <c r="B255" s="138">
        <v>101.05413</v>
      </c>
      <c r="C255" s="138">
        <v>114.1778</v>
      </c>
      <c r="D255" s="138">
        <v>0</v>
      </c>
      <c r="E255" s="138">
        <v>-2.0000000000000002E-5</v>
      </c>
      <c r="F255" s="138">
        <v>215.23191</v>
      </c>
    </row>
    <row r="256" spans="1:6">
      <c r="A256" s="134" t="s">
        <v>515</v>
      </c>
      <c r="B256" s="138">
        <v>52101.458039999998</v>
      </c>
      <c r="C256" s="138">
        <v>28095.850709999995</v>
      </c>
      <c r="D256" s="138">
        <v>0</v>
      </c>
      <c r="E256" s="138">
        <v>0</v>
      </c>
      <c r="F256" s="138">
        <v>80197.308750000011</v>
      </c>
    </row>
    <row r="257" spans="1:6" ht="15.75" thickBot="1">
      <c r="A257" s="134" t="s">
        <v>516</v>
      </c>
      <c r="B257" s="138">
        <v>98433.810309999986</v>
      </c>
      <c r="C257" s="138">
        <v>63421.94167</v>
      </c>
      <c r="D257" s="138">
        <v>0</v>
      </c>
      <c r="E257" s="138">
        <v>1092.7589</v>
      </c>
      <c r="F257" s="138">
        <v>162948.51087999999</v>
      </c>
    </row>
    <row r="258" spans="1:6" ht="16.5" thickTop="1" thickBot="1">
      <c r="A258" s="71" t="s">
        <v>517</v>
      </c>
      <c r="B258" s="137">
        <v>-2651401.8249300001</v>
      </c>
      <c r="C258" s="137">
        <v>-124655.99659999998</v>
      </c>
      <c r="D258" s="137">
        <v>0</v>
      </c>
      <c r="E258" s="137">
        <v>-39.849209999999999</v>
      </c>
      <c r="F258" s="137">
        <v>-2776097.6707399995</v>
      </c>
    </row>
    <row r="259" spans="1:6" ht="15.75" thickTop="1">
      <c r="A259" s="134" t="s">
        <v>518</v>
      </c>
      <c r="B259" s="138">
        <v>-2093397.24171</v>
      </c>
      <c r="C259" s="138">
        <v>-49694.746249999997</v>
      </c>
      <c r="D259" s="138">
        <v>0</v>
      </c>
      <c r="E259" s="138">
        <v>-0.11839999999999999</v>
      </c>
      <c r="F259" s="138">
        <v>-2143092.1063599996</v>
      </c>
    </row>
    <row r="260" spans="1:6">
      <c r="A260" s="134" t="s">
        <v>519</v>
      </c>
      <c r="B260" s="138">
        <v>0</v>
      </c>
      <c r="C260" s="138">
        <v>0</v>
      </c>
      <c r="D260" s="138">
        <v>0</v>
      </c>
      <c r="E260" s="138">
        <v>0</v>
      </c>
      <c r="F260" s="138">
        <v>0</v>
      </c>
    </row>
    <row r="261" spans="1:6">
      <c r="A261" s="134" t="s">
        <v>520</v>
      </c>
      <c r="B261" s="138">
        <v>-305288.49059</v>
      </c>
      <c r="C261" s="138">
        <v>-46131.120450000002</v>
      </c>
      <c r="D261" s="138">
        <v>0</v>
      </c>
      <c r="E261" s="138">
        <v>-5.0000000000000002E-5</v>
      </c>
      <c r="F261" s="138">
        <v>-351419.61109000002</v>
      </c>
    </row>
    <row r="262" spans="1:6">
      <c r="A262" s="134" t="s">
        <v>521</v>
      </c>
      <c r="B262" s="138">
        <v>-25405.153989999999</v>
      </c>
      <c r="C262" s="138">
        <v>-2429.1277700000001</v>
      </c>
      <c r="D262" s="138">
        <v>0</v>
      </c>
      <c r="E262" s="138">
        <v>-39.730760000000004</v>
      </c>
      <c r="F262" s="138">
        <v>-27874.01252</v>
      </c>
    </row>
    <row r="263" spans="1:6">
      <c r="A263" s="134" t="s">
        <v>522</v>
      </c>
      <c r="B263" s="138">
        <v>-54657.155400000003</v>
      </c>
      <c r="C263" s="138">
        <v>-2898.9333099999999</v>
      </c>
      <c r="D263" s="138">
        <v>0</v>
      </c>
      <c r="E263" s="138">
        <v>0</v>
      </c>
      <c r="F263" s="138">
        <v>-57556.088709999996</v>
      </c>
    </row>
    <row r="264" spans="1:6">
      <c r="A264" s="134" t="s">
        <v>523</v>
      </c>
      <c r="B264" s="138">
        <v>-51247.880149999997</v>
      </c>
      <c r="C264" s="138">
        <v>-23271.497930000001</v>
      </c>
      <c r="D264" s="138">
        <v>0</v>
      </c>
      <c r="E264" s="138">
        <v>0</v>
      </c>
      <c r="F264" s="138">
        <v>-74519.378079999995</v>
      </c>
    </row>
    <row r="265" spans="1:6" ht="15.75" thickBot="1">
      <c r="A265" s="134" t="s">
        <v>1481</v>
      </c>
      <c r="B265" s="138">
        <v>-121405.90308999999</v>
      </c>
      <c r="C265" s="138">
        <v>-230.57089000000002</v>
      </c>
      <c r="D265" s="138">
        <v>0</v>
      </c>
      <c r="E265" s="138">
        <v>0</v>
      </c>
      <c r="F265" s="138">
        <v>-121636.47398</v>
      </c>
    </row>
    <row r="266" spans="1:6" ht="16.5" thickTop="1" thickBot="1">
      <c r="A266" s="146" t="s">
        <v>525</v>
      </c>
      <c r="B266" s="142">
        <v>6048608.0035900008</v>
      </c>
      <c r="C266" s="142">
        <v>265465.68900000001</v>
      </c>
      <c r="D266" s="142">
        <v>91.914929999999998</v>
      </c>
      <c r="E266" s="142">
        <v>1789.88085</v>
      </c>
      <c r="F266" s="142">
        <v>6315955.4883700004</v>
      </c>
    </row>
    <row r="267" spans="1:6" ht="16.5" thickTop="1" thickBot="1">
      <c r="A267" s="71" t="s">
        <v>526</v>
      </c>
      <c r="B267" s="137">
        <v>1049148.29736</v>
      </c>
      <c r="C267" s="137">
        <v>1150889.65209</v>
      </c>
      <c r="D267" s="137">
        <v>2.2200000000000002E-3</v>
      </c>
      <c r="E267" s="137">
        <v>12.921010000000001</v>
      </c>
      <c r="F267" s="137">
        <v>2200050.87268</v>
      </c>
    </row>
    <row r="268" spans="1:6" ht="15.75" thickTop="1">
      <c r="A268" s="134" t="s">
        <v>527</v>
      </c>
      <c r="B268" s="138">
        <v>522633.35883000004</v>
      </c>
      <c r="C268" s="138">
        <v>598469.82035000005</v>
      </c>
      <c r="D268" s="138">
        <v>0</v>
      </c>
      <c r="E268" s="138">
        <v>0.65515999999999996</v>
      </c>
      <c r="F268" s="138">
        <v>1121103.8343399998</v>
      </c>
    </row>
    <row r="269" spans="1:6">
      <c r="A269" s="134" t="s">
        <v>528</v>
      </c>
      <c r="B269" s="138">
        <v>177907.36305000001</v>
      </c>
      <c r="C269" s="138">
        <v>506627.22855</v>
      </c>
      <c r="D269" s="138">
        <v>2.2200000000000002E-3</v>
      </c>
      <c r="E269" s="138">
        <v>11.888290000000001</v>
      </c>
      <c r="F269" s="138">
        <v>684546.4821100001</v>
      </c>
    </row>
    <row r="270" spans="1:6">
      <c r="A270" s="134" t="s">
        <v>529</v>
      </c>
      <c r="B270" s="138">
        <v>155771.77980999995</v>
      </c>
      <c r="C270" s="138">
        <v>15874.466609999999</v>
      </c>
      <c r="D270" s="138">
        <v>0</v>
      </c>
      <c r="E270" s="138">
        <v>0</v>
      </c>
      <c r="F270" s="138">
        <v>171646.24642000001</v>
      </c>
    </row>
    <row r="271" spans="1:6">
      <c r="A271" s="134" t="s">
        <v>530</v>
      </c>
      <c r="B271" s="138">
        <v>72042.800910000005</v>
      </c>
      <c r="C271" s="138">
        <v>244.01987</v>
      </c>
      <c r="D271" s="138">
        <v>0</v>
      </c>
      <c r="E271" s="138">
        <v>0</v>
      </c>
      <c r="F271" s="138">
        <v>72286.820779999995</v>
      </c>
    </row>
    <row r="272" spans="1:6">
      <c r="A272" s="134" t="s">
        <v>531</v>
      </c>
      <c r="B272" s="138">
        <v>108225.08410000001</v>
      </c>
      <c r="C272" s="138">
        <v>29674.116709999998</v>
      </c>
      <c r="D272" s="138">
        <v>0</v>
      </c>
      <c r="E272" s="138">
        <v>0.37756000000000001</v>
      </c>
      <c r="F272" s="138">
        <v>137899.57836999997</v>
      </c>
    </row>
    <row r="273" spans="1:6" ht="15.75" thickBot="1">
      <c r="A273" s="134" t="s">
        <v>532</v>
      </c>
      <c r="B273" s="138">
        <v>12567.91066</v>
      </c>
      <c r="C273" s="138">
        <v>0</v>
      </c>
      <c r="D273" s="138">
        <v>0</v>
      </c>
      <c r="E273" s="138">
        <v>0</v>
      </c>
      <c r="F273" s="138">
        <v>12567.91066</v>
      </c>
    </row>
    <row r="274" spans="1:6" ht="16.5" thickTop="1" thickBot="1">
      <c r="A274" s="72" t="s">
        <v>533</v>
      </c>
      <c r="B274" s="137">
        <v>-632477.77238999994</v>
      </c>
      <c r="C274" s="137">
        <v>-827724.86968000012</v>
      </c>
      <c r="D274" s="137">
        <v>0</v>
      </c>
      <c r="E274" s="137">
        <v>-187.89250000000001</v>
      </c>
      <c r="F274" s="137">
        <v>-1460390.5345700001</v>
      </c>
    </row>
    <row r="275" spans="1:6" ht="15.75" thickTop="1">
      <c r="A275" s="134" t="s">
        <v>527</v>
      </c>
      <c r="B275" s="138">
        <v>-171792.82570000002</v>
      </c>
      <c r="C275" s="138">
        <v>-231144.61984</v>
      </c>
      <c r="D275" s="138">
        <v>0</v>
      </c>
      <c r="E275" s="138">
        <v>-187.81039999999999</v>
      </c>
      <c r="F275" s="138">
        <v>-403125.25594</v>
      </c>
    </row>
    <row r="276" spans="1:6">
      <c r="A276" s="134" t="s">
        <v>534</v>
      </c>
      <c r="B276" s="138">
        <v>-200132.10226000001</v>
      </c>
      <c r="C276" s="138">
        <v>-1514.8051600000001</v>
      </c>
      <c r="D276" s="138">
        <v>0</v>
      </c>
      <c r="E276" s="138">
        <v>0</v>
      </c>
      <c r="F276" s="138">
        <v>-201646.90742</v>
      </c>
    </row>
    <row r="277" spans="1:6">
      <c r="A277" s="134" t="s">
        <v>535</v>
      </c>
      <c r="B277" s="138">
        <v>-10477.887169999998</v>
      </c>
      <c r="C277" s="138">
        <v>-24.869029999999999</v>
      </c>
      <c r="D277" s="138">
        <v>0</v>
      </c>
      <c r="E277" s="138">
        <v>0</v>
      </c>
      <c r="F277" s="138">
        <v>-10502.756199999998</v>
      </c>
    </row>
    <row r="278" spans="1:6">
      <c r="A278" s="134" t="s">
        <v>536</v>
      </c>
      <c r="B278" s="138">
        <v>-74.106629999999996</v>
      </c>
      <c r="C278" s="138">
        <v>0</v>
      </c>
      <c r="D278" s="138">
        <v>0</v>
      </c>
      <c r="E278" s="138">
        <v>0</v>
      </c>
      <c r="F278" s="138">
        <v>-74.106629999999996</v>
      </c>
    </row>
    <row r="279" spans="1:6">
      <c r="A279" s="134" t="s">
        <v>537</v>
      </c>
      <c r="B279" s="138">
        <v>-246210.14113000003</v>
      </c>
      <c r="C279" s="138">
        <v>-595040.57565000001</v>
      </c>
      <c r="D279" s="138">
        <v>0</v>
      </c>
      <c r="E279" s="138">
        <v>-8.2099999999999992E-2</v>
      </c>
      <c r="F279" s="138">
        <v>-841250.7988799999</v>
      </c>
    </row>
    <row r="280" spans="1:6" ht="15.75" thickBot="1">
      <c r="A280" s="134" t="s">
        <v>538</v>
      </c>
      <c r="B280" s="138">
        <v>-3790.7094999999999</v>
      </c>
      <c r="C280" s="138">
        <v>0</v>
      </c>
      <c r="D280" s="138">
        <v>0</v>
      </c>
      <c r="E280" s="138">
        <v>0</v>
      </c>
      <c r="F280" s="138">
        <v>-3790.7094999999999</v>
      </c>
    </row>
    <row r="281" spans="1:6" ht="16.5" thickTop="1" thickBot="1">
      <c r="A281" s="71" t="s">
        <v>539</v>
      </c>
      <c r="B281" s="137">
        <v>6465278.5285600014</v>
      </c>
      <c r="C281" s="137">
        <v>588630.47141000011</v>
      </c>
      <c r="D281" s="137">
        <v>91.917149999999992</v>
      </c>
      <c r="E281" s="137">
        <v>1614.9093600000001</v>
      </c>
      <c r="F281" s="137">
        <v>7055615.8264800003</v>
      </c>
    </row>
    <row r="282" spans="1:6" ht="15.75" thickTop="1">
      <c r="A282" s="70" t="s">
        <v>540</v>
      </c>
      <c r="B282" s="138">
        <v>1107723.1308299999</v>
      </c>
      <c r="C282" s="138">
        <v>168587.75555000003</v>
      </c>
      <c r="D282" s="138">
        <v>16.14753</v>
      </c>
      <c r="E282" s="138">
        <v>743.02429000000006</v>
      </c>
      <c r="F282" s="138">
        <v>1277070.0581999996</v>
      </c>
    </row>
    <row r="283" spans="1:6">
      <c r="A283" s="134" t="s">
        <v>541</v>
      </c>
      <c r="B283" s="138">
        <v>58415.035689999997</v>
      </c>
      <c r="C283" s="138">
        <v>8350.4974000000002</v>
      </c>
      <c r="D283" s="138">
        <v>16.14753</v>
      </c>
      <c r="E283" s="138">
        <v>0</v>
      </c>
      <c r="F283" s="138">
        <v>66781.680619999999</v>
      </c>
    </row>
    <row r="284" spans="1:6">
      <c r="A284" s="134" t="s">
        <v>542</v>
      </c>
      <c r="B284" s="138">
        <v>1032274.7494199999</v>
      </c>
      <c r="C284" s="138">
        <v>101873.93443000001</v>
      </c>
      <c r="D284" s="138">
        <v>0</v>
      </c>
      <c r="E284" s="138">
        <v>743.02429000000006</v>
      </c>
      <c r="F284" s="138">
        <v>1134891.70814</v>
      </c>
    </row>
    <row r="285" spans="1:6">
      <c r="A285" s="134" t="s">
        <v>543</v>
      </c>
      <c r="B285" s="138">
        <v>11620.408579999999</v>
      </c>
      <c r="C285" s="138">
        <v>55266.455780000004</v>
      </c>
      <c r="D285" s="138">
        <v>0</v>
      </c>
      <c r="E285" s="138">
        <v>0</v>
      </c>
      <c r="F285" s="138">
        <v>66886.864359999992</v>
      </c>
    </row>
    <row r="286" spans="1:6">
      <c r="A286" s="134" t="s">
        <v>544</v>
      </c>
      <c r="B286" s="138">
        <v>3477.4709700000003</v>
      </c>
      <c r="C286" s="138">
        <v>2396.8206200000004</v>
      </c>
      <c r="D286" s="138">
        <v>0</v>
      </c>
      <c r="E286" s="138">
        <v>0</v>
      </c>
      <c r="F286" s="138">
        <v>5874.2915899999989</v>
      </c>
    </row>
    <row r="287" spans="1:6">
      <c r="A287" s="134" t="s">
        <v>545</v>
      </c>
      <c r="B287" s="138">
        <v>0</v>
      </c>
      <c r="C287" s="138">
        <v>274.28942000000001</v>
      </c>
      <c r="D287" s="138">
        <v>0</v>
      </c>
      <c r="E287" s="138">
        <v>0</v>
      </c>
      <c r="F287" s="138">
        <v>274.28942000000001</v>
      </c>
    </row>
    <row r="288" spans="1:6">
      <c r="A288" s="134" t="s">
        <v>546</v>
      </c>
      <c r="B288" s="138">
        <v>1935.4661699999999</v>
      </c>
      <c r="C288" s="138">
        <v>425.75790000000001</v>
      </c>
      <c r="D288" s="138">
        <v>0</v>
      </c>
      <c r="E288" s="138">
        <v>0</v>
      </c>
      <c r="F288" s="138">
        <v>2361.2240699999998</v>
      </c>
    </row>
    <row r="289" spans="1:6">
      <c r="A289" s="134" t="s">
        <v>547</v>
      </c>
      <c r="B289" s="138">
        <v>0</v>
      </c>
      <c r="C289" s="138">
        <v>0</v>
      </c>
      <c r="D289" s="138">
        <v>0</v>
      </c>
      <c r="E289" s="138">
        <v>0</v>
      </c>
      <c r="F289" s="138">
        <v>0</v>
      </c>
    </row>
    <row r="290" spans="1:6">
      <c r="A290" s="70" t="s">
        <v>548</v>
      </c>
      <c r="B290" s="138">
        <v>-1677047.6838300002</v>
      </c>
      <c r="C290" s="138">
        <v>-206288.27207000001</v>
      </c>
      <c r="D290" s="138">
        <v>-0.15928999999999999</v>
      </c>
      <c r="E290" s="138">
        <v>-828.40445999999997</v>
      </c>
      <c r="F290" s="138">
        <v>-1884164.5196500001</v>
      </c>
    </row>
    <row r="291" spans="1:6">
      <c r="A291" s="134" t="s">
        <v>549</v>
      </c>
      <c r="B291" s="138">
        <v>-1578170.6846399999</v>
      </c>
      <c r="C291" s="138">
        <v>-172312.91064000002</v>
      </c>
      <c r="D291" s="138">
        <v>-0.15469999999999998</v>
      </c>
      <c r="E291" s="138">
        <v>-820.36284000000001</v>
      </c>
      <c r="F291" s="138">
        <v>-1751304.1128199997</v>
      </c>
    </row>
    <row r="292" spans="1:6">
      <c r="A292" s="134" t="s">
        <v>550</v>
      </c>
      <c r="B292" s="52">
        <v>-36674.761380000004</v>
      </c>
      <c r="C292" s="52">
        <v>-25873.380580000005</v>
      </c>
      <c r="D292" s="52">
        <v>-4.5899999999999995E-3</v>
      </c>
      <c r="E292" s="52">
        <v>-8.04162</v>
      </c>
      <c r="F292" s="52">
        <v>-62556.188169999994</v>
      </c>
    </row>
    <row r="293" spans="1:6">
      <c r="A293" s="134" t="s">
        <v>551</v>
      </c>
      <c r="B293" s="138">
        <v>-8581.7339400000001</v>
      </c>
      <c r="C293" s="138">
        <v>-2883.6679400000003</v>
      </c>
      <c r="D293" s="138">
        <v>0</v>
      </c>
      <c r="E293" s="138">
        <v>0</v>
      </c>
      <c r="F293" s="138">
        <v>-11465.401880000001</v>
      </c>
    </row>
    <row r="294" spans="1:6">
      <c r="A294" s="134" t="s">
        <v>552</v>
      </c>
      <c r="B294" s="138">
        <v>-49837.472179999997</v>
      </c>
      <c r="C294" s="138">
        <v>-4654.4890400000004</v>
      </c>
      <c r="D294" s="138">
        <v>0</v>
      </c>
      <c r="E294" s="138">
        <v>0</v>
      </c>
      <c r="F294" s="138">
        <v>-54491.96121999999</v>
      </c>
    </row>
    <row r="295" spans="1:6">
      <c r="A295" s="134" t="s">
        <v>553</v>
      </c>
      <c r="B295" s="138">
        <v>-0.376</v>
      </c>
      <c r="C295" s="138">
        <v>-145.25913</v>
      </c>
      <c r="D295" s="138">
        <v>0</v>
      </c>
      <c r="E295" s="138">
        <v>0</v>
      </c>
      <c r="F295" s="138">
        <v>-145.63513</v>
      </c>
    </row>
    <row r="296" spans="1:6" ht="15.75" thickBot="1">
      <c r="A296" s="134" t="s">
        <v>554</v>
      </c>
      <c r="B296" s="138">
        <v>-3782.65569</v>
      </c>
      <c r="C296" s="138">
        <v>-418.56473999999997</v>
      </c>
      <c r="D296" s="138">
        <v>0</v>
      </c>
      <c r="E296" s="138">
        <v>0</v>
      </c>
      <c r="F296" s="138">
        <v>-4201.2204299999994</v>
      </c>
    </row>
    <row r="297" spans="1:6" ht="16.5" thickTop="1" thickBot="1">
      <c r="A297" s="147" t="s">
        <v>555</v>
      </c>
      <c r="B297" s="136">
        <v>5895953.9755600002</v>
      </c>
      <c r="C297" s="136">
        <v>550929.95489000017</v>
      </c>
      <c r="D297" s="136">
        <v>107.90539</v>
      </c>
      <c r="E297" s="136">
        <v>1529.52919</v>
      </c>
      <c r="F297" s="136">
        <v>6448521.3650299991</v>
      </c>
    </row>
    <row r="298" spans="1:6" ht="16.5" thickTop="1" thickBot="1">
      <c r="A298" s="71" t="s">
        <v>556</v>
      </c>
      <c r="B298" s="137">
        <v>-4492065.8923499994</v>
      </c>
      <c r="C298" s="137">
        <v>-380892.38490000006</v>
      </c>
      <c r="D298" s="137">
        <v>0</v>
      </c>
      <c r="E298" s="137">
        <v>-27.129080000000002</v>
      </c>
      <c r="F298" s="137">
        <v>-4872985.4063299997</v>
      </c>
    </row>
    <row r="299" spans="1:6" ht="15.75" thickTop="1">
      <c r="A299" s="134" t="s">
        <v>557</v>
      </c>
      <c r="B299" s="138">
        <v>-2634875.5250699995</v>
      </c>
      <c r="C299" s="138">
        <v>-7476.4356499999994</v>
      </c>
      <c r="D299" s="138">
        <v>0</v>
      </c>
      <c r="E299" s="138">
        <v>0</v>
      </c>
      <c r="F299" s="138">
        <v>-2642351.9607200003</v>
      </c>
    </row>
    <row r="300" spans="1:6">
      <c r="A300" s="134" t="s">
        <v>558</v>
      </c>
      <c r="B300" s="138">
        <v>-377572.69894999999</v>
      </c>
      <c r="C300" s="138">
        <v>-15680.267169999997</v>
      </c>
      <c r="D300" s="138">
        <v>0</v>
      </c>
      <c r="E300" s="138">
        <v>0</v>
      </c>
      <c r="F300" s="138">
        <v>-393252.96612</v>
      </c>
    </row>
    <row r="301" spans="1:6">
      <c r="A301" s="134" t="s">
        <v>559</v>
      </c>
      <c r="B301" s="138">
        <v>-14709.974199999997</v>
      </c>
      <c r="C301" s="138">
        <v>-26150.02766</v>
      </c>
      <c r="D301" s="138">
        <v>0</v>
      </c>
      <c r="E301" s="138">
        <v>0</v>
      </c>
      <c r="F301" s="138">
        <v>-40860.001859999997</v>
      </c>
    </row>
    <row r="302" spans="1:6">
      <c r="A302" s="134" t="s">
        <v>560</v>
      </c>
      <c r="B302" s="138">
        <v>-129487.1302</v>
      </c>
      <c r="C302" s="138">
        <v>-3437.4146300000002</v>
      </c>
      <c r="D302" s="138">
        <v>0</v>
      </c>
      <c r="E302" s="138">
        <v>0</v>
      </c>
      <c r="F302" s="138">
        <v>-132924.54483</v>
      </c>
    </row>
    <row r="303" spans="1:6">
      <c r="A303" s="134" t="s">
        <v>561</v>
      </c>
      <c r="B303" s="138">
        <v>-220594.99947999997</v>
      </c>
      <c r="C303" s="138">
        <v>-852.45425</v>
      </c>
      <c r="D303" s="138">
        <v>0</v>
      </c>
      <c r="E303" s="138">
        <v>0</v>
      </c>
      <c r="F303" s="138">
        <v>-221447.45373000001</v>
      </c>
    </row>
    <row r="304" spans="1:6">
      <c r="A304" s="134" t="s">
        <v>562</v>
      </c>
      <c r="B304" s="138">
        <v>-110424.89882999999</v>
      </c>
      <c r="C304" s="138">
        <v>-3873.6356799999999</v>
      </c>
      <c r="D304" s="138">
        <v>0</v>
      </c>
      <c r="E304" s="138">
        <v>0</v>
      </c>
      <c r="F304" s="138">
        <v>-114298.53451</v>
      </c>
    </row>
    <row r="305" spans="1:6">
      <c r="A305" s="134" t="s">
        <v>563</v>
      </c>
      <c r="B305" s="138">
        <v>-182367.83309</v>
      </c>
      <c r="C305" s="138">
        <v>0</v>
      </c>
      <c r="D305" s="138">
        <v>0</v>
      </c>
      <c r="E305" s="138">
        <v>0</v>
      </c>
      <c r="F305" s="138">
        <v>-182367.83309</v>
      </c>
    </row>
    <row r="306" spans="1:6">
      <c r="A306" s="134" t="s">
        <v>564</v>
      </c>
      <c r="B306" s="138">
        <v>-110980.34149000001</v>
      </c>
      <c r="C306" s="138">
        <v>-365.69927999999999</v>
      </c>
      <c r="D306" s="138">
        <v>0</v>
      </c>
      <c r="E306" s="138">
        <v>0</v>
      </c>
      <c r="F306" s="138">
        <v>-111346.04077000001</v>
      </c>
    </row>
    <row r="307" spans="1:6" ht="15.75" thickBot="1">
      <c r="A307" s="134" t="s">
        <v>565</v>
      </c>
      <c r="B307" s="138">
        <v>-711052.49103999988</v>
      </c>
      <c r="C307" s="138">
        <v>-323056.45058000006</v>
      </c>
      <c r="D307" s="138">
        <v>0</v>
      </c>
      <c r="E307" s="138">
        <v>-27.129080000000002</v>
      </c>
      <c r="F307" s="138">
        <v>-1034136.0707000002</v>
      </c>
    </row>
    <row r="308" spans="1:6" ht="16.5" thickTop="1" thickBot="1">
      <c r="A308" s="71" t="s">
        <v>566</v>
      </c>
      <c r="B308" s="137">
        <v>1403888.0832099998</v>
      </c>
      <c r="C308" s="137">
        <v>170037.56999000002</v>
      </c>
      <c r="D308" s="137">
        <v>107.90539</v>
      </c>
      <c r="E308" s="137">
        <v>1502.40011</v>
      </c>
      <c r="F308" s="137">
        <v>1575535.9586999998</v>
      </c>
    </row>
    <row r="309" spans="1:6" ht="15.75" thickTop="1">
      <c r="A309" s="70" t="s">
        <v>567</v>
      </c>
      <c r="B309" s="138">
        <v>141.64461</v>
      </c>
      <c r="C309" s="138">
        <v>-6539.2837300000001</v>
      </c>
      <c r="D309" s="138">
        <v>0</v>
      </c>
      <c r="E309" s="138">
        <v>827.54458999999997</v>
      </c>
      <c r="F309" s="138">
        <v>-5570.0945300000003</v>
      </c>
    </row>
    <row r="310" spans="1:6">
      <c r="A310" s="134" t="s">
        <v>568</v>
      </c>
      <c r="B310" s="138">
        <v>110.36448</v>
      </c>
      <c r="C310" s="138">
        <v>-6539.2837300000001</v>
      </c>
      <c r="D310" s="138">
        <v>0</v>
      </c>
      <c r="E310" s="138">
        <v>1.129</v>
      </c>
      <c r="F310" s="138">
        <v>-6427.7902500000009</v>
      </c>
    </row>
    <row r="311" spans="1:6">
      <c r="A311" s="134" t="s">
        <v>569</v>
      </c>
      <c r="B311" s="138">
        <v>31.28013</v>
      </c>
      <c r="C311" s="138">
        <v>0</v>
      </c>
      <c r="D311" s="138">
        <v>0</v>
      </c>
      <c r="E311" s="138">
        <v>826.41558999999995</v>
      </c>
      <c r="F311" s="138">
        <v>857.69571999999994</v>
      </c>
    </row>
    <row r="312" spans="1:6">
      <c r="A312" s="70" t="s">
        <v>570</v>
      </c>
      <c r="B312" s="138">
        <v>-729.70773999999994</v>
      </c>
      <c r="C312" s="138">
        <v>5657.0714699999999</v>
      </c>
      <c r="D312" s="138">
        <v>0.55880999999999992</v>
      </c>
      <c r="E312" s="138">
        <v>-239.43419</v>
      </c>
      <c r="F312" s="138">
        <v>4688.4883499999996</v>
      </c>
    </row>
    <row r="313" spans="1:6">
      <c r="A313" s="134" t="s">
        <v>571</v>
      </c>
      <c r="B313" s="138">
        <v>-700.76798999999994</v>
      </c>
      <c r="C313" s="138">
        <v>5657.0714699999999</v>
      </c>
      <c r="D313" s="138">
        <v>0</v>
      </c>
      <c r="E313" s="138">
        <v>0</v>
      </c>
      <c r="F313" s="138">
        <v>4956.3034800000005</v>
      </c>
    </row>
    <row r="314" spans="1:6" ht="15.75" thickBot="1">
      <c r="A314" s="134" t="s">
        <v>572</v>
      </c>
      <c r="B314" s="138">
        <v>-28.93975</v>
      </c>
      <c r="C314" s="138">
        <v>0</v>
      </c>
      <c r="D314" s="138">
        <v>0.55880999999999992</v>
      </c>
      <c r="E314" s="138">
        <v>-239.43419</v>
      </c>
      <c r="F314" s="138">
        <v>-267.81513000000001</v>
      </c>
    </row>
    <row r="315" spans="1:6" ht="16.5" thickTop="1" thickBot="1">
      <c r="A315" s="71" t="s">
        <v>573</v>
      </c>
      <c r="B315" s="137">
        <v>1403300.0200799999</v>
      </c>
      <c r="C315" s="137">
        <v>169155.35773000002</v>
      </c>
      <c r="D315" s="137">
        <v>108.46419999999999</v>
      </c>
      <c r="E315" s="137">
        <v>2090.5105100000001</v>
      </c>
      <c r="F315" s="137">
        <v>1574654.35252</v>
      </c>
    </row>
    <row r="316" spans="1:6" ht="16.5" thickTop="1" thickBot="1">
      <c r="A316" s="134" t="s">
        <v>574</v>
      </c>
      <c r="B316" s="138">
        <v>4812.5851599999996</v>
      </c>
      <c r="C316" s="138">
        <v>2443.7332799999999</v>
      </c>
      <c r="D316" s="138">
        <v>0</v>
      </c>
      <c r="E316" s="138">
        <v>0</v>
      </c>
      <c r="F316" s="138">
        <v>7256.31844</v>
      </c>
    </row>
    <row r="317" spans="1:6" ht="16.5" thickTop="1" thickBot="1">
      <c r="A317" s="71" t="s">
        <v>575</v>
      </c>
      <c r="B317" s="137">
        <v>1408112.6052399997</v>
      </c>
      <c r="C317" s="137">
        <v>171599.09101</v>
      </c>
      <c r="D317" s="137">
        <v>108.46419999999999</v>
      </c>
      <c r="E317" s="137">
        <v>2090.5105100000001</v>
      </c>
      <c r="F317" s="137">
        <v>1581910.67096</v>
      </c>
    </row>
    <row r="318" spans="1:6" ht="16.5" thickTop="1" thickBot="1">
      <c r="A318" s="134" t="s">
        <v>576</v>
      </c>
      <c r="B318" s="138">
        <v>-4171.76847</v>
      </c>
      <c r="C318" s="138">
        <v>2990.1884500000001</v>
      </c>
      <c r="D318" s="138">
        <v>0</v>
      </c>
      <c r="E318" s="138">
        <v>0</v>
      </c>
      <c r="F318" s="138">
        <v>-1181.5800200000003</v>
      </c>
    </row>
    <row r="319" spans="1:6" ht="16.5" thickTop="1" thickBot="1">
      <c r="A319" s="71" t="s">
        <v>577</v>
      </c>
      <c r="B319" s="137">
        <v>1403940.8367699999</v>
      </c>
      <c r="C319" s="137">
        <v>174589.27945999999</v>
      </c>
      <c r="D319" s="137">
        <v>108.46419999999999</v>
      </c>
      <c r="E319" s="137">
        <v>2090.5105100000001</v>
      </c>
      <c r="F319" s="137">
        <v>1580729.09094</v>
      </c>
    </row>
    <row r="320" spans="1:6" ht="16.5" thickTop="1" thickBot="1">
      <c r="A320" s="134" t="s">
        <v>578</v>
      </c>
      <c r="B320" s="138">
        <v>-2.4E-2</v>
      </c>
      <c r="C320" s="138">
        <v>1.0000000000000001E-5</v>
      </c>
      <c r="D320" s="138">
        <v>0</v>
      </c>
      <c r="E320" s="138">
        <v>0</v>
      </c>
      <c r="F320" s="138">
        <v>-2.3989999999999997E-2</v>
      </c>
    </row>
    <row r="321" spans="1:6" ht="16.5" thickTop="1" thickBot="1">
      <c r="A321" s="71" t="s">
        <v>579</v>
      </c>
      <c r="B321" s="137">
        <v>1403940.81277</v>
      </c>
      <c r="C321" s="137">
        <v>174589.27946999998</v>
      </c>
      <c r="D321" s="137">
        <v>108.46419999999999</v>
      </c>
      <c r="E321" s="137">
        <v>2090.5105100000001</v>
      </c>
      <c r="F321" s="137">
        <v>1580729.0669499999</v>
      </c>
    </row>
    <row r="322" spans="1:6" ht="16.5" thickTop="1" thickBot="1">
      <c r="A322" s="70" t="s">
        <v>580</v>
      </c>
      <c r="B322" s="138">
        <v>-565973.27336999995</v>
      </c>
      <c r="C322" s="138">
        <v>0</v>
      </c>
      <c r="D322" s="138">
        <v>0</v>
      </c>
      <c r="E322" s="138">
        <v>0</v>
      </c>
      <c r="F322" s="138">
        <v>-565973.27336999995</v>
      </c>
    </row>
    <row r="323" spans="1:6" ht="16.5" thickTop="1" thickBot="1">
      <c r="A323" s="71" t="s">
        <v>581</v>
      </c>
      <c r="B323" s="137">
        <v>837967.53940000001</v>
      </c>
      <c r="C323" s="137">
        <v>174589.27946999998</v>
      </c>
      <c r="D323" s="137">
        <v>108.46419999999999</v>
      </c>
      <c r="E323" s="137">
        <v>2090.5105100000001</v>
      </c>
      <c r="F323" s="137">
        <v>1014755.7935799998</v>
      </c>
    </row>
    <row r="324" spans="1:6" ht="6.75" customHeight="1" thickTop="1" thickBot="1">
      <c r="A324" s="148"/>
      <c r="B324" s="148"/>
      <c r="C324" s="148"/>
      <c r="D324" s="148"/>
      <c r="E324" s="148"/>
      <c r="F324" s="148"/>
    </row>
    <row r="325" spans="1:6" ht="16.5" thickTop="1">
      <c r="A325" s="53"/>
    </row>
    <row r="326" spans="1:6" ht="15.75">
      <c r="A326" s="53"/>
    </row>
    <row r="327" spans="1:6">
      <c r="B327" s="133"/>
      <c r="C327" s="133"/>
      <c r="D327" s="133"/>
      <c r="E327" s="133"/>
      <c r="F327" s="133"/>
    </row>
    <row r="328" spans="1:6" ht="15.75">
      <c r="A328" s="53"/>
    </row>
    <row r="329" spans="1:6" ht="15.75">
      <c r="A329" s="53"/>
    </row>
    <row r="330" spans="1:6" ht="15.75">
      <c r="A330" s="53"/>
    </row>
    <row r="331" spans="1:6" ht="15.75">
      <c r="A331" s="53"/>
    </row>
    <row r="332" spans="1:6" ht="15.75">
      <c r="A332" s="53"/>
    </row>
    <row r="333" spans="1:6" ht="15.75">
      <c r="A333" s="53"/>
    </row>
    <row r="334" spans="1:6" ht="15.75">
      <c r="A334" s="53"/>
    </row>
    <row r="335" spans="1:6" ht="15.75">
      <c r="A335" s="53"/>
    </row>
    <row r="336" spans="1:6" ht="15.75">
      <c r="A336" s="53"/>
    </row>
    <row r="337" spans="1:1" ht="15.75">
      <c r="A337" s="53"/>
    </row>
    <row r="338" spans="1:1" ht="15.75">
      <c r="A338" s="53"/>
    </row>
    <row r="339" spans="1:1" ht="15.75">
      <c r="A339" s="53"/>
    </row>
    <row r="340" spans="1:1" ht="15.75">
      <c r="A340" s="53"/>
    </row>
    <row r="341" spans="1:1" ht="15.75">
      <c r="A341" s="53"/>
    </row>
    <row r="342" spans="1:1" ht="15.75">
      <c r="A342" s="53"/>
    </row>
    <row r="343" spans="1:1" ht="15.75">
      <c r="A343" s="53"/>
    </row>
    <row r="344" spans="1:1" ht="15.75">
      <c r="A344" s="53"/>
    </row>
    <row r="345" spans="1:1" ht="15.75">
      <c r="A345" s="53"/>
    </row>
    <row r="346" spans="1:1" ht="15.75">
      <c r="A346" s="53"/>
    </row>
    <row r="347" spans="1:1" ht="15.75">
      <c r="A347" s="53"/>
    </row>
    <row r="348" spans="1:1" ht="15.75">
      <c r="A348" s="53"/>
    </row>
    <row r="349" spans="1:1" ht="15.75">
      <c r="A349" s="53"/>
    </row>
    <row r="350" spans="1:1" ht="15.75">
      <c r="A350" s="53"/>
    </row>
    <row r="351" spans="1:1" ht="15.75">
      <c r="A351" s="53"/>
    </row>
    <row r="352" spans="1:1" ht="15.75">
      <c r="A352" s="53"/>
    </row>
    <row r="353" spans="1:1" ht="15.75">
      <c r="A353" s="53"/>
    </row>
    <row r="354" spans="1:1" ht="15.75">
      <c r="A354" s="53"/>
    </row>
    <row r="355" spans="1:1" ht="15.75">
      <c r="A355" s="53"/>
    </row>
    <row r="356" spans="1:1" ht="15.75">
      <c r="A356" s="53"/>
    </row>
    <row r="357" spans="1:1" ht="15.75">
      <c r="A357" s="53"/>
    </row>
    <row r="358" spans="1:1" ht="15.75">
      <c r="A358" s="53"/>
    </row>
    <row r="359" spans="1:1" ht="15.75">
      <c r="A359" s="53"/>
    </row>
    <row r="360" spans="1:1" ht="15.75">
      <c r="A360" s="53"/>
    </row>
    <row r="361" spans="1:1" ht="15.75">
      <c r="A361" s="53"/>
    </row>
    <row r="362" spans="1:1" ht="15.75">
      <c r="A362" s="53"/>
    </row>
    <row r="363" spans="1:1" ht="15.75">
      <c r="A363" s="53"/>
    </row>
    <row r="364" spans="1:1" ht="15.75">
      <c r="A364" s="53"/>
    </row>
    <row r="365" spans="1:1" ht="15.75">
      <c r="A365" s="53"/>
    </row>
    <row r="366" spans="1:1" ht="15.75">
      <c r="A366" s="53"/>
    </row>
    <row r="367" spans="1:1" ht="15.75">
      <c r="A367" s="53"/>
    </row>
    <row r="368" spans="1:1" ht="15.75">
      <c r="A368" s="53"/>
    </row>
    <row r="369" spans="1:1" ht="15.75">
      <c r="A369" s="53"/>
    </row>
    <row r="370" spans="1:1" ht="15.75">
      <c r="A370" s="53"/>
    </row>
    <row r="371" spans="1:1" ht="15.75">
      <c r="A371" s="53"/>
    </row>
    <row r="372" spans="1:1" ht="15.75">
      <c r="A372" s="53"/>
    </row>
    <row r="373" spans="1:1" ht="15.75">
      <c r="A373" s="53"/>
    </row>
    <row r="374" spans="1:1" ht="15.75">
      <c r="A374" s="53"/>
    </row>
    <row r="375" spans="1:1" ht="15.75">
      <c r="A375" s="53"/>
    </row>
    <row r="376" spans="1:1" ht="15.75">
      <c r="A376" s="53"/>
    </row>
    <row r="377" spans="1:1" ht="15.75">
      <c r="A377" s="53"/>
    </row>
    <row r="378" spans="1:1" ht="15.75">
      <c r="A378" s="53"/>
    </row>
    <row r="379" spans="1:1" ht="15.75">
      <c r="A379" s="53"/>
    </row>
    <row r="380" spans="1:1" ht="15.75">
      <c r="A380" s="53"/>
    </row>
    <row r="381" spans="1:1" ht="15.75">
      <c r="A381" s="53"/>
    </row>
    <row r="382" spans="1:1" ht="15.75">
      <c r="A382" s="53"/>
    </row>
    <row r="383" spans="1:1" ht="15.75">
      <c r="A383" s="53"/>
    </row>
    <row r="384" spans="1:1" ht="15.75">
      <c r="A384" s="53"/>
    </row>
    <row r="385" spans="1:1" ht="15.75">
      <c r="A385" s="53"/>
    </row>
    <row r="386" spans="1:1" ht="15.75">
      <c r="A386" s="53"/>
    </row>
    <row r="387" spans="1:1" ht="15.75">
      <c r="A387" s="53"/>
    </row>
    <row r="388" spans="1:1" ht="15.75">
      <c r="A388" s="53"/>
    </row>
    <row r="389" spans="1:1" ht="15.75">
      <c r="A389" s="53"/>
    </row>
    <row r="390" spans="1:1" ht="15.75">
      <c r="A390" s="53"/>
    </row>
    <row r="391" spans="1:1" ht="15.75">
      <c r="A391" s="53"/>
    </row>
    <row r="392" spans="1:1" ht="15.75">
      <c r="A392" s="53"/>
    </row>
    <row r="393" spans="1:1" ht="15.75">
      <c r="A393" s="53"/>
    </row>
    <row r="394" spans="1:1" ht="15.75">
      <c r="A394" s="53"/>
    </row>
    <row r="395" spans="1:1" ht="15.75">
      <c r="A395" s="53"/>
    </row>
    <row r="396" spans="1:1" ht="15.75">
      <c r="A396" s="53"/>
    </row>
    <row r="397" spans="1:1" ht="15.75">
      <c r="A397" s="53"/>
    </row>
    <row r="398" spans="1:1" ht="15.75">
      <c r="A398" s="53"/>
    </row>
    <row r="399" spans="1:1" ht="15.75">
      <c r="A399" s="53"/>
    </row>
    <row r="400" spans="1:1" ht="15.75">
      <c r="A400" s="53"/>
    </row>
    <row r="401" spans="1:1" ht="15.75">
      <c r="A401" s="53"/>
    </row>
    <row r="402" spans="1:1" ht="15.75">
      <c r="A402" s="53"/>
    </row>
    <row r="403" spans="1:1" ht="15.75">
      <c r="A403" s="53"/>
    </row>
    <row r="404" spans="1:1" ht="15.75">
      <c r="A404" s="53"/>
    </row>
    <row r="405" spans="1:1" ht="15.75">
      <c r="A405" s="53"/>
    </row>
    <row r="406" spans="1:1" ht="15.75">
      <c r="A406" s="53"/>
    </row>
    <row r="407" spans="1:1" ht="15.75">
      <c r="A407" s="53"/>
    </row>
    <row r="408" spans="1:1" ht="15.75">
      <c r="A408" s="53"/>
    </row>
    <row r="409" spans="1:1" ht="15.75">
      <c r="A409" s="53"/>
    </row>
    <row r="410" spans="1:1" ht="15.75">
      <c r="A410" s="53"/>
    </row>
    <row r="411" spans="1:1" ht="15.75">
      <c r="A411" s="53"/>
    </row>
    <row r="412" spans="1:1" ht="15.75">
      <c r="A412" s="53"/>
    </row>
    <row r="413" spans="1:1" ht="15.75">
      <c r="A413" s="53"/>
    </row>
    <row r="414" spans="1:1" ht="15.75">
      <c r="A414" s="53"/>
    </row>
    <row r="415" spans="1:1" ht="15.75">
      <c r="A415" s="53"/>
    </row>
    <row r="416" spans="1:1" ht="15.75">
      <c r="A416" s="53"/>
    </row>
    <row r="417" spans="1:1" ht="15.75">
      <c r="A417" s="53"/>
    </row>
    <row r="418" spans="1:1" ht="15.75">
      <c r="A418" s="53"/>
    </row>
    <row r="419" spans="1:1" ht="15.75">
      <c r="A419" s="53"/>
    </row>
    <row r="420" spans="1:1" ht="15.75">
      <c r="A420" s="53"/>
    </row>
    <row r="421" spans="1:1" ht="15.75">
      <c r="A421" s="53"/>
    </row>
    <row r="422" spans="1:1" ht="15.75">
      <c r="A422" s="53"/>
    </row>
    <row r="423" spans="1:1" ht="15.75">
      <c r="A423" s="53"/>
    </row>
    <row r="424" spans="1:1" ht="15.75">
      <c r="A424" s="53"/>
    </row>
    <row r="425" spans="1:1" ht="15.75">
      <c r="A425" s="53"/>
    </row>
    <row r="426" spans="1:1" ht="15.75">
      <c r="A426" s="53"/>
    </row>
    <row r="427" spans="1:1" ht="15.75">
      <c r="A427" s="53"/>
    </row>
    <row r="428" spans="1:1" ht="15.75">
      <c r="A428" s="53"/>
    </row>
    <row r="429" spans="1:1" ht="15.75">
      <c r="A429" s="53"/>
    </row>
    <row r="430" spans="1:1" ht="15.75">
      <c r="A430" s="53"/>
    </row>
    <row r="431" spans="1:1" ht="15.75">
      <c r="A431" s="53"/>
    </row>
    <row r="432" spans="1:1" ht="15.75">
      <c r="A432" s="53"/>
    </row>
    <row r="433" spans="1:1" ht="15.75">
      <c r="A433" s="53"/>
    </row>
    <row r="434" spans="1:1" ht="15.75">
      <c r="A434" s="53"/>
    </row>
    <row r="435" spans="1:1" ht="15.75">
      <c r="A435" s="53"/>
    </row>
    <row r="436" spans="1:1" ht="15.75">
      <c r="A436" s="53"/>
    </row>
    <row r="437" spans="1:1" ht="15.75">
      <c r="A437" s="53"/>
    </row>
    <row r="438" spans="1:1" ht="15.75">
      <c r="A438" s="53"/>
    </row>
    <row r="439" spans="1:1" ht="15.75">
      <c r="A439" s="53"/>
    </row>
    <row r="440" spans="1:1" ht="15.75">
      <c r="A440" s="53"/>
    </row>
    <row r="441" spans="1:1" ht="15.75">
      <c r="A441" s="53"/>
    </row>
    <row r="442" spans="1:1" ht="15.75">
      <c r="A442" s="53"/>
    </row>
    <row r="443" spans="1:1" ht="15.75">
      <c r="A443" s="53"/>
    </row>
    <row r="444" spans="1:1" ht="15.75">
      <c r="A444" s="53"/>
    </row>
    <row r="445" spans="1:1" ht="15.75">
      <c r="A445" s="53"/>
    </row>
    <row r="446" spans="1:1" ht="15.75">
      <c r="A446" s="53"/>
    </row>
    <row r="447" spans="1:1" ht="15.75">
      <c r="A447" s="53"/>
    </row>
    <row r="448" spans="1:1" ht="15.75">
      <c r="A448" s="53"/>
    </row>
    <row r="449" spans="1:1" ht="15.75">
      <c r="A449" s="53"/>
    </row>
    <row r="450" spans="1:1" ht="15.75">
      <c r="A450" s="53"/>
    </row>
    <row r="451" spans="1:1" ht="15.75">
      <c r="A451" s="53"/>
    </row>
    <row r="452" spans="1:1" ht="15.75">
      <c r="A452" s="53"/>
    </row>
    <row r="453" spans="1:1" ht="15.75">
      <c r="A453" s="53"/>
    </row>
    <row r="454" spans="1:1" ht="15.75">
      <c r="A454" s="53"/>
    </row>
    <row r="455" spans="1:1" ht="15.75">
      <c r="A455" s="53"/>
    </row>
    <row r="456" spans="1:1" ht="15.75">
      <c r="A456" s="53"/>
    </row>
    <row r="457" spans="1:1" ht="15.75">
      <c r="A457" s="53"/>
    </row>
    <row r="458" spans="1:1" ht="15.75">
      <c r="A458" s="53"/>
    </row>
    <row r="459" spans="1:1" ht="15.75">
      <c r="A459" s="53"/>
    </row>
    <row r="460" spans="1:1" ht="15.75">
      <c r="A460" s="53"/>
    </row>
    <row r="461" spans="1:1" ht="15.75">
      <c r="A461" s="53"/>
    </row>
    <row r="462" spans="1:1" ht="15.75">
      <c r="A462" s="53"/>
    </row>
    <row r="463" spans="1:1" ht="15.75">
      <c r="A463" s="53"/>
    </row>
    <row r="464" spans="1:1" ht="15.75">
      <c r="A464" s="53"/>
    </row>
    <row r="465" spans="1:1" ht="15.75">
      <c r="A465" s="53"/>
    </row>
    <row r="466" spans="1:1" ht="15.75">
      <c r="A466" s="53"/>
    </row>
    <row r="467" spans="1:1" ht="15.75">
      <c r="A467" s="53"/>
    </row>
    <row r="468" spans="1:1" ht="15.75">
      <c r="A468" s="53"/>
    </row>
    <row r="469" spans="1:1" ht="15.75">
      <c r="A469" s="53"/>
    </row>
    <row r="470" spans="1:1" ht="15.75">
      <c r="A470" s="53"/>
    </row>
    <row r="471" spans="1:1" ht="15.75">
      <c r="A471" s="53"/>
    </row>
    <row r="472" spans="1:1" ht="15.75">
      <c r="A472" s="53"/>
    </row>
    <row r="473" spans="1:1" ht="15.75">
      <c r="A473" s="53"/>
    </row>
    <row r="474" spans="1:1" ht="15.75">
      <c r="A474" s="53"/>
    </row>
    <row r="475" spans="1:1" ht="15.75">
      <c r="A475" s="53"/>
    </row>
    <row r="476" spans="1:1" ht="15.75">
      <c r="A476" s="53"/>
    </row>
    <row r="477" spans="1:1" ht="15.75">
      <c r="A477" s="53"/>
    </row>
    <row r="478" spans="1:1" ht="15.75">
      <c r="A478" s="53"/>
    </row>
    <row r="479" spans="1:1" ht="15.75">
      <c r="A479" s="53"/>
    </row>
    <row r="480" spans="1:1" ht="15.75">
      <c r="A480" s="53"/>
    </row>
    <row r="481" spans="1:1" ht="15.75">
      <c r="A481" s="53"/>
    </row>
    <row r="482" spans="1:1" ht="15.75">
      <c r="A482" s="53"/>
    </row>
    <row r="483" spans="1:1" ht="15.75">
      <c r="A483" s="53"/>
    </row>
    <row r="484" spans="1:1" ht="15.75">
      <c r="A484" s="53"/>
    </row>
    <row r="485" spans="1:1" ht="15.75">
      <c r="A485" s="53"/>
    </row>
    <row r="486" spans="1:1" ht="15.75">
      <c r="A486" s="53"/>
    </row>
    <row r="487" spans="1:1" ht="15.75">
      <c r="A487" s="53"/>
    </row>
    <row r="488" spans="1:1" ht="15.75">
      <c r="A488" s="53"/>
    </row>
    <row r="489" spans="1:1" ht="15.75">
      <c r="A489" s="53"/>
    </row>
    <row r="490" spans="1:1" ht="15.75">
      <c r="A490" s="53"/>
    </row>
    <row r="491" spans="1:1" ht="15.75">
      <c r="A491" s="53"/>
    </row>
    <row r="492" spans="1:1" ht="15.75">
      <c r="A492" s="53"/>
    </row>
    <row r="493" spans="1:1" ht="15.75">
      <c r="A493" s="53"/>
    </row>
    <row r="494" spans="1:1" ht="15.75">
      <c r="A494" s="53"/>
    </row>
    <row r="495" spans="1:1" ht="15.75">
      <c r="A495" s="53"/>
    </row>
    <row r="496" spans="1:1" ht="15.75">
      <c r="A496" s="53"/>
    </row>
    <row r="497" spans="1:1" ht="15.75">
      <c r="A497" s="53"/>
    </row>
    <row r="498" spans="1:1" ht="15.75">
      <c r="A498" s="53"/>
    </row>
    <row r="499" spans="1:1" ht="15.75">
      <c r="A499" s="53"/>
    </row>
    <row r="500" spans="1:1" ht="15.75">
      <c r="A500" s="53"/>
    </row>
    <row r="501" spans="1:1" ht="15.75">
      <c r="A501" s="53"/>
    </row>
    <row r="502" spans="1:1" ht="15.75">
      <c r="A502" s="53"/>
    </row>
    <row r="503" spans="1:1" ht="15.75">
      <c r="A503" s="53"/>
    </row>
    <row r="504" spans="1:1" ht="15.75">
      <c r="A504" s="53"/>
    </row>
    <row r="505" spans="1:1" ht="15.75">
      <c r="A505" s="53"/>
    </row>
    <row r="506" spans="1:1" ht="15.75">
      <c r="A506" s="53"/>
    </row>
    <row r="507" spans="1:1" ht="15.75">
      <c r="A507" s="53"/>
    </row>
    <row r="508" spans="1:1" ht="15.75">
      <c r="A508" s="53"/>
    </row>
    <row r="509" spans="1:1" ht="15.75">
      <c r="A509" s="53"/>
    </row>
    <row r="510" spans="1:1" ht="15.75">
      <c r="A510" s="53"/>
    </row>
    <row r="511" spans="1:1" ht="15.75">
      <c r="A511" s="53"/>
    </row>
    <row r="512" spans="1:1" ht="15.75">
      <c r="A512" s="53"/>
    </row>
    <row r="513" spans="1:1" ht="15.75">
      <c r="A513" s="53"/>
    </row>
    <row r="514" spans="1:1" ht="15.75">
      <c r="A514" s="53"/>
    </row>
    <row r="515" spans="1:1" ht="15.75">
      <c r="A515" s="53"/>
    </row>
    <row r="516" spans="1:1" ht="15.75">
      <c r="A516" s="53"/>
    </row>
    <row r="517" spans="1:1" ht="15.75">
      <c r="A517" s="53"/>
    </row>
    <row r="518" spans="1:1" ht="15.75">
      <c r="A518" s="53"/>
    </row>
    <row r="519" spans="1:1" ht="15.75">
      <c r="A519" s="53"/>
    </row>
    <row r="520" spans="1:1" ht="15.75">
      <c r="A520" s="53"/>
    </row>
    <row r="521" spans="1:1" ht="15.75">
      <c r="A521" s="53"/>
    </row>
    <row r="522" spans="1:1" ht="15.75">
      <c r="A522" s="53"/>
    </row>
    <row r="523" spans="1:1" ht="15.75">
      <c r="A523" s="53"/>
    </row>
    <row r="524" spans="1:1" ht="15.75">
      <c r="A524" s="53"/>
    </row>
    <row r="525" spans="1:1" ht="15.75">
      <c r="A525" s="53"/>
    </row>
    <row r="526" spans="1:1" ht="15.75">
      <c r="A526" s="53"/>
    </row>
    <row r="527" spans="1:1" ht="15.75">
      <c r="A527" s="53"/>
    </row>
    <row r="528" spans="1:1" ht="15.75">
      <c r="A528" s="53"/>
    </row>
    <row r="529" spans="1:1" ht="15.75">
      <c r="A529" s="53"/>
    </row>
    <row r="530" spans="1:1" ht="15.75">
      <c r="A530" s="53"/>
    </row>
    <row r="531" spans="1:1" ht="15.75">
      <c r="A531" s="53"/>
    </row>
    <row r="532" spans="1:1" ht="15.75">
      <c r="A532" s="53"/>
    </row>
    <row r="533" spans="1:1" ht="15.75">
      <c r="A533" s="53"/>
    </row>
    <row r="534" spans="1:1" ht="15.75">
      <c r="A534" s="53"/>
    </row>
    <row r="535" spans="1:1" ht="15.75">
      <c r="A535" s="53"/>
    </row>
    <row r="536" spans="1:1" ht="15.75">
      <c r="A536" s="53"/>
    </row>
    <row r="537" spans="1:1" ht="15.75">
      <c r="A537" s="53"/>
    </row>
    <row r="538" spans="1:1" ht="15.75">
      <c r="A538" s="53"/>
    </row>
    <row r="539" spans="1:1" ht="15.75">
      <c r="A539" s="53"/>
    </row>
    <row r="540" spans="1:1" ht="15.75">
      <c r="A540" s="53"/>
    </row>
    <row r="541" spans="1:1" ht="15.75">
      <c r="A541" s="53"/>
    </row>
    <row r="542" spans="1:1" ht="15.75">
      <c r="A542" s="53"/>
    </row>
    <row r="543" spans="1:1" ht="15.75">
      <c r="A543" s="53"/>
    </row>
    <row r="544" spans="1:1" ht="15.75">
      <c r="A544" s="53"/>
    </row>
    <row r="545" spans="1:1" ht="15.75">
      <c r="A545" s="53"/>
    </row>
    <row r="546" spans="1:1" ht="15.75">
      <c r="A546" s="53"/>
    </row>
    <row r="547" spans="1:1" ht="15.75">
      <c r="A547" s="53"/>
    </row>
    <row r="548" spans="1:1" ht="15.75">
      <c r="A548" s="53"/>
    </row>
    <row r="549" spans="1:1" ht="15.75">
      <c r="A549" s="53"/>
    </row>
    <row r="550" spans="1:1" ht="15.75">
      <c r="A550" s="53"/>
    </row>
    <row r="551" spans="1:1" ht="15.75">
      <c r="A551" s="53"/>
    </row>
    <row r="552" spans="1:1" ht="15.75">
      <c r="A552" s="53"/>
    </row>
    <row r="553" spans="1:1" ht="15.75">
      <c r="A553" s="53"/>
    </row>
    <row r="554" spans="1:1" ht="15.75">
      <c r="A554" s="53"/>
    </row>
    <row r="555" spans="1:1" ht="15.75">
      <c r="A555" s="53"/>
    </row>
    <row r="556" spans="1:1" ht="15.75">
      <c r="A556" s="53"/>
    </row>
    <row r="557" spans="1:1" ht="15.75">
      <c r="A557" s="53"/>
    </row>
    <row r="558" spans="1:1" ht="15.75">
      <c r="A558" s="53"/>
    </row>
    <row r="559" spans="1:1" ht="15.75">
      <c r="A559" s="53"/>
    </row>
    <row r="560" spans="1:1" ht="15.75">
      <c r="A560" s="53"/>
    </row>
    <row r="561" spans="1:1" ht="15.75">
      <c r="A561" s="53"/>
    </row>
    <row r="562" spans="1:1" ht="15.75">
      <c r="A562" s="53"/>
    </row>
    <row r="563" spans="1:1" ht="15.75">
      <c r="A563" s="53"/>
    </row>
    <row r="564" spans="1:1" ht="15.75">
      <c r="A564" s="53"/>
    </row>
    <row r="565" spans="1:1" ht="15.75">
      <c r="A565" s="53"/>
    </row>
    <row r="566" spans="1:1" ht="15.75">
      <c r="A566" s="53"/>
    </row>
    <row r="567" spans="1:1" ht="15.75">
      <c r="A567" s="53"/>
    </row>
    <row r="568" spans="1:1" ht="15.75">
      <c r="A568" s="53"/>
    </row>
    <row r="569" spans="1:1" ht="15.75">
      <c r="A569" s="53"/>
    </row>
    <row r="570" spans="1:1" ht="15.75">
      <c r="A570" s="53"/>
    </row>
    <row r="571" spans="1:1" ht="15.75">
      <c r="A571" s="53"/>
    </row>
    <row r="572" spans="1:1" ht="15.75">
      <c r="A572" s="53"/>
    </row>
    <row r="573" spans="1:1" ht="15.75">
      <c r="A573" s="53"/>
    </row>
    <row r="574" spans="1:1" ht="15.75">
      <c r="A574" s="53"/>
    </row>
    <row r="575" spans="1:1" ht="15.75">
      <c r="A575" s="53"/>
    </row>
    <row r="576" spans="1:1" ht="15.75">
      <c r="A576" s="53"/>
    </row>
    <row r="577" spans="1:1" ht="15.75">
      <c r="A577" s="53"/>
    </row>
    <row r="578" spans="1:1" ht="15.75">
      <c r="A578" s="53"/>
    </row>
    <row r="579" spans="1:1" ht="15.75">
      <c r="A579" s="53"/>
    </row>
    <row r="580" spans="1:1" ht="15.75">
      <c r="A580" s="53"/>
    </row>
    <row r="581" spans="1:1" ht="15.75">
      <c r="A581" s="53"/>
    </row>
    <row r="582" spans="1:1" ht="15.75">
      <c r="A582" s="53"/>
    </row>
    <row r="583" spans="1:1" ht="15.75">
      <c r="A583" s="53"/>
    </row>
    <row r="584" spans="1:1" ht="15.75">
      <c r="A584" s="53"/>
    </row>
    <row r="585" spans="1:1" ht="15.75">
      <c r="A585" s="53"/>
    </row>
    <row r="586" spans="1:1" ht="15.75">
      <c r="A586" s="53"/>
    </row>
    <row r="587" spans="1:1" ht="15.75">
      <c r="A587" s="53"/>
    </row>
    <row r="588" spans="1:1" ht="15.75">
      <c r="A588" s="53"/>
    </row>
    <row r="589" spans="1:1" ht="15.75">
      <c r="A589" s="53"/>
    </row>
    <row r="590" spans="1:1" ht="15.75">
      <c r="A590" s="53"/>
    </row>
    <row r="591" spans="1:1" ht="15.75">
      <c r="A591" s="53"/>
    </row>
    <row r="592" spans="1:1" ht="15.75">
      <c r="A592" s="53"/>
    </row>
    <row r="593" spans="1:1" ht="15.75">
      <c r="A593" s="53"/>
    </row>
    <row r="594" spans="1:1" ht="15.75">
      <c r="A594" s="53"/>
    </row>
    <row r="595" spans="1:1" ht="15.75">
      <c r="A595" s="53"/>
    </row>
    <row r="596" spans="1:1" ht="15.75">
      <c r="A596" s="53"/>
    </row>
    <row r="597" spans="1:1" ht="15.75">
      <c r="A597" s="53"/>
    </row>
    <row r="598" spans="1:1" ht="15.75">
      <c r="A598" s="53"/>
    </row>
    <row r="599" spans="1:1" ht="15.75">
      <c r="A599" s="53"/>
    </row>
    <row r="600" spans="1:1" ht="15.75">
      <c r="A600" s="53"/>
    </row>
    <row r="601" spans="1:1" ht="15.75">
      <c r="A601" s="53"/>
    </row>
    <row r="602" spans="1:1" ht="15.75">
      <c r="A602" s="53"/>
    </row>
    <row r="603" spans="1:1" ht="15.75">
      <c r="A603" s="53"/>
    </row>
    <row r="604" spans="1:1" ht="15.75">
      <c r="A604" s="53"/>
    </row>
    <row r="605" spans="1:1" ht="15.75">
      <c r="A605" s="53"/>
    </row>
    <row r="606" spans="1:1" ht="15.75">
      <c r="A606" s="53"/>
    </row>
    <row r="607" spans="1:1" ht="15.75">
      <c r="A607" s="53"/>
    </row>
    <row r="608" spans="1:1" ht="15.75">
      <c r="A608" s="53"/>
    </row>
    <row r="609" spans="1:1" ht="15.75">
      <c r="A609" s="53"/>
    </row>
    <row r="610" spans="1:1" ht="15.75">
      <c r="A610" s="53"/>
    </row>
    <row r="611" spans="1:1" ht="15.75">
      <c r="A611" s="53"/>
    </row>
    <row r="612" spans="1:1" ht="15.75">
      <c r="A612" s="53"/>
    </row>
    <row r="613" spans="1:1" ht="15.75">
      <c r="A613" s="53"/>
    </row>
    <row r="614" spans="1:1" ht="15.75">
      <c r="A614" s="53"/>
    </row>
    <row r="615" spans="1:1" ht="15.75">
      <c r="A615" s="53"/>
    </row>
    <row r="616" spans="1:1" ht="15.75">
      <c r="A616" s="53"/>
    </row>
    <row r="617" spans="1:1" ht="15.75">
      <c r="A617" s="53"/>
    </row>
    <row r="618" spans="1:1" ht="15.75">
      <c r="A618" s="53"/>
    </row>
    <row r="619" spans="1:1" ht="15.75">
      <c r="A619" s="53"/>
    </row>
    <row r="620" spans="1:1" ht="15.75">
      <c r="A620" s="53"/>
    </row>
    <row r="621" spans="1:1" ht="15.75">
      <c r="A621" s="53"/>
    </row>
    <row r="622" spans="1:1" ht="15.75">
      <c r="A622" s="53"/>
    </row>
    <row r="623" spans="1:1" ht="15.75">
      <c r="A623" s="53"/>
    </row>
    <row r="624" spans="1:1" ht="15.75">
      <c r="A624" s="53"/>
    </row>
    <row r="625" spans="1:6" ht="15.75">
      <c r="A625" s="53"/>
    </row>
    <row r="626" spans="1:6" ht="15.75">
      <c r="A626" s="53"/>
    </row>
    <row r="627" spans="1:6" ht="15.75">
      <c r="A627" s="53"/>
    </row>
    <row r="628" spans="1:6" ht="15.75">
      <c r="A628" s="53"/>
    </row>
    <row r="629" spans="1:6" ht="15.75">
      <c r="A629" s="53"/>
    </row>
    <row r="630" spans="1:6" ht="15.75">
      <c r="A630" s="53"/>
    </row>
    <row r="631" spans="1:6" ht="15.75">
      <c r="A631" s="53"/>
    </row>
    <row r="632" spans="1:6" ht="15.75">
      <c r="A632" s="53"/>
    </row>
    <row r="633" spans="1:6" ht="15.75">
      <c r="A633" s="53"/>
    </row>
    <row r="634" spans="1:6" ht="15.75">
      <c r="A634" s="53"/>
    </row>
    <row r="635" spans="1:6" ht="15.75">
      <c r="A635" s="53"/>
    </row>
    <row r="636" spans="1:6" ht="15.75">
      <c r="A636" s="53"/>
    </row>
    <row r="637" spans="1:6" ht="15.75">
      <c r="A637" s="53"/>
    </row>
    <row r="640" spans="1:6">
      <c r="B640" s="133"/>
      <c r="C640" s="133"/>
      <c r="D640" s="133"/>
      <c r="E640" s="133"/>
      <c r="F640" s="133"/>
    </row>
    <row r="641" spans="2:6">
      <c r="B641" s="133"/>
      <c r="C641" s="133"/>
      <c r="D641" s="133"/>
      <c r="E641" s="133"/>
      <c r="F641" s="133"/>
    </row>
    <row r="642" spans="2:6">
      <c r="B642" s="133"/>
      <c r="C642" s="133"/>
      <c r="D642" s="133"/>
      <c r="E642" s="133"/>
      <c r="F642" s="133"/>
    </row>
    <row r="643" spans="2:6">
      <c r="B643" s="133"/>
      <c r="C643" s="133"/>
      <c r="D643" s="133"/>
      <c r="E643" s="133"/>
      <c r="F643" s="133"/>
    </row>
    <row r="644" spans="2:6">
      <c r="B644" s="133"/>
      <c r="C644" s="133"/>
      <c r="D644" s="133"/>
      <c r="E644" s="133"/>
      <c r="F644" s="133"/>
    </row>
    <row r="645" spans="2:6">
      <c r="B645" s="133"/>
      <c r="C645" s="133"/>
      <c r="D645" s="133"/>
      <c r="E645" s="133"/>
      <c r="F645" s="133"/>
    </row>
    <row r="646" spans="2:6">
      <c r="B646" s="133"/>
      <c r="C646" s="133"/>
      <c r="D646" s="133"/>
      <c r="E646" s="133"/>
      <c r="F646" s="133"/>
    </row>
    <row r="647" spans="2:6">
      <c r="B647" s="133"/>
      <c r="C647" s="133"/>
      <c r="D647" s="133"/>
      <c r="E647" s="133"/>
      <c r="F647" s="133"/>
    </row>
    <row r="648" spans="2:6">
      <c r="B648" s="133"/>
      <c r="C648" s="133"/>
      <c r="D648" s="133"/>
      <c r="E648" s="133"/>
      <c r="F648" s="133"/>
    </row>
    <row r="649" spans="2:6">
      <c r="B649" s="133"/>
      <c r="C649" s="133"/>
      <c r="D649" s="133"/>
      <c r="E649" s="133"/>
      <c r="F649" s="133"/>
    </row>
    <row r="650" spans="2:6">
      <c r="B650" s="133"/>
      <c r="C650" s="133"/>
      <c r="D650" s="133"/>
      <c r="E650" s="133"/>
      <c r="F650" s="133"/>
    </row>
    <row r="651" spans="2:6">
      <c r="B651" s="133"/>
      <c r="C651" s="133"/>
      <c r="D651" s="133"/>
      <c r="E651" s="133"/>
      <c r="F651" s="133"/>
    </row>
    <row r="652" spans="2:6">
      <c r="B652" s="133"/>
      <c r="C652" s="133"/>
      <c r="D652" s="133"/>
      <c r="E652" s="133"/>
      <c r="F652" s="133"/>
    </row>
    <row r="653" spans="2:6">
      <c r="B653" s="133"/>
      <c r="C653" s="133"/>
      <c r="D653" s="133"/>
      <c r="E653" s="133"/>
      <c r="F653" s="133"/>
    </row>
    <row r="654" spans="2:6">
      <c r="B654" s="133"/>
      <c r="C654" s="133"/>
      <c r="D654" s="133"/>
      <c r="E654" s="133"/>
      <c r="F654" s="133"/>
    </row>
    <row r="655" spans="2:6">
      <c r="B655" s="133"/>
      <c r="C655" s="133"/>
      <c r="D655" s="133"/>
      <c r="E655" s="133"/>
      <c r="F655" s="133"/>
    </row>
    <row r="656" spans="2:6">
      <c r="B656" s="133"/>
      <c r="C656" s="133"/>
      <c r="D656" s="133"/>
      <c r="E656" s="133"/>
      <c r="F656" s="133"/>
    </row>
    <row r="657" spans="2:6">
      <c r="B657" s="133"/>
      <c r="C657" s="133"/>
      <c r="D657" s="133"/>
      <c r="E657" s="133"/>
      <c r="F657" s="133"/>
    </row>
    <row r="658" spans="2:6">
      <c r="B658" s="133"/>
      <c r="C658" s="133"/>
      <c r="D658" s="133"/>
      <c r="E658" s="133"/>
      <c r="F658" s="133"/>
    </row>
    <row r="659" spans="2:6">
      <c r="B659" s="133"/>
      <c r="C659" s="133"/>
      <c r="D659" s="133"/>
      <c r="E659" s="133"/>
      <c r="F659" s="133"/>
    </row>
    <row r="660" spans="2:6">
      <c r="B660" s="133"/>
      <c r="C660" s="133"/>
      <c r="D660" s="133"/>
      <c r="E660" s="133"/>
      <c r="F660" s="133"/>
    </row>
    <row r="661" spans="2:6">
      <c r="B661" s="133"/>
      <c r="C661" s="133"/>
      <c r="D661" s="133"/>
      <c r="E661" s="133"/>
      <c r="F661" s="133"/>
    </row>
    <row r="662" spans="2:6">
      <c r="B662" s="133"/>
      <c r="C662" s="133"/>
      <c r="D662" s="133"/>
      <c r="E662" s="133"/>
      <c r="F662" s="133"/>
    </row>
    <row r="663" spans="2:6">
      <c r="B663" s="133"/>
      <c r="C663" s="133"/>
      <c r="D663" s="133"/>
      <c r="E663" s="133"/>
      <c r="F663" s="133"/>
    </row>
    <row r="664" spans="2:6">
      <c r="B664" s="133"/>
      <c r="C664" s="133"/>
      <c r="D664" s="133"/>
      <c r="E664" s="133"/>
      <c r="F664" s="133"/>
    </row>
    <row r="665" spans="2:6">
      <c r="B665" s="133"/>
      <c r="C665" s="133"/>
      <c r="D665" s="133"/>
      <c r="E665" s="133"/>
      <c r="F665" s="133"/>
    </row>
    <row r="666" spans="2:6">
      <c r="B666" s="133"/>
      <c r="C666" s="133"/>
      <c r="D666" s="133"/>
      <c r="E666" s="133"/>
      <c r="F666" s="133"/>
    </row>
    <row r="667" spans="2:6">
      <c r="B667" s="133"/>
      <c r="C667" s="133"/>
      <c r="D667" s="133"/>
      <c r="E667" s="133"/>
      <c r="F667" s="133"/>
    </row>
    <row r="668" spans="2:6">
      <c r="B668" s="133"/>
      <c r="C668" s="133"/>
      <c r="D668" s="133"/>
      <c r="E668" s="133"/>
      <c r="F668" s="133"/>
    </row>
    <row r="669" spans="2:6">
      <c r="B669" s="133"/>
      <c r="C669" s="133"/>
      <c r="D669" s="133"/>
      <c r="E669" s="133"/>
      <c r="F669" s="133"/>
    </row>
    <row r="670" spans="2:6">
      <c r="B670" s="133"/>
      <c r="C670" s="133"/>
      <c r="D670" s="133"/>
      <c r="E670" s="133"/>
      <c r="F670" s="133"/>
    </row>
    <row r="671" spans="2:6">
      <c r="B671" s="133"/>
      <c r="C671" s="133"/>
      <c r="D671" s="133"/>
      <c r="E671" s="133"/>
      <c r="F671" s="133"/>
    </row>
    <row r="672" spans="2:6">
      <c r="B672" s="133"/>
      <c r="C672" s="133"/>
      <c r="D672" s="133"/>
      <c r="E672" s="133"/>
      <c r="F672" s="133"/>
    </row>
    <row r="673" spans="2:6">
      <c r="B673" s="133"/>
      <c r="C673" s="133"/>
      <c r="D673" s="133"/>
      <c r="E673" s="133"/>
      <c r="F673" s="133"/>
    </row>
    <row r="674" spans="2:6">
      <c r="B674" s="133"/>
      <c r="C674" s="133"/>
      <c r="D674" s="133"/>
      <c r="E674" s="133"/>
      <c r="F674" s="133"/>
    </row>
    <row r="675" spans="2:6">
      <c r="B675" s="133"/>
      <c r="C675" s="133"/>
      <c r="D675" s="133"/>
      <c r="E675" s="133"/>
      <c r="F675" s="133"/>
    </row>
    <row r="676" spans="2:6">
      <c r="B676" s="133"/>
      <c r="C676" s="133"/>
      <c r="D676" s="133"/>
      <c r="E676" s="133"/>
      <c r="F676" s="133"/>
    </row>
    <row r="677" spans="2:6">
      <c r="B677" s="133"/>
      <c r="C677" s="133"/>
      <c r="D677" s="133"/>
      <c r="E677" s="133"/>
      <c r="F677" s="133"/>
    </row>
    <row r="678" spans="2:6">
      <c r="B678" s="133"/>
      <c r="C678" s="133"/>
      <c r="D678" s="133"/>
      <c r="E678" s="133"/>
      <c r="F678" s="133"/>
    </row>
    <row r="679" spans="2:6">
      <c r="B679" s="133"/>
      <c r="C679" s="133"/>
      <c r="D679" s="133"/>
      <c r="E679" s="133"/>
      <c r="F679" s="133"/>
    </row>
    <row r="680" spans="2:6">
      <c r="B680" s="133"/>
      <c r="C680" s="133"/>
      <c r="D680" s="133"/>
      <c r="E680" s="133"/>
      <c r="F680" s="133"/>
    </row>
    <row r="681" spans="2:6">
      <c r="B681" s="133"/>
      <c r="C681" s="133"/>
      <c r="D681" s="133"/>
      <c r="E681" s="133"/>
      <c r="F681" s="133"/>
    </row>
    <row r="682" spans="2:6">
      <c r="B682" s="133"/>
      <c r="C682" s="133"/>
      <c r="D682" s="133"/>
      <c r="E682" s="133"/>
      <c r="F682" s="133"/>
    </row>
    <row r="683" spans="2:6">
      <c r="B683" s="133"/>
      <c r="C683" s="133"/>
      <c r="D683" s="133"/>
      <c r="E683" s="133"/>
      <c r="F683" s="133"/>
    </row>
    <row r="684" spans="2:6">
      <c r="B684" s="133"/>
      <c r="C684" s="133"/>
      <c r="D684" s="133"/>
      <c r="E684" s="133"/>
      <c r="F684" s="133"/>
    </row>
    <row r="685" spans="2:6">
      <c r="B685" s="133"/>
      <c r="C685" s="133"/>
      <c r="D685" s="133"/>
      <c r="E685" s="133"/>
      <c r="F685" s="133"/>
    </row>
    <row r="686" spans="2:6">
      <c r="B686" s="133"/>
      <c r="C686" s="133"/>
      <c r="D686" s="133"/>
      <c r="E686" s="133"/>
      <c r="F686" s="133"/>
    </row>
    <row r="687" spans="2:6">
      <c r="B687" s="133"/>
      <c r="C687" s="133"/>
      <c r="D687" s="133"/>
      <c r="E687" s="133"/>
      <c r="F687" s="133"/>
    </row>
    <row r="688" spans="2:6">
      <c r="B688" s="133"/>
      <c r="C688" s="133"/>
      <c r="D688" s="133"/>
      <c r="E688" s="133"/>
      <c r="F688" s="133"/>
    </row>
    <row r="689" spans="2:6">
      <c r="B689" s="133"/>
      <c r="C689" s="133"/>
      <c r="D689" s="133"/>
      <c r="E689" s="133"/>
      <c r="F689" s="133"/>
    </row>
    <row r="690" spans="2:6">
      <c r="B690" s="133"/>
      <c r="C690" s="133"/>
      <c r="D690" s="133"/>
      <c r="E690" s="133"/>
      <c r="F690" s="133"/>
    </row>
    <row r="691" spans="2:6">
      <c r="B691" s="133"/>
      <c r="C691" s="133"/>
      <c r="D691" s="133"/>
      <c r="E691" s="133"/>
      <c r="F691" s="133"/>
    </row>
    <row r="692" spans="2:6">
      <c r="B692" s="133"/>
      <c r="C692" s="133"/>
      <c r="D692" s="133"/>
      <c r="E692" s="133"/>
      <c r="F692" s="133"/>
    </row>
    <row r="693" spans="2:6">
      <c r="B693" s="133"/>
      <c r="C693" s="133"/>
      <c r="D693" s="133"/>
      <c r="E693" s="133"/>
      <c r="F693" s="133"/>
    </row>
    <row r="694" spans="2:6">
      <c r="B694" s="133"/>
      <c r="C694" s="133"/>
      <c r="D694" s="133"/>
      <c r="E694" s="133"/>
      <c r="F694" s="133"/>
    </row>
    <row r="695" spans="2:6">
      <c r="B695" s="133"/>
      <c r="C695" s="133"/>
      <c r="D695" s="133"/>
      <c r="E695" s="133"/>
      <c r="F695" s="133"/>
    </row>
    <row r="696" spans="2:6">
      <c r="B696" s="133"/>
      <c r="C696" s="133"/>
      <c r="D696" s="133"/>
      <c r="E696" s="133"/>
      <c r="F696" s="133"/>
    </row>
    <row r="697" spans="2:6">
      <c r="B697" s="133"/>
      <c r="C697" s="133"/>
      <c r="D697" s="133"/>
      <c r="E697" s="133"/>
      <c r="F697" s="133"/>
    </row>
    <row r="698" spans="2:6">
      <c r="B698" s="133"/>
      <c r="C698" s="133"/>
      <c r="D698" s="133"/>
      <c r="E698" s="133"/>
      <c r="F698" s="133"/>
    </row>
    <row r="699" spans="2:6">
      <c r="B699" s="133"/>
      <c r="C699" s="133"/>
      <c r="D699" s="133"/>
      <c r="E699" s="133"/>
      <c r="F699" s="133"/>
    </row>
    <row r="700" spans="2:6">
      <c r="B700" s="133"/>
      <c r="C700" s="133"/>
      <c r="D700" s="133"/>
      <c r="E700" s="133"/>
      <c r="F700" s="133"/>
    </row>
    <row r="701" spans="2:6">
      <c r="B701" s="133"/>
      <c r="C701" s="133"/>
      <c r="D701" s="133"/>
      <c r="E701" s="133"/>
      <c r="F701" s="133"/>
    </row>
    <row r="702" spans="2:6">
      <c r="B702" s="133"/>
      <c r="C702" s="133"/>
      <c r="D702" s="133"/>
      <c r="E702" s="133"/>
      <c r="F702" s="133"/>
    </row>
    <row r="703" spans="2:6">
      <c r="B703" s="133"/>
      <c r="C703" s="133"/>
      <c r="D703" s="133"/>
      <c r="E703" s="133"/>
      <c r="F703" s="133"/>
    </row>
    <row r="704" spans="2:6">
      <c r="B704" s="133"/>
      <c r="C704" s="133"/>
      <c r="D704" s="133"/>
      <c r="E704" s="133"/>
      <c r="F704" s="133"/>
    </row>
    <row r="705" spans="2:6">
      <c r="B705" s="133"/>
      <c r="C705" s="133"/>
      <c r="D705" s="133"/>
      <c r="E705" s="133"/>
      <c r="F705" s="133"/>
    </row>
    <row r="706" spans="2:6">
      <c r="B706" s="133"/>
      <c r="C706" s="133"/>
      <c r="D706" s="133"/>
      <c r="E706" s="133"/>
      <c r="F706" s="133"/>
    </row>
    <row r="707" spans="2:6">
      <c r="B707" s="133"/>
      <c r="C707" s="133"/>
      <c r="D707" s="133"/>
      <c r="E707" s="133"/>
      <c r="F707" s="133"/>
    </row>
    <row r="708" spans="2:6">
      <c r="B708" s="133"/>
      <c r="C708" s="133"/>
      <c r="D708" s="133"/>
      <c r="E708" s="133"/>
      <c r="F708" s="133"/>
    </row>
    <row r="709" spans="2:6">
      <c r="B709" s="133"/>
      <c r="C709" s="133"/>
      <c r="D709" s="133"/>
      <c r="E709" s="133"/>
      <c r="F709" s="133"/>
    </row>
    <row r="710" spans="2:6">
      <c r="B710" s="133"/>
      <c r="C710" s="133"/>
      <c r="D710" s="133"/>
      <c r="E710" s="133"/>
      <c r="F710" s="133"/>
    </row>
    <row r="711" spans="2:6">
      <c r="B711" s="133"/>
      <c r="C711" s="133"/>
      <c r="D711" s="133"/>
      <c r="E711" s="133"/>
      <c r="F711" s="133"/>
    </row>
    <row r="712" spans="2:6">
      <c r="B712" s="133"/>
      <c r="C712" s="133"/>
      <c r="D712" s="133"/>
      <c r="E712" s="133"/>
      <c r="F712" s="133"/>
    </row>
    <row r="713" spans="2:6">
      <c r="B713" s="133"/>
      <c r="C713" s="133"/>
      <c r="D713" s="133"/>
      <c r="E713" s="133"/>
      <c r="F713" s="133"/>
    </row>
    <row r="714" spans="2:6">
      <c r="B714" s="133"/>
      <c r="C714" s="133"/>
      <c r="D714" s="133"/>
      <c r="E714" s="133"/>
      <c r="F714" s="133"/>
    </row>
    <row r="715" spans="2:6">
      <c r="B715" s="133"/>
      <c r="C715" s="133"/>
      <c r="D715" s="133"/>
      <c r="E715" s="133"/>
      <c r="F715" s="133"/>
    </row>
    <row r="716" spans="2:6">
      <c r="B716" s="133"/>
      <c r="C716" s="133"/>
      <c r="D716" s="133"/>
      <c r="E716" s="133"/>
      <c r="F716" s="133"/>
    </row>
    <row r="717" spans="2:6">
      <c r="B717" s="133"/>
      <c r="C717" s="133"/>
      <c r="D717" s="133"/>
      <c r="E717" s="133"/>
      <c r="F717" s="133"/>
    </row>
    <row r="718" spans="2:6">
      <c r="B718" s="133"/>
      <c r="C718" s="133"/>
      <c r="D718" s="133"/>
      <c r="E718" s="133"/>
      <c r="F718" s="133"/>
    </row>
    <row r="719" spans="2:6">
      <c r="B719" s="133"/>
      <c r="C719" s="133"/>
      <c r="D719" s="133"/>
      <c r="E719" s="133"/>
      <c r="F719" s="133"/>
    </row>
    <row r="720" spans="2:6">
      <c r="B720" s="133"/>
      <c r="C720" s="133"/>
      <c r="D720" s="133"/>
      <c r="E720" s="133"/>
      <c r="F720" s="133"/>
    </row>
    <row r="721" spans="2:6">
      <c r="B721" s="133"/>
      <c r="C721" s="133"/>
      <c r="D721" s="133"/>
      <c r="E721" s="133"/>
      <c r="F721" s="133"/>
    </row>
    <row r="722" spans="2:6">
      <c r="B722" s="133"/>
      <c r="C722" s="133"/>
      <c r="D722" s="133"/>
      <c r="E722" s="133"/>
      <c r="F722" s="133"/>
    </row>
    <row r="723" spans="2:6">
      <c r="B723" s="133"/>
      <c r="C723" s="133"/>
      <c r="D723" s="133"/>
      <c r="E723" s="133"/>
      <c r="F723" s="133"/>
    </row>
    <row r="724" spans="2:6">
      <c r="B724" s="133"/>
      <c r="C724" s="133"/>
      <c r="D724" s="133"/>
      <c r="E724" s="133"/>
      <c r="F724" s="133"/>
    </row>
    <row r="725" spans="2:6">
      <c r="B725" s="133"/>
      <c r="C725" s="133"/>
      <c r="D725" s="133"/>
      <c r="E725" s="133"/>
      <c r="F725" s="133"/>
    </row>
    <row r="726" spans="2:6">
      <c r="B726" s="133"/>
      <c r="C726" s="133"/>
      <c r="D726" s="133"/>
      <c r="E726" s="133"/>
      <c r="F726" s="133"/>
    </row>
    <row r="727" spans="2:6">
      <c r="B727" s="133"/>
      <c r="C727" s="133"/>
      <c r="D727" s="133"/>
      <c r="E727" s="133"/>
      <c r="F727" s="133"/>
    </row>
    <row r="728" spans="2:6">
      <c r="B728" s="133"/>
      <c r="C728" s="133"/>
      <c r="D728" s="133"/>
      <c r="E728" s="133"/>
      <c r="F728" s="133"/>
    </row>
    <row r="729" spans="2:6">
      <c r="B729" s="133"/>
      <c r="C729" s="133"/>
      <c r="D729" s="133"/>
      <c r="E729" s="133"/>
      <c r="F729" s="133"/>
    </row>
    <row r="730" spans="2:6">
      <c r="B730" s="133"/>
      <c r="C730" s="133"/>
      <c r="D730" s="133"/>
      <c r="E730" s="133"/>
      <c r="F730" s="133"/>
    </row>
    <row r="731" spans="2:6">
      <c r="B731" s="133"/>
      <c r="C731" s="133"/>
      <c r="D731" s="133"/>
      <c r="E731" s="133"/>
      <c r="F731" s="133"/>
    </row>
    <row r="732" spans="2:6">
      <c r="B732" s="133"/>
      <c r="C732" s="133"/>
      <c r="D732" s="133"/>
      <c r="E732" s="133"/>
      <c r="F732" s="133"/>
    </row>
    <row r="733" spans="2:6">
      <c r="B733" s="133"/>
      <c r="C733" s="133"/>
      <c r="D733" s="133"/>
      <c r="E733" s="133"/>
      <c r="F733" s="133"/>
    </row>
    <row r="734" spans="2:6">
      <c r="B734" s="133"/>
      <c r="C734" s="133"/>
      <c r="D734" s="133"/>
      <c r="E734" s="133"/>
      <c r="F734" s="133"/>
    </row>
    <row r="735" spans="2:6">
      <c r="B735" s="133"/>
      <c r="C735" s="133"/>
      <c r="D735" s="133"/>
      <c r="E735" s="133"/>
      <c r="F735" s="133"/>
    </row>
    <row r="736" spans="2:6">
      <c r="B736" s="133"/>
      <c r="C736" s="133"/>
      <c r="D736" s="133"/>
      <c r="E736" s="133"/>
      <c r="F736" s="133"/>
    </row>
    <row r="737" spans="2:6">
      <c r="B737" s="133"/>
      <c r="C737" s="133"/>
      <c r="D737" s="133"/>
      <c r="E737" s="133"/>
      <c r="F737" s="133"/>
    </row>
    <row r="738" spans="2:6">
      <c r="B738" s="133"/>
      <c r="C738" s="133"/>
      <c r="D738" s="133"/>
      <c r="E738" s="133"/>
      <c r="F738" s="133"/>
    </row>
    <row r="739" spans="2:6">
      <c r="B739" s="133"/>
      <c r="C739" s="133"/>
      <c r="D739" s="133"/>
      <c r="E739" s="133"/>
      <c r="F739" s="133"/>
    </row>
    <row r="740" spans="2:6">
      <c r="B740" s="133"/>
      <c r="C740" s="133"/>
      <c r="D740" s="133"/>
      <c r="E740" s="133"/>
      <c r="F740" s="133"/>
    </row>
    <row r="741" spans="2:6">
      <c r="B741" s="133"/>
      <c r="C741" s="133"/>
      <c r="D741" s="133"/>
      <c r="E741" s="133"/>
      <c r="F741" s="133"/>
    </row>
    <row r="742" spans="2:6">
      <c r="B742" s="133"/>
      <c r="C742" s="133"/>
      <c r="D742" s="133"/>
      <c r="E742" s="133"/>
      <c r="F742" s="133"/>
    </row>
    <row r="743" spans="2:6">
      <c r="B743" s="133"/>
      <c r="C743" s="133"/>
      <c r="D743" s="133"/>
      <c r="E743" s="133"/>
      <c r="F743" s="133"/>
    </row>
    <row r="744" spans="2:6">
      <c r="B744" s="133"/>
      <c r="C744" s="133"/>
      <c r="D744" s="133"/>
      <c r="E744" s="133"/>
      <c r="F744" s="133"/>
    </row>
    <row r="745" spans="2:6">
      <c r="B745" s="133"/>
      <c r="C745" s="133"/>
      <c r="D745" s="133"/>
      <c r="E745" s="133"/>
      <c r="F745" s="133"/>
    </row>
    <row r="746" spans="2:6">
      <c r="B746" s="133"/>
      <c r="C746" s="133"/>
      <c r="D746" s="133"/>
      <c r="E746" s="133"/>
      <c r="F746" s="133"/>
    </row>
    <row r="747" spans="2:6">
      <c r="B747" s="133"/>
      <c r="C747" s="133"/>
      <c r="D747" s="133"/>
      <c r="E747" s="133"/>
      <c r="F747" s="133"/>
    </row>
    <row r="748" spans="2:6">
      <c r="B748" s="133"/>
      <c r="C748" s="133"/>
      <c r="D748" s="133"/>
      <c r="E748" s="133"/>
      <c r="F748" s="133"/>
    </row>
    <row r="749" spans="2:6">
      <c r="B749" s="133"/>
      <c r="C749" s="133"/>
      <c r="D749" s="133"/>
      <c r="E749" s="133"/>
      <c r="F749" s="133"/>
    </row>
    <row r="750" spans="2:6">
      <c r="B750" s="133"/>
      <c r="C750" s="133"/>
      <c r="D750" s="133"/>
      <c r="E750" s="133"/>
      <c r="F750" s="133"/>
    </row>
    <row r="751" spans="2:6">
      <c r="B751" s="133"/>
      <c r="C751" s="133"/>
      <c r="D751" s="133"/>
      <c r="E751" s="133"/>
      <c r="F751" s="133"/>
    </row>
    <row r="752" spans="2:6">
      <c r="B752" s="133"/>
      <c r="C752" s="133"/>
      <c r="D752" s="133"/>
      <c r="E752" s="133"/>
      <c r="F752" s="133"/>
    </row>
    <row r="753" spans="2:6">
      <c r="B753" s="133"/>
      <c r="C753" s="133"/>
      <c r="D753" s="133"/>
      <c r="E753" s="133"/>
      <c r="F753" s="133"/>
    </row>
    <row r="754" spans="2:6">
      <c r="B754" s="133"/>
      <c r="C754" s="133"/>
      <c r="D754" s="133"/>
      <c r="E754" s="133"/>
      <c r="F754" s="133"/>
    </row>
    <row r="755" spans="2:6">
      <c r="B755" s="133"/>
      <c r="C755" s="133"/>
      <c r="D755" s="133"/>
      <c r="E755" s="133"/>
      <c r="F755" s="133"/>
    </row>
    <row r="756" spans="2:6">
      <c r="B756" s="133"/>
      <c r="C756" s="133"/>
      <c r="D756" s="133"/>
      <c r="E756" s="133"/>
      <c r="F756" s="133"/>
    </row>
    <row r="757" spans="2:6">
      <c r="B757" s="133"/>
      <c r="C757" s="133"/>
      <c r="D757" s="133"/>
      <c r="E757" s="133"/>
      <c r="F757" s="133"/>
    </row>
    <row r="758" spans="2:6">
      <c r="B758" s="133"/>
      <c r="C758" s="133"/>
      <c r="D758" s="133"/>
      <c r="E758" s="133"/>
      <c r="F758" s="133"/>
    </row>
    <row r="759" spans="2:6">
      <c r="B759" s="133"/>
      <c r="C759" s="133"/>
      <c r="D759" s="133"/>
      <c r="E759" s="133"/>
      <c r="F759" s="133"/>
    </row>
    <row r="760" spans="2:6">
      <c r="B760" s="133"/>
      <c r="C760" s="133"/>
      <c r="D760" s="133"/>
      <c r="E760" s="133"/>
      <c r="F760" s="133"/>
    </row>
    <row r="761" spans="2:6">
      <c r="B761" s="133"/>
      <c r="C761" s="133"/>
      <c r="D761" s="133"/>
      <c r="E761" s="133"/>
      <c r="F761" s="133"/>
    </row>
    <row r="762" spans="2:6">
      <c r="B762" s="133"/>
      <c r="C762" s="133"/>
      <c r="D762" s="133"/>
      <c r="E762" s="133"/>
      <c r="F762" s="133"/>
    </row>
    <row r="763" spans="2:6">
      <c r="B763" s="133"/>
      <c r="C763" s="133"/>
      <c r="D763" s="133"/>
      <c r="E763" s="133"/>
      <c r="F763" s="133"/>
    </row>
    <row r="764" spans="2:6">
      <c r="B764" s="133"/>
      <c r="C764" s="133"/>
      <c r="D764" s="133"/>
      <c r="E764" s="133"/>
      <c r="F764" s="133"/>
    </row>
    <row r="765" spans="2:6">
      <c r="B765" s="133"/>
      <c r="C765" s="133"/>
      <c r="D765" s="133"/>
      <c r="E765" s="133"/>
      <c r="F765" s="133"/>
    </row>
    <row r="766" spans="2:6">
      <c r="B766" s="133"/>
      <c r="C766" s="133"/>
      <c r="D766" s="133"/>
      <c r="E766" s="133"/>
      <c r="F766" s="133"/>
    </row>
    <row r="767" spans="2:6">
      <c r="B767" s="133"/>
      <c r="C767" s="133"/>
      <c r="D767" s="133"/>
      <c r="E767" s="133"/>
      <c r="F767" s="133"/>
    </row>
    <row r="768" spans="2:6">
      <c r="B768" s="133"/>
      <c r="C768" s="133"/>
      <c r="D768" s="133"/>
      <c r="E768" s="133"/>
      <c r="F768" s="133"/>
    </row>
    <row r="769" spans="2:6">
      <c r="B769" s="133"/>
      <c r="C769" s="133"/>
      <c r="D769" s="133"/>
      <c r="E769" s="133"/>
      <c r="F769" s="133"/>
    </row>
    <row r="770" spans="2:6">
      <c r="B770" s="133"/>
      <c r="C770" s="133"/>
      <c r="D770" s="133"/>
      <c r="E770" s="133"/>
      <c r="F770" s="133"/>
    </row>
    <row r="771" spans="2:6">
      <c r="B771" s="133"/>
      <c r="C771" s="133"/>
      <c r="D771" s="133"/>
      <c r="E771" s="133"/>
      <c r="F771" s="133"/>
    </row>
    <row r="772" spans="2:6">
      <c r="B772" s="133"/>
      <c r="C772" s="133"/>
      <c r="D772" s="133"/>
      <c r="E772" s="133"/>
      <c r="F772" s="133"/>
    </row>
    <row r="773" spans="2:6">
      <c r="B773" s="133"/>
      <c r="C773" s="133"/>
      <c r="D773" s="133"/>
      <c r="E773" s="133"/>
      <c r="F773" s="133"/>
    </row>
    <row r="774" spans="2:6">
      <c r="B774" s="133"/>
      <c r="C774" s="133"/>
      <c r="D774" s="133"/>
      <c r="E774" s="133"/>
      <c r="F774" s="133"/>
    </row>
    <row r="775" spans="2:6">
      <c r="B775" s="133"/>
      <c r="C775" s="133"/>
      <c r="D775" s="133"/>
      <c r="E775" s="133"/>
      <c r="F775" s="133"/>
    </row>
    <row r="776" spans="2:6">
      <c r="B776" s="133"/>
      <c r="C776" s="133"/>
      <c r="D776" s="133"/>
      <c r="E776" s="133"/>
      <c r="F776" s="133"/>
    </row>
    <row r="777" spans="2:6">
      <c r="B777" s="133"/>
      <c r="C777" s="133"/>
      <c r="D777" s="133"/>
      <c r="E777" s="133"/>
      <c r="F777" s="133"/>
    </row>
    <row r="778" spans="2:6">
      <c r="B778" s="133"/>
      <c r="C778" s="133"/>
      <c r="D778" s="133"/>
      <c r="E778" s="133"/>
      <c r="F778" s="133"/>
    </row>
    <row r="779" spans="2:6">
      <c r="B779" s="133"/>
      <c r="C779" s="133"/>
      <c r="D779" s="133"/>
      <c r="E779" s="133"/>
      <c r="F779" s="133"/>
    </row>
    <row r="780" spans="2:6">
      <c r="B780" s="133"/>
      <c r="C780" s="133"/>
      <c r="D780" s="133"/>
      <c r="E780" s="133"/>
      <c r="F780" s="133"/>
    </row>
    <row r="781" spans="2:6">
      <c r="B781" s="133"/>
      <c r="C781" s="133"/>
      <c r="D781" s="133"/>
      <c r="E781" s="133"/>
      <c r="F781" s="133"/>
    </row>
    <row r="782" spans="2:6">
      <c r="B782" s="133"/>
      <c r="C782" s="133"/>
      <c r="D782" s="133"/>
      <c r="E782" s="133"/>
      <c r="F782" s="133"/>
    </row>
    <row r="783" spans="2:6">
      <c r="B783" s="133"/>
      <c r="C783" s="133"/>
      <c r="D783" s="133"/>
      <c r="E783" s="133"/>
      <c r="F783" s="133"/>
    </row>
    <row r="784" spans="2:6">
      <c r="B784" s="133"/>
      <c r="C784" s="133"/>
      <c r="D784" s="133"/>
      <c r="E784" s="133"/>
      <c r="F784" s="133"/>
    </row>
    <row r="785" spans="2:6">
      <c r="B785" s="133"/>
      <c r="C785" s="133"/>
      <c r="D785" s="133"/>
      <c r="E785" s="133"/>
      <c r="F785" s="133"/>
    </row>
    <row r="786" spans="2:6">
      <c r="B786" s="133"/>
      <c r="C786" s="133"/>
      <c r="D786" s="133"/>
      <c r="E786" s="133"/>
      <c r="F786" s="133"/>
    </row>
    <row r="787" spans="2:6">
      <c r="B787" s="133"/>
      <c r="C787" s="133"/>
      <c r="D787" s="133"/>
      <c r="E787" s="133"/>
      <c r="F787" s="133"/>
    </row>
    <row r="788" spans="2:6">
      <c r="B788" s="133"/>
      <c r="C788" s="133"/>
      <c r="D788" s="133"/>
      <c r="E788" s="133"/>
      <c r="F788" s="133"/>
    </row>
    <row r="789" spans="2:6">
      <c r="B789" s="133"/>
      <c r="C789" s="133"/>
      <c r="D789" s="133"/>
      <c r="E789" s="133"/>
      <c r="F789" s="133"/>
    </row>
    <row r="790" spans="2:6">
      <c r="B790" s="133"/>
      <c r="C790" s="133"/>
      <c r="D790" s="133"/>
      <c r="E790" s="133"/>
      <c r="F790" s="133"/>
    </row>
    <row r="791" spans="2:6">
      <c r="B791" s="133"/>
      <c r="C791" s="133"/>
      <c r="D791" s="133"/>
      <c r="E791" s="133"/>
      <c r="F791" s="133"/>
    </row>
    <row r="792" spans="2:6">
      <c r="B792" s="133"/>
      <c r="C792" s="133"/>
      <c r="D792" s="133"/>
      <c r="E792" s="133"/>
      <c r="F792" s="133"/>
    </row>
    <row r="793" spans="2:6">
      <c r="B793" s="133"/>
      <c r="C793" s="133"/>
      <c r="D793" s="133"/>
      <c r="E793" s="133"/>
      <c r="F793" s="133"/>
    </row>
    <row r="794" spans="2:6">
      <c r="B794" s="133"/>
      <c r="C794" s="133"/>
      <c r="D794" s="133"/>
      <c r="E794" s="133"/>
      <c r="F794" s="133"/>
    </row>
    <row r="795" spans="2:6">
      <c r="B795" s="133"/>
      <c r="C795" s="133"/>
      <c r="D795" s="133"/>
      <c r="E795" s="133"/>
      <c r="F795" s="133"/>
    </row>
    <row r="796" spans="2:6">
      <c r="B796" s="133"/>
      <c r="C796" s="133"/>
      <c r="D796" s="133"/>
      <c r="E796" s="133"/>
      <c r="F796" s="133"/>
    </row>
    <row r="797" spans="2:6">
      <c r="B797" s="133"/>
      <c r="C797" s="133"/>
      <c r="D797" s="133"/>
      <c r="E797" s="133"/>
      <c r="F797" s="133"/>
    </row>
    <row r="798" spans="2:6">
      <c r="B798" s="133"/>
      <c r="C798" s="133"/>
      <c r="D798" s="133"/>
      <c r="E798" s="133"/>
      <c r="F798" s="133"/>
    </row>
    <row r="799" spans="2:6">
      <c r="B799" s="133"/>
      <c r="C799" s="133"/>
      <c r="D799" s="133"/>
      <c r="E799" s="133"/>
      <c r="F799" s="133"/>
    </row>
    <row r="800" spans="2:6">
      <c r="B800" s="133"/>
      <c r="C800" s="133"/>
      <c r="D800" s="133"/>
      <c r="E800" s="133"/>
      <c r="F800" s="133"/>
    </row>
    <row r="801" spans="2:6">
      <c r="B801" s="133"/>
      <c r="C801" s="133"/>
      <c r="D801" s="133"/>
      <c r="E801" s="133"/>
      <c r="F801" s="133"/>
    </row>
    <row r="802" spans="2:6">
      <c r="B802" s="133"/>
      <c r="C802" s="133"/>
      <c r="D802" s="133"/>
      <c r="E802" s="133"/>
      <c r="F802" s="133"/>
    </row>
    <row r="803" spans="2:6">
      <c r="B803" s="133"/>
      <c r="C803" s="133"/>
      <c r="D803" s="133"/>
      <c r="E803" s="133"/>
      <c r="F803" s="133"/>
    </row>
    <row r="804" spans="2:6">
      <c r="B804" s="133"/>
      <c r="C804" s="133"/>
      <c r="D804" s="133"/>
      <c r="E804" s="133"/>
      <c r="F804" s="133"/>
    </row>
    <row r="805" spans="2:6">
      <c r="B805" s="133"/>
      <c r="C805" s="133"/>
      <c r="D805" s="133"/>
      <c r="E805" s="133"/>
      <c r="F805" s="133"/>
    </row>
    <row r="806" spans="2:6">
      <c r="B806" s="133"/>
      <c r="C806" s="133"/>
      <c r="D806" s="133"/>
      <c r="E806" s="133"/>
      <c r="F806" s="133"/>
    </row>
    <row r="807" spans="2:6">
      <c r="B807" s="133"/>
      <c r="C807" s="133"/>
      <c r="D807" s="133"/>
      <c r="E807" s="133"/>
      <c r="F807" s="133"/>
    </row>
    <row r="808" spans="2:6">
      <c r="B808" s="133"/>
      <c r="C808" s="133"/>
      <c r="D808" s="133"/>
      <c r="E808" s="133"/>
      <c r="F808" s="133"/>
    </row>
    <row r="809" spans="2:6">
      <c r="B809" s="133"/>
      <c r="C809" s="133"/>
      <c r="D809" s="133"/>
      <c r="E809" s="133"/>
      <c r="F809" s="133"/>
    </row>
    <row r="810" spans="2:6">
      <c r="B810" s="133"/>
      <c r="C810" s="133"/>
      <c r="D810" s="133"/>
      <c r="E810" s="133"/>
      <c r="F810" s="133"/>
    </row>
    <row r="811" spans="2:6">
      <c r="B811" s="133"/>
      <c r="C811" s="133"/>
      <c r="D811" s="133"/>
      <c r="E811" s="133"/>
      <c r="F811" s="133"/>
    </row>
    <row r="812" spans="2:6">
      <c r="B812" s="133"/>
      <c r="C812" s="133"/>
      <c r="D812" s="133"/>
      <c r="E812" s="133"/>
      <c r="F812" s="133"/>
    </row>
    <row r="813" spans="2:6">
      <c r="B813" s="133"/>
      <c r="C813" s="133"/>
      <c r="D813" s="133"/>
      <c r="E813" s="133"/>
      <c r="F813" s="133"/>
    </row>
    <row r="814" spans="2:6">
      <c r="B814" s="133"/>
      <c r="C814" s="133"/>
      <c r="D814" s="133"/>
      <c r="E814" s="133"/>
      <c r="F814" s="133"/>
    </row>
    <row r="815" spans="2:6">
      <c r="B815" s="133"/>
      <c r="C815" s="133"/>
      <c r="D815" s="133"/>
      <c r="E815" s="133"/>
      <c r="F815" s="133"/>
    </row>
    <row r="816" spans="2:6">
      <c r="B816" s="133"/>
      <c r="C816" s="133"/>
      <c r="D816" s="133"/>
      <c r="E816" s="133"/>
      <c r="F816" s="133"/>
    </row>
    <row r="817" spans="2:6">
      <c r="B817" s="133"/>
      <c r="C817" s="133"/>
      <c r="D817" s="133"/>
      <c r="E817" s="133"/>
      <c r="F817" s="133"/>
    </row>
    <row r="818" spans="2:6">
      <c r="B818" s="133"/>
      <c r="C818" s="133"/>
      <c r="D818" s="133"/>
      <c r="E818" s="133"/>
      <c r="F818" s="133"/>
    </row>
    <row r="819" spans="2:6">
      <c r="B819" s="133"/>
      <c r="C819" s="133"/>
      <c r="D819" s="133"/>
      <c r="E819" s="133"/>
      <c r="F819" s="133"/>
    </row>
    <row r="820" spans="2:6">
      <c r="B820" s="133"/>
      <c r="C820" s="133"/>
      <c r="D820" s="133"/>
      <c r="E820" s="133"/>
      <c r="F820" s="133"/>
    </row>
    <row r="821" spans="2:6">
      <c r="B821" s="133"/>
      <c r="C821" s="133"/>
      <c r="D821" s="133"/>
      <c r="E821" s="133"/>
      <c r="F821" s="133"/>
    </row>
    <row r="822" spans="2:6">
      <c r="B822" s="133"/>
      <c r="C822" s="133"/>
      <c r="D822" s="133"/>
      <c r="E822" s="133"/>
      <c r="F822" s="133"/>
    </row>
    <row r="823" spans="2:6">
      <c r="B823" s="133"/>
      <c r="C823" s="133"/>
      <c r="D823" s="133"/>
      <c r="E823" s="133"/>
      <c r="F823" s="133"/>
    </row>
    <row r="824" spans="2:6">
      <c r="B824" s="133"/>
      <c r="C824" s="133"/>
      <c r="D824" s="133"/>
      <c r="E824" s="133"/>
      <c r="F824" s="133"/>
    </row>
    <row r="825" spans="2:6">
      <c r="B825" s="133"/>
      <c r="C825" s="133"/>
      <c r="D825" s="133"/>
      <c r="E825" s="133"/>
      <c r="F825" s="133"/>
    </row>
    <row r="826" spans="2:6">
      <c r="B826" s="133"/>
      <c r="C826" s="133"/>
      <c r="D826" s="133"/>
      <c r="E826" s="133"/>
      <c r="F826" s="133"/>
    </row>
    <row r="827" spans="2:6">
      <c r="B827" s="133"/>
      <c r="C827" s="133"/>
      <c r="D827" s="133"/>
      <c r="E827" s="133"/>
      <c r="F827" s="133"/>
    </row>
    <row r="828" spans="2:6">
      <c r="B828" s="133"/>
      <c r="C828" s="133"/>
      <c r="D828" s="133"/>
      <c r="E828" s="133"/>
      <c r="F828" s="133"/>
    </row>
    <row r="829" spans="2:6">
      <c r="B829" s="133"/>
      <c r="C829" s="133"/>
      <c r="D829" s="133"/>
      <c r="E829" s="133"/>
      <c r="F829" s="133"/>
    </row>
    <row r="830" spans="2:6">
      <c r="B830" s="133"/>
      <c r="C830" s="133"/>
      <c r="D830" s="133"/>
      <c r="E830" s="133"/>
      <c r="F830" s="133"/>
    </row>
    <row r="831" spans="2:6">
      <c r="B831" s="133"/>
      <c r="C831" s="133"/>
      <c r="D831" s="133"/>
      <c r="E831" s="133"/>
      <c r="F831" s="133"/>
    </row>
    <row r="832" spans="2:6">
      <c r="B832" s="133"/>
      <c r="C832" s="133"/>
      <c r="D832" s="133"/>
      <c r="E832" s="133"/>
      <c r="F832" s="133"/>
    </row>
    <row r="833" spans="2:6">
      <c r="B833" s="133"/>
      <c r="C833" s="133"/>
      <c r="D833" s="133"/>
      <c r="E833" s="133"/>
      <c r="F833" s="133"/>
    </row>
    <row r="834" spans="2:6">
      <c r="B834" s="133"/>
      <c r="C834" s="133"/>
      <c r="D834" s="133"/>
      <c r="E834" s="133"/>
      <c r="F834" s="133"/>
    </row>
    <row r="835" spans="2:6">
      <c r="B835" s="133"/>
      <c r="C835" s="133"/>
      <c r="D835" s="133"/>
      <c r="E835" s="133"/>
      <c r="F835" s="133"/>
    </row>
    <row r="836" spans="2:6">
      <c r="B836" s="133"/>
      <c r="C836" s="133"/>
      <c r="D836" s="133"/>
      <c r="E836" s="133"/>
      <c r="F836" s="133"/>
    </row>
    <row r="837" spans="2:6">
      <c r="B837" s="133"/>
      <c r="C837" s="133"/>
      <c r="D837" s="133"/>
      <c r="E837" s="133"/>
      <c r="F837" s="133"/>
    </row>
    <row r="838" spans="2:6">
      <c r="B838" s="133"/>
      <c r="C838" s="133"/>
      <c r="D838" s="133"/>
      <c r="E838" s="133"/>
      <c r="F838" s="133"/>
    </row>
    <row r="839" spans="2:6">
      <c r="B839" s="133"/>
      <c r="C839" s="133"/>
      <c r="D839" s="133"/>
      <c r="E839" s="133"/>
      <c r="F839" s="133"/>
    </row>
    <row r="840" spans="2:6">
      <c r="B840" s="133"/>
      <c r="C840" s="133"/>
      <c r="D840" s="133"/>
      <c r="E840" s="133"/>
      <c r="F840" s="133"/>
    </row>
    <row r="841" spans="2:6">
      <c r="B841" s="133"/>
      <c r="C841" s="133"/>
      <c r="D841" s="133"/>
      <c r="E841" s="133"/>
      <c r="F841" s="133"/>
    </row>
    <row r="842" spans="2:6">
      <c r="B842" s="133"/>
      <c r="C842" s="133"/>
      <c r="D842" s="133"/>
      <c r="E842" s="133"/>
      <c r="F842" s="133"/>
    </row>
    <row r="843" spans="2:6">
      <c r="B843" s="133"/>
      <c r="C843" s="133"/>
      <c r="D843" s="133"/>
      <c r="E843" s="133"/>
      <c r="F843" s="133"/>
    </row>
    <row r="844" spans="2:6">
      <c r="B844" s="133"/>
      <c r="C844" s="133"/>
      <c r="D844" s="133"/>
      <c r="E844" s="133"/>
      <c r="F844" s="133"/>
    </row>
    <row r="845" spans="2:6">
      <c r="B845" s="133"/>
      <c r="C845" s="133"/>
      <c r="D845" s="133"/>
      <c r="E845" s="133"/>
      <c r="F845" s="133"/>
    </row>
    <row r="846" spans="2:6">
      <c r="B846" s="133"/>
      <c r="C846" s="133"/>
      <c r="D846" s="133"/>
      <c r="E846" s="133"/>
      <c r="F846" s="133"/>
    </row>
    <row r="847" spans="2:6">
      <c r="B847" s="133"/>
      <c r="C847" s="133"/>
      <c r="D847" s="133"/>
      <c r="E847" s="133"/>
      <c r="F847" s="133"/>
    </row>
    <row r="848" spans="2:6">
      <c r="B848" s="133"/>
      <c r="C848" s="133"/>
      <c r="D848" s="133"/>
      <c r="E848" s="133"/>
      <c r="F848" s="133"/>
    </row>
    <row r="849" spans="2:6">
      <c r="B849" s="133"/>
      <c r="C849" s="133"/>
      <c r="D849" s="133"/>
      <c r="E849" s="133"/>
      <c r="F849" s="133"/>
    </row>
    <row r="850" spans="2:6">
      <c r="B850" s="133"/>
      <c r="C850" s="133"/>
      <c r="D850" s="133"/>
      <c r="E850" s="133"/>
      <c r="F850" s="133"/>
    </row>
    <row r="851" spans="2:6">
      <c r="B851" s="133"/>
      <c r="C851" s="133"/>
      <c r="D851" s="133"/>
      <c r="E851" s="133"/>
      <c r="F851" s="133"/>
    </row>
    <row r="852" spans="2:6">
      <c r="B852" s="133"/>
      <c r="C852" s="133"/>
      <c r="D852" s="133"/>
      <c r="E852" s="133"/>
      <c r="F852" s="133"/>
    </row>
    <row r="853" spans="2:6">
      <c r="B853" s="133"/>
      <c r="C853" s="133"/>
      <c r="D853" s="133"/>
      <c r="E853" s="133"/>
      <c r="F853" s="133"/>
    </row>
    <row r="854" spans="2:6">
      <c r="B854" s="133"/>
      <c r="C854" s="133"/>
      <c r="D854" s="133"/>
      <c r="E854" s="133"/>
      <c r="F854" s="133"/>
    </row>
    <row r="855" spans="2:6">
      <c r="B855" s="133"/>
      <c r="C855" s="133"/>
      <c r="D855" s="133"/>
      <c r="E855" s="133"/>
      <c r="F855" s="133"/>
    </row>
    <row r="856" spans="2:6">
      <c r="B856" s="133"/>
      <c r="C856" s="133"/>
      <c r="D856" s="133"/>
      <c r="E856" s="133"/>
      <c r="F856" s="133"/>
    </row>
    <row r="857" spans="2:6">
      <c r="B857" s="133"/>
      <c r="C857" s="133"/>
      <c r="D857" s="133"/>
      <c r="E857" s="133"/>
      <c r="F857" s="133"/>
    </row>
    <row r="858" spans="2:6">
      <c r="B858" s="133"/>
      <c r="C858" s="133"/>
      <c r="D858" s="133"/>
      <c r="E858" s="133"/>
      <c r="F858" s="133"/>
    </row>
    <row r="859" spans="2:6">
      <c r="B859" s="133"/>
      <c r="C859" s="133"/>
      <c r="D859" s="133"/>
      <c r="E859" s="133"/>
      <c r="F859" s="133"/>
    </row>
    <row r="860" spans="2:6">
      <c r="B860" s="133"/>
      <c r="C860" s="133"/>
      <c r="D860" s="133"/>
      <c r="E860" s="133"/>
      <c r="F860" s="133"/>
    </row>
    <row r="861" spans="2:6">
      <c r="B861" s="133"/>
      <c r="C861" s="133"/>
      <c r="D861" s="133"/>
      <c r="E861" s="133"/>
      <c r="F861" s="133"/>
    </row>
    <row r="862" spans="2:6">
      <c r="B862" s="133"/>
      <c r="C862" s="133"/>
      <c r="D862" s="133"/>
      <c r="E862" s="133"/>
      <c r="F862" s="133"/>
    </row>
    <row r="863" spans="2:6">
      <c r="B863" s="133"/>
      <c r="C863" s="133"/>
      <c r="D863" s="133"/>
      <c r="E863" s="133"/>
      <c r="F863" s="133"/>
    </row>
    <row r="864" spans="2:6">
      <c r="B864" s="133"/>
      <c r="C864" s="133"/>
      <c r="D864" s="133"/>
      <c r="E864" s="133"/>
      <c r="F864" s="133"/>
    </row>
    <row r="865" spans="2:6">
      <c r="B865" s="133"/>
      <c r="C865" s="133"/>
      <c r="D865" s="133"/>
      <c r="E865" s="133"/>
      <c r="F865" s="133"/>
    </row>
    <row r="866" spans="2:6">
      <c r="B866" s="133"/>
      <c r="C866" s="133"/>
      <c r="D866" s="133"/>
      <c r="E866" s="133"/>
      <c r="F866" s="133"/>
    </row>
    <row r="867" spans="2:6">
      <c r="B867" s="133"/>
      <c r="C867" s="133"/>
      <c r="D867" s="133"/>
      <c r="E867" s="133"/>
      <c r="F867" s="133"/>
    </row>
    <row r="868" spans="2:6">
      <c r="B868" s="133"/>
      <c r="C868" s="133"/>
      <c r="D868" s="133"/>
      <c r="E868" s="133"/>
      <c r="F868" s="133"/>
    </row>
    <row r="869" spans="2:6">
      <c r="B869" s="133"/>
      <c r="C869" s="133"/>
      <c r="D869" s="133"/>
      <c r="E869" s="133"/>
      <c r="F869" s="133"/>
    </row>
    <row r="870" spans="2:6">
      <c r="B870" s="133"/>
      <c r="C870" s="133"/>
      <c r="D870" s="133"/>
      <c r="E870" s="133"/>
      <c r="F870" s="133"/>
    </row>
    <row r="871" spans="2:6">
      <c r="B871" s="133"/>
      <c r="C871" s="133"/>
      <c r="D871" s="133"/>
      <c r="E871" s="133"/>
      <c r="F871" s="133"/>
    </row>
    <row r="872" spans="2:6">
      <c r="B872" s="133"/>
      <c r="C872" s="133"/>
      <c r="D872" s="133"/>
      <c r="E872" s="133"/>
      <c r="F872" s="133"/>
    </row>
    <row r="873" spans="2:6">
      <c r="B873" s="133"/>
      <c r="C873" s="133"/>
      <c r="D873" s="133"/>
      <c r="E873" s="133"/>
      <c r="F873" s="133"/>
    </row>
    <row r="874" spans="2:6">
      <c r="B874" s="133"/>
      <c r="C874" s="133"/>
      <c r="D874" s="133"/>
      <c r="E874" s="133"/>
      <c r="F874" s="133"/>
    </row>
    <row r="875" spans="2:6">
      <c r="B875" s="133"/>
      <c r="C875" s="133"/>
      <c r="D875" s="133"/>
      <c r="E875" s="133"/>
      <c r="F875" s="133"/>
    </row>
    <row r="876" spans="2:6">
      <c r="B876" s="133"/>
      <c r="C876" s="133"/>
      <c r="D876" s="133"/>
      <c r="E876" s="133"/>
      <c r="F876" s="133"/>
    </row>
    <row r="877" spans="2:6">
      <c r="B877" s="133"/>
      <c r="C877" s="133"/>
      <c r="D877" s="133"/>
      <c r="E877" s="133"/>
      <c r="F877" s="133"/>
    </row>
    <row r="878" spans="2:6">
      <c r="B878" s="133"/>
      <c r="C878" s="133"/>
      <c r="D878" s="133"/>
      <c r="E878" s="133"/>
      <c r="F878" s="133"/>
    </row>
    <row r="879" spans="2:6">
      <c r="B879" s="133"/>
      <c r="C879" s="133"/>
      <c r="D879" s="133"/>
      <c r="E879" s="133"/>
      <c r="F879" s="133"/>
    </row>
    <row r="880" spans="2:6">
      <c r="B880" s="133"/>
      <c r="C880" s="133"/>
      <c r="D880" s="133"/>
      <c r="E880" s="133"/>
      <c r="F880" s="133"/>
    </row>
    <row r="881" spans="2:6">
      <c r="B881" s="133"/>
      <c r="C881" s="133"/>
      <c r="D881" s="133"/>
      <c r="E881" s="133"/>
      <c r="F881" s="133"/>
    </row>
    <row r="882" spans="2:6">
      <c r="B882" s="133"/>
      <c r="C882" s="133"/>
      <c r="D882" s="133"/>
      <c r="E882" s="133"/>
      <c r="F882" s="133"/>
    </row>
    <row r="883" spans="2:6">
      <c r="B883" s="133"/>
      <c r="C883" s="133"/>
      <c r="D883" s="133"/>
      <c r="E883" s="133"/>
      <c r="F883" s="133"/>
    </row>
    <row r="884" spans="2:6">
      <c r="B884" s="133"/>
      <c r="C884" s="133"/>
      <c r="D884" s="133"/>
      <c r="E884" s="133"/>
      <c r="F884" s="133"/>
    </row>
    <row r="885" spans="2:6">
      <c r="B885" s="133"/>
      <c r="C885" s="133"/>
      <c r="D885" s="133"/>
      <c r="E885" s="133"/>
      <c r="F885" s="133"/>
    </row>
    <row r="886" spans="2:6">
      <c r="B886" s="133"/>
      <c r="C886" s="133"/>
      <c r="D886" s="133"/>
      <c r="E886" s="133"/>
      <c r="F886" s="133"/>
    </row>
    <row r="887" spans="2:6">
      <c r="B887" s="133"/>
      <c r="C887" s="133"/>
      <c r="D887" s="133"/>
      <c r="E887" s="133"/>
      <c r="F887" s="133"/>
    </row>
    <row r="888" spans="2:6">
      <c r="B888" s="133"/>
      <c r="C888" s="133"/>
      <c r="D888" s="133"/>
      <c r="E888" s="133"/>
      <c r="F888" s="133"/>
    </row>
    <row r="889" spans="2:6">
      <c r="B889" s="133"/>
      <c r="C889" s="133"/>
      <c r="D889" s="133"/>
      <c r="E889" s="133"/>
      <c r="F889" s="133"/>
    </row>
    <row r="890" spans="2:6">
      <c r="B890" s="133"/>
      <c r="C890" s="133"/>
      <c r="D890" s="133"/>
      <c r="E890" s="133"/>
      <c r="F890" s="133"/>
    </row>
    <row r="891" spans="2:6">
      <c r="B891" s="133"/>
      <c r="C891" s="133"/>
      <c r="D891" s="133"/>
      <c r="E891" s="133"/>
      <c r="F891" s="133"/>
    </row>
    <row r="892" spans="2:6">
      <c r="B892" s="133"/>
      <c r="C892" s="133"/>
      <c r="D892" s="133"/>
      <c r="E892" s="133"/>
      <c r="F892" s="133"/>
    </row>
    <row r="893" spans="2:6">
      <c r="B893" s="133"/>
      <c r="C893" s="133"/>
      <c r="D893" s="133"/>
      <c r="E893" s="133"/>
      <c r="F893" s="133"/>
    </row>
    <row r="894" spans="2:6">
      <c r="B894" s="133"/>
      <c r="C894" s="133"/>
      <c r="D894" s="133"/>
      <c r="E894" s="133"/>
      <c r="F894" s="133"/>
    </row>
    <row r="895" spans="2:6">
      <c r="B895" s="133"/>
      <c r="C895" s="133"/>
      <c r="D895" s="133"/>
      <c r="E895" s="133"/>
      <c r="F895" s="133"/>
    </row>
    <row r="896" spans="2:6">
      <c r="B896" s="133"/>
      <c r="C896" s="133"/>
      <c r="D896" s="133"/>
      <c r="E896" s="133"/>
      <c r="F896" s="133"/>
    </row>
    <row r="897" spans="2:6">
      <c r="B897" s="133"/>
      <c r="C897" s="133"/>
      <c r="D897" s="133"/>
      <c r="E897" s="133"/>
      <c r="F897" s="133"/>
    </row>
    <row r="898" spans="2:6">
      <c r="B898" s="133"/>
      <c r="C898" s="133"/>
      <c r="D898" s="133"/>
      <c r="E898" s="133"/>
      <c r="F898" s="133"/>
    </row>
    <row r="899" spans="2:6">
      <c r="B899" s="133"/>
      <c r="C899" s="133"/>
      <c r="D899" s="133"/>
      <c r="E899" s="133"/>
      <c r="F899" s="133"/>
    </row>
    <row r="900" spans="2:6">
      <c r="B900" s="133"/>
      <c r="C900" s="133"/>
      <c r="D900" s="133"/>
      <c r="E900" s="133"/>
      <c r="F900" s="133"/>
    </row>
    <row r="901" spans="2:6">
      <c r="B901" s="133"/>
      <c r="C901" s="133"/>
      <c r="D901" s="133"/>
      <c r="E901" s="133"/>
      <c r="F901" s="133"/>
    </row>
    <row r="902" spans="2:6">
      <c r="B902" s="133"/>
      <c r="C902" s="133"/>
      <c r="D902" s="133"/>
      <c r="E902" s="133"/>
      <c r="F902" s="133"/>
    </row>
    <row r="903" spans="2:6">
      <c r="B903" s="133"/>
      <c r="C903" s="133"/>
      <c r="D903" s="133"/>
      <c r="E903" s="133"/>
      <c r="F903" s="133"/>
    </row>
    <row r="904" spans="2:6">
      <c r="B904" s="133"/>
      <c r="C904" s="133"/>
      <c r="D904" s="133"/>
      <c r="E904" s="133"/>
      <c r="F904" s="133"/>
    </row>
    <row r="905" spans="2:6">
      <c r="B905" s="133"/>
      <c r="C905" s="133"/>
      <c r="D905" s="133"/>
      <c r="E905" s="133"/>
      <c r="F905" s="133"/>
    </row>
    <row r="906" spans="2:6">
      <c r="B906" s="133"/>
      <c r="C906" s="133"/>
      <c r="D906" s="133"/>
      <c r="E906" s="133"/>
      <c r="F906" s="133"/>
    </row>
    <row r="907" spans="2:6">
      <c r="B907" s="133"/>
      <c r="C907" s="133"/>
      <c r="D907" s="133"/>
      <c r="E907" s="133"/>
      <c r="F907" s="133"/>
    </row>
    <row r="908" spans="2:6">
      <c r="B908" s="133"/>
      <c r="C908" s="133"/>
      <c r="D908" s="133"/>
      <c r="E908" s="133"/>
      <c r="F908" s="133"/>
    </row>
    <row r="909" spans="2:6">
      <c r="B909" s="133"/>
      <c r="C909" s="133"/>
      <c r="D909" s="133"/>
      <c r="E909" s="133"/>
      <c r="F909" s="133"/>
    </row>
    <row r="910" spans="2:6">
      <c r="B910" s="133"/>
      <c r="C910" s="133"/>
      <c r="D910" s="133"/>
      <c r="E910" s="133"/>
      <c r="F910" s="133"/>
    </row>
    <row r="911" spans="2:6">
      <c r="B911" s="133"/>
      <c r="C911" s="133"/>
      <c r="D911" s="133"/>
      <c r="E911" s="133"/>
      <c r="F911" s="133"/>
    </row>
    <row r="912" spans="2:6">
      <c r="B912" s="133"/>
      <c r="C912" s="133"/>
      <c r="D912" s="133"/>
      <c r="E912" s="133"/>
      <c r="F912" s="133"/>
    </row>
    <row r="913" spans="2:6">
      <c r="B913" s="133"/>
      <c r="C913" s="133"/>
      <c r="D913" s="133"/>
      <c r="E913" s="133"/>
      <c r="F913" s="133"/>
    </row>
    <row r="914" spans="2:6">
      <c r="B914" s="133"/>
      <c r="C914" s="133"/>
      <c r="D914" s="133"/>
      <c r="E914" s="133"/>
      <c r="F914" s="133"/>
    </row>
    <row r="915" spans="2:6">
      <c r="B915" s="133"/>
      <c r="C915" s="133"/>
      <c r="D915" s="133"/>
      <c r="E915" s="133"/>
      <c r="F915" s="133"/>
    </row>
    <row r="916" spans="2:6">
      <c r="B916" s="133"/>
      <c r="C916" s="133"/>
      <c r="D916" s="133"/>
      <c r="E916" s="133"/>
      <c r="F916" s="133"/>
    </row>
    <row r="917" spans="2:6">
      <c r="B917" s="133"/>
      <c r="C917" s="133"/>
      <c r="D917" s="133"/>
      <c r="E917" s="133"/>
      <c r="F917" s="133"/>
    </row>
    <row r="918" spans="2:6">
      <c r="B918" s="133"/>
      <c r="C918" s="133"/>
      <c r="D918" s="133"/>
      <c r="E918" s="133"/>
      <c r="F918" s="133"/>
    </row>
    <row r="919" spans="2:6">
      <c r="B919" s="133"/>
      <c r="C919" s="133"/>
      <c r="D919" s="133"/>
      <c r="E919" s="133"/>
      <c r="F919" s="133"/>
    </row>
    <row r="920" spans="2:6">
      <c r="B920" s="133"/>
      <c r="C920" s="133"/>
      <c r="D920" s="133"/>
      <c r="E920" s="133"/>
      <c r="F920" s="133"/>
    </row>
    <row r="921" spans="2:6">
      <c r="B921" s="133"/>
      <c r="C921" s="133"/>
      <c r="D921" s="133"/>
      <c r="E921" s="133"/>
      <c r="F921" s="133"/>
    </row>
    <row r="922" spans="2:6">
      <c r="B922" s="133"/>
      <c r="C922" s="133"/>
      <c r="D922" s="133"/>
      <c r="E922" s="133"/>
      <c r="F922" s="133"/>
    </row>
    <row r="923" spans="2:6">
      <c r="B923" s="133"/>
      <c r="C923" s="133"/>
      <c r="D923" s="133"/>
      <c r="E923" s="133"/>
      <c r="F923" s="133"/>
    </row>
    <row r="924" spans="2:6">
      <c r="B924" s="133"/>
      <c r="C924" s="133"/>
      <c r="D924" s="133"/>
      <c r="E924" s="133"/>
      <c r="F924" s="133"/>
    </row>
    <row r="925" spans="2:6">
      <c r="B925" s="133"/>
      <c r="C925" s="133"/>
      <c r="D925" s="133"/>
      <c r="E925" s="133"/>
      <c r="F925" s="133"/>
    </row>
    <row r="926" spans="2:6">
      <c r="B926" s="133"/>
      <c r="C926" s="133"/>
      <c r="D926" s="133"/>
      <c r="E926" s="133"/>
      <c r="F926" s="133"/>
    </row>
    <row r="927" spans="2:6">
      <c r="B927" s="133"/>
      <c r="C927" s="133"/>
      <c r="D927" s="133"/>
      <c r="E927" s="133"/>
      <c r="F927" s="133"/>
    </row>
    <row r="928" spans="2:6">
      <c r="B928" s="133"/>
      <c r="C928" s="133"/>
      <c r="D928" s="133"/>
      <c r="E928" s="133"/>
      <c r="F928" s="133"/>
    </row>
    <row r="929" spans="2:6">
      <c r="B929" s="133"/>
      <c r="C929" s="133"/>
      <c r="D929" s="133"/>
      <c r="E929" s="133"/>
      <c r="F929" s="133"/>
    </row>
    <row r="930" spans="2:6">
      <c r="B930" s="133"/>
      <c r="C930" s="133"/>
      <c r="D930" s="133"/>
      <c r="E930" s="133"/>
      <c r="F930" s="133"/>
    </row>
    <row r="931" spans="2:6">
      <c r="B931" s="133"/>
      <c r="C931" s="133"/>
      <c r="D931" s="133"/>
      <c r="E931" s="133"/>
      <c r="F931" s="133"/>
    </row>
    <row r="932" spans="2:6">
      <c r="B932" s="133"/>
      <c r="C932" s="133"/>
      <c r="D932" s="133"/>
      <c r="E932" s="133"/>
      <c r="F932" s="133"/>
    </row>
    <row r="933" spans="2:6">
      <c r="B933" s="133"/>
      <c r="C933" s="133"/>
      <c r="D933" s="133"/>
      <c r="E933" s="133"/>
      <c r="F933" s="133"/>
    </row>
    <row r="934" spans="2:6">
      <c r="B934" s="133"/>
      <c r="C934" s="133"/>
      <c r="D934" s="133"/>
      <c r="E934" s="133"/>
      <c r="F934" s="133"/>
    </row>
    <row r="935" spans="2:6">
      <c r="B935" s="133"/>
      <c r="C935" s="133"/>
      <c r="D935" s="133"/>
      <c r="E935" s="133"/>
      <c r="F935" s="133"/>
    </row>
    <row r="936" spans="2:6">
      <c r="B936" s="133"/>
      <c r="C936" s="133"/>
      <c r="D936" s="133"/>
      <c r="E936" s="133"/>
      <c r="F936" s="133"/>
    </row>
    <row r="937" spans="2:6">
      <c r="B937" s="133"/>
      <c r="C937" s="133"/>
      <c r="D937" s="133"/>
      <c r="E937" s="133"/>
      <c r="F937" s="133"/>
    </row>
    <row r="938" spans="2:6">
      <c r="B938" s="133"/>
      <c r="C938" s="133"/>
      <c r="D938" s="133"/>
      <c r="E938" s="133"/>
      <c r="F938" s="133"/>
    </row>
    <row r="939" spans="2:6">
      <c r="B939" s="133"/>
      <c r="C939" s="133"/>
      <c r="D939" s="133"/>
      <c r="E939" s="133"/>
      <c r="F939" s="133"/>
    </row>
    <row r="940" spans="2:6">
      <c r="B940" s="133"/>
      <c r="C940" s="133"/>
      <c r="D940" s="133"/>
      <c r="E940" s="133"/>
      <c r="F940" s="133"/>
    </row>
    <row r="941" spans="2:6">
      <c r="B941" s="133"/>
      <c r="C941" s="133"/>
      <c r="D941" s="133"/>
      <c r="E941" s="133"/>
      <c r="F941" s="133"/>
    </row>
    <row r="942" spans="2:6">
      <c r="B942" s="133"/>
      <c r="C942" s="133"/>
      <c r="D942" s="133"/>
      <c r="E942" s="133"/>
      <c r="F942" s="133"/>
    </row>
    <row r="943" spans="2:6">
      <c r="B943" s="133"/>
      <c r="C943" s="133"/>
      <c r="D943" s="133"/>
      <c r="E943" s="133"/>
      <c r="F943" s="133"/>
    </row>
    <row r="944" spans="2:6">
      <c r="B944" s="133"/>
      <c r="C944" s="133"/>
      <c r="D944" s="133"/>
      <c r="E944" s="133"/>
      <c r="F944" s="133"/>
    </row>
    <row r="945" spans="2:6">
      <c r="B945" s="133"/>
      <c r="C945" s="133"/>
      <c r="D945" s="133"/>
      <c r="E945" s="133"/>
      <c r="F945" s="133"/>
    </row>
    <row r="946" spans="2:6">
      <c r="B946" s="133"/>
      <c r="C946" s="133"/>
      <c r="D946" s="133"/>
      <c r="E946" s="133"/>
      <c r="F946" s="133"/>
    </row>
    <row r="947" spans="2:6">
      <c r="B947" s="133"/>
      <c r="C947" s="133"/>
      <c r="D947" s="133"/>
      <c r="E947" s="133"/>
      <c r="F947" s="133"/>
    </row>
    <row r="948" spans="2:6">
      <c r="B948" s="133"/>
      <c r="C948" s="133"/>
      <c r="D948" s="133"/>
      <c r="E948" s="133"/>
      <c r="F948" s="133"/>
    </row>
    <row r="949" spans="2:6">
      <c r="B949" s="133"/>
      <c r="C949" s="133"/>
      <c r="D949" s="133"/>
      <c r="E949" s="133"/>
      <c r="F949" s="133"/>
    </row>
    <row r="950" spans="2:6">
      <c r="B950" s="133"/>
      <c r="C950" s="133"/>
      <c r="D950" s="133"/>
      <c r="E950" s="133"/>
      <c r="F950" s="133"/>
    </row>
    <row r="951" spans="2:6">
      <c r="B951" s="133"/>
      <c r="C951" s="133"/>
      <c r="D951" s="133"/>
      <c r="E951" s="133"/>
      <c r="F951" s="133"/>
    </row>
    <row r="952" spans="2:6">
      <c r="B952" s="133"/>
      <c r="C952" s="133"/>
      <c r="D952" s="133"/>
      <c r="E952" s="133"/>
      <c r="F952" s="133"/>
    </row>
    <row r="953" spans="2:6">
      <c r="B953" s="133"/>
      <c r="C953" s="133"/>
      <c r="D953" s="133"/>
      <c r="E953" s="133"/>
      <c r="F953" s="133"/>
    </row>
    <row r="954" spans="2:6">
      <c r="B954" s="133"/>
      <c r="C954" s="133"/>
      <c r="D954" s="133"/>
      <c r="E954" s="133"/>
      <c r="F954" s="133"/>
    </row>
    <row r="955" spans="2:6">
      <c r="B955" s="133"/>
      <c r="C955" s="133"/>
      <c r="D955" s="133"/>
      <c r="E955" s="133"/>
      <c r="F955" s="133"/>
    </row>
    <row r="956" spans="2:6">
      <c r="B956" s="133"/>
      <c r="C956" s="133"/>
      <c r="D956" s="133"/>
      <c r="E956" s="133"/>
      <c r="F956" s="133"/>
    </row>
    <row r="957" spans="2:6">
      <c r="B957" s="133"/>
      <c r="C957" s="133"/>
      <c r="D957" s="133"/>
      <c r="E957" s="133"/>
      <c r="F957" s="133"/>
    </row>
    <row r="958" spans="2:6">
      <c r="B958" s="133"/>
      <c r="C958" s="133"/>
      <c r="D958" s="133"/>
      <c r="E958" s="133"/>
      <c r="F958" s="133"/>
    </row>
    <row r="959" spans="2:6">
      <c r="B959" s="133"/>
      <c r="C959" s="133"/>
      <c r="D959" s="133"/>
      <c r="E959" s="133"/>
      <c r="F959" s="133"/>
    </row>
    <row r="960" spans="2:6">
      <c r="B960" s="133"/>
      <c r="C960" s="133"/>
      <c r="D960" s="133"/>
      <c r="E960" s="133"/>
      <c r="F960" s="133"/>
    </row>
    <row r="961" spans="2:6">
      <c r="B961" s="133"/>
      <c r="C961" s="133"/>
      <c r="D961" s="133"/>
      <c r="E961" s="133"/>
      <c r="F961" s="133"/>
    </row>
    <row r="962" spans="2:6">
      <c r="B962" s="133"/>
      <c r="C962" s="133"/>
      <c r="D962" s="133"/>
      <c r="E962" s="133"/>
      <c r="F962" s="133"/>
    </row>
    <row r="963" spans="2:6">
      <c r="B963" s="133"/>
      <c r="C963" s="133"/>
      <c r="D963" s="133"/>
      <c r="E963" s="133"/>
      <c r="F963" s="133"/>
    </row>
    <row r="964" spans="2:6">
      <c r="B964" s="133"/>
      <c r="C964" s="133"/>
      <c r="D964" s="133"/>
      <c r="E964" s="133"/>
      <c r="F964" s="133"/>
    </row>
    <row r="965" spans="2:6">
      <c r="B965" s="133"/>
      <c r="C965" s="133"/>
      <c r="D965" s="133"/>
      <c r="E965" s="133"/>
      <c r="F965" s="133"/>
    </row>
    <row r="966" spans="2:6">
      <c r="B966" s="133"/>
      <c r="C966" s="133"/>
      <c r="D966" s="133"/>
      <c r="E966" s="133"/>
      <c r="F966" s="133"/>
    </row>
    <row r="967" spans="2:6">
      <c r="B967" s="133"/>
      <c r="C967" s="133"/>
      <c r="D967" s="133"/>
      <c r="E967" s="133"/>
      <c r="F967" s="133"/>
    </row>
    <row r="968" spans="2:6">
      <c r="B968" s="133"/>
      <c r="C968" s="133"/>
      <c r="D968" s="133"/>
      <c r="E968" s="133"/>
      <c r="F968" s="133"/>
    </row>
    <row r="969" spans="2:6">
      <c r="B969" s="133"/>
      <c r="C969" s="133"/>
      <c r="D969" s="133"/>
      <c r="E969" s="133"/>
      <c r="F969" s="133"/>
    </row>
    <row r="970" spans="2:6">
      <c r="B970" s="133"/>
      <c r="C970" s="133"/>
      <c r="D970" s="133"/>
      <c r="E970" s="133"/>
      <c r="F970" s="133"/>
    </row>
    <row r="971" spans="2:6">
      <c r="B971" s="133"/>
      <c r="C971" s="133"/>
      <c r="D971" s="133"/>
      <c r="E971" s="133"/>
      <c r="F971" s="133"/>
    </row>
    <row r="972" spans="2:6">
      <c r="B972" s="133"/>
      <c r="C972" s="133"/>
      <c r="D972" s="133"/>
      <c r="E972" s="133"/>
      <c r="F972" s="133"/>
    </row>
    <row r="973" spans="2:6">
      <c r="B973" s="133"/>
      <c r="C973" s="133"/>
      <c r="D973" s="133"/>
      <c r="E973" s="133"/>
      <c r="F973" s="133"/>
    </row>
    <row r="974" spans="2:6">
      <c r="B974" s="133"/>
      <c r="C974" s="133"/>
      <c r="D974" s="133"/>
      <c r="E974" s="133"/>
      <c r="F974" s="133"/>
    </row>
    <row r="975" spans="2:6">
      <c r="B975" s="133"/>
      <c r="C975" s="133"/>
      <c r="D975" s="133"/>
      <c r="E975" s="133"/>
      <c r="F975" s="133"/>
    </row>
    <row r="976" spans="2:6">
      <c r="B976" s="133"/>
      <c r="C976" s="133"/>
      <c r="D976" s="133"/>
      <c r="E976" s="133"/>
      <c r="F976" s="133"/>
    </row>
    <row r="977" spans="2:6">
      <c r="B977" s="133"/>
      <c r="C977" s="133"/>
      <c r="D977" s="133"/>
      <c r="E977" s="133"/>
      <c r="F977" s="133"/>
    </row>
    <row r="978" spans="2:6">
      <c r="B978" s="133"/>
      <c r="C978" s="133"/>
      <c r="D978" s="133"/>
      <c r="E978" s="133"/>
      <c r="F978" s="133"/>
    </row>
    <row r="979" spans="2:6">
      <c r="B979" s="133"/>
      <c r="C979" s="133"/>
      <c r="D979" s="133"/>
      <c r="E979" s="133"/>
      <c r="F979" s="133"/>
    </row>
    <row r="980" spans="2:6">
      <c r="B980" s="133"/>
      <c r="C980" s="133"/>
      <c r="D980" s="133"/>
      <c r="E980" s="133"/>
      <c r="F980" s="133"/>
    </row>
    <row r="981" spans="2:6">
      <c r="B981" s="133"/>
      <c r="C981" s="133"/>
      <c r="D981" s="133"/>
      <c r="E981" s="133"/>
      <c r="F981" s="133"/>
    </row>
    <row r="982" spans="2:6">
      <c r="B982" s="133"/>
      <c r="C982" s="133"/>
      <c r="D982" s="133"/>
      <c r="E982" s="133"/>
      <c r="F982" s="133"/>
    </row>
    <row r="983" spans="2:6">
      <c r="B983" s="133"/>
      <c r="C983" s="133"/>
      <c r="D983" s="133"/>
      <c r="E983" s="133"/>
      <c r="F983" s="133"/>
    </row>
    <row r="984" spans="2:6">
      <c r="B984" s="133"/>
      <c r="C984" s="133"/>
      <c r="D984" s="133"/>
      <c r="E984" s="133"/>
      <c r="F984" s="133"/>
    </row>
    <row r="985" spans="2:6">
      <c r="B985" s="133"/>
      <c r="C985" s="133"/>
      <c r="D985" s="133"/>
      <c r="E985" s="133"/>
      <c r="F985" s="133"/>
    </row>
    <row r="986" spans="2:6">
      <c r="B986" s="133"/>
      <c r="C986" s="133"/>
      <c r="D986" s="133"/>
      <c r="E986" s="133"/>
      <c r="F986" s="133"/>
    </row>
    <row r="987" spans="2:6">
      <c r="B987" s="133"/>
      <c r="C987" s="133"/>
      <c r="D987" s="133"/>
      <c r="E987" s="133"/>
      <c r="F987" s="133"/>
    </row>
    <row r="988" spans="2:6">
      <c r="B988" s="133"/>
      <c r="C988" s="133"/>
      <c r="D988" s="133"/>
      <c r="E988" s="133"/>
      <c r="F988" s="133"/>
    </row>
    <row r="989" spans="2:6">
      <c r="B989" s="133"/>
      <c r="C989" s="133"/>
      <c r="D989" s="133"/>
      <c r="E989" s="133"/>
      <c r="F989" s="133"/>
    </row>
    <row r="990" spans="2:6">
      <c r="B990" s="133"/>
      <c r="C990" s="133"/>
      <c r="D990" s="133"/>
      <c r="E990" s="133"/>
      <c r="F990" s="133"/>
    </row>
    <row r="991" spans="2:6">
      <c r="B991" s="133"/>
      <c r="C991" s="133"/>
      <c r="D991" s="133"/>
      <c r="E991" s="133"/>
      <c r="F991" s="133"/>
    </row>
    <row r="992" spans="2:6">
      <c r="B992" s="133"/>
      <c r="C992" s="133"/>
      <c r="D992" s="133"/>
      <c r="E992" s="133"/>
      <c r="F992" s="133"/>
    </row>
    <row r="993" spans="2:6">
      <c r="B993" s="133"/>
      <c r="C993" s="133"/>
      <c r="D993" s="133"/>
      <c r="E993" s="133"/>
      <c r="F993" s="133"/>
    </row>
    <row r="994" spans="2:6">
      <c r="B994" s="133"/>
      <c r="C994" s="133"/>
      <c r="D994" s="133"/>
      <c r="E994" s="133"/>
      <c r="F994" s="133"/>
    </row>
    <row r="995" spans="2:6">
      <c r="B995" s="133"/>
      <c r="C995" s="133"/>
      <c r="D995" s="133"/>
      <c r="E995" s="133"/>
      <c r="F995" s="133"/>
    </row>
    <row r="996" spans="2:6">
      <c r="B996" s="133"/>
      <c r="C996" s="133"/>
      <c r="D996" s="133"/>
      <c r="E996" s="133"/>
      <c r="F996" s="133"/>
    </row>
    <row r="997" spans="2:6">
      <c r="B997" s="133"/>
      <c r="C997" s="133"/>
      <c r="D997" s="133"/>
      <c r="E997" s="133"/>
      <c r="F997" s="133"/>
    </row>
    <row r="998" spans="2:6">
      <c r="B998" s="133"/>
      <c r="C998" s="133"/>
      <c r="D998" s="133"/>
      <c r="E998" s="133"/>
      <c r="F998" s="133"/>
    </row>
    <row r="999" spans="2:6">
      <c r="B999" s="133"/>
      <c r="C999" s="133"/>
      <c r="D999" s="133"/>
      <c r="E999" s="133"/>
      <c r="F999" s="133"/>
    </row>
    <row r="1000" spans="2:6">
      <c r="B1000" s="133"/>
      <c r="C1000" s="133"/>
      <c r="D1000" s="133"/>
      <c r="E1000" s="133"/>
      <c r="F1000" s="133"/>
    </row>
    <row r="1001" spans="2:6">
      <c r="B1001" s="133"/>
      <c r="C1001" s="133"/>
      <c r="D1001" s="133"/>
      <c r="E1001" s="133"/>
      <c r="F1001" s="133"/>
    </row>
    <row r="1002" spans="2:6">
      <c r="B1002" s="133"/>
      <c r="C1002" s="133"/>
      <c r="D1002" s="133"/>
      <c r="E1002" s="133"/>
      <c r="F1002" s="133"/>
    </row>
    <row r="1003" spans="2:6">
      <c r="B1003" s="133"/>
      <c r="C1003" s="133"/>
      <c r="D1003" s="133"/>
      <c r="E1003" s="133"/>
      <c r="F1003" s="133"/>
    </row>
    <row r="1004" spans="2:6">
      <c r="B1004" s="133"/>
      <c r="C1004" s="133"/>
      <c r="D1004" s="133"/>
      <c r="E1004" s="133"/>
      <c r="F1004" s="133"/>
    </row>
    <row r="1005" spans="2:6">
      <c r="B1005" s="133"/>
      <c r="C1005" s="133"/>
      <c r="D1005" s="133"/>
      <c r="E1005" s="133"/>
      <c r="F1005" s="133"/>
    </row>
    <row r="1006" spans="2:6">
      <c r="B1006" s="133"/>
      <c r="C1006" s="133"/>
      <c r="D1006" s="133"/>
      <c r="E1006" s="133"/>
      <c r="F1006" s="133"/>
    </row>
    <row r="1007" spans="2:6">
      <c r="B1007" s="133"/>
      <c r="C1007" s="133"/>
      <c r="D1007" s="133"/>
      <c r="E1007" s="133"/>
      <c r="F1007" s="133"/>
    </row>
    <row r="1008" spans="2:6">
      <c r="B1008" s="133"/>
      <c r="C1008" s="133"/>
      <c r="D1008" s="133"/>
      <c r="E1008" s="133"/>
      <c r="F1008" s="133"/>
    </row>
    <row r="1009" spans="2:6">
      <c r="B1009" s="133"/>
      <c r="C1009" s="133"/>
      <c r="D1009" s="133"/>
      <c r="E1009" s="133"/>
      <c r="F1009" s="133"/>
    </row>
    <row r="1010" spans="2:6">
      <c r="B1010" s="133"/>
      <c r="C1010" s="133"/>
      <c r="D1010" s="133"/>
      <c r="E1010" s="133"/>
      <c r="F1010" s="133"/>
    </row>
    <row r="1011" spans="2:6">
      <c r="B1011" s="133"/>
      <c r="C1011" s="133"/>
      <c r="D1011" s="133"/>
      <c r="E1011" s="133"/>
      <c r="F1011" s="133"/>
    </row>
    <row r="1012" spans="2:6">
      <c r="B1012" s="133"/>
      <c r="C1012" s="133"/>
      <c r="D1012" s="133"/>
      <c r="E1012" s="133"/>
      <c r="F1012" s="133"/>
    </row>
    <row r="1013" spans="2:6">
      <c r="B1013" s="133"/>
      <c r="C1013" s="133"/>
      <c r="D1013" s="133"/>
      <c r="E1013" s="133"/>
      <c r="F1013" s="133"/>
    </row>
    <row r="1014" spans="2:6">
      <c r="B1014" s="133"/>
      <c r="C1014" s="133"/>
      <c r="D1014" s="133"/>
      <c r="E1014" s="133"/>
      <c r="F1014" s="133"/>
    </row>
    <row r="1015" spans="2:6">
      <c r="B1015" s="133"/>
      <c r="C1015" s="133"/>
      <c r="D1015" s="133"/>
      <c r="E1015" s="133"/>
      <c r="F1015" s="133"/>
    </row>
    <row r="1016" spans="2:6">
      <c r="B1016" s="133"/>
      <c r="C1016" s="133"/>
      <c r="D1016" s="133"/>
      <c r="E1016" s="133"/>
      <c r="F1016" s="133"/>
    </row>
    <row r="1017" spans="2:6">
      <c r="B1017" s="133"/>
      <c r="C1017" s="133"/>
      <c r="D1017" s="133"/>
      <c r="E1017" s="133"/>
      <c r="F1017" s="133"/>
    </row>
    <row r="1018" spans="2:6">
      <c r="B1018" s="133"/>
      <c r="C1018" s="133"/>
      <c r="D1018" s="133"/>
      <c r="E1018" s="133"/>
      <c r="F1018" s="133"/>
    </row>
    <row r="1019" spans="2:6">
      <c r="B1019" s="133"/>
      <c r="C1019" s="133"/>
      <c r="D1019" s="133"/>
      <c r="E1019" s="133"/>
      <c r="F1019" s="133"/>
    </row>
    <row r="1020" spans="2:6">
      <c r="B1020" s="133"/>
      <c r="C1020" s="133"/>
      <c r="D1020" s="133"/>
      <c r="E1020" s="133"/>
      <c r="F1020" s="133"/>
    </row>
    <row r="1021" spans="2:6">
      <c r="B1021" s="133"/>
      <c r="C1021" s="133"/>
      <c r="D1021" s="133"/>
      <c r="E1021" s="133"/>
      <c r="F1021" s="133"/>
    </row>
    <row r="1022" spans="2:6">
      <c r="B1022" s="133"/>
      <c r="C1022" s="133"/>
      <c r="D1022" s="133"/>
      <c r="E1022" s="133"/>
      <c r="F1022" s="133"/>
    </row>
    <row r="1023" spans="2:6">
      <c r="B1023" s="133"/>
      <c r="C1023" s="133"/>
      <c r="D1023" s="133"/>
      <c r="E1023" s="133"/>
      <c r="F1023" s="133"/>
    </row>
    <row r="1024" spans="2:6">
      <c r="B1024" s="133"/>
      <c r="C1024" s="133"/>
      <c r="D1024" s="133"/>
      <c r="E1024" s="133"/>
      <c r="F1024" s="133"/>
    </row>
    <row r="1025" spans="2:6">
      <c r="B1025" s="133"/>
      <c r="C1025" s="133"/>
      <c r="D1025" s="133"/>
      <c r="E1025" s="133"/>
      <c r="F1025" s="133"/>
    </row>
    <row r="1026" spans="2:6">
      <c r="B1026" s="133"/>
      <c r="C1026" s="133"/>
      <c r="D1026" s="133"/>
      <c r="E1026" s="133"/>
      <c r="F1026" s="133"/>
    </row>
    <row r="1027" spans="2:6">
      <c r="B1027" s="133"/>
      <c r="C1027" s="133"/>
      <c r="D1027" s="133"/>
      <c r="E1027" s="133"/>
      <c r="F1027" s="133"/>
    </row>
    <row r="1028" spans="2:6">
      <c r="B1028" s="133"/>
      <c r="C1028" s="133"/>
      <c r="D1028" s="133"/>
      <c r="E1028" s="133"/>
      <c r="F1028" s="133"/>
    </row>
    <row r="1029" spans="2:6">
      <c r="B1029" s="133"/>
      <c r="C1029" s="133"/>
      <c r="D1029" s="133"/>
      <c r="E1029" s="133"/>
      <c r="F1029" s="133"/>
    </row>
    <row r="1030" spans="2:6">
      <c r="B1030" s="133"/>
      <c r="C1030" s="133"/>
      <c r="D1030" s="133"/>
      <c r="E1030" s="133"/>
      <c r="F1030" s="133"/>
    </row>
    <row r="1031" spans="2:6">
      <c r="B1031" s="133"/>
      <c r="C1031" s="133"/>
      <c r="D1031" s="133"/>
      <c r="E1031" s="133"/>
      <c r="F1031" s="133"/>
    </row>
    <row r="1032" spans="2:6">
      <c r="B1032" s="133"/>
      <c r="C1032" s="133"/>
      <c r="D1032" s="133"/>
      <c r="E1032" s="133"/>
      <c r="F1032" s="133"/>
    </row>
    <row r="1033" spans="2:6">
      <c r="B1033" s="133"/>
      <c r="C1033" s="133"/>
      <c r="D1033" s="133"/>
      <c r="E1033" s="133"/>
      <c r="F1033" s="133"/>
    </row>
    <row r="1034" spans="2:6">
      <c r="B1034" s="133"/>
      <c r="C1034" s="133"/>
      <c r="D1034" s="133"/>
      <c r="E1034" s="133"/>
      <c r="F1034" s="133"/>
    </row>
    <row r="1035" spans="2:6">
      <c r="B1035" s="133"/>
      <c r="C1035" s="133"/>
      <c r="D1035" s="133"/>
      <c r="E1035" s="133"/>
      <c r="F1035" s="133"/>
    </row>
    <row r="1036" spans="2:6">
      <c r="B1036" s="133"/>
      <c r="C1036" s="133"/>
      <c r="D1036" s="133"/>
      <c r="E1036" s="133"/>
      <c r="F1036" s="133"/>
    </row>
    <row r="1037" spans="2:6">
      <c r="B1037" s="133"/>
      <c r="C1037" s="133"/>
      <c r="D1037" s="133"/>
      <c r="E1037" s="133"/>
      <c r="F1037" s="133"/>
    </row>
    <row r="1038" spans="2:6">
      <c r="B1038" s="133"/>
      <c r="C1038" s="133"/>
      <c r="D1038" s="133"/>
      <c r="E1038" s="133"/>
      <c r="F1038" s="133"/>
    </row>
    <row r="1039" spans="2:6">
      <c r="B1039" s="133"/>
      <c r="C1039" s="133"/>
      <c r="D1039" s="133"/>
      <c r="E1039" s="133"/>
      <c r="F1039" s="133"/>
    </row>
    <row r="1040" spans="2:6">
      <c r="B1040" s="133"/>
      <c r="C1040" s="133"/>
      <c r="D1040" s="133"/>
      <c r="E1040" s="133"/>
      <c r="F1040" s="133"/>
    </row>
    <row r="1041" spans="2:6">
      <c r="B1041" s="133"/>
      <c r="C1041" s="133"/>
      <c r="D1041" s="133"/>
      <c r="E1041" s="133"/>
      <c r="F1041" s="133"/>
    </row>
    <row r="1042" spans="2:6">
      <c r="B1042" s="133"/>
      <c r="C1042" s="133"/>
      <c r="D1042" s="133"/>
      <c r="E1042" s="133"/>
      <c r="F1042" s="133"/>
    </row>
    <row r="1043" spans="2:6">
      <c r="B1043" s="133"/>
      <c r="C1043" s="133"/>
      <c r="D1043" s="133"/>
      <c r="E1043" s="133"/>
      <c r="F1043" s="133"/>
    </row>
    <row r="1044" spans="2:6">
      <c r="B1044" s="133"/>
      <c r="C1044" s="133"/>
      <c r="D1044" s="133"/>
      <c r="E1044" s="133"/>
      <c r="F1044" s="133"/>
    </row>
    <row r="1045" spans="2:6">
      <c r="B1045" s="133"/>
      <c r="C1045" s="133"/>
      <c r="D1045" s="133"/>
      <c r="E1045" s="133"/>
      <c r="F1045" s="133"/>
    </row>
    <row r="1046" spans="2:6">
      <c r="B1046" s="133"/>
      <c r="C1046" s="133"/>
      <c r="D1046" s="133"/>
      <c r="E1046" s="133"/>
      <c r="F1046" s="133"/>
    </row>
    <row r="1047" spans="2:6">
      <c r="B1047" s="133"/>
      <c r="C1047" s="133"/>
      <c r="D1047" s="133"/>
      <c r="E1047" s="133"/>
      <c r="F1047" s="133"/>
    </row>
    <row r="1048" spans="2:6">
      <c r="B1048" s="133"/>
      <c r="C1048" s="133"/>
      <c r="D1048" s="133"/>
      <c r="E1048" s="133"/>
      <c r="F1048" s="133"/>
    </row>
    <row r="1049" spans="2:6">
      <c r="B1049" s="133"/>
      <c r="C1049" s="133"/>
      <c r="D1049" s="133"/>
      <c r="E1049" s="133"/>
      <c r="F1049" s="133"/>
    </row>
    <row r="1050" spans="2:6">
      <c r="B1050" s="133"/>
      <c r="C1050" s="133"/>
      <c r="D1050" s="133"/>
      <c r="E1050" s="133"/>
      <c r="F1050" s="133"/>
    </row>
    <row r="1051" spans="2:6">
      <c r="B1051" s="133"/>
      <c r="C1051" s="133"/>
      <c r="D1051" s="133"/>
      <c r="E1051" s="133"/>
      <c r="F1051" s="133"/>
    </row>
    <row r="1052" spans="2:6">
      <c r="B1052" s="133"/>
      <c r="C1052" s="133"/>
      <c r="D1052" s="133"/>
      <c r="E1052" s="133"/>
      <c r="F1052" s="133"/>
    </row>
    <row r="1053" spans="2:6">
      <c r="B1053" s="133"/>
      <c r="C1053" s="133"/>
      <c r="D1053" s="133"/>
      <c r="E1053" s="133"/>
      <c r="F1053" s="133"/>
    </row>
    <row r="1054" spans="2:6">
      <c r="B1054" s="133"/>
      <c r="C1054" s="133"/>
      <c r="D1054" s="133"/>
      <c r="E1054" s="133"/>
      <c r="F1054" s="133"/>
    </row>
    <row r="1055" spans="2:6">
      <c r="B1055" s="133"/>
      <c r="C1055" s="133"/>
      <c r="D1055" s="133"/>
      <c r="E1055" s="133"/>
      <c r="F1055" s="133"/>
    </row>
    <row r="1056" spans="2:6">
      <c r="B1056" s="133"/>
      <c r="C1056" s="133"/>
      <c r="D1056" s="133"/>
      <c r="E1056" s="133"/>
      <c r="F1056" s="133"/>
    </row>
    <row r="1057" spans="2:6">
      <c r="B1057" s="133"/>
      <c r="C1057" s="133"/>
      <c r="D1057" s="133"/>
      <c r="E1057" s="133"/>
      <c r="F1057" s="133"/>
    </row>
    <row r="1058" spans="2:6">
      <c r="B1058" s="133"/>
      <c r="C1058" s="133"/>
      <c r="D1058" s="133"/>
      <c r="E1058" s="133"/>
      <c r="F1058" s="133"/>
    </row>
    <row r="1059" spans="2:6">
      <c r="B1059" s="133"/>
      <c r="C1059" s="133"/>
      <c r="D1059" s="133"/>
      <c r="E1059" s="133"/>
      <c r="F1059" s="133"/>
    </row>
    <row r="1060" spans="2:6">
      <c r="B1060" s="133"/>
      <c r="C1060" s="133"/>
      <c r="D1060" s="133"/>
      <c r="E1060" s="133"/>
      <c r="F1060" s="133"/>
    </row>
    <row r="1061" spans="2:6">
      <c r="B1061" s="133"/>
      <c r="C1061" s="133"/>
      <c r="D1061" s="133"/>
      <c r="E1061" s="133"/>
      <c r="F1061" s="133"/>
    </row>
    <row r="1062" spans="2:6">
      <c r="B1062" s="133"/>
      <c r="C1062" s="133"/>
      <c r="D1062" s="133"/>
      <c r="E1062" s="133"/>
      <c r="F1062" s="133"/>
    </row>
    <row r="1063" spans="2:6">
      <c r="B1063" s="133"/>
      <c r="C1063" s="133"/>
      <c r="D1063" s="133"/>
      <c r="E1063" s="133"/>
      <c r="F1063" s="133"/>
    </row>
    <row r="1064" spans="2:6">
      <c r="B1064" s="133"/>
      <c r="C1064" s="133"/>
      <c r="D1064" s="133"/>
      <c r="E1064" s="133"/>
      <c r="F1064" s="133"/>
    </row>
    <row r="1065" spans="2:6">
      <c r="B1065" s="133"/>
      <c r="C1065" s="133"/>
      <c r="D1065" s="133"/>
      <c r="E1065" s="133"/>
      <c r="F1065" s="133"/>
    </row>
    <row r="1066" spans="2:6">
      <c r="B1066" s="133"/>
      <c r="C1066" s="133"/>
      <c r="D1066" s="133"/>
      <c r="E1066" s="133"/>
      <c r="F1066" s="133"/>
    </row>
    <row r="1067" spans="2:6">
      <c r="B1067" s="133"/>
      <c r="C1067" s="133"/>
      <c r="D1067" s="133"/>
      <c r="E1067" s="133"/>
      <c r="F1067" s="133"/>
    </row>
    <row r="1068" spans="2:6">
      <c r="B1068" s="133"/>
      <c r="C1068" s="133"/>
      <c r="D1068" s="133"/>
      <c r="E1068" s="133"/>
      <c r="F1068" s="133"/>
    </row>
    <row r="1069" spans="2:6">
      <c r="B1069" s="133"/>
      <c r="C1069" s="133"/>
      <c r="D1069" s="133"/>
      <c r="E1069" s="133"/>
      <c r="F1069" s="133"/>
    </row>
    <row r="1070" spans="2:6">
      <c r="B1070" s="133"/>
      <c r="C1070" s="133"/>
      <c r="D1070" s="133"/>
      <c r="E1070" s="133"/>
      <c r="F1070" s="133"/>
    </row>
    <row r="1071" spans="2:6">
      <c r="B1071" s="133"/>
      <c r="C1071" s="133"/>
      <c r="D1071" s="133"/>
      <c r="E1071" s="133"/>
      <c r="F1071" s="133"/>
    </row>
    <row r="1072" spans="2:6">
      <c r="B1072" s="133"/>
      <c r="C1072" s="133"/>
      <c r="D1072" s="133"/>
      <c r="E1072" s="133"/>
      <c r="F1072" s="133"/>
    </row>
    <row r="1073" spans="2:6">
      <c r="B1073" s="133"/>
      <c r="C1073" s="133"/>
      <c r="D1073" s="133"/>
      <c r="E1073" s="133"/>
      <c r="F1073" s="133"/>
    </row>
    <row r="1074" spans="2:6">
      <c r="B1074" s="133"/>
      <c r="C1074" s="133"/>
      <c r="D1074" s="133"/>
      <c r="E1074" s="133"/>
      <c r="F1074" s="133"/>
    </row>
    <row r="1075" spans="2:6">
      <c r="B1075" s="133"/>
      <c r="C1075" s="133"/>
      <c r="D1075" s="133"/>
      <c r="E1075" s="133"/>
      <c r="F1075" s="133"/>
    </row>
    <row r="1076" spans="2:6">
      <c r="B1076" s="133"/>
      <c r="C1076" s="133"/>
      <c r="D1076" s="133"/>
      <c r="E1076" s="133"/>
      <c r="F1076" s="133"/>
    </row>
    <row r="1077" spans="2:6">
      <c r="B1077" s="133"/>
      <c r="C1077" s="133"/>
      <c r="D1077" s="133"/>
      <c r="E1077" s="133"/>
      <c r="F1077" s="133"/>
    </row>
    <row r="1078" spans="2:6">
      <c r="B1078" s="133"/>
      <c r="C1078" s="133"/>
      <c r="D1078" s="133"/>
      <c r="E1078" s="133"/>
      <c r="F1078" s="133"/>
    </row>
    <row r="1079" spans="2:6">
      <c r="B1079" s="133"/>
      <c r="C1079" s="133"/>
      <c r="D1079" s="133"/>
      <c r="E1079" s="133"/>
      <c r="F1079" s="133"/>
    </row>
    <row r="1080" spans="2:6">
      <c r="B1080" s="133"/>
      <c r="C1080" s="133"/>
      <c r="D1080" s="133"/>
      <c r="E1080" s="133"/>
      <c r="F1080" s="133"/>
    </row>
    <row r="1081" spans="2:6">
      <c r="B1081" s="133"/>
      <c r="C1081" s="133"/>
      <c r="D1081" s="133"/>
      <c r="E1081" s="133"/>
      <c r="F1081" s="133"/>
    </row>
    <row r="1082" spans="2:6">
      <c r="B1082" s="133"/>
      <c r="C1082" s="133"/>
      <c r="D1082" s="133"/>
      <c r="E1082" s="133"/>
      <c r="F1082" s="133"/>
    </row>
    <row r="1083" spans="2:6">
      <c r="B1083" s="133"/>
      <c r="C1083" s="133"/>
      <c r="D1083" s="133"/>
      <c r="E1083" s="133"/>
      <c r="F1083" s="133"/>
    </row>
    <row r="1084" spans="2:6">
      <c r="B1084" s="133"/>
      <c r="C1084" s="133"/>
      <c r="D1084" s="133"/>
      <c r="E1084" s="133"/>
      <c r="F1084" s="133"/>
    </row>
    <row r="1085" spans="2:6">
      <c r="B1085" s="133"/>
      <c r="C1085" s="133"/>
      <c r="D1085" s="133"/>
      <c r="E1085" s="133"/>
      <c r="F1085" s="133"/>
    </row>
    <row r="1086" spans="2:6">
      <c r="B1086" s="133"/>
      <c r="C1086" s="133"/>
      <c r="D1086" s="133"/>
      <c r="E1086" s="133"/>
      <c r="F1086" s="133"/>
    </row>
    <row r="1087" spans="2:6">
      <c r="B1087" s="133"/>
      <c r="C1087" s="133"/>
      <c r="D1087" s="133"/>
      <c r="E1087" s="133"/>
      <c r="F1087" s="133"/>
    </row>
    <row r="1088" spans="2:6">
      <c r="B1088" s="133"/>
      <c r="C1088" s="133"/>
      <c r="D1088" s="133"/>
      <c r="E1088" s="133"/>
      <c r="F1088" s="133"/>
    </row>
    <row r="1089" spans="2:6">
      <c r="B1089" s="133"/>
      <c r="C1089" s="133"/>
      <c r="D1089" s="133"/>
      <c r="E1089" s="133"/>
      <c r="F1089" s="133"/>
    </row>
    <row r="1090" spans="2:6">
      <c r="B1090" s="133"/>
      <c r="C1090" s="133"/>
      <c r="D1090" s="133"/>
      <c r="E1090" s="133"/>
      <c r="F1090" s="133"/>
    </row>
    <row r="1091" spans="2:6">
      <c r="B1091" s="133"/>
      <c r="C1091" s="133"/>
      <c r="D1091" s="133"/>
      <c r="E1091" s="133"/>
      <c r="F1091" s="133"/>
    </row>
    <row r="1092" spans="2:6">
      <c r="B1092" s="133"/>
      <c r="C1092" s="133"/>
      <c r="D1092" s="133"/>
      <c r="E1092" s="133"/>
      <c r="F1092" s="133"/>
    </row>
    <row r="1093" spans="2:6">
      <c r="B1093" s="133"/>
      <c r="C1093" s="133"/>
      <c r="D1093" s="133"/>
      <c r="E1093" s="133"/>
      <c r="F1093" s="133"/>
    </row>
    <row r="1094" spans="2:6">
      <c r="B1094" s="133"/>
      <c r="C1094" s="133"/>
      <c r="D1094" s="133"/>
      <c r="E1094" s="133"/>
      <c r="F1094" s="133"/>
    </row>
    <row r="1095" spans="2:6">
      <c r="B1095" s="133"/>
      <c r="C1095" s="133"/>
      <c r="D1095" s="133"/>
      <c r="E1095" s="133"/>
      <c r="F1095" s="133"/>
    </row>
    <row r="1096" spans="2:6">
      <c r="B1096" s="133"/>
      <c r="C1096" s="133"/>
      <c r="D1096" s="133"/>
      <c r="E1096" s="133"/>
      <c r="F1096" s="133"/>
    </row>
    <row r="1097" spans="2:6">
      <c r="B1097" s="133"/>
      <c r="C1097" s="133"/>
      <c r="D1097" s="133"/>
      <c r="E1097" s="133"/>
      <c r="F1097" s="133"/>
    </row>
    <row r="1098" spans="2:6">
      <c r="B1098" s="133"/>
      <c r="C1098" s="133"/>
      <c r="D1098" s="133"/>
      <c r="E1098" s="133"/>
      <c r="F1098" s="133"/>
    </row>
    <row r="1099" spans="2:6">
      <c r="B1099" s="133"/>
      <c r="C1099" s="133"/>
      <c r="D1099" s="133"/>
      <c r="E1099" s="133"/>
      <c r="F1099" s="133"/>
    </row>
    <row r="1100" spans="2:6">
      <c r="B1100" s="133"/>
      <c r="C1100" s="133"/>
      <c r="D1100" s="133"/>
      <c r="E1100" s="133"/>
      <c r="F1100" s="133"/>
    </row>
    <row r="1101" spans="2:6">
      <c r="B1101" s="133"/>
      <c r="C1101" s="133"/>
      <c r="D1101" s="133"/>
      <c r="E1101" s="133"/>
      <c r="F1101" s="133"/>
    </row>
    <row r="1102" spans="2:6">
      <c r="B1102" s="133"/>
      <c r="C1102" s="133"/>
      <c r="D1102" s="133"/>
      <c r="E1102" s="133"/>
      <c r="F1102" s="133"/>
    </row>
    <row r="1103" spans="2:6">
      <c r="B1103" s="133"/>
      <c r="C1103" s="133"/>
      <c r="D1103" s="133"/>
      <c r="E1103" s="133"/>
      <c r="F1103" s="133"/>
    </row>
    <row r="1104" spans="2:6">
      <c r="B1104" s="133"/>
      <c r="C1104" s="133"/>
      <c r="D1104" s="133"/>
      <c r="E1104" s="133"/>
      <c r="F1104" s="133"/>
    </row>
    <row r="1105" spans="2:6">
      <c r="B1105" s="133"/>
      <c r="C1105" s="133"/>
      <c r="D1105" s="133"/>
      <c r="E1105" s="133"/>
      <c r="F1105" s="133"/>
    </row>
    <row r="1106" spans="2:6">
      <c r="B1106" s="133"/>
      <c r="C1106" s="133"/>
      <c r="D1106" s="133"/>
      <c r="E1106" s="133"/>
      <c r="F1106" s="133"/>
    </row>
    <row r="1107" spans="2:6">
      <c r="B1107" s="133"/>
      <c r="C1107" s="133"/>
      <c r="D1107" s="133"/>
      <c r="E1107" s="133"/>
      <c r="F1107" s="133"/>
    </row>
    <row r="1108" spans="2:6">
      <c r="B1108" s="133"/>
      <c r="C1108" s="133"/>
      <c r="D1108" s="133"/>
      <c r="E1108" s="133"/>
      <c r="F1108" s="133"/>
    </row>
    <row r="1109" spans="2:6">
      <c r="B1109" s="133"/>
      <c r="C1109" s="133"/>
      <c r="D1109" s="133"/>
      <c r="E1109" s="133"/>
      <c r="F1109" s="133"/>
    </row>
    <row r="1110" spans="2:6">
      <c r="B1110" s="133"/>
      <c r="C1110" s="133"/>
      <c r="D1110" s="133"/>
      <c r="E1110" s="133"/>
      <c r="F1110" s="133"/>
    </row>
    <row r="1111" spans="2:6">
      <c r="B1111" s="133"/>
      <c r="C1111" s="133"/>
      <c r="D1111" s="133"/>
      <c r="E1111" s="133"/>
      <c r="F1111" s="133"/>
    </row>
    <row r="1112" spans="2:6">
      <c r="B1112" s="133"/>
      <c r="C1112" s="133"/>
      <c r="D1112" s="133"/>
      <c r="E1112" s="133"/>
      <c r="F1112" s="133"/>
    </row>
    <row r="1113" spans="2:6">
      <c r="B1113" s="133"/>
      <c r="C1113" s="133"/>
      <c r="D1113" s="133"/>
      <c r="E1113" s="133"/>
      <c r="F1113" s="133"/>
    </row>
    <row r="1114" spans="2:6">
      <c r="B1114" s="133"/>
      <c r="C1114" s="133"/>
      <c r="D1114" s="133"/>
      <c r="E1114" s="133"/>
      <c r="F1114" s="133"/>
    </row>
    <row r="1115" spans="2:6">
      <c r="B1115" s="133"/>
      <c r="C1115" s="133"/>
      <c r="D1115" s="133"/>
      <c r="E1115" s="133"/>
      <c r="F1115" s="133"/>
    </row>
    <row r="1116" spans="2:6">
      <c r="B1116" s="133"/>
      <c r="C1116" s="133"/>
      <c r="D1116" s="133"/>
      <c r="E1116" s="133"/>
      <c r="F1116" s="133"/>
    </row>
    <row r="1117" spans="2:6">
      <c r="B1117" s="133"/>
      <c r="C1117" s="133"/>
      <c r="D1117" s="133"/>
      <c r="E1117" s="133"/>
      <c r="F1117" s="133"/>
    </row>
    <row r="1118" spans="2:6">
      <c r="B1118" s="133"/>
      <c r="C1118" s="133"/>
      <c r="D1118" s="133"/>
      <c r="E1118" s="133"/>
      <c r="F1118" s="133"/>
    </row>
    <row r="1119" spans="2:6">
      <c r="B1119" s="133"/>
      <c r="C1119" s="133"/>
      <c r="D1119" s="133"/>
      <c r="E1119" s="133"/>
      <c r="F1119" s="133"/>
    </row>
    <row r="1120" spans="2:6">
      <c r="B1120" s="133"/>
      <c r="C1120" s="133"/>
      <c r="D1120" s="133"/>
      <c r="E1120" s="133"/>
      <c r="F1120" s="133"/>
    </row>
    <row r="1121" spans="2:6">
      <c r="B1121" s="133"/>
      <c r="C1121" s="133"/>
      <c r="D1121" s="133"/>
      <c r="E1121" s="133"/>
      <c r="F1121" s="133"/>
    </row>
    <row r="1122" spans="2:6">
      <c r="B1122" s="133"/>
      <c r="C1122" s="133"/>
      <c r="D1122" s="133"/>
      <c r="E1122" s="133"/>
      <c r="F1122" s="133"/>
    </row>
    <row r="1123" spans="2:6">
      <c r="B1123" s="133"/>
      <c r="C1123" s="133"/>
      <c r="D1123" s="133"/>
      <c r="E1123" s="133"/>
      <c r="F1123" s="133"/>
    </row>
    <row r="1124" spans="2:6">
      <c r="B1124" s="133"/>
      <c r="C1124" s="133"/>
      <c r="D1124" s="133"/>
      <c r="E1124" s="133"/>
      <c r="F1124" s="133"/>
    </row>
    <row r="1125" spans="2:6">
      <c r="B1125" s="133"/>
      <c r="C1125" s="133"/>
      <c r="D1125" s="133"/>
      <c r="E1125" s="133"/>
      <c r="F1125" s="133"/>
    </row>
    <row r="1126" spans="2:6">
      <c r="B1126" s="133"/>
      <c r="C1126" s="133"/>
      <c r="D1126" s="133"/>
      <c r="E1126" s="133"/>
      <c r="F1126" s="133"/>
    </row>
    <row r="1127" spans="2:6">
      <c r="B1127" s="133"/>
      <c r="C1127" s="133"/>
      <c r="D1127" s="133"/>
      <c r="E1127" s="133"/>
      <c r="F1127" s="133"/>
    </row>
    <row r="1128" spans="2:6">
      <c r="B1128" s="133"/>
      <c r="C1128" s="133"/>
      <c r="D1128" s="133"/>
      <c r="E1128" s="133"/>
      <c r="F1128" s="133"/>
    </row>
    <row r="1129" spans="2:6">
      <c r="B1129" s="133"/>
      <c r="C1129" s="133"/>
      <c r="D1129" s="133"/>
      <c r="E1129" s="133"/>
      <c r="F1129" s="133"/>
    </row>
    <row r="1130" spans="2:6">
      <c r="B1130" s="133"/>
      <c r="C1130" s="133"/>
      <c r="D1130" s="133"/>
      <c r="E1130" s="133"/>
      <c r="F1130" s="133"/>
    </row>
    <row r="1131" spans="2:6">
      <c r="B1131" s="133"/>
      <c r="C1131" s="133"/>
      <c r="D1131" s="133"/>
      <c r="E1131" s="133"/>
      <c r="F1131" s="133"/>
    </row>
    <row r="1132" spans="2:6">
      <c r="B1132" s="133"/>
      <c r="C1132" s="133"/>
      <c r="D1132" s="133"/>
      <c r="E1132" s="133"/>
      <c r="F1132" s="133"/>
    </row>
    <row r="1133" spans="2:6">
      <c r="B1133" s="133"/>
      <c r="C1133" s="133"/>
      <c r="D1133" s="133"/>
      <c r="E1133" s="133"/>
      <c r="F1133" s="133"/>
    </row>
    <row r="1134" spans="2:6">
      <c r="B1134" s="133"/>
      <c r="C1134" s="133"/>
      <c r="D1134" s="133"/>
      <c r="E1134" s="133"/>
      <c r="F1134" s="133"/>
    </row>
    <row r="1135" spans="2:6">
      <c r="B1135" s="133"/>
      <c r="C1135" s="133"/>
      <c r="D1135" s="133"/>
      <c r="E1135" s="133"/>
      <c r="F1135" s="133"/>
    </row>
    <row r="1136" spans="2:6">
      <c r="B1136" s="133"/>
      <c r="C1136" s="133"/>
      <c r="D1136" s="133"/>
      <c r="E1136" s="133"/>
      <c r="F1136" s="133"/>
    </row>
    <row r="1137" spans="2:6">
      <c r="B1137" s="133"/>
      <c r="C1137" s="133"/>
      <c r="D1137" s="133"/>
      <c r="E1137" s="133"/>
      <c r="F1137" s="133"/>
    </row>
    <row r="1138" spans="2:6">
      <c r="B1138" s="133"/>
      <c r="C1138" s="133"/>
      <c r="D1138" s="133"/>
      <c r="E1138" s="133"/>
      <c r="F1138" s="133"/>
    </row>
    <row r="1139" spans="2:6">
      <c r="B1139" s="133"/>
      <c r="C1139" s="133"/>
      <c r="D1139" s="133"/>
      <c r="E1139" s="133"/>
      <c r="F1139" s="133"/>
    </row>
    <row r="1140" spans="2:6">
      <c r="B1140" s="133"/>
      <c r="C1140" s="133"/>
      <c r="D1140" s="133"/>
      <c r="E1140" s="133"/>
      <c r="F1140" s="133"/>
    </row>
    <row r="1141" spans="2:6">
      <c r="B1141" s="133"/>
      <c r="C1141" s="133"/>
      <c r="D1141" s="133"/>
      <c r="E1141" s="133"/>
      <c r="F1141" s="133"/>
    </row>
    <row r="1142" spans="2:6">
      <c r="B1142" s="133"/>
      <c r="C1142" s="133"/>
      <c r="D1142" s="133"/>
      <c r="E1142" s="133"/>
      <c r="F1142" s="133"/>
    </row>
    <row r="1143" spans="2:6">
      <c r="B1143" s="133"/>
      <c r="C1143" s="133"/>
      <c r="D1143" s="133"/>
      <c r="E1143" s="133"/>
      <c r="F1143" s="133"/>
    </row>
    <row r="1144" spans="2:6">
      <c r="B1144" s="133"/>
      <c r="C1144" s="133"/>
      <c r="D1144" s="133"/>
      <c r="E1144" s="133"/>
      <c r="F1144" s="133"/>
    </row>
    <row r="1145" spans="2:6">
      <c r="B1145" s="133"/>
      <c r="C1145" s="133"/>
      <c r="D1145" s="133"/>
      <c r="E1145" s="133"/>
      <c r="F1145" s="133"/>
    </row>
    <row r="1146" spans="2:6">
      <c r="B1146" s="133"/>
      <c r="C1146" s="133"/>
      <c r="D1146" s="133"/>
      <c r="E1146" s="133"/>
      <c r="F1146" s="133"/>
    </row>
    <row r="1147" spans="2:6">
      <c r="B1147" s="133"/>
      <c r="C1147" s="133"/>
      <c r="D1147" s="133"/>
      <c r="E1147" s="133"/>
      <c r="F1147" s="133"/>
    </row>
    <row r="1148" spans="2:6">
      <c r="B1148" s="133"/>
      <c r="C1148" s="133"/>
      <c r="D1148" s="133"/>
      <c r="E1148" s="133"/>
      <c r="F1148" s="133"/>
    </row>
    <row r="1149" spans="2:6">
      <c r="B1149" s="133"/>
      <c r="C1149" s="133"/>
      <c r="D1149" s="133"/>
      <c r="E1149" s="133"/>
      <c r="F1149" s="133"/>
    </row>
    <row r="1150" spans="2:6">
      <c r="B1150" s="133"/>
      <c r="C1150" s="133"/>
      <c r="D1150" s="133"/>
      <c r="E1150" s="133"/>
      <c r="F1150" s="133"/>
    </row>
    <row r="1151" spans="2:6">
      <c r="B1151" s="133"/>
      <c r="C1151" s="133"/>
      <c r="D1151" s="133"/>
      <c r="E1151" s="133"/>
      <c r="F1151" s="133"/>
    </row>
    <row r="1152" spans="2:6">
      <c r="B1152" s="133"/>
      <c r="C1152" s="133"/>
      <c r="D1152" s="133"/>
      <c r="E1152" s="133"/>
      <c r="F1152" s="133"/>
    </row>
    <row r="1153" spans="2:6">
      <c r="B1153" s="133"/>
      <c r="C1153" s="133"/>
      <c r="D1153" s="133"/>
      <c r="E1153" s="133"/>
      <c r="F1153" s="133"/>
    </row>
    <row r="1154" spans="2:6">
      <c r="B1154" s="133"/>
      <c r="C1154" s="133"/>
      <c r="D1154" s="133"/>
      <c r="E1154" s="133"/>
      <c r="F1154" s="133"/>
    </row>
    <row r="1155" spans="2:6">
      <c r="B1155" s="133"/>
      <c r="C1155" s="133"/>
      <c r="D1155" s="133"/>
      <c r="E1155" s="133"/>
      <c r="F1155" s="133"/>
    </row>
    <row r="1156" spans="2:6">
      <c r="B1156" s="133"/>
      <c r="C1156" s="133"/>
      <c r="D1156" s="133"/>
      <c r="E1156" s="133"/>
      <c r="F1156" s="133"/>
    </row>
    <row r="1157" spans="2:6">
      <c r="B1157" s="133"/>
      <c r="C1157" s="133"/>
      <c r="D1157" s="133"/>
      <c r="E1157" s="133"/>
      <c r="F1157" s="133"/>
    </row>
    <row r="1158" spans="2:6">
      <c r="B1158" s="133"/>
      <c r="C1158" s="133"/>
      <c r="D1158" s="133"/>
      <c r="E1158" s="133"/>
      <c r="F1158" s="133"/>
    </row>
    <row r="1159" spans="2:6">
      <c r="B1159" s="133"/>
      <c r="C1159" s="133"/>
      <c r="D1159" s="133"/>
      <c r="E1159" s="133"/>
      <c r="F1159" s="133"/>
    </row>
    <row r="1160" spans="2:6">
      <c r="B1160" s="133"/>
      <c r="C1160" s="133"/>
      <c r="D1160" s="133"/>
      <c r="E1160" s="133"/>
      <c r="F1160" s="133"/>
    </row>
    <row r="1161" spans="2:6">
      <c r="B1161" s="133"/>
      <c r="C1161" s="133"/>
      <c r="D1161" s="133"/>
      <c r="E1161" s="133"/>
      <c r="F1161" s="133"/>
    </row>
    <row r="1162" spans="2:6">
      <c r="B1162" s="133"/>
      <c r="C1162" s="133"/>
      <c r="D1162" s="133"/>
      <c r="E1162" s="133"/>
      <c r="F1162" s="133"/>
    </row>
    <row r="1163" spans="2:6">
      <c r="B1163" s="133"/>
      <c r="C1163" s="133"/>
      <c r="D1163" s="133"/>
      <c r="E1163" s="133"/>
      <c r="F1163" s="133"/>
    </row>
    <row r="1164" spans="2:6">
      <c r="B1164" s="133"/>
      <c r="C1164" s="133"/>
      <c r="D1164" s="133"/>
      <c r="E1164" s="133"/>
      <c r="F1164" s="133"/>
    </row>
    <row r="1165" spans="2:6">
      <c r="B1165" s="133"/>
      <c r="C1165" s="133"/>
      <c r="D1165" s="133"/>
      <c r="E1165" s="133"/>
      <c r="F1165" s="133"/>
    </row>
    <row r="1166" spans="2:6">
      <c r="B1166" s="133"/>
      <c r="C1166" s="133"/>
      <c r="D1166" s="133"/>
      <c r="E1166" s="133"/>
      <c r="F1166" s="133"/>
    </row>
    <row r="1167" spans="2:6">
      <c r="B1167" s="133"/>
      <c r="C1167" s="133"/>
      <c r="D1167" s="133"/>
      <c r="E1167" s="133"/>
      <c r="F1167" s="133"/>
    </row>
    <row r="1168" spans="2:6">
      <c r="B1168" s="133"/>
      <c r="C1168" s="133"/>
      <c r="D1168" s="133"/>
      <c r="E1168" s="133"/>
      <c r="F1168" s="133"/>
    </row>
    <row r="1169" spans="2:6">
      <c r="B1169" s="133"/>
      <c r="C1169" s="133"/>
      <c r="D1169" s="133"/>
      <c r="E1169" s="133"/>
      <c r="F1169" s="133"/>
    </row>
    <row r="1170" spans="2:6">
      <c r="B1170" s="133"/>
      <c r="C1170" s="133"/>
      <c r="D1170" s="133"/>
      <c r="E1170" s="133"/>
      <c r="F1170" s="133"/>
    </row>
    <row r="1171" spans="2:6">
      <c r="B1171" s="133"/>
      <c r="C1171" s="133"/>
      <c r="D1171" s="133"/>
      <c r="E1171" s="133"/>
      <c r="F1171" s="133"/>
    </row>
    <row r="1172" spans="2:6">
      <c r="B1172" s="133"/>
      <c r="C1172" s="133"/>
      <c r="D1172" s="133"/>
      <c r="E1172" s="133"/>
      <c r="F1172" s="133"/>
    </row>
    <row r="1173" spans="2:6">
      <c r="B1173" s="133"/>
      <c r="C1173" s="133"/>
      <c r="D1173" s="133"/>
      <c r="E1173" s="133"/>
      <c r="F1173" s="133"/>
    </row>
    <row r="1174" spans="2:6">
      <c r="B1174" s="133"/>
      <c r="C1174" s="133"/>
      <c r="D1174" s="133"/>
      <c r="E1174" s="133"/>
      <c r="F1174" s="133"/>
    </row>
    <row r="1175" spans="2:6">
      <c r="B1175" s="133"/>
      <c r="C1175" s="133"/>
      <c r="D1175" s="133"/>
      <c r="E1175" s="133"/>
      <c r="F1175" s="133"/>
    </row>
    <row r="1176" spans="2:6">
      <c r="B1176" s="133"/>
      <c r="C1176" s="133"/>
      <c r="D1176" s="133"/>
      <c r="E1176" s="133"/>
      <c r="F1176" s="133"/>
    </row>
    <row r="1177" spans="2:6">
      <c r="B1177" s="133"/>
      <c r="C1177" s="133"/>
      <c r="D1177" s="133"/>
      <c r="E1177" s="133"/>
      <c r="F1177" s="133"/>
    </row>
    <row r="1178" spans="2:6">
      <c r="B1178" s="133"/>
      <c r="C1178" s="133"/>
      <c r="D1178" s="133"/>
      <c r="E1178" s="133"/>
      <c r="F1178" s="133"/>
    </row>
    <row r="1179" spans="2:6">
      <c r="B1179" s="133"/>
      <c r="C1179" s="133"/>
      <c r="D1179" s="133"/>
      <c r="E1179" s="133"/>
      <c r="F1179" s="133"/>
    </row>
    <row r="1180" spans="2:6">
      <c r="B1180" s="133"/>
      <c r="C1180" s="133"/>
      <c r="D1180" s="133"/>
      <c r="E1180" s="133"/>
      <c r="F1180" s="133"/>
    </row>
    <row r="1181" spans="2:6">
      <c r="B1181" s="133"/>
      <c r="C1181" s="133"/>
      <c r="D1181" s="133"/>
      <c r="E1181" s="133"/>
      <c r="F1181" s="133"/>
    </row>
    <row r="1182" spans="2:6">
      <c r="B1182" s="133"/>
      <c r="C1182" s="133"/>
      <c r="D1182" s="133"/>
      <c r="E1182" s="133"/>
      <c r="F1182" s="133"/>
    </row>
    <row r="1183" spans="2:6">
      <c r="B1183" s="133"/>
      <c r="C1183" s="133"/>
      <c r="D1183" s="133"/>
      <c r="E1183" s="133"/>
      <c r="F1183" s="133"/>
    </row>
    <row r="1184" spans="2:6">
      <c r="B1184" s="133"/>
      <c r="C1184" s="133"/>
      <c r="D1184" s="133"/>
      <c r="E1184" s="133"/>
      <c r="F1184" s="133"/>
    </row>
    <row r="1185" spans="2:6">
      <c r="B1185" s="133"/>
      <c r="C1185" s="133"/>
      <c r="D1185" s="133"/>
      <c r="E1185" s="133"/>
      <c r="F1185" s="133"/>
    </row>
    <row r="1186" spans="2:6">
      <c r="B1186" s="133"/>
      <c r="C1186" s="133"/>
      <c r="D1186" s="133"/>
      <c r="E1186" s="133"/>
      <c r="F1186" s="133"/>
    </row>
    <row r="1187" spans="2:6">
      <c r="B1187" s="133"/>
      <c r="C1187" s="133"/>
      <c r="D1187" s="133"/>
      <c r="E1187" s="133"/>
      <c r="F1187" s="133"/>
    </row>
    <row r="1188" spans="2:6">
      <c r="B1188" s="133"/>
      <c r="C1188" s="133"/>
      <c r="D1188" s="133"/>
      <c r="E1188" s="133"/>
      <c r="F1188" s="133"/>
    </row>
    <row r="1189" spans="2:6">
      <c r="B1189" s="133"/>
      <c r="C1189" s="133"/>
      <c r="D1189" s="133"/>
      <c r="E1189" s="133"/>
      <c r="F1189" s="133"/>
    </row>
    <row r="1190" spans="2:6">
      <c r="B1190" s="133"/>
      <c r="C1190" s="133"/>
      <c r="D1190" s="133"/>
      <c r="E1190" s="133"/>
      <c r="F1190" s="133"/>
    </row>
    <row r="1191" spans="2:6">
      <c r="B1191" s="133"/>
      <c r="C1191" s="133"/>
      <c r="D1191" s="133"/>
      <c r="E1191" s="133"/>
      <c r="F1191" s="133"/>
    </row>
    <row r="1192" spans="2:6">
      <c r="B1192" s="133"/>
      <c r="C1192" s="133"/>
      <c r="D1192" s="133"/>
      <c r="E1192" s="133"/>
      <c r="F1192" s="133"/>
    </row>
    <row r="1193" spans="2:6">
      <c r="B1193" s="133"/>
      <c r="C1193" s="133"/>
      <c r="D1193" s="133"/>
      <c r="E1193" s="133"/>
      <c r="F1193" s="133"/>
    </row>
    <row r="1194" spans="2:6">
      <c r="B1194" s="133"/>
      <c r="C1194" s="133"/>
      <c r="D1194" s="133"/>
      <c r="E1194" s="133"/>
      <c r="F1194" s="133"/>
    </row>
    <row r="1195" spans="2:6">
      <c r="B1195" s="133"/>
      <c r="C1195" s="133"/>
      <c r="D1195" s="133"/>
      <c r="E1195" s="133"/>
      <c r="F1195" s="133"/>
    </row>
    <row r="1196" spans="2:6">
      <c r="B1196" s="133"/>
      <c r="C1196" s="133"/>
      <c r="D1196" s="133"/>
      <c r="E1196" s="133"/>
      <c r="F1196" s="133"/>
    </row>
    <row r="1197" spans="2:6">
      <c r="B1197" s="133"/>
      <c r="C1197" s="133"/>
      <c r="D1197" s="133"/>
      <c r="E1197" s="133"/>
      <c r="F1197" s="133"/>
    </row>
    <row r="1198" spans="2:6">
      <c r="B1198" s="133"/>
      <c r="C1198" s="133"/>
      <c r="D1198" s="133"/>
      <c r="E1198" s="133"/>
      <c r="F1198" s="133"/>
    </row>
    <row r="1199" spans="2:6">
      <c r="B1199" s="133"/>
      <c r="C1199" s="133"/>
      <c r="D1199" s="133"/>
      <c r="E1199" s="133"/>
      <c r="F1199" s="133"/>
    </row>
    <row r="1200" spans="2:6">
      <c r="B1200" s="133"/>
      <c r="C1200" s="133"/>
      <c r="D1200" s="133"/>
      <c r="E1200" s="133"/>
      <c r="F1200" s="133"/>
    </row>
    <row r="1201" spans="2:6">
      <c r="B1201" s="133"/>
      <c r="C1201" s="133"/>
      <c r="D1201" s="133"/>
      <c r="E1201" s="133"/>
      <c r="F1201" s="133"/>
    </row>
    <row r="1202" spans="2:6">
      <c r="B1202" s="133"/>
      <c r="C1202" s="133"/>
      <c r="D1202" s="133"/>
      <c r="E1202" s="133"/>
      <c r="F1202" s="133"/>
    </row>
    <row r="1203" spans="2:6">
      <c r="B1203" s="133"/>
      <c r="C1203" s="133"/>
      <c r="D1203" s="133"/>
      <c r="E1203" s="133"/>
      <c r="F1203" s="133"/>
    </row>
    <row r="1204" spans="2:6">
      <c r="B1204" s="133"/>
      <c r="C1204" s="133"/>
      <c r="D1204" s="133"/>
      <c r="E1204" s="133"/>
      <c r="F1204" s="133"/>
    </row>
    <row r="1205" spans="2:6">
      <c r="B1205" s="133"/>
      <c r="C1205" s="133"/>
      <c r="D1205" s="133"/>
      <c r="E1205" s="133"/>
      <c r="F1205" s="133"/>
    </row>
    <row r="1206" spans="2:6">
      <c r="B1206" s="133"/>
      <c r="C1206" s="133"/>
      <c r="D1206" s="133"/>
      <c r="E1206" s="133"/>
      <c r="F1206" s="133"/>
    </row>
    <row r="1207" spans="2:6">
      <c r="B1207" s="133"/>
      <c r="C1207" s="133"/>
      <c r="D1207" s="133"/>
      <c r="E1207" s="133"/>
      <c r="F1207" s="133"/>
    </row>
    <row r="1208" spans="2:6">
      <c r="B1208" s="133"/>
      <c r="C1208" s="133"/>
      <c r="D1208" s="133"/>
      <c r="E1208" s="133"/>
      <c r="F1208" s="133"/>
    </row>
    <row r="1209" spans="2:6">
      <c r="B1209" s="133"/>
      <c r="C1209" s="133"/>
      <c r="D1209" s="133"/>
      <c r="E1209" s="133"/>
      <c r="F1209" s="133"/>
    </row>
    <row r="1210" spans="2:6">
      <c r="B1210" s="133"/>
      <c r="C1210" s="133"/>
      <c r="D1210" s="133"/>
      <c r="E1210" s="133"/>
      <c r="F1210" s="133"/>
    </row>
    <row r="1211" spans="2:6">
      <c r="B1211" s="133"/>
      <c r="C1211" s="133"/>
      <c r="D1211" s="133"/>
      <c r="E1211" s="133"/>
      <c r="F1211" s="133"/>
    </row>
    <row r="1212" spans="2:6">
      <c r="B1212" s="133"/>
      <c r="C1212" s="133"/>
      <c r="D1212" s="133"/>
      <c r="E1212" s="133"/>
      <c r="F1212" s="133"/>
    </row>
    <row r="1213" spans="2:6">
      <c r="B1213" s="133"/>
      <c r="C1213" s="133"/>
      <c r="D1213" s="133"/>
      <c r="E1213" s="133"/>
      <c r="F1213" s="133"/>
    </row>
    <row r="1214" spans="2:6">
      <c r="B1214" s="133"/>
      <c r="C1214" s="133"/>
      <c r="D1214" s="133"/>
      <c r="E1214" s="133"/>
      <c r="F1214" s="133"/>
    </row>
    <row r="1215" spans="2:6">
      <c r="B1215" s="133"/>
      <c r="C1215" s="133"/>
      <c r="D1215" s="133"/>
      <c r="E1215" s="133"/>
      <c r="F1215" s="133"/>
    </row>
    <row r="1216" spans="2:6">
      <c r="B1216" s="133"/>
      <c r="C1216" s="133"/>
      <c r="D1216" s="133"/>
      <c r="E1216" s="133"/>
      <c r="F1216" s="133"/>
    </row>
    <row r="1217" spans="2:6">
      <c r="B1217" s="133"/>
      <c r="C1217" s="133"/>
      <c r="D1217" s="133"/>
      <c r="E1217" s="133"/>
      <c r="F1217" s="133"/>
    </row>
    <row r="1218" spans="2:6">
      <c r="B1218" s="133"/>
      <c r="C1218" s="133"/>
      <c r="D1218" s="133"/>
      <c r="E1218" s="133"/>
      <c r="F1218" s="133"/>
    </row>
    <row r="1219" spans="2:6">
      <c r="B1219" s="133"/>
      <c r="C1219" s="133"/>
      <c r="D1219" s="133"/>
      <c r="E1219" s="133"/>
      <c r="F1219" s="133"/>
    </row>
    <row r="1220" spans="2:6">
      <c r="B1220" s="133"/>
      <c r="C1220" s="133"/>
      <c r="D1220" s="133"/>
      <c r="E1220" s="133"/>
      <c r="F1220" s="133"/>
    </row>
    <row r="1221" spans="2:6">
      <c r="B1221" s="133"/>
      <c r="C1221" s="133"/>
      <c r="D1221" s="133"/>
      <c r="E1221" s="133"/>
      <c r="F1221" s="133"/>
    </row>
    <row r="1222" spans="2:6">
      <c r="B1222" s="133"/>
      <c r="C1222" s="133"/>
      <c r="D1222" s="133"/>
      <c r="E1222" s="133"/>
      <c r="F1222" s="133"/>
    </row>
    <row r="1223" spans="2:6">
      <c r="B1223" s="133"/>
      <c r="C1223" s="133"/>
      <c r="D1223" s="133"/>
      <c r="E1223" s="133"/>
      <c r="F1223" s="133"/>
    </row>
    <row r="1224" spans="2:6">
      <c r="B1224" s="133"/>
      <c r="C1224" s="133"/>
      <c r="D1224" s="133"/>
      <c r="E1224" s="133"/>
      <c r="F1224" s="133"/>
    </row>
    <row r="1225" spans="2:6">
      <c r="B1225" s="133"/>
      <c r="C1225" s="133"/>
      <c r="D1225" s="133"/>
      <c r="E1225" s="133"/>
      <c r="F1225" s="133"/>
    </row>
    <row r="1226" spans="2:6">
      <c r="B1226" s="133"/>
      <c r="C1226" s="133"/>
      <c r="D1226" s="133"/>
      <c r="E1226" s="133"/>
      <c r="F1226" s="133"/>
    </row>
    <row r="1227" spans="2:6">
      <c r="B1227" s="133"/>
      <c r="C1227" s="133"/>
      <c r="D1227" s="133"/>
      <c r="E1227" s="133"/>
      <c r="F1227" s="133"/>
    </row>
    <row r="1228" spans="2:6">
      <c r="B1228" s="133"/>
      <c r="C1228" s="133"/>
      <c r="D1228" s="133"/>
      <c r="E1228" s="133"/>
      <c r="F1228" s="133"/>
    </row>
    <row r="1229" spans="2:6">
      <c r="B1229" s="133"/>
      <c r="C1229" s="133"/>
      <c r="D1229" s="133"/>
      <c r="E1229" s="133"/>
      <c r="F1229" s="133"/>
    </row>
    <row r="1230" spans="2:6">
      <c r="B1230" s="133"/>
      <c r="C1230" s="133"/>
      <c r="D1230" s="133"/>
      <c r="E1230" s="133"/>
      <c r="F1230" s="133"/>
    </row>
    <row r="1231" spans="2:6">
      <c r="B1231" s="133"/>
      <c r="C1231" s="133"/>
      <c r="D1231" s="133"/>
      <c r="E1231" s="133"/>
      <c r="F1231" s="133"/>
    </row>
    <row r="1232" spans="2:6">
      <c r="B1232" s="133"/>
      <c r="C1232" s="133"/>
      <c r="D1232" s="133"/>
      <c r="E1232" s="133"/>
      <c r="F1232" s="133"/>
    </row>
    <row r="1233" spans="2:6">
      <c r="B1233" s="133"/>
      <c r="C1233" s="133"/>
      <c r="D1233" s="133"/>
      <c r="E1233" s="133"/>
      <c r="F1233" s="133"/>
    </row>
    <row r="1234" spans="2:6">
      <c r="B1234" s="133"/>
      <c r="C1234" s="133"/>
      <c r="D1234" s="133"/>
      <c r="E1234" s="133"/>
      <c r="F1234" s="133"/>
    </row>
    <row r="1235" spans="2:6">
      <c r="B1235" s="133"/>
      <c r="C1235" s="133"/>
      <c r="D1235" s="133"/>
      <c r="E1235" s="133"/>
      <c r="F1235" s="133"/>
    </row>
    <row r="1236" spans="2:6">
      <c r="B1236" s="133"/>
      <c r="C1236" s="133"/>
      <c r="D1236" s="133"/>
      <c r="E1236" s="133"/>
      <c r="F1236" s="133"/>
    </row>
    <row r="1237" spans="2:6">
      <c r="B1237" s="133"/>
      <c r="C1237" s="133"/>
      <c r="D1237" s="133"/>
      <c r="E1237" s="133"/>
      <c r="F1237" s="133"/>
    </row>
    <row r="1238" spans="2:6">
      <c r="B1238" s="133"/>
      <c r="C1238" s="133"/>
      <c r="D1238" s="133"/>
      <c r="E1238" s="133"/>
      <c r="F1238" s="133"/>
    </row>
    <row r="1239" spans="2:6">
      <c r="B1239" s="133"/>
      <c r="C1239" s="133"/>
      <c r="D1239" s="133"/>
      <c r="E1239" s="133"/>
      <c r="F1239" s="133"/>
    </row>
    <row r="1240" spans="2:6">
      <c r="B1240" s="133"/>
      <c r="C1240" s="133"/>
      <c r="D1240" s="133"/>
      <c r="E1240" s="133"/>
      <c r="F1240" s="133"/>
    </row>
    <row r="1241" spans="2:6">
      <c r="B1241" s="133"/>
      <c r="C1241" s="133"/>
      <c r="D1241" s="133"/>
      <c r="E1241" s="133"/>
      <c r="F1241" s="133"/>
    </row>
    <row r="1242" spans="2:6">
      <c r="B1242" s="133"/>
      <c r="C1242" s="133"/>
      <c r="D1242" s="133"/>
      <c r="E1242" s="133"/>
      <c r="F1242" s="133"/>
    </row>
    <row r="1243" spans="2:6">
      <c r="B1243" s="133"/>
      <c r="C1243" s="133"/>
      <c r="D1243" s="133"/>
      <c r="E1243" s="133"/>
      <c r="F1243" s="133"/>
    </row>
    <row r="1244" spans="2:6">
      <c r="B1244" s="133"/>
      <c r="C1244" s="133"/>
      <c r="D1244" s="133"/>
      <c r="E1244" s="133"/>
      <c r="F1244" s="133"/>
    </row>
    <row r="1245" spans="2:6">
      <c r="B1245" s="133"/>
      <c r="C1245" s="133"/>
      <c r="D1245" s="133"/>
      <c r="E1245" s="133"/>
      <c r="F1245" s="133"/>
    </row>
    <row r="1246" spans="2:6">
      <c r="B1246" s="133"/>
      <c r="C1246" s="133"/>
      <c r="D1246" s="133"/>
      <c r="E1246" s="133"/>
      <c r="F1246" s="133"/>
    </row>
    <row r="1247" spans="2:6">
      <c r="B1247" s="133"/>
      <c r="C1247" s="133"/>
      <c r="D1247" s="133"/>
      <c r="E1247" s="133"/>
      <c r="F1247" s="133"/>
    </row>
    <row r="1248" spans="2:6">
      <c r="B1248" s="133"/>
      <c r="C1248" s="133"/>
      <c r="D1248" s="133"/>
      <c r="E1248" s="133"/>
      <c r="F1248" s="133"/>
    </row>
    <row r="1249" spans="2:6">
      <c r="B1249" s="133"/>
      <c r="C1249" s="133"/>
      <c r="D1249" s="133"/>
      <c r="E1249" s="133"/>
      <c r="F1249" s="133"/>
    </row>
    <row r="1250" spans="2:6">
      <c r="B1250" s="133"/>
      <c r="C1250" s="133"/>
      <c r="D1250" s="133"/>
      <c r="E1250" s="133"/>
      <c r="F1250" s="133"/>
    </row>
    <row r="1251" spans="2:6">
      <c r="B1251" s="133"/>
      <c r="C1251" s="133"/>
      <c r="D1251" s="133"/>
      <c r="E1251" s="133"/>
      <c r="F1251" s="133"/>
    </row>
    <row r="1252" spans="2:6">
      <c r="B1252" s="133"/>
      <c r="C1252" s="133"/>
      <c r="D1252" s="133"/>
      <c r="E1252" s="133"/>
      <c r="F1252" s="133"/>
    </row>
    <row r="1253" spans="2:6">
      <c r="B1253" s="133"/>
      <c r="C1253" s="133"/>
      <c r="D1253" s="133"/>
      <c r="E1253" s="133"/>
      <c r="F1253" s="133"/>
    </row>
    <row r="1254" spans="2:6">
      <c r="B1254" s="133"/>
      <c r="C1254" s="133"/>
      <c r="D1254" s="133"/>
      <c r="E1254" s="133"/>
      <c r="F1254" s="133"/>
    </row>
    <row r="1255" spans="2:6">
      <c r="B1255" s="133"/>
      <c r="C1255" s="133"/>
      <c r="D1255" s="133"/>
      <c r="E1255" s="133"/>
      <c r="F1255" s="133"/>
    </row>
    <row r="1256" spans="2:6">
      <c r="B1256" s="133"/>
      <c r="C1256" s="133"/>
      <c r="D1256" s="133"/>
      <c r="E1256" s="133"/>
      <c r="F1256" s="133"/>
    </row>
    <row r="1257" spans="2:6">
      <c r="B1257" s="133"/>
      <c r="C1257" s="133"/>
      <c r="D1257" s="133"/>
      <c r="E1257" s="133"/>
      <c r="F1257" s="133"/>
    </row>
    <row r="1258" spans="2:6">
      <c r="B1258" s="133"/>
      <c r="C1258" s="133"/>
      <c r="D1258" s="133"/>
      <c r="E1258" s="133"/>
      <c r="F1258" s="133"/>
    </row>
    <row r="1259" spans="2:6">
      <c r="B1259" s="133"/>
      <c r="C1259" s="133"/>
      <c r="D1259" s="133"/>
      <c r="E1259" s="133"/>
      <c r="F1259" s="133"/>
    </row>
    <row r="1260" spans="2:6">
      <c r="B1260" s="133"/>
      <c r="C1260" s="133"/>
      <c r="D1260" s="133"/>
      <c r="E1260" s="133"/>
      <c r="F1260" s="133"/>
    </row>
    <row r="1261" spans="2:6">
      <c r="B1261" s="133"/>
      <c r="C1261" s="133"/>
      <c r="D1261" s="133"/>
      <c r="E1261" s="133"/>
      <c r="F1261" s="133"/>
    </row>
    <row r="1262" spans="2:6">
      <c r="B1262" s="133"/>
      <c r="C1262" s="133"/>
      <c r="D1262" s="133"/>
      <c r="E1262" s="133"/>
      <c r="F1262" s="133"/>
    </row>
    <row r="1263" spans="2:6">
      <c r="B1263" s="133"/>
      <c r="C1263" s="133"/>
      <c r="D1263" s="133"/>
      <c r="E1263" s="133"/>
      <c r="F1263" s="133"/>
    </row>
    <row r="1264" spans="2:6">
      <c r="B1264" s="133"/>
      <c r="C1264" s="133"/>
      <c r="D1264" s="133"/>
      <c r="E1264" s="133"/>
      <c r="F1264" s="133"/>
    </row>
    <row r="1265" spans="2:6">
      <c r="B1265" s="133"/>
      <c r="C1265" s="133"/>
      <c r="D1265" s="133"/>
      <c r="E1265" s="133"/>
      <c r="F1265" s="133"/>
    </row>
    <row r="1266" spans="2:6">
      <c r="B1266" s="133"/>
      <c r="C1266" s="133"/>
      <c r="D1266" s="133"/>
      <c r="E1266" s="133"/>
      <c r="F1266" s="133"/>
    </row>
    <row r="1267" spans="2:6">
      <c r="B1267" s="133"/>
      <c r="C1267" s="133"/>
      <c r="D1267" s="133"/>
      <c r="E1267" s="133"/>
      <c r="F1267" s="133"/>
    </row>
    <row r="1268" spans="2:6">
      <c r="B1268" s="133"/>
      <c r="C1268" s="133"/>
      <c r="D1268" s="133"/>
      <c r="E1268" s="133"/>
      <c r="F1268" s="133"/>
    </row>
    <row r="1269" spans="2:6">
      <c r="B1269" s="133"/>
      <c r="C1269" s="133"/>
      <c r="D1269" s="133"/>
      <c r="E1269" s="133"/>
      <c r="F1269" s="133"/>
    </row>
    <row r="1270" spans="2:6">
      <c r="B1270" s="133"/>
      <c r="C1270" s="133"/>
      <c r="D1270" s="133"/>
      <c r="E1270" s="133"/>
      <c r="F1270" s="133"/>
    </row>
    <row r="1271" spans="2:6">
      <c r="B1271" s="133"/>
      <c r="C1271" s="133"/>
      <c r="D1271" s="133"/>
      <c r="E1271" s="133"/>
      <c r="F1271" s="133"/>
    </row>
    <row r="1272" spans="2:6">
      <c r="B1272" s="133"/>
      <c r="C1272" s="133"/>
      <c r="D1272" s="133"/>
      <c r="E1272" s="133"/>
      <c r="F1272" s="133"/>
    </row>
    <row r="1273" spans="2:6">
      <c r="B1273" s="133"/>
      <c r="C1273" s="133"/>
      <c r="D1273" s="133"/>
      <c r="E1273" s="133"/>
      <c r="F1273" s="133"/>
    </row>
    <row r="1274" spans="2:6">
      <c r="B1274" s="133"/>
      <c r="C1274" s="133"/>
      <c r="D1274" s="133"/>
      <c r="E1274" s="133"/>
      <c r="F1274" s="133"/>
    </row>
    <row r="1275" spans="2:6">
      <c r="B1275" s="133"/>
      <c r="C1275" s="133"/>
      <c r="D1275" s="133"/>
      <c r="E1275" s="133"/>
      <c r="F1275" s="133"/>
    </row>
    <row r="1276" spans="2:6">
      <c r="B1276" s="133"/>
      <c r="C1276" s="133"/>
      <c r="D1276" s="133"/>
      <c r="E1276" s="133"/>
      <c r="F1276" s="133"/>
    </row>
    <row r="1277" spans="2:6">
      <c r="B1277" s="133"/>
      <c r="C1277" s="133"/>
      <c r="D1277" s="133"/>
      <c r="E1277" s="133"/>
      <c r="F1277" s="133"/>
    </row>
    <row r="1278" spans="2:6">
      <c r="B1278" s="133"/>
      <c r="C1278" s="133"/>
      <c r="D1278" s="133"/>
      <c r="E1278" s="133"/>
      <c r="F1278" s="133"/>
    </row>
    <row r="1279" spans="2:6">
      <c r="B1279" s="133"/>
      <c r="C1279" s="133"/>
      <c r="D1279" s="133"/>
      <c r="E1279" s="133"/>
      <c r="F1279" s="133"/>
    </row>
    <row r="1280" spans="2:6">
      <c r="B1280" s="133"/>
      <c r="C1280" s="133"/>
      <c r="D1280" s="133"/>
      <c r="E1280" s="133"/>
      <c r="F1280" s="133"/>
    </row>
    <row r="1281" spans="2:6">
      <c r="B1281" s="133"/>
      <c r="C1281" s="133"/>
      <c r="D1281" s="133"/>
      <c r="E1281" s="133"/>
      <c r="F1281" s="133"/>
    </row>
    <row r="1282" spans="2:6">
      <c r="B1282" s="133"/>
      <c r="C1282" s="133"/>
      <c r="D1282" s="133"/>
      <c r="E1282" s="133"/>
      <c r="F1282" s="133"/>
    </row>
    <row r="1283" spans="2:6">
      <c r="B1283" s="133"/>
      <c r="C1283" s="133"/>
      <c r="D1283" s="133"/>
      <c r="E1283" s="133"/>
      <c r="F1283" s="133"/>
    </row>
    <row r="1284" spans="2:6">
      <c r="B1284" s="133"/>
      <c r="C1284" s="133"/>
      <c r="D1284" s="133"/>
      <c r="E1284" s="133"/>
      <c r="F1284" s="133"/>
    </row>
    <row r="1285" spans="2:6">
      <c r="B1285" s="133"/>
      <c r="C1285" s="133"/>
      <c r="D1285" s="133"/>
      <c r="E1285" s="133"/>
      <c r="F1285" s="133"/>
    </row>
    <row r="1286" spans="2:6">
      <c r="B1286" s="133"/>
      <c r="C1286" s="133"/>
      <c r="D1286" s="133"/>
      <c r="E1286" s="133"/>
      <c r="F1286" s="133"/>
    </row>
    <row r="1287" spans="2:6">
      <c r="B1287" s="133"/>
      <c r="C1287" s="133"/>
      <c r="D1287" s="133"/>
      <c r="E1287" s="133"/>
      <c r="F1287" s="133"/>
    </row>
    <row r="1288" spans="2:6">
      <c r="B1288" s="133"/>
      <c r="C1288" s="133"/>
      <c r="D1288" s="133"/>
      <c r="E1288" s="133"/>
      <c r="F1288" s="133"/>
    </row>
    <row r="1289" spans="2:6">
      <c r="B1289" s="133"/>
      <c r="C1289" s="133"/>
      <c r="D1289" s="133"/>
      <c r="E1289" s="133"/>
      <c r="F1289" s="133"/>
    </row>
    <row r="1290" spans="2:6">
      <c r="B1290" s="133"/>
      <c r="C1290" s="133"/>
      <c r="D1290" s="133"/>
      <c r="E1290" s="133"/>
      <c r="F1290" s="133"/>
    </row>
    <row r="1291" spans="2:6">
      <c r="B1291" s="133"/>
      <c r="C1291" s="133"/>
      <c r="D1291" s="133"/>
      <c r="E1291" s="133"/>
      <c r="F1291" s="133"/>
    </row>
    <row r="1292" spans="2:6">
      <c r="B1292" s="133"/>
      <c r="C1292" s="133"/>
      <c r="D1292" s="133"/>
      <c r="E1292" s="133"/>
      <c r="F1292" s="133"/>
    </row>
    <row r="1293" spans="2:6">
      <c r="B1293" s="133"/>
      <c r="C1293" s="133"/>
      <c r="D1293" s="133"/>
      <c r="E1293" s="133"/>
      <c r="F1293" s="133"/>
    </row>
    <row r="1294" spans="2:6">
      <c r="B1294" s="133"/>
      <c r="C1294" s="133"/>
      <c r="D1294" s="133"/>
      <c r="E1294" s="133"/>
      <c r="F1294" s="133"/>
    </row>
    <row r="1295" spans="2:6">
      <c r="B1295" s="133"/>
      <c r="C1295" s="133"/>
      <c r="D1295" s="133"/>
      <c r="E1295" s="133"/>
      <c r="F1295" s="133"/>
    </row>
    <row r="1296" spans="2:6">
      <c r="B1296" s="133"/>
      <c r="C1296" s="133"/>
      <c r="D1296" s="133"/>
      <c r="E1296" s="133"/>
      <c r="F1296" s="133"/>
    </row>
    <row r="1297" spans="2:6">
      <c r="B1297" s="133"/>
      <c r="C1297" s="133"/>
      <c r="D1297" s="133"/>
      <c r="E1297" s="133"/>
      <c r="F1297" s="133"/>
    </row>
    <row r="1298" spans="2:6">
      <c r="B1298" s="133"/>
      <c r="C1298" s="133"/>
      <c r="D1298" s="133"/>
      <c r="E1298" s="133"/>
      <c r="F1298" s="133"/>
    </row>
    <row r="1299" spans="2:6">
      <c r="B1299" s="133"/>
      <c r="C1299" s="133"/>
      <c r="D1299" s="133"/>
      <c r="E1299" s="133"/>
      <c r="F1299" s="133"/>
    </row>
    <row r="1300" spans="2:6">
      <c r="B1300" s="133"/>
      <c r="C1300" s="133"/>
      <c r="D1300" s="133"/>
      <c r="E1300" s="133"/>
      <c r="F1300" s="133"/>
    </row>
    <row r="1301" spans="2:6">
      <c r="B1301" s="133"/>
      <c r="C1301" s="133"/>
      <c r="D1301" s="133"/>
      <c r="E1301" s="133"/>
      <c r="F1301" s="133"/>
    </row>
    <row r="1302" spans="2:6">
      <c r="B1302" s="133"/>
      <c r="C1302" s="133"/>
      <c r="D1302" s="133"/>
      <c r="E1302" s="133"/>
      <c r="F1302" s="133"/>
    </row>
    <row r="1303" spans="2:6">
      <c r="B1303" s="133"/>
      <c r="C1303" s="133"/>
      <c r="D1303" s="133"/>
      <c r="E1303" s="133"/>
      <c r="F1303" s="133"/>
    </row>
    <row r="1304" spans="2:6">
      <c r="B1304" s="133"/>
      <c r="C1304" s="133"/>
      <c r="D1304" s="133"/>
      <c r="E1304" s="133"/>
      <c r="F1304" s="133"/>
    </row>
    <row r="1305" spans="2:6">
      <c r="B1305" s="133"/>
      <c r="C1305" s="133"/>
      <c r="D1305" s="133"/>
      <c r="E1305" s="133"/>
      <c r="F1305" s="133"/>
    </row>
    <row r="1306" spans="2:6">
      <c r="B1306" s="133"/>
      <c r="C1306" s="133"/>
      <c r="D1306" s="133"/>
      <c r="E1306" s="133"/>
      <c r="F1306" s="133"/>
    </row>
    <row r="1307" spans="2:6">
      <c r="B1307" s="133"/>
      <c r="C1307" s="133"/>
      <c r="D1307" s="133"/>
      <c r="E1307" s="133"/>
      <c r="F1307" s="133"/>
    </row>
    <row r="1308" spans="2:6">
      <c r="B1308" s="133"/>
      <c r="C1308" s="133"/>
      <c r="D1308" s="133"/>
      <c r="E1308" s="133"/>
      <c r="F1308" s="133"/>
    </row>
    <row r="1309" spans="2:6">
      <c r="B1309" s="133"/>
      <c r="C1309" s="133"/>
      <c r="D1309" s="133"/>
      <c r="E1309" s="133"/>
      <c r="F1309" s="133"/>
    </row>
    <row r="1310" spans="2:6">
      <c r="B1310" s="133"/>
      <c r="C1310" s="133"/>
      <c r="D1310" s="133"/>
      <c r="E1310" s="133"/>
      <c r="F1310" s="133"/>
    </row>
    <row r="1311" spans="2:6">
      <c r="B1311" s="133"/>
      <c r="C1311" s="133"/>
      <c r="D1311" s="133"/>
      <c r="E1311" s="133"/>
      <c r="F1311" s="133"/>
    </row>
    <row r="1312" spans="2:6">
      <c r="B1312" s="133"/>
      <c r="C1312" s="133"/>
      <c r="D1312" s="133"/>
      <c r="E1312" s="133"/>
      <c r="F1312" s="133"/>
    </row>
    <row r="1313" spans="2:6">
      <c r="B1313" s="133"/>
      <c r="C1313" s="133"/>
      <c r="D1313" s="133"/>
      <c r="E1313" s="133"/>
      <c r="F1313" s="133"/>
    </row>
    <row r="1314" spans="2:6">
      <c r="B1314" s="133"/>
      <c r="C1314" s="133"/>
      <c r="D1314" s="133"/>
      <c r="E1314" s="133"/>
      <c r="F1314" s="133"/>
    </row>
    <row r="1315" spans="2:6">
      <c r="B1315" s="133"/>
      <c r="C1315" s="133"/>
      <c r="D1315" s="133"/>
      <c r="E1315" s="133"/>
      <c r="F1315" s="133"/>
    </row>
    <row r="1316" spans="2:6">
      <c r="B1316" s="133"/>
      <c r="C1316" s="133"/>
      <c r="D1316" s="133"/>
      <c r="E1316" s="133"/>
      <c r="F1316" s="133"/>
    </row>
    <row r="1317" spans="2:6">
      <c r="B1317" s="133"/>
      <c r="C1317" s="133"/>
      <c r="D1317" s="133"/>
      <c r="E1317" s="133"/>
      <c r="F1317" s="133"/>
    </row>
    <row r="1318" spans="2:6">
      <c r="B1318" s="133"/>
      <c r="C1318" s="133"/>
      <c r="D1318" s="133"/>
      <c r="E1318" s="133"/>
      <c r="F1318" s="133"/>
    </row>
    <row r="1319" spans="2:6">
      <c r="B1319" s="133"/>
      <c r="C1319" s="133"/>
      <c r="D1319" s="133"/>
      <c r="E1319" s="133"/>
      <c r="F1319" s="133"/>
    </row>
    <row r="1320" spans="2:6">
      <c r="B1320" s="133"/>
      <c r="C1320" s="133"/>
      <c r="D1320" s="133"/>
      <c r="E1320" s="133"/>
      <c r="F1320" s="133"/>
    </row>
    <row r="1321" spans="2:6">
      <c r="B1321" s="133"/>
      <c r="C1321" s="133"/>
      <c r="D1321" s="133"/>
      <c r="E1321" s="133"/>
      <c r="F1321" s="133"/>
    </row>
    <row r="1322" spans="2:6">
      <c r="B1322" s="133"/>
      <c r="C1322" s="133"/>
      <c r="D1322" s="133"/>
      <c r="E1322" s="133"/>
      <c r="F1322" s="133"/>
    </row>
    <row r="1323" spans="2:6">
      <c r="B1323" s="133"/>
      <c r="C1323" s="133"/>
      <c r="D1323" s="133"/>
      <c r="E1323" s="133"/>
      <c r="F1323" s="133"/>
    </row>
    <row r="1324" spans="2:6">
      <c r="B1324" s="133"/>
      <c r="C1324" s="133"/>
      <c r="D1324" s="133"/>
      <c r="E1324" s="133"/>
      <c r="F1324" s="133"/>
    </row>
    <row r="1325" spans="2:6">
      <c r="B1325" s="133"/>
      <c r="C1325" s="133"/>
      <c r="D1325" s="133"/>
      <c r="E1325" s="133"/>
      <c r="F1325" s="133"/>
    </row>
    <row r="1326" spans="2:6">
      <c r="B1326" s="133"/>
      <c r="C1326" s="133"/>
      <c r="D1326" s="133"/>
      <c r="E1326" s="133"/>
      <c r="F1326" s="133"/>
    </row>
    <row r="1327" spans="2:6">
      <c r="B1327" s="133"/>
      <c r="C1327" s="133"/>
      <c r="D1327" s="133"/>
      <c r="E1327" s="133"/>
      <c r="F1327" s="133"/>
    </row>
    <row r="1328" spans="2:6">
      <c r="B1328" s="133"/>
      <c r="C1328" s="133"/>
      <c r="D1328" s="133"/>
      <c r="E1328" s="133"/>
      <c r="F1328" s="133"/>
    </row>
    <row r="1329" spans="2:6">
      <c r="B1329" s="133"/>
      <c r="C1329" s="133"/>
      <c r="D1329" s="133"/>
      <c r="E1329" s="133"/>
      <c r="F1329" s="133"/>
    </row>
    <row r="1330" spans="2:6">
      <c r="B1330" s="133"/>
      <c r="C1330" s="133"/>
      <c r="D1330" s="133"/>
      <c r="E1330" s="133"/>
      <c r="F1330" s="133"/>
    </row>
    <row r="1331" spans="2:6">
      <c r="B1331" s="133"/>
      <c r="C1331" s="133"/>
      <c r="D1331" s="133"/>
      <c r="E1331" s="133"/>
      <c r="F1331" s="133"/>
    </row>
    <row r="1332" spans="2:6">
      <c r="B1332" s="133"/>
      <c r="C1332" s="133"/>
      <c r="D1332" s="133"/>
      <c r="E1332" s="133"/>
      <c r="F1332" s="133"/>
    </row>
    <row r="1333" spans="2:6">
      <c r="B1333" s="133"/>
      <c r="C1333" s="133"/>
      <c r="D1333" s="133"/>
      <c r="E1333" s="133"/>
      <c r="F1333" s="133"/>
    </row>
    <row r="1334" spans="2:6">
      <c r="B1334" s="133"/>
      <c r="C1334" s="133"/>
      <c r="D1334" s="133"/>
      <c r="E1334" s="133"/>
      <c r="F1334" s="133"/>
    </row>
    <row r="1335" spans="2:6">
      <c r="B1335" s="133"/>
      <c r="C1335" s="133"/>
      <c r="D1335" s="133"/>
      <c r="E1335" s="133"/>
      <c r="F1335" s="133"/>
    </row>
    <row r="1336" spans="2:6">
      <c r="B1336" s="133"/>
      <c r="C1336" s="133"/>
      <c r="D1336" s="133"/>
      <c r="E1336" s="133"/>
      <c r="F1336" s="133"/>
    </row>
    <row r="1337" spans="2:6">
      <c r="B1337" s="133"/>
      <c r="C1337" s="133"/>
      <c r="D1337" s="133"/>
      <c r="E1337" s="133"/>
      <c r="F1337" s="133"/>
    </row>
    <row r="1338" spans="2:6">
      <c r="B1338" s="133"/>
      <c r="C1338" s="133"/>
      <c r="D1338" s="133"/>
      <c r="E1338" s="133"/>
      <c r="F1338" s="133"/>
    </row>
    <row r="1339" spans="2:6">
      <c r="B1339" s="133"/>
      <c r="C1339" s="133"/>
      <c r="D1339" s="133"/>
      <c r="E1339" s="133"/>
      <c r="F1339" s="133"/>
    </row>
    <row r="1340" spans="2:6">
      <c r="B1340" s="133"/>
      <c r="C1340" s="133"/>
      <c r="D1340" s="133"/>
      <c r="E1340" s="133"/>
      <c r="F1340" s="133"/>
    </row>
    <row r="1341" spans="2:6">
      <c r="B1341" s="133"/>
      <c r="C1341" s="133"/>
      <c r="D1341" s="133"/>
      <c r="E1341" s="133"/>
      <c r="F1341" s="133"/>
    </row>
    <row r="1342" spans="2:6">
      <c r="B1342" s="133"/>
      <c r="C1342" s="133"/>
      <c r="D1342" s="133"/>
      <c r="E1342" s="133"/>
      <c r="F1342" s="133"/>
    </row>
    <row r="1343" spans="2:6">
      <c r="B1343" s="133"/>
      <c r="C1343" s="133"/>
      <c r="D1343" s="133"/>
      <c r="E1343" s="133"/>
      <c r="F1343" s="133"/>
    </row>
    <row r="1344" spans="2:6">
      <c r="B1344" s="133"/>
      <c r="C1344" s="133"/>
      <c r="D1344" s="133"/>
      <c r="E1344" s="133"/>
      <c r="F1344" s="133"/>
    </row>
    <row r="1345" spans="2:6">
      <c r="B1345" s="133"/>
      <c r="C1345" s="133"/>
      <c r="D1345" s="133"/>
      <c r="E1345" s="133"/>
      <c r="F1345" s="133"/>
    </row>
    <row r="1346" spans="2:6">
      <c r="B1346" s="133"/>
      <c r="C1346" s="133"/>
      <c r="D1346" s="133"/>
      <c r="E1346" s="133"/>
      <c r="F1346" s="133"/>
    </row>
    <row r="1347" spans="2:6">
      <c r="B1347" s="133"/>
      <c r="C1347" s="133"/>
      <c r="D1347" s="133"/>
      <c r="E1347" s="133"/>
      <c r="F1347" s="133"/>
    </row>
    <row r="1348" spans="2:6">
      <c r="B1348" s="133"/>
      <c r="C1348" s="133"/>
      <c r="D1348" s="133"/>
      <c r="E1348" s="133"/>
      <c r="F1348" s="133"/>
    </row>
    <row r="1349" spans="2:6">
      <c r="B1349" s="133"/>
      <c r="C1349" s="133"/>
      <c r="D1349" s="133"/>
      <c r="E1349" s="133"/>
      <c r="F1349" s="133"/>
    </row>
    <row r="1350" spans="2:6">
      <c r="B1350" s="133"/>
      <c r="C1350" s="133"/>
      <c r="D1350" s="133"/>
      <c r="E1350" s="133"/>
      <c r="F1350" s="133"/>
    </row>
    <row r="1351" spans="2:6">
      <c r="B1351" s="133"/>
      <c r="C1351" s="133"/>
      <c r="D1351" s="133"/>
      <c r="E1351" s="133"/>
      <c r="F1351" s="133"/>
    </row>
    <row r="1352" spans="2:6">
      <c r="B1352" s="133"/>
      <c r="C1352" s="133"/>
      <c r="D1352" s="133"/>
      <c r="E1352" s="133"/>
      <c r="F1352" s="133"/>
    </row>
    <row r="1353" spans="2:6">
      <c r="B1353" s="133"/>
      <c r="C1353" s="133"/>
      <c r="D1353" s="133"/>
      <c r="E1353" s="133"/>
      <c r="F1353" s="133"/>
    </row>
    <row r="1354" spans="2:6">
      <c r="B1354" s="133"/>
      <c r="C1354" s="133"/>
      <c r="D1354" s="133"/>
      <c r="E1354" s="133"/>
      <c r="F1354" s="133"/>
    </row>
    <row r="1355" spans="2:6">
      <c r="B1355" s="133"/>
      <c r="C1355" s="133"/>
      <c r="D1355" s="133"/>
      <c r="E1355" s="133"/>
      <c r="F1355" s="133"/>
    </row>
    <row r="1356" spans="2:6">
      <c r="B1356" s="133"/>
      <c r="C1356" s="133"/>
      <c r="D1356" s="133"/>
      <c r="E1356" s="133"/>
      <c r="F1356" s="133"/>
    </row>
    <row r="1357" spans="2:6">
      <c r="B1357" s="133"/>
      <c r="C1357" s="133"/>
      <c r="D1357" s="133"/>
      <c r="E1357" s="133"/>
      <c r="F1357" s="133"/>
    </row>
    <row r="1358" spans="2:6">
      <c r="B1358" s="133"/>
      <c r="C1358" s="133"/>
      <c r="D1358" s="133"/>
      <c r="E1358" s="133"/>
      <c r="F1358" s="133"/>
    </row>
    <row r="1359" spans="2:6">
      <c r="B1359" s="133"/>
      <c r="C1359" s="133"/>
      <c r="D1359" s="133"/>
      <c r="E1359" s="133"/>
      <c r="F1359" s="133"/>
    </row>
    <row r="1360" spans="2:6">
      <c r="B1360" s="133"/>
      <c r="C1360" s="133"/>
      <c r="D1360" s="133"/>
      <c r="E1360" s="133"/>
      <c r="F1360" s="133"/>
    </row>
    <row r="1361" spans="2:6">
      <c r="B1361" s="133"/>
      <c r="C1361" s="133"/>
      <c r="D1361" s="133"/>
      <c r="E1361" s="133"/>
      <c r="F1361" s="133"/>
    </row>
    <row r="1362" spans="2:6">
      <c r="B1362" s="133"/>
      <c r="C1362" s="133"/>
      <c r="D1362" s="133"/>
      <c r="E1362" s="133"/>
      <c r="F1362" s="133"/>
    </row>
    <row r="1363" spans="2:6">
      <c r="B1363" s="133"/>
      <c r="C1363" s="133"/>
      <c r="D1363" s="133"/>
      <c r="E1363" s="133"/>
      <c r="F1363" s="133"/>
    </row>
    <row r="1364" spans="2:6">
      <c r="B1364" s="133"/>
      <c r="C1364" s="133"/>
      <c r="D1364" s="133"/>
      <c r="E1364" s="133"/>
      <c r="F1364" s="133"/>
    </row>
    <row r="1365" spans="2:6">
      <c r="B1365" s="133"/>
      <c r="C1365" s="133"/>
      <c r="D1365" s="133"/>
      <c r="E1365" s="133"/>
      <c r="F1365" s="133"/>
    </row>
    <row r="1366" spans="2:6">
      <c r="B1366" s="133"/>
      <c r="C1366" s="133"/>
      <c r="D1366" s="133"/>
      <c r="E1366" s="133"/>
      <c r="F1366" s="133"/>
    </row>
    <row r="1367" spans="2:6">
      <c r="B1367" s="133"/>
      <c r="C1367" s="133"/>
      <c r="D1367" s="133"/>
      <c r="E1367" s="133"/>
      <c r="F1367" s="133"/>
    </row>
    <row r="1368" spans="2:6">
      <c r="B1368" s="133"/>
      <c r="C1368" s="133"/>
      <c r="D1368" s="133"/>
      <c r="E1368" s="133"/>
      <c r="F1368" s="133"/>
    </row>
    <row r="1369" spans="2:6">
      <c r="B1369" s="133"/>
      <c r="C1369" s="133"/>
      <c r="D1369" s="133"/>
      <c r="E1369" s="133"/>
      <c r="F1369" s="133"/>
    </row>
    <row r="1370" spans="2:6">
      <c r="B1370" s="133"/>
      <c r="C1370" s="133"/>
      <c r="D1370" s="133"/>
      <c r="E1370" s="133"/>
      <c r="F1370" s="133"/>
    </row>
    <row r="1371" spans="2:6">
      <c r="B1371" s="133"/>
      <c r="C1371" s="133"/>
      <c r="D1371" s="133"/>
      <c r="E1371" s="133"/>
      <c r="F1371" s="133"/>
    </row>
    <row r="1372" spans="2:6">
      <c r="B1372" s="133"/>
      <c r="C1372" s="133"/>
      <c r="D1372" s="133"/>
      <c r="E1372" s="133"/>
      <c r="F1372" s="133"/>
    </row>
    <row r="1373" spans="2:6">
      <c r="B1373" s="133"/>
      <c r="C1373" s="133"/>
      <c r="D1373" s="133"/>
      <c r="E1373" s="133"/>
      <c r="F1373" s="133"/>
    </row>
    <row r="1374" spans="2:6">
      <c r="B1374" s="133"/>
      <c r="C1374" s="133"/>
      <c r="D1374" s="133"/>
      <c r="E1374" s="133"/>
      <c r="F1374" s="133"/>
    </row>
    <row r="1375" spans="2:6">
      <c r="B1375" s="133"/>
      <c r="C1375" s="133"/>
      <c r="D1375" s="133"/>
      <c r="E1375" s="133"/>
      <c r="F1375" s="133"/>
    </row>
    <row r="1376" spans="2:6">
      <c r="B1376" s="133"/>
      <c r="C1376" s="133"/>
      <c r="D1376" s="133"/>
      <c r="E1376" s="133"/>
      <c r="F1376" s="133"/>
    </row>
    <row r="1377" spans="2:6">
      <c r="B1377" s="133"/>
      <c r="C1377" s="133"/>
      <c r="D1377" s="133"/>
      <c r="E1377" s="133"/>
      <c r="F1377" s="133"/>
    </row>
    <row r="1378" spans="2:6">
      <c r="B1378" s="133"/>
      <c r="C1378" s="133"/>
      <c r="D1378" s="133"/>
      <c r="E1378" s="133"/>
      <c r="F1378" s="133"/>
    </row>
    <row r="1379" spans="2:6">
      <c r="B1379" s="133"/>
      <c r="C1379" s="133"/>
      <c r="D1379" s="133"/>
      <c r="E1379" s="133"/>
      <c r="F1379" s="133"/>
    </row>
    <row r="1380" spans="2:6">
      <c r="B1380" s="133"/>
      <c r="C1380" s="133"/>
      <c r="D1380" s="133"/>
      <c r="E1380" s="133"/>
      <c r="F1380" s="133"/>
    </row>
    <row r="1381" spans="2:6">
      <c r="B1381" s="133"/>
      <c r="C1381" s="133"/>
      <c r="D1381" s="133"/>
      <c r="E1381" s="133"/>
      <c r="F1381" s="133"/>
    </row>
    <row r="1382" spans="2:6">
      <c r="B1382" s="133"/>
      <c r="C1382" s="133"/>
      <c r="D1382" s="133"/>
      <c r="E1382" s="133"/>
      <c r="F1382" s="133"/>
    </row>
    <row r="1383" spans="2:6">
      <c r="B1383" s="133"/>
      <c r="C1383" s="133"/>
      <c r="D1383" s="133"/>
      <c r="E1383" s="133"/>
      <c r="F1383" s="133"/>
    </row>
    <row r="1384" spans="2:6">
      <c r="B1384" s="133"/>
      <c r="C1384" s="133"/>
      <c r="D1384" s="133"/>
      <c r="E1384" s="133"/>
      <c r="F1384" s="133"/>
    </row>
    <row r="1385" spans="2:6">
      <c r="B1385" s="133"/>
      <c r="C1385" s="133"/>
      <c r="D1385" s="133"/>
      <c r="E1385" s="133"/>
      <c r="F1385" s="133"/>
    </row>
    <row r="1386" spans="2:6">
      <c r="B1386" s="133"/>
      <c r="C1386" s="133"/>
      <c r="D1386" s="133"/>
      <c r="E1386" s="133"/>
      <c r="F1386" s="133"/>
    </row>
    <row r="1387" spans="2:6">
      <c r="B1387" s="133"/>
      <c r="C1387" s="133"/>
      <c r="D1387" s="133"/>
      <c r="E1387" s="133"/>
      <c r="F1387" s="133"/>
    </row>
    <row r="1388" spans="2:6">
      <c r="B1388" s="133"/>
      <c r="C1388" s="133"/>
      <c r="D1388" s="133"/>
      <c r="E1388" s="133"/>
      <c r="F1388" s="133"/>
    </row>
    <row r="1389" spans="2:6">
      <c r="B1389" s="133"/>
      <c r="C1389" s="133"/>
      <c r="D1389" s="133"/>
      <c r="E1389" s="133"/>
      <c r="F1389" s="133"/>
    </row>
    <row r="1390" spans="2:6">
      <c r="B1390" s="133"/>
      <c r="C1390" s="133"/>
      <c r="D1390" s="133"/>
      <c r="E1390" s="133"/>
      <c r="F1390" s="133"/>
    </row>
    <row r="1391" spans="2:6">
      <c r="B1391" s="133"/>
      <c r="C1391" s="133"/>
      <c r="D1391" s="133"/>
      <c r="E1391" s="133"/>
      <c r="F1391" s="133"/>
    </row>
    <row r="1392" spans="2:6">
      <c r="B1392" s="133"/>
      <c r="C1392" s="133"/>
      <c r="D1392" s="133"/>
      <c r="E1392" s="133"/>
      <c r="F1392" s="133"/>
    </row>
    <row r="1393" spans="2:6">
      <c r="B1393" s="133"/>
      <c r="C1393" s="133"/>
      <c r="D1393" s="133"/>
      <c r="E1393" s="133"/>
      <c r="F1393" s="133"/>
    </row>
    <row r="1394" spans="2:6">
      <c r="B1394" s="133"/>
      <c r="C1394" s="133"/>
      <c r="D1394" s="133"/>
      <c r="E1394" s="133"/>
      <c r="F1394" s="133"/>
    </row>
    <row r="1395" spans="2:6">
      <c r="B1395" s="133"/>
      <c r="C1395" s="133"/>
      <c r="D1395" s="133"/>
      <c r="E1395" s="133"/>
      <c r="F1395" s="133"/>
    </row>
    <row r="1396" spans="2:6">
      <c r="B1396" s="133"/>
      <c r="C1396" s="133"/>
      <c r="D1396" s="133"/>
      <c r="E1396" s="133"/>
      <c r="F1396" s="133"/>
    </row>
    <row r="1397" spans="2:6">
      <c r="B1397" s="133"/>
      <c r="C1397" s="133"/>
      <c r="D1397" s="133"/>
      <c r="E1397" s="133"/>
      <c r="F1397" s="133"/>
    </row>
    <row r="1398" spans="2:6">
      <c r="B1398" s="133"/>
      <c r="C1398" s="133"/>
      <c r="D1398" s="133"/>
      <c r="E1398" s="133"/>
      <c r="F1398" s="133"/>
    </row>
    <row r="1399" spans="2:6">
      <c r="B1399" s="133"/>
      <c r="C1399" s="133"/>
      <c r="D1399" s="133"/>
      <c r="E1399" s="133"/>
      <c r="F1399" s="133"/>
    </row>
    <row r="1400" spans="2:6">
      <c r="B1400" s="133"/>
      <c r="C1400" s="133"/>
      <c r="D1400" s="133"/>
      <c r="E1400" s="133"/>
      <c r="F1400" s="133"/>
    </row>
    <row r="1401" spans="2:6">
      <c r="B1401" s="133"/>
      <c r="C1401" s="133"/>
      <c r="D1401" s="133"/>
      <c r="E1401" s="133"/>
      <c r="F1401" s="133"/>
    </row>
    <row r="1402" spans="2:6">
      <c r="B1402" s="133"/>
      <c r="C1402" s="133"/>
      <c r="D1402" s="133"/>
      <c r="E1402" s="133"/>
      <c r="F1402" s="133"/>
    </row>
    <row r="1403" spans="2:6">
      <c r="B1403" s="133"/>
      <c r="C1403" s="133"/>
      <c r="D1403" s="133"/>
      <c r="E1403" s="133"/>
      <c r="F1403" s="133"/>
    </row>
    <row r="1404" spans="2:6">
      <c r="B1404" s="133"/>
      <c r="C1404" s="133"/>
      <c r="D1404" s="133"/>
      <c r="E1404" s="133"/>
      <c r="F1404" s="133"/>
    </row>
    <row r="1405" spans="2:6">
      <c r="B1405" s="133"/>
      <c r="C1405" s="133"/>
      <c r="D1405" s="133"/>
      <c r="E1405" s="133"/>
      <c r="F1405" s="133"/>
    </row>
    <row r="1406" spans="2:6">
      <c r="B1406" s="133"/>
      <c r="C1406" s="133"/>
      <c r="D1406" s="133"/>
      <c r="E1406" s="133"/>
      <c r="F1406" s="133"/>
    </row>
    <row r="1407" spans="2:6">
      <c r="B1407" s="133"/>
      <c r="C1407" s="133"/>
      <c r="D1407" s="133"/>
      <c r="E1407" s="133"/>
      <c r="F1407" s="133"/>
    </row>
    <row r="1408" spans="2:6">
      <c r="B1408" s="133"/>
      <c r="C1408" s="133"/>
      <c r="D1408" s="133"/>
      <c r="E1408" s="133"/>
      <c r="F1408" s="133"/>
    </row>
    <row r="1409" spans="2:6">
      <c r="B1409" s="133"/>
      <c r="C1409" s="133"/>
      <c r="D1409" s="133"/>
      <c r="E1409" s="133"/>
      <c r="F1409" s="133"/>
    </row>
    <row r="1410" spans="2:6">
      <c r="B1410" s="133"/>
      <c r="C1410" s="133"/>
      <c r="D1410" s="133"/>
      <c r="E1410" s="133"/>
      <c r="F1410" s="133"/>
    </row>
    <row r="1411" spans="2:6">
      <c r="B1411" s="133"/>
      <c r="C1411" s="133"/>
      <c r="D1411" s="133"/>
      <c r="E1411" s="133"/>
      <c r="F1411" s="133"/>
    </row>
    <row r="1412" spans="2:6">
      <c r="B1412" s="133"/>
      <c r="C1412" s="133"/>
      <c r="D1412" s="133"/>
      <c r="E1412" s="133"/>
      <c r="F1412" s="133"/>
    </row>
    <row r="1413" spans="2:6">
      <c r="B1413" s="133"/>
      <c r="C1413" s="133"/>
      <c r="D1413" s="133"/>
      <c r="E1413" s="133"/>
      <c r="F1413" s="133"/>
    </row>
    <row r="1414" spans="2:6">
      <c r="B1414" s="133"/>
      <c r="C1414" s="133"/>
      <c r="D1414" s="133"/>
      <c r="E1414" s="133"/>
      <c r="F1414" s="133"/>
    </row>
    <row r="1415" spans="2:6">
      <c r="B1415" s="133"/>
      <c r="C1415" s="133"/>
      <c r="D1415" s="133"/>
      <c r="E1415" s="133"/>
      <c r="F1415" s="133"/>
    </row>
    <row r="1416" spans="2:6">
      <c r="B1416" s="133"/>
      <c r="C1416" s="133"/>
      <c r="D1416" s="133"/>
      <c r="E1416" s="133"/>
      <c r="F1416" s="133"/>
    </row>
    <row r="1417" spans="2:6">
      <c r="B1417" s="133"/>
      <c r="C1417" s="133"/>
      <c r="D1417" s="133"/>
      <c r="E1417" s="133"/>
      <c r="F1417" s="133"/>
    </row>
    <row r="1418" spans="2:6">
      <c r="B1418" s="133"/>
      <c r="C1418" s="133"/>
      <c r="D1418" s="133"/>
      <c r="E1418" s="133"/>
      <c r="F1418" s="133"/>
    </row>
    <row r="1419" spans="2:6">
      <c r="B1419" s="133"/>
      <c r="C1419" s="133"/>
      <c r="D1419" s="133"/>
      <c r="E1419" s="133"/>
      <c r="F1419" s="133"/>
    </row>
    <row r="1420" spans="2:6">
      <c r="B1420" s="133"/>
      <c r="C1420" s="133"/>
      <c r="D1420" s="133"/>
      <c r="E1420" s="133"/>
      <c r="F1420" s="133"/>
    </row>
    <row r="1421" spans="2:6">
      <c r="B1421" s="133"/>
      <c r="C1421" s="133"/>
      <c r="D1421" s="133"/>
      <c r="E1421" s="133"/>
      <c r="F1421" s="133"/>
    </row>
    <row r="1422" spans="2:6">
      <c r="B1422" s="133"/>
      <c r="C1422" s="133"/>
      <c r="D1422" s="133"/>
      <c r="E1422" s="133"/>
      <c r="F1422" s="133"/>
    </row>
    <row r="1423" spans="2:6">
      <c r="B1423" s="133"/>
      <c r="C1423" s="133"/>
      <c r="D1423" s="133"/>
      <c r="E1423" s="133"/>
      <c r="F1423" s="133"/>
    </row>
    <row r="1424" spans="2:6">
      <c r="B1424" s="133"/>
      <c r="C1424" s="133"/>
      <c r="D1424" s="133"/>
      <c r="E1424" s="133"/>
      <c r="F1424" s="133"/>
    </row>
    <row r="1425" spans="2:6">
      <c r="B1425" s="133"/>
      <c r="C1425" s="133"/>
      <c r="D1425" s="133"/>
      <c r="E1425" s="133"/>
      <c r="F1425" s="133"/>
    </row>
    <row r="1426" spans="2:6">
      <c r="B1426" s="133"/>
      <c r="C1426" s="133"/>
      <c r="D1426" s="133"/>
      <c r="E1426" s="133"/>
      <c r="F1426" s="133"/>
    </row>
    <row r="1427" spans="2:6">
      <c r="B1427" s="133"/>
      <c r="C1427" s="133"/>
      <c r="D1427" s="133"/>
      <c r="E1427" s="133"/>
      <c r="F1427" s="133"/>
    </row>
    <row r="1428" spans="2:6">
      <c r="B1428" s="133"/>
      <c r="C1428" s="133"/>
      <c r="D1428" s="133"/>
      <c r="E1428" s="133"/>
      <c r="F1428" s="133"/>
    </row>
    <row r="1429" spans="2:6">
      <c r="B1429" s="133"/>
      <c r="C1429" s="133"/>
      <c r="D1429" s="133"/>
      <c r="E1429" s="133"/>
      <c r="F1429" s="133"/>
    </row>
    <row r="1430" spans="2:6">
      <c r="B1430" s="133"/>
      <c r="C1430" s="133"/>
      <c r="D1430" s="133"/>
      <c r="E1430" s="133"/>
      <c r="F1430" s="133"/>
    </row>
    <row r="1431" spans="2:6">
      <c r="B1431" s="133"/>
      <c r="C1431" s="133"/>
      <c r="D1431" s="133"/>
      <c r="E1431" s="133"/>
      <c r="F1431" s="133"/>
    </row>
    <row r="1432" spans="2:6">
      <c r="B1432" s="133"/>
      <c r="C1432" s="133"/>
      <c r="D1432" s="133"/>
      <c r="E1432" s="133"/>
      <c r="F1432" s="133"/>
    </row>
    <row r="1433" spans="2:6">
      <c r="B1433" s="133"/>
      <c r="C1433" s="133"/>
      <c r="D1433" s="133"/>
      <c r="E1433" s="133"/>
      <c r="F1433" s="133"/>
    </row>
    <row r="1434" spans="2:6">
      <c r="B1434" s="133"/>
      <c r="C1434" s="133"/>
      <c r="D1434" s="133"/>
      <c r="E1434" s="133"/>
      <c r="F1434" s="133"/>
    </row>
    <row r="1435" spans="2:6">
      <c r="B1435" s="133"/>
      <c r="C1435" s="133"/>
      <c r="D1435" s="133"/>
      <c r="E1435" s="133"/>
      <c r="F1435" s="133"/>
    </row>
    <row r="1436" spans="2:6">
      <c r="B1436" s="133"/>
      <c r="C1436" s="133"/>
      <c r="D1436" s="133"/>
      <c r="E1436" s="133"/>
      <c r="F1436" s="133"/>
    </row>
    <row r="1437" spans="2:6">
      <c r="B1437" s="133"/>
      <c r="C1437" s="133"/>
      <c r="D1437" s="133"/>
      <c r="E1437" s="133"/>
      <c r="F1437" s="133"/>
    </row>
    <row r="1438" spans="2:6">
      <c r="B1438" s="133"/>
      <c r="C1438" s="133"/>
      <c r="D1438" s="133"/>
      <c r="E1438" s="133"/>
      <c r="F1438" s="133"/>
    </row>
    <row r="1439" spans="2:6">
      <c r="B1439" s="133"/>
      <c r="C1439" s="133"/>
      <c r="D1439" s="133"/>
      <c r="E1439" s="133"/>
      <c r="F1439" s="133"/>
    </row>
    <row r="1440" spans="2:6">
      <c r="B1440" s="133"/>
      <c r="C1440" s="133"/>
      <c r="D1440" s="133"/>
      <c r="E1440" s="133"/>
      <c r="F1440" s="133"/>
    </row>
    <row r="1441" spans="2:6">
      <c r="B1441" s="133"/>
      <c r="C1441" s="133"/>
      <c r="D1441" s="133"/>
      <c r="E1441" s="133"/>
      <c r="F1441" s="133"/>
    </row>
    <row r="1442" spans="2:6">
      <c r="B1442" s="133"/>
      <c r="C1442" s="133"/>
      <c r="D1442" s="133"/>
      <c r="E1442" s="133"/>
      <c r="F1442" s="133"/>
    </row>
    <row r="1443" spans="2:6">
      <c r="B1443" s="133"/>
      <c r="C1443" s="133"/>
      <c r="D1443" s="133"/>
      <c r="E1443" s="133"/>
      <c r="F1443" s="133"/>
    </row>
    <row r="1444" spans="2:6">
      <c r="B1444" s="133"/>
      <c r="C1444" s="133"/>
      <c r="D1444" s="133"/>
      <c r="E1444" s="133"/>
      <c r="F1444" s="133"/>
    </row>
    <row r="1445" spans="2:6">
      <c r="B1445" s="133"/>
      <c r="C1445" s="133"/>
      <c r="D1445" s="133"/>
      <c r="E1445" s="133"/>
      <c r="F1445" s="133"/>
    </row>
    <row r="1446" spans="2:6">
      <c r="B1446" s="133"/>
      <c r="C1446" s="133"/>
      <c r="D1446" s="133"/>
      <c r="E1446" s="133"/>
      <c r="F1446" s="133"/>
    </row>
    <row r="1447" spans="2:6">
      <c r="B1447" s="133"/>
      <c r="C1447" s="133"/>
      <c r="D1447" s="133"/>
      <c r="E1447" s="133"/>
      <c r="F1447" s="133"/>
    </row>
    <row r="1448" spans="2:6">
      <c r="B1448" s="133"/>
      <c r="C1448" s="133"/>
      <c r="D1448" s="133"/>
      <c r="E1448" s="133"/>
      <c r="F1448" s="133"/>
    </row>
    <row r="1449" spans="2:6">
      <c r="B1449" s="133"/>
      <c r="C1449" s="133"/>
      <c r="D1449" s="133"/>
      <c r="E1449" s="133"/>
      <c r="F1449" s="133"/>
    </row>
    <row r="1450" spans="2:6">
      <c r="B1450" s="133"/>
      <c r="C1450" s="133"/>
      <c r="D1450" s="133"/>
      <c r="E1450" s="133"/>
      <c r="F1450" s="133"/>
    </row>
    <row r="1451" spans="2:6">
      <c r="B1451" s="133"/>
      <c r="C1451" s="133"/>
      <c r="D1451" s="133"/>
      <c r="E1451" s="133"/>
      <c r="F1451" s="133"/>
    </row>
    <row r="1452" spans="2:6">
      <c r="B1452" s="133"/>
      <c r="C1452" s="133"/>
      <c r="D1452" s="133"/>
      <c r="E1452" s="133"/>
      <c r="F1452" s="133"/>
    </row>
    <row r="1453" spans="2:6">
      <c r="B1453" s="133"/>
      <c r="C1453" s="133"/>
      <c r="D1453" s="133"/>
      <c r="E1453" s="133"/>
      <c r="F1453" s="133"/>
    </row>
    <row r="1454" spans="2:6">
      <c r="B1454" s="133"/>
      <c r="C1454" s="133"/>
      <c r="D1454" s="133"/>
      <c r="E1454" s="133"/>
      <c r="F1454" s="133"/>
    </row>
    <row r="1455" spans="2:6">
      <c r="B1455" s="133"/>
      <c r="C1455" s="133"/>
      <c r="D1455" s="133"/>
      <c r="E1455" s="133"/>
      <c r="F1455" s="133"/>
    </row>
    <row r="1456" spans="2:6">
      <c r="B1456" s="133"/>
      <c r="C1456" s="133"/>
      <c r="D1456" s="133"/>
      <c r="E1456" s="133"/>
      <c r="F1456" s="133"/>
    </row>
    <row r="1457" spans="2:6">
      <c r="B1457" s="133"/>
      <c r="C1457" s="133"/>
      <c r="D1457" s="133"/>
      <c r="E1457" s="133"/>
      <c r="F1457" s="133"/>
    </row>
    <row r="1458" spans="2:6">
      <c r="B1458" s="133"/>
      <c r="C1458" s="133"/>
      <c r="D1458" s="133"/>
      <c r="E1458" s="133"/>
      <c r="F1458" s="133"/>
    </row>
    <row r="1459" spans="2:6">
      <c r="B1459" s="133"/>
      <c r="C1459" s="133"/>
      <c r="D1459" s="133"/>
      <c r="E1459" s="133"/>
      <c r="F1459" s="133"/>
    </row>
    <row r="1460" spans="2:6">
      <c r="B1460" s="133"/>
      <c r="C1460" s="133"/>
      <c r="D1460" s="133"/>
      <c r="E1460" s="133"/>
      <c r="F1460" s="133"/>
    </row>
    <row r="1461" spans="2:6">
      <c r="B1461" s="133"/>
      <c r="C1461" s="133"/>
      <c r="D1461" s="133"/>
      <c r="E1461" s="133"/>
      <c r="F1461" s="133"/>
    </row>
    <row r="1462" spans="2:6">
      <c r="B1462" s="133"/>
      <c r="C1462" s="133"/>
      <c r="D1462" s="133"/>
      <c r="E1462" s="133"/>
      <c r="F1462" s="133"/>
    </row>
    <row r="1463" spans="2:6">
      <c r="B1463" s="133"/>
      <c r="C1463" s="133"/>
      <c r="D1463" s="133"/>
      <c r="E1463" s="133"/>
      <c r="F1463" s="133"/>
    </row>
    <row r="1464" spans="2:6">
      <c r="B1464" s="133"/>
      <c r="C1464" s="133"/>
      <c r="D1464" s="133"/>
      <c r="E1464" s="133"/>
      <c r="F1464" s="133"/>
    </row>
    <row r="1465" spans="2:6">
      <c r="B1465" s="133"/>
      <c r="C1465" s="133"/>
      <c r="D1465" s="133"/>
      <c r="E1465" s="133"/>
      <c r="F1465" s="133"/>
    </row>
    <row r="1466" spans="2:6">
      <c r="B1466" s="133"/>
      <c r="C1466" s="133"/>
      <c r="D1466" s="133"/>
      <c r="E1466" s="133"/>
      <c r="F1466" s="133"/>
    </row>
    <row r="1467" spans="2:6">
      <c r="B1467" s="133"/>
      <c r="C1467" s="133"/>
      <c r="D1467" s="133"/>
      <c r="E1467" s="133"/>
      <c r="F1467" s="133"/>
    </row>
    <row r="1468" spans="2:6">
      <c r="B1468" s="133"/>
      <c r="C1468" s="133"/>
      <c r="D1468" s="133"/>
      <c r="E1468" s="133"/>
      <c r="F1468" s="133"/>
    </row>
    <row r="1469" spans="2:6">
      <c r="B1469" s="133"/>
      <c r="C1469" s="133"/>
      <c r="D1469" s="133"/>
      <c r="E1469" s="133"/>
      <c r="F1469" s="133"/>
    </row>
    <row r="1470" spans="2:6">
      <c r="B1470" s="133"/>
      <c r="C1470" s="133"/>
      <c r="D1470" s="133"/>
      <c r="E1470" s="133"/>
      <c r="F1470" s="133"/>
    </row>
    <row r="1471" spans="2:6">
      <c r="B1471" s="133"/>
      <c r="C1471" s="133"/>
      <c r="D1471" s="133"/>
      <c r="E1471" s="133"/>
      <c r="F1471" s="133"/>
    </row>
    <row r="1472" spans="2:6">
      <c r="B1472" s="133"/>
      <c r="C1472" s="133"/>
      <c r="D1472" s="133"/>
      <c r="E1472" s="133"/>
      <c r="F1472" s="133"/>
    </row>
    <row r="1473" spans="2:6">
      <c r="B1473" s="133"/>
      <c r="C1473" s="133"/>
      <c r="D1473" s="133"/>
      <c r="E1473" s="133"/>
      <c r="F1473" s="133"/>
    </row>
    <row r="1474" spans="2:6">
      <c r="B1474" s="133"/>
      <c r="C1474" s="133"/>
      <c r="D1474" s="133"/>
      <c r="E1474" s="133"/>
      <c r="F1474" s="133"/>
    </row>
    <row r="1475" spans="2:6">
      <c r="B1475" s="133"/>
      <c r="C1475" s="133"/>
      <c r="D1475" s="133"/>
      <c r="E1475" s="133"/>
      <c r="F1475" s="133"/>
    </row>
    <row r="1476" spans="2:6">
      <c r="B1476" s="133"/>
      <c r="C1476" s="133"/>
      <c r="D1476" s="133"/>
      <c r="E1476" s="133"/>
      <c r="F1476" s="133"/>
    </row>
    <row r="1477" spans="2:6">
      <c r="B1477" s="133"/>
      <c r="C1477" s="133"/>
      <c r="D1477" s="133"/>
      <c r="E1477" s="133"/>
      <c r="F1477" s="133"/>
    </row>
    <row r="1478" spans="2:6">
      <c r="B1478" s="133"/>
      <c r="C1478" s="133"/>
      <c r="D1478" s="133"/>
      <c r="E1478" s="133"/>
      <c r="F1478" s="133"/>
    </row>
    <row r="1479" spans="2:6">
      <c r="B1479" s="133"/>
      <c r="C1479" s="133"/>
      <c r="D1479" s="133"/>
      <c r="E1479" s="133"/>
      <c r="F1479" s="133"/>
    </row>
    <row r="1480" spans="2:6">
      <c r="B1480" s="133"/>
      <c r="C1480" s="133"/>
      <c r="D1480" s="133"/>
      <c r="E1480" s="133"/>
      <c r="F1480" s="133"/>
    </row>
    <row r="1481" spans="2:6">
      <c r="B1481" s="133"/>
      <c r="C1481" s="133"/>
      <c r="D1481" s="133"/>
      <c r="E1481" s="133"/>
      <c r="F1481" s="133"/>
    </row>
    <row r="1482" spans="2:6">
      <c r="B1482" s="133"/>
      <c r="C1482" s="133"/>
      <c r="D1482" s="133"/>
      <c r="E1482" s="133"/>
      <c r="F1482" s="133"/>
    </row>
    <row r="1483" spans="2:6">
      <c r="B1483" s="133"/>
      <c r="C1483" s="133"/>
      <c r="D1483" s="133"/>
      <c r="E1483" s="133"/>
      <c r="F1483" s="133"/>
    </row>
    <row r="1484" spans="2:6">
      <c r="B1484" s="133"/>
      <c r="C1484" s="133"/>
      <c r="D1484" s="133"/>
      <c r="E1484" s="133"/>
      <c r="F1484" s="133"/>
    </row>
    <row r="1485" spans="2:6">
      <c r="B1485" s="133"/>
      <c r="C1485" s="133"/>
      <c r="D1485" s="133"/>
      <c r="E1485" s="133"/>
      <c r="F1485" s="133"/>
    </row>
    <row r="1486" spans="2:6">
      <c r="B1486" s="133"/>
      <c r="C1486" s="133"/>
      <c r="D1486" s="133"/>
      <c r="E1486" s="133"/>
      <c r="F1486" s="133"/>
    </row>
    <row r="1487" spans="2:6">
      <c r="B1487" s="133"/>
      <c r="C1487" s="133"/>
      <c r="D1487" s="133"/>
      <c r="E1487" s="133"/>
      <c r="F1487" s="133"/>
    </row>
    <row r="1488" spans="2:6">
      <c r="B1488" s="133"/>
      <c r="C1488" s="133"/>
      <c r="D1488" s="133"/>
      <c r="E1488" s="133"/>
      <c r="F1488" s="133"/>
    </row>
    <row r="1489" spans="2:6">
      <c r="B1489" s="133"/>
      <c r="C1489" s="133"/>
      <c r="D1489" s="133"/>
      <c r="E1489" s="133"/>
      <c r="F1489" s="133"/>
    </row>
    <row r="1490" spans="2:6">
      <c r="B1490" s="133"/>
      <c r="C1490" s="133"/>
      <c r="D1490" s="133"/>
      <c r="E1490" s="133"/>
      <c r="F1490" s="133"/>
    </row>
    <row r="1491" spans="2:6">
      <c r="B1491" s="133"/>
      <c r="C1491" s="133"/>
      <c r="D1491" s="133"/>
      <c r="E1491" s="133"/>
      <c r="F1491" s="133"/>
    </row>
    <row r="1492" spans="2:6">
      <c r="B1492" s="133"/>
      <c r="C1492" s="133"/>
      <c r="D1492" s="133"/>
      <c r="E1492" s="133"/>
      <c r="F1492" s="133"/>
    </row>
    <row r="1493" spans="2:6">
      <c r="B1493" s="133"/>
      <c r="C1493" s="133"/>
      <c r="D1493" s="133"/>
      <c r="E1493" s="133"/>
      <c r="F1493" s="133"/>
    </row>
    <row r="1494" spans="2:6">
      <c r="B1494" s="133"/>
      <c r="C1494" s="133"/>
      <c r="D1494" s="133"/>
      <c r="E1494" s="133"/>
      <c r="F1494" s="133"/>
    </row>
    <row r="1495" spans="2:6">
      <c r="B1495" s="133"/>
      <c r="C1495" s="133"/>
      <c r="D1495" s="133"/>
      <c r="E1495" s="133"/>
      <c r="F1495" s="133"/>
    </row>
    <row r="1496" spans="2:6">
      <c r="B1496" s="133"/>
      <c r="C1496" s="133"/>
      <c r="D1496" s="133"/>
      <c r="E1496" s="133"/>
      <c r="F1496" s="133"/>
    </row>
    <row r="1497" spans="2:6">
      <c r="B1497" s="133"/>
      <c r="C1497" s="133"/>
      <c r="D1497" s="133"/>
      <c r="E1497" s="133"/>
      <c r="F1497" s="133"/>
    </row>
    <row r="1498" spans="2:6">
      <c r="B1498" s="133"/>
      <c r="C1498" s="133"/>
      <c r="D1498" s="133"/>
      <c r="E1498" s="133"/>
      <c r="F1498" s="133"/>
    </row>
    <row r="1499" spans="2:6">
      <c r="B1499" s="133"/>
      <c r="C1499" s="133"/>
      <c r="D1499" s="133"/>
      <c r="E1499" s="133"/>
      <c r="F1499" s="133"/>
    </row>
    <row r="1500" spans="2:6">
      <c r="B1500" s="133"/>
      <c r="C1500" s="133"/>
      <c r="D1500" s="133"/>
      <c r="E1500" s="133"/>
      <c r="F1500" s="133"/>
    </row>
    <row r="1501" spans="2:6">
      <c r="B1501" s="133"/>
      <c r="C1501" s="133"/>
      <c r="D1501" s="133"/>
      <c r="E1501" s="133"/>
      <c r="F1501" s="133"/>
    </row>
    <row r="1502" spans="2:6">
      <c r="B1502" s="133"/>
      <c r="C1502" s="133"/>
      <c r="D1502" s="133"/>
      <c r="E1502" s="133"/>
      <c r="F1502" s="133"/>
    </row>
    <row r="1503" spans="2:6">
      <c r="B1503" s="133"/>
      <c r="C1503" s="133"/>
      <c r="D1503" s="133"/>
      <c r="E1503" s="133"/>
      <c r="F1503" s="133"/>
    </row>
    <row r="1504" spans="2:6">
      <c r="B1504" s="133"/>
      <c r="C1504" s="133"/>
      <c r="D1504" s="133"/>
      <c r="E1504" s="133"/>
      <c r="F1504" s="133"/>
    </row>
    <row r="1505" spans="2:6">
      <c r="B1505" s="133"/>
      <c r="C1505" s="133"/>
      <c r="D1505" s="133"/>
      <c r="E1505" s="133"/>
      <c r="F1505" s="133"/>
    </row>
    <row r="1506" spans="2:6">
      <c r="B1506" s="133"/>
      <c r="C1506" s="133"/>
      <c r="D1506" s="133"/>
      <c r="E1506" s="133"/>
      <c r="F1506" s="133"/>
    </row>
    <row r="1507" spans="2:6">
      <c r="B1507" s="133"/>
      <c r="C1507" s="133"/>
      <c r="D1507" s="133"/>
      <c r="E1507" s="133"/>
      <c r="F1507" s="133"/>
    </row>
    <row r="1508" spans="2:6">
      <c r="B1508" s="133"/>
      <c r="C1508" s="133"/>
      <c r="D1508" s="133"/>
      <c r="E1508" s="133"/>
      <c r="F1508" s="133"/>
    </row>
    <row r="1509" spans="2:6">
      <c r="B1509" s="133"/>
      <c r="C1509" s="133"/>
      <c r="D1509" s="133"/>
      <c r="E1509" s="133"/>
      <c r="F1509" s="133"/>
    </row>
    <row r="1510" spans="2:6">
      <c r="B1510" s="133"/>
      <c r="C1510" s="133"/>
      <c r="D1510" s="133"/>
      <c r="E1510" s="133"/>
      <c r="F1510" s="133"/>
    </row>
    <row r="1511" spans="2:6">
      <c r="B1511" s="133"/>
      <c r="C1511" s="133"/>
      <c r="D1511" s="133"/>
      <c r="E1511" s="133"/>
      <c r="F1511" s="133"/>
    </row>
    <row r="1512" spans="2:6">
      <c r="B1512" s="133"/>
      <c r="C1512" s="133"/>
      <c r="D1512" s="133"/>
      <c r="E1512" s="133"/>
      <c r="F1512" s="133"/>
    </row>
    <row r="1513" spans="2:6">
      <c r="B1513" s="133"/>
      <c r="C1513" s="133"/>
      <c r="D1513" s="133"/>
      <c r="E1513" s="133"/>
      <c r="F1513" s="133"/>
    </row>
    <row r="1514" spans="2:6">
      <c r="B1514" s="133"/>
      <c r="C1514" s="133"/>
      <c r="D1514" s="133"/>
      <c r="E1514" s="133"/>
      <c r="F1514" s="133"/>
    </row>
    <row r="1515" spans="2:6">
      <c r="B1515" s="133"/>
      <c r="C1515" s="133"/>
      <c r="D1515" s="133"/>
      <c r="E1515" s="133"/>
      <c r="F1515" s="133"/>
    </row>
    <row r="1516" spans="2:6">
      <c r="B1516" s="133"/>
      <c r="C1516" s="133"/>
      <c r="D1516" s="133"/>
      <c r="E1516" s="133"/>
      <c r="F1516" s="133"/>
    </row>
    <row r="1517" spans="2:6">
      <c r="B1517" s="133"/>
      <c r="C1517" s="133"/>
      <c r="D1517" s="133"/>
      <c r="E1517" s="133"/>
      <c r="F1517" s="133"/>
    </row>
    <row r="1518" spans="2:6">
      <c r="B1518" s="133"/>
      <c r="C1518" s="133"/>
      <c r="D1518" s="133"/>
      <c r="E1518" s="133"/>
      <c r="F1518" s="133"/>
    </row>
    <row r="1519" spans="2:6">
      <c r="B1519" s="133"/>
      <c r="C1519" s="133"/>
      <c r="D1519" s="133"/>
      <c r="E1519" s="133"/>
      <c r="F1519" s="133"/>
    </row>
    <row r="1520" spans="2:6">
      <c r="B1520" s="133"/>
      <c r="C1520" s="133"/>
      <c r="D1520" s="133"/>
      <c r="E1520" s="133"/>
      <c r="F1520" s="133"/>
    </row>
    <row r="1521" spans="2:6">
      <c r="B1521" s="133"/>
      <c r="C1521" s="133"/>
      <c r="D1521" s="133"/>
      <c r="E1521" s="133"/>
      <c r="F1521" s="133"/>
    </row>
    <row r="1522" spans="2:6">
      <c r="B1522" s="133"/>
      <c r="C1522" s="133"/>
      <c r="D1522" s="133"/>
      <c r="E1522" s="133"/>
      <c r="F1522" s="133"/>
    </row>
    <row r="1523" spans="2:6">
      <c r="B1523" s="133"/>
      <c r="C1523" s="133"/>
      <c r="D1523" s="133"/>
      <c r="E1523" s="133"/>
      <c r="F1523" s="133"/>
    </row>
    <row r="1524" spans="2:6">
      <c r="B1524" s="133"/>
      <c r="C1524" s="133"/>
      <c r="D1524" s="133"/>
      <c r="E1524" s="133"/>
      <c r="F1524" s="133"/>
    </row>
    <row r="1525" spans="2:6">
      <c r="B1525" s="133"/>
      <c r="C1525" s="133"/>
      <c r="D1525" s="133"/>
      <c r="E1525" s="133"/>
      <c r="F1525" s="133"/>
    </row>
    <row r="1526" spans="2:6">
      <c r="B1526" s="133"/>
      <c r="C1526" s="133"/>
      <c r="D1526" s="133"/>
      <c r="E1526" s="133"/>
      <c r="F1526" s="133"/>
    </row>
    <row r="1527" spans="2:6">
      <c r="B1527" s="133"/>
      <c r="C1527" s="133"/>
      <c r="D1527" s="133"/>
      <c r="E1527" s="133"/>
      <c r="F1527" s="133"/>
    </row>
    <row r="1528" spans="2:6">
      <c r="B1528" s="133"/>
      <c r="C1528" s="133"/>
      <c r="D1528" s="133"/>
      <c r="E1528" s="133"/>
      <c r="F1528" s="133"/>
    </row>
    <row r="1529" spans="2:6">
      <c r="B1529" s="133"/>
      <c r="C1529" s="133"/>
      <c r="D1529" s="133"/>
      <c r="E1529" s="133"/>
      <c r="F1529" s="133"/>
    </row>
    <row r="1530" spans="2:6">
      <c r="B1530" s="133"/>
      <c r="C1530" s="133"/>
      <c r="D1530" s="133"/>
      <c r="E1530" s="133"/>
      <c r="F1530" s="133"/>
    </row>
    <row r="1531" spans="2:6">
      <c r="B1531" s="133"/>
      <c r="C1531" s="133"/>
      <c r="D1531" s="133"/>
      <c r="E1531" s="133"/>
      <c r="F1531" s="133"/>
    </row>
    <row r="1532" spans="2:6">
      <c r="B1532" s="133"/>
      <c r="C1532" s="133"/>
      <c r="D1532" s="133"/>
      <c r="E1532" s="133"/>
      <c r="F1532" s="133"/>
    </row>
    <row r="1533" spans="2:6">
      <c r="B1533" s="133"/>
      <c r="C1533" s="133"/>
      <c r="D1533" s="133"/>
      <c r="E1533" s="133"/>
      <c r="F1533" s="133"/>
    </row>
    <row r="1534" spans="2:6">
      <c r="B1534" s="133"/>
      <c r="C1534" s="133"/>
      <c r="D1534" s="133"/>
      <c r="E1534" s="133"/>
      <c r="F1534" s="133"/>
    </row>
    <row r="1535" spans="2:6">
      <c r="B1535" s="133"/>
      <c r="C1535" s="133"/>
      <c r="D1535" s="133"/>
      <c r="E1535" s="133"/>
      <c r="F1535" s="133"/>
    </row>
    <row r="1536" spans="2:6">
      <c r="B1536" s="133"/>
      <c r="C1536" s="133"/>
      <c r="D1536" s="133"/>
      <c r="E1536" s="133"/>
      <c r="F1536" s="133"/>
    </row>
    <row r="1537" spans="2:6">
      <c r="B1537" s="133"/>
      <c r="C1537" s="133"/>
      <c r="D1537" s="133"/>
      <c r="E1537" s="133"/>
      <c r="F1537" s="133"/>
    </row>
    <row r="1538" spans="2:6">
      <c r="B1538" s="133"/>
      <c r="C1538" s="133"/>
      <c r="D1538" s="133"/>
      <c r="E1538" s="133"/>
      <c r="F1538" s="133"/>
    </row>
    <row r="1539" spans="2:6">
      <c r="B1539" s="133"/>
      <c r="C1539" s="133"/>
      <c r="D1539" s="133"/>
      <c r="E1539" s="133"/>
      <c r="F1539" s="133"/>
    </row>
    <row r="1540" spans="2:6">
      <c r="B1540" s="133"/>
      <c r="C1540" s="133"/>
      <c r="D1540" s="133"/>
      <c r="E1540" s="133"/>
      <c r="F1540" s="133"/>
    </row>
    <row r="1541" spans="2:6">
      <c r="B1541" s="133"/>
      <c r="C1541" s="133"/>
      <c r="D1541" s="133"/>
      <c r="E1541" s="133"/>
      <c r="F1541" s="133"/>
    </row>
    <row r="1542" spans="2:6">
      <c r="B1542" s="133"/>
      <c r="C1542" s="133"/>
      <c r="D1542" s="133"/>
      <c r="E1542" s="133"/>
      <c r="F1542" s="133"/>
    </row>
    <row r="1543" spans="2:6">
      <c r="B1543" s="133"/>
      <c r="C1543" s="133"/>
      <c r="D1543" s="133"/>
      <c r="E1543" s="133"/>
      <c r="F1543" s="133"/>
    </row>
    <row r="1544" spans="2:6">
      <c r="B1544" s="133"/>
      <c r="C1544" s="133"/>
      <c r="D1544" s="133"/>
      <c r="E1544" s="133"/>
      <c r="F1544" s="133"/>
    </row>
    <row r="1545" spans="2:6">
      <c r="B1545" s="133"/>
      <c r="C1545" s="133"/>
      <c r="D1545" s="133"/>
      <c r="E1545" s="133"/>
      <c r="F1545" s="133"/>
    </row>
    <row r="1546" spans="2:6">
      <c r="B1546" s="133"/>
      <c r="C1546" s="133"/>
      <c r="D1546" s="133"/>
      <c r="E1546" s="133"/>
      <c r="F1546" s="133"/>
    </row>
    <row r="1547" spans="2:6">
      <c r="B1547" s="133"/>
      <c r="C1547" s="133"/>
      <c r="D1547" s="133"/>
      <c r="E1547" s="133"/>
      <c r="F1547" s="133"/>
    </row>
    <row r="1548" spans="2:6">
      <c r="B1548" s="133"/>
      <c r="C1548" s="133"/>
      <c r="D1548" s="133"/>
      <c r="E1548" s="133"/>
      <c r="F1548" s="133"/>
    </row>
    <row r="1549" spans="2:6">
      <c r="B1549" s="133"/>
      <c r="C1549" s="133"/>
      <c r="D1549" s="133"/>
      <c r="E1549" s="133"/>
      <c r="F1549" s="133"/>
    </row>
    <row r="1550" spans="2:6">
      <c r="B1550" s="133"/>
      <c r="C1550" s="133"/>
      <c r="D1550" s="133"/>
      <c r="E1550" s="133"/>
      <c r="F1550" s="133"/>
    </row>
    <row r="1551" spans="2:6">
      <c r="B1551" s="133"/>
      <c r="C1551" s="133"/>
      <c r="D1551" s="133"/>
      <c r="E1551" s="133"/>
      <c r="F1551" s="133"/>
    </row>
    <row r="1552" spans="2:6">
      <c r="B1552" s="133"/>
      <c r="C1552" s="133"/>
      <c r="D1552" s="133"/>
      <c r="E1552" s="133"/>
      <c r="F1552" s="133"/>
    </row>
    <row r="1553" spans="2:6">
      <c r="B1553" s="133"/>
      <c r="C1553" s="133"/>
      <c r="D1553" s="133"/>
      <c r="E1553" s="133"/>
      <c r="F1553" s="133"/>
    </row>
    <row r="1554" spans="2:6">
      <c r="B1554" s="133"/>
      <c r="C1554" s="133"/>
      <c r="D1554" s="133"/>
      <c r="E1554" s="133"/>
      <c r="F1554" s="133"/>
    </row>
    <row r="1555" spans="2:6">
      <c r="B1555" s="133"/>
      <c r="C1555" s="133"/>
      <c r="D1555" s="133"/>
      <c r="E1555" s="133"/>
      <c r="F1555" s="133"/>
    </row>
    <row r="1556" spans="2:6">
      <c r="B1556" s="133"/>
      <c r="C1556" s="133"/>
      <c r="D1556" s="133"/>
      <c r="E1556" s="133"/>
      <c r="F1556" s="133"/>
    </row>
    <row r="1557" spans="2:6">
      <c r="B1557" s="133"/>
      <c r="C1557" s="133"/>
      <c r="D1557" s="133"/>
      <c r="E1557" s="133"/>
      <c r="F1557" s="133"/>
    </row>
    <row r="1558" spans="2:6">
      <c r="B1558" s="133"/>
      <c r="C1558" s="133"/>
      <c r="D1558" s="133"/>
      <c r="E1558" s="133"/>
      <c r="F1558" s="133"/>
    </row>
    <row r="1559" spans="2:6">
      <c r="B1559" s="133"/>
      <c r="C1559" s="133"/>
      <c r="D1559" s="133"/>
      <c r="E1559" s="133"/>
      <c r="F1559" s="133"/>
    </row>
    <row r="1560" spans="2:6">
      <c r="B1560" s="133"/>
      <c r="C1560" s="133"/>
      <c r="D1560" s="133"/>
      <c r="E1560" s="133"/>
      <c r="F1560" s="133"/>
    </row>
    <row r="1561" spans="2:6">
      <c r="B1561" s="133"/>
      <c r="C1561" s="133"/>
      <c r="D1561" s="133"/>
      <c r="E1561" s="133"/>
      <c r="F1561" s="133"/>
    </row>
    <row r="1562" spans="2:6">
      <c r="B1562" s="133"/>
      <c r="C1562" s="133"/>
      <c r="D1562" s="133"/>
      <c r="E1562" s="133"/>
      <c r="F1562" s="133"/>
    </row>
    <row r="1563" spans="2:6">
      <c r="B1563" s="133"/>
      <c r="C1563" s="133"/>
      <c r="D1563" s="133"/>
      <c r="E1563" s="133"/>
      <c r="F1563" s="133"/>
    </row>
    <row r="1564" spans="2:6">
      <c r="B1564" s="133"/>
      <c r="C1564" s="133"/>
      <c r="D1564" s="133"/>
      <c r="E1564" s="133"/>
      <c r="F1564" s="133"/>
    </row>
    <row r="1565" spans="2:6">
      <c r="B1565" s="133"/>
      <c r="C1565" s="133"/>
      <c r="D1565" s="133"/>
      <c r="E1565" s="133"/>
      <c r="F1565" s="133"/>
    </row>
    <row r="1566" spans="2:6">
      <c r="B1566" s="133"/>
      <c r="C1566" s="133"/>
      <c r="D1566" s="133"/>
      <c r="E1566" s="133"/>
      <c r="F1566" s="133"/>
    </row>
    <row r="1567" spans="2:6">
      <c r="B1567" s="133"/>
      <c r="C1567" s="133"/>
      <c r="D1567" s="133"/>
      <c r="E1567" s="133"/>
      <c r="F1567" s="133"/>
    </row>
    <row r="1568" spans="2:6">
      <c r="B1568" s="133"/>
      <c r="C1568" s="133"/>
      <c r="D1568" s="133"/>
      <c r="E1568" s="133"/>
      <c r="F1568" s="133"/>
    </row>
    <row r="1569" spans="2:6">
      <c r="B1569" s="133"/>
      <c r="C1569" s="133"/>
      <c r="D1569" s="133"/>
      <c r="E1569" s="133"/>
      <c r="F1569" s="133"/>
    </row>
    <row r="1570" spans="2:6">
      <c r="B1570" s="133"/>
      <c r="C1570" s="133"/>
      <c r="D1570" s="133"/>
      <c r="E1570" s="133"/>
      <c r="F1570" s="133"/>
    </row>
    <row r="1571" spans="2:6">
      <c r="B1571" s="133"/>
      <c r="C1571" s="133"/>
      <c r="D1571" s="133"/>
      <c r="E1571" s="133"/>
      <c r="F1571" s="133"/>
    </row>
    <row r="1572" spans="2:6">
      <c r="B1572" s="133"/>
      <c r="C1572" s="133"/>
      <c r="D1572" s="133"/>
      <c r="E1572" s="133"/>
      <c r="F1572" s="133"/>
    </row>
    <row r="1573" spans="2:6">
      <c r="B1573" s="133"/>
      <c r="C1573" s="133"/>
      <c r="D1573" s="133"/>
      <c r="E1573" s="133"/>
      <c r="F1573" s="133"/>
    </row>
    <row r="1574" spans="2:6">
      <c r="B1574" s="133"/>
      <c r="C1574" s="133"/>
      <c r="D1574" s="133"/>
      <c r="E1574" s="133"/>
      <c r="F1574" s="133"/>
    </row>
    <row r="1575" spans="2:6">
      <c r="B1575" s="133"/>
      <c r="C1575" s="133"/>
      <c r="D1575" s="133"/>
      <c r="E1575" s="133"/>
      <c r="F1575" s="133"/>
    </row>
    <row r="1576" spans="2:6">
      <c r="B1576" s="133"/>
      <c r="C1576" s="133"/>
      <c r="D1576" s="133"/>
      <c r="E1576" s="133"/>
      <c r="F1576" s="133"/>
    </row>
    <row r="1577" spans="2:6">
      <c r="B1577" s="133"/>
      <c r="C1577" s="133"/>
      <c r="D1577" s="133"/>
      <c r="E1577" s="133"/>
      <c r="F1577" s="133"/>
    </row>
    <row r="1578" spans="2:6">
      <c r="B1578" s="133"/>
      <c r="C1578" s="133"/>
      <c r="D1578" s="133"/>
      <c r="E1578" s="133"/>
      <c r="F1578" s="133"/>
    </row>
    <row r="1579" spans="2:6">
      <c r="B1579" s="133"/>
      <c r="C1579" s="133"/>
      <c r="D1579" s="133"/>
      <c r="E1579" s="133"/>
      <c r="F1579" s="133"/>
    </row>
    <row r="1580" spans="2:6">
      <c r="B1580" s="133"/>
      <c r="C1580" s="133"/>
      <c r="D1580" s="133"/>
      <c r="E1580" s="133"/>
      <c r="F1580" s="133"/>
    </row>
    <row r="1581" spans="2:6">
      <c r="B1581" s="133"/>
      <c r="C1581" s="133"/>
      <c r="D1581" s="133"/>
      <c r="E1581" s="133"/>
      <c r="F1581" s="133"/>
    </row>
    <row r="1582" spans="2:6">
      <c r="B1582" s="133"/>
      <c r="C1582" s="133"/>
      <c r="D1582" s="133"/>
      <c r="E1582" s="133"/>
      <c r="F1582" s="133"/>
    </row>
    <row r="1583" spans="2:6">
      <c r="B1583" s="133"/>
      <c r="C1583" s="133"/>
      <c r="D1583" s="133"/>
      <c r="E1583" s="133"/>
      <c r="F1583" s="133"/>
    </row>
    <row r="1584" spans="2:6">
      <c r="B1584" s="133"/>
      <c r="C1584" s="133"/>
      <c r="D1584" s="133"/>
      <c r="E1584" s="133"/>
      <c r="F1584" s="133"/>
    </row>
    <row r="1585" spans="2:6">
      <c r="B1585" s="133"/>
      <c r="C1585" s="133"/>
      <c r="D1585" s="133"/>
      <c r="E1585" s="133"/>
      <c r="F1585" s="133"/>
    </row>
    <row r="1586" spans="2:6">
      <c r="B1586" s="133"/>
      <c r="C1586" s="133"/>
      <c r="D1586" s="133"/>
      <c r="E1586" s="133"/>
      <c r="F1586" s="133"/>
    </row>
    <row r="1587" spans="2:6">
      <c r="B1587" s="133"/>
      <c r="C1587" s="133"/>
      <c r="D1587" s="133"/>
      <c r="E1587" s="133"/>
      <c r="F1587" s="133"/>
    </row>
    <row r="1588" spans="2:6">
      <c r="B1588" s="133"/>
      <c r="C1588" s="133"/>
      <c r="D1588" s="133"/>
      <c r="E1588" s="133"/>
      <c r="F1588" s="133"/>
    </row>
    <row r="1589" spans="2:6">
      <c r="B1589" s="133"/>
      <c r="C1589" s="133"/>
      <c r="D1589" s="133"/>
      <c r="E1589" s="133"/>
      <c r="F1589" s="133"/>
    </row>
    <row r="1590" spans="2:6">
      <c r="B1590" s="133"/>
      <c r="C1590" s="133"/>
      <c r="D1590" s="133"/>
      <c r="E1590" s="133"/>
      <c r="F1590" s="133"/>
    </row>
    <row r="1591" spans="2:6">
      <c r="B1591" s="133"/>
      <c r="C1591" s="133"/>
      <c r="D1591" s="133"/>
      <c r="E1591" s="133"/>
      <c r="F1591" s="133"/>
    </row>
    <row r="1592" spans="2:6">
      <c r="B1592" s="133"/>
      <c r="C1592" s="133"/>
      <c r="D1592" s="133"/>
      <c r="E1592" s="133"/>
      <c r="F1592" s="133"/>
    </row>
    <row r="1593" spans="2:6">
      <c r="B1593" s="133"/>
      <c r="C1593" s="133"/>
      <c r="D1593" s="133"/>
      <c r="E1593" s="133"/>
      <c r="F1593" s="133"/>
    </row>
    <row r="1594" spans="2:6">
      <c r="B1594" s="133"/>
      <c r="C1594" s="133"/>
      <c r="D1594" s="133"/>
      <c r="E1594" s="133"/>
      <c r="F1594" s="133"/>
    </row>
    <row r="1595" spans="2:6">
      <c r="B1595" s="133"/>
      <c r="C1595" s="133"/>
      <c r="D1595" s="133"/>
      <c r="E1595" s="133"/>
      <c r="F1595" s="133"/>
    </row>
    <row r="1596" spans="2:6">
      <c r="B1596" s="133"/>
      <c r="C1596" s="133"/>
      <c r="D1596" s="133"/>
      <c r="E1596" s="133"/>
      <c r="F1596" s="133"/>
    </row>
    <row r="1597" spans="2:6">
      <c r="B1597" s="133"/>
      <c r="C1597" s="133"/>
      <c r="D1597" s="133"/>
      <c r="E1597" s="133"/>
      <c r="F1597" s="133"/>
    </row>
    <row r="1598" spans="2:6">
      <c r="B1598" s="133"/>
      <c r="C1598" s="133"/>
      <c r="D1598" s="133"/>
      <c r="E1598" s="133"/>
      <c r="F1598" s="133"/>
    </row>
    <row r="1599" spans="2:6">
      <c r="B1599" s="133"/>
      <c r="C1599" s="133"/>
      <c r="D1599" s="133"/>
      <c r="E1599" s="133"/>
      <c r="F1599" s="133"/>
    </row>
    <row r="1600" spans="2:6">
      <c r="B1600" s="133"/>
      <c r="C1600" s="133"/>
      <c r="D1600" s="133"/>
      <c r="E1600" s="133"/>
      <c r="F1600" s="133"/>
    </row>
    <row r="1601" spans="2:6">
      <c r="B1601" s="133"/>
      <c r="C1601" s="133"/>
      <c r="D1601" s="133"/>
      <c r="E1601" s="133"/>
      <c r="F1601" s="133"/>
    </row>
    <row r="1602" spans="2:6">
      <c r="B1602" s="133"/>
      <c r="C1602" s="133"/>
      <c r="D1602" s="133"/>
      <c r="E1602" s="133"/>
      <c r="F1602" s="133"/>
    </row>
    <row r="1603" spans="2:6">
      <c r="B1603" s="133"/>
      <c r="C1603" s="133"/>
      <c r="D1603" s="133"/>
      <c r="E1603" s="133"/>
      <c r="F1603" s="133"/>
    </row>
    <row r="1604" spans="2:6">
      <c r="B1604" s="133"/>
      <c r="C1604" s="133"/>
      <c r="D1604" s="133"/>
      <c r="E1604" s="133"/>
      <c r="F1604" s="133"/>
    </row>
    <row r="1605" spans="2:6">
      <c r="B1605" s="133"/>
      <c r="C1605" s="133"/>
      <c r="D1605" s="133"/>
      <c r="E1605" s="133"/>
      <c r="F1605" s="133"/>
    </row>
    <row r="1606" spans="2:6">
      <c r="B1606" s="133"/>
      <c r="C1606" s="133"/>
      <c r="D1606" s="133"/>
      <c r="E1606" s="133"/>
      <c r="F1606" s="133"/>
    </row>
    <row r="1607" spans="2:6">
      <c r="B1607" s="133"/>
      <c r="C1607" s="133"/>
      <c r="D1607" s="133"/>
      <c r="E1607" s="133"/>
      <c r="F1607" s="133"/>
    </row>
    <row r="1608" spans="2:6">
      <c r="B1608" s="133"/>
      <c r="C1608" s="133"/>
      <c r="D1608" s="133"/>
      <c r="E1608" s="133"/>
      <c r="F1608" s="133"/>
    </row>
    <row r="1609" spans="2:6">
      <c r="B1609" s="133"/>
      <c r="C1609" s="133"/>
      <c r="D1609" s="133"/>
      <c r="E1609" s="133"/>
      <c r="F1609" s="133"/>
    </row>
    <row r="1610" spans="2:6">
      <c r="B1610" s="133"/>
      <c r="C1610" s="133"/>
      <c r="D1610" s="133"/>
      <c r="E1610" s="133"/>
      <c r="F1610" s="133"/>
    </row>
    <row r="1611" spans="2:6">
      <c r="B1611" s="133"/>
      <c r="C1611" s="133"/>
      <c r="D1611" s="133"/>
      <c r="E1611" s="133"/>
      <c r="F1611" s="133"/>
    </row>
    <row r="1612" spans="2:6">
      <c r="B1612" s="133"/>
      <c r="C1612" s="133"/>
      <c r="D1612" s="133"/>
      <c r="E1612" s="133"/>
      <c r="F1612" s="133"/>
    </row>
    <row r="1613" spans="2:6">
      <c r="B1613" s="133"/>
      <c r="C1613" s="133"/>
      <c r="D1613" s="133"/>
      <c r="E1613" s="133"/>
      <c r="F1613" s="133"/>
    </row>
    <row r="1614" spans="2:6">
      <c r="B1614" s="133"/>
      <c r="C1614" s="133"/>
      <c r="D1614" s="133"/>
      <c r="E1614" s="133"/>
      <c r="F1614" s="133"/>
    </row>
    <row r="1615" spans="2:6">
      <c r="B1615" s="133"/>
      <c r="C1615" s="133"/>
      <c r="D1615" s="133"/>
      <c r="E1615" s="133"/>
      <c r="F1615" s="133"/>
    </row>
    <row r="1616" spans="2:6">
      <c r="B1616" s="133"/>
      <c r="C1616" s="133"/>
      <c r="D1616" s="133"/>
      <c r="E1616" s="133"/>
      <c r="F1616" s="133"/>
    </row>
    <row r="1617" spans="2:6">
      <c r="B1617" s="133"/>
      <c r="C1617" s="133"/>
      <c r="D1617" s="133"/>
      <c r="E1617" s="133"/>
      <c r="F1617" s="133"/>
    </row>
    <row r="1618" spans="2:6">
      <c r="B1618" s="133"/>
      <c r="C1618" s="133"/>
      <c r="D1618" s="133"/>
      <c r="E1618" s="133"/>
      <c r="F1618" s="133"/>
    </row>
    <row r="1619" spans="2:6">
      <c r="B1619" s="133"/>
      <c r="C1619" s="133"/>
      <c r="D1619" s="133"/>
      <c r="E1619" s="133"/>
      <c r="F1619" s="133"/>
    </row>
    <row r="1620" spans="2:6">
      <c r="B1620" s="133"/>
      <c r="C1620" s="133"/>
      <c r="D1620" s="133"/>
      <c r="E1620" s="133"/>
      <c r="F1620" s="133"/>
    </row>
    <row r="1621" spans="2:6">
      <c r="B1621" s="133"/>
      <c r="C1621" s="133"/>
      <c r="D1621" s="133"/>
      <c r="E1621" s="133"/>
      <c r="F1621" s="133"/>
    </row>
    <row r="1622" spans="2:6">
      <c r="B1622" s="133"/>
      <c r="C1622" s="133"/>
      <c r="D1622" s="133"/>
      <c r="E1622" s="133"/>
      <c r="F1622" s="133"/>
    </row>
    <row r="1623" spans="2:6">
      <c r="B1623" s="133"/>
      <c r="C1623" s="133"/>
      <c r="D1623" s="133"/>
      <c r="E1623" s="133"/>
      <c r="F1623" s="133"/>
    </row>
    <row r="1624" spans="2:6">
      <c r="B1624" s="133"/>
      <c r="C1624" s="133"/>
      <c r="D1624" s="133"/>
      <c r="E1624" s="133"/>
      <c r="F1624" s="133"/>
    </row>
    <row r="1625" spans="2:6">
      <c r="B1625" s="133"/>
      <c r="C1625" s="133"/>
      <c r="D1625" s="133"/>
      <c r="E1625" s="133"/>
      <c r="F1625" s="133"/>
    </row>
    <row r="1626" spans="2:6">
      <c r="B1626" s="133"/>
      <c r="C1626" s="133"/>
      <c r="D1626" s="133"/>
      <c r="E1626" s="133"/>
      <c r="F1626" s="133"/>
    </row>
    <row r="1627" spans="2:6">
      <c r="B1627" s="133"/>
      <c r="C1627" s="133"/>
      <c r="D1627" s="133"/>
      <c r="E1627" s="133"/>
      <c r="F1627" s="133"/>
    </row>
    <row r="1628" spans="2:6">
      <c r="B1628" s="133"/>
      <c r="C1628" s="133"/>
      <c r="D1628" s="133"/>
      <c r="E1628" s="133"/>
      <c r="F1628" s="133"/>
    </row>
    <row r="1629" spans="2:6">
      <c r="B1629" s="133"/>
      <c r="C1629" s="133"/>
      <c r="D1629" s="133"/>
      <c r="E1629" s="133"/>
      <c r="F1629" s="133"/>
    </row>
    <row r="1630" spans="2:6">
      <c r="B1630" s="133"/>
      <c r="C1630" s="133"/>
      <c r="D1630" s="133"/>
      <c r="E1630" s="133"/>
      <c r="F1630" s="133"/>
    </row>
    <row r="1631" spans="2:6">
      <c r="B1631" s="133"/>
      <c r="C1631" s="133"/>
      <c r="D1631" s="133"/>
      <c r="E1631" s="133"/>
      <c r="F1631" s="133"/>
    </row>
    <row r="1632" spans="2:6">
      <c r="B1632" s="133"/>
      <c r="C1632" s="133"/>
      <c r="D1632" s="133"/>
      <c r="E1632" s="133"/>
      <c r="F1632" s="133"/>
    </row>
    <row r="1633" spans="2:6">
      <c r="B1633" s="133"/>
      <c r="C1633" s="133"/>
      <c r="D1633" s="133"/>
      <c r="E1633" s="133"/>
      <c r="F1633" s="133"/>
    </row>
    <row r="1634" spans="2:6">
      <c r="B1634" s="133"/>
      <c r="C1634" s="133"/>
      <c r="D1634" s="133"/>
      <c r="E1634" s="133"/>
      <c r="F1634" s="133"/>
    </row>
    <row r="1635" spans="2:6">
      <c r="B1635" s="133"/>
      <c r="C1635" s="133"/>
      <c r="D1635" s="133"/>
      <c r="E1635" s="133"/>
      <c r="F1635" s="133"/>
    </row>
    <row r="1636" spans="2:6">
      <c r="B1636" s="133"/>
      <c r="C1636" s="133"/>
      <c r="D1636" s="133"/>
      <c r="E1636" s="133"/>
      <c r="F1636" s="133"/>
    </row>
    <row r="1637" spans="2:6">
      <c r="B1637" s="133"/>
      <c r="C1637" s="133"/>
      <c r="D1637" s="133"/>
      <c r="E1637" s="133"/>
      <c r="F1637" s="133"/>
    </row>
    <row r="1638" spans="2:6">
      <c r="B1638" s="133"/>
      <c r="C1638" s="133"/>
      <c r="D1638" s="133"/>
      <c r="E1638" s="133"/>
      <c r="F1638" s="133"/>
    </row>
    <row r="1639" spans="2:6">
      <c r="B1639" s="133"/>
      <c r="C1639" s="133"/>
      <c r="D1639" s="133"/>
      <c r="E1639" s="133"/>
      <c r="F1639" s="133"/>
    </row>
    <row r="1640" spans="2:6">
      <c r="B1640" s="133"/>
      <c r="C1640" s="133"/>
      <c r="D1640" s="133"/>
      <c r="E1640" s="133"/>
      <c r="F1640" s="133"/>
    </row>
    <row r="1641" spans="2:6">
      <c r="B1641" s="133"/>
      <c r="C1641" s="133"/>
      <c r="D1641" s="133"/>
      <c r="E1641" s="133"/>
      <c r="F1641" s="133"/>
    </row>
    <row r="1642" spans="2:6">
      <c r="B1642" s="133"/>
      <c r="C1642" s="133"/>
      <c r="D1642" s="133"/>
      <c r="E1642" s="133"/>
      <c r="F1642" s="133"/>
    </row>
    <row r="1643" spans="2:6">
      <c r="B1643" s="133"/>
      <c r="C1643" s="133"/>
      <c r="D1643" s="133"/>
      <c r="E1643" s="133"/>
      <c r="F1643" s="133"/>
    </row>
    <row r="1644" spans="2:6">
      <c r="B1644" s="133"/>
      <c r="C1644" s="133"/>
      <c r="D1644" s="133"/>
      <c r="E1644" s="133"/>
      <c r="F1644" s="133"/>
    </row>
    <row r="1645" spans="2:6">
      <c r="B1645" s="133"/>
      <c r="C1645" s="133"/>
      <c r="D1645" s="133"/>
      <c r="E1645" s="133"/>
      <c r="F1645" s="133"/>
    </row>
    <row r="1646" spans="2:6">
      <c r="B1646" s="133"/>
      <c r="C1646" s="133"/>
      <c r="D1646" s="133"/>
      <c r="E1646" s="133"/>
      <c r="F1646" s="133"/>
    </row>
    <row r="1647" spans="2:6">
      <c r="B1647" s="133"/>
      <c r="C1647" s="133"/>
      <c r="D1647" s="133"/>
      <c r="E1647" s="133"/>
      <c r="F1647" s="133"/>
    </row>
    <row r="1648" spans="2:6">
      <c r="B1648" s="133"/>
      <c r="C1648" s="133"/>
      <c r="D1648" s="133"/>
      <c r="E1648" s="133"/>
      <c r="F1648" s="133"/>
    </row>
    <row r="1649" spans="2:6">
      <c r="B1649" s="133"/>
      <c r="C1649" s="133"/>
      <c r="D1649" s="133"/>
      <c r="E1649" s="133"/>
      <c r="F1649" s="133"/>
    </row>
    <row r="1650" spans="2:6">
      <c r="B1650" s="133"/>
      <c r="C1650" s="133"/>
      <c r="D1650" s="133"/>
      <c r="E1650" s="133"/>
      <c r="F1650" s="133"/>
    </row>
    <row r="1651" spans="2:6">
      <c r="B1651" s="133"/>
      <c r="C1651" s="133"/>
      <c r="D1651" s="133"/>
      <c r="E1651" s="133"/>
      <c r="F1651" s="133"/>
    </row>
    <row r="1652" spans="2:6">
      <c r="B1652" s="133"/>
      <c r="C1652" s="133"/>
      <c r="D1652" s="133"/>
      <c r="E1652" s="133"/>
      <c r="F1652" s="133"/>
    </row>
    <row r="1653" spans="2:6">
      <c r="B1653" s="133"/>
      <c r="C1653" s="133"/>
      <c r="D1653" s="133"/>
      <c r="E1653" s="133"/>
      <c r="F1653" s="133"/>
    </row>
    <row r="1654" spans="2:6">
      <c r="B1654" s="133"/>
      <c r="C1654" s="133"/>
      <c r="D1654" s="133"/>
      <c r="E1654" s="133"/>
      <c r="F1654" s="133"/>
    </row>
    <row r="1655" spans="2:6">
      <c r="B1655" s="133"/>
      <c r="C1655" s="133"/>
      <c r="D1655" s="133"/>
      <c r="E1655" s="133"/>
      <c r="F1655" s="133"/>
    </row>
    <row r="1656" spans="2:6">
      <c r="B1656" s="133"/>
      <c r="C1656" s="133"/>
      <c r="D1656" s="133"/>
      <c r="E1656" s="133"/>
      <c r="F1656" s="133"/>
    </row>
    <row r="1657" spans="2:6">
      <c r="B1657" s="133"/>
      <c r="C1657" s="133"/>
      <c r="D1657" s="133"/>
      <c r="E1657" s="133"/>
      <c r="F1657" s="133"/>
    </row>
    <row r="1658" spans="2:6">
      <c r="B1658" s="133"/>
      <c r="C1658" s="133"/>
      <c r="D1658" s="133"/>
      <c r="E1658" s="133"/>
      <c r="F1658" s="133"/>
    </row>
    <row r="1659" spans="2:6">
      <c r="B1659" s="133"/>
      <c r="C1659" s="133"/>
      <c r="D1659" s="133"/>
      <c r="E1659" s="133"/>
      <c r="F1659" s="133"/>
    </row>
    <row r="1660" spans="2:6">
      <c r="B1660" s="133"/>
      <c r="C1660" s="133"/>
      <c r="D1660" s="133"/>
      <c r="E1660" s="133"/>
      <c r="F1660" s="133"/>
    </row>
    <row r="1661" spans="2:6">
      <c r="B1661" s="133"/>
      <c r="C1661" s="133"/>
      <c r="D1661" s="133"/>
      <c r="E1661" s="133"/>
      <c r="F1661" s="133"/>
    </row>
    <row r="1662" spans="2:6">
      <c r="B1662" s="133"/>
      <c r="C1662" s="133"/>
      <c r="D1662" s="133"/>
      <c r="E1662" s="133"/>
      <c r="F1662" s="133"/>
    </row>
    <row r="1663" spans="2:6">
      <c r="B1663" s="133"/>
      <c r="C1663" s="133"/>
      <c r="D1663" s="133"/>
      <c r="E1663" s="133"/>
      <c r="F1663" s="133"/>
    </row>
    <row r="1664" spans="2:6">
      <c r="B1664" s="133"/>
      <c r="C1664" s="133"/>
      <c r="D1664" s="133"/>
      <c r="E1664" s="133"/>
      <c r="F1664" s="133"/>
    </row>
    <row r="1665" spans="2:6">
      <c r="B1665" s="133"/>
      <c r="C1665" s="133"/>
      <c r="D1665" s="133"/>
      <c r="E1665" s="133"/>
      <c r="F1665" s="133"/>
    </row>
    <row r="1666" spans="2:6">
      <c r="B1666" s="133"/>
      <c r="C1666" s="133"/>
      <c r="D1666" s="133"/>
      <c r="E1666" s="133"/>
      <c r="F1666" s="133"/>
    </row>
    <row r="1667" spans="2:6">
      <c r="B1667" s="133"/>
      <c r="C1667" s="133"/>
      <c r="D1667" s="133"/>
      <c r="E1667" s="133"/>
      <c r="F1667" s="133"/>
    </row>
    <row r="1668" spans="2:6">
      <c r="B1668" s="133"/>
      <c r="C1668" s="133"/>
      <c r="D1668" s="133"/>
      <c r="E1668" s="133"/>
      <c r="F1668" s="133"/>
    </row>
    <row r="1669" spans="2:6">
      <c r="B1669" s="133"/>
      <c r="C1669" s="133"/>
      <c r="D1669" s="133"/>
      <c r="E1669" s="133"/>
      <c r="F1669" s="133"/>
    </row>
    <row r="1670" spans="2:6">
      <c r="B1670" s="133"/>
      <c r="C1670" s="133"/>
      <c r="D1670" s="133"/>
      <c r="E1670" s="133"/>
      <c r="F1670" s="133"/>
    </row>
    <row r="1671" spans="2:6">
      <c r="B1671" s="133"/>
      <c r="C1671" s="133"/>
      <c r="D1671" s="133"/>
      <c r="E1671" s="133"/>
      <c r="F1671" s="133"/>
    </row>
    <row r="1672" spans="2:6">
      <c r="B1672" s="133"/>
      <c r="C1672" s="133"/>
      <c r="D1672" s="133"/>
      <c r="E1672" s="133"/>
      <c r="F1672" s="133"/>
    </row>
    <row r="1673" spans="2:6">
      <c r="B1673" s="133"/>
      <c r="C1673" s="133"/>
      <c r="D1673" s="133"/>
      <c r="E1673" s="133"/>
      <c r="F1673" s="133"/>
    </row>
    <row r="1674" spans="2:6">
      <c r="B1674" s="133"/>
      <c r="C1674" s="133"/>
      <c r="D1674" s="133"/>
      <c r="E1674" s="133"/>
      <c r="F1674" s="133"/>
    </row>
    <row r="1675" spans="2:6">
      <c r="B1675" s="133"/>
      <c r="C1675" s="133"/>
      <c r="D1675" s="133"/>
      <c r="E1675" s="133"/>
      <c r="F1675" s="133"/>
    </row>
    <row r="1676" spans="2:6">
      <c r="B1676" s="133"/>
      <c r="C1676" s="133"/>
      <c r="D1676" s="133"/>
      <c r="E1676" s="133"/>
      <c r="F1676" s="133"/>
    </row>
    <row r="1677" spans="2:6">
      <c r="B1677" s="133"/>
      <c r="C1677" s="133"/>
      <c r="D1677" s="133"/>
      <c r="E1677" s="133"/>
      <c r="F1677" s="133"/>
    </row>
    <row r="1678" spans="2:6">
      <c r="B1678" s="133"/>
      <c r="C1678" s="133"/>
      <c r="D1678" s="133"/>
      <c r="E1678" s="133"/>
      <c r="F1678" s="133"/>
    </row>
    <row r="1679" spans="2:6">
      <c r="B1679" s="133"/>
      <c r="C1679" s="133"/>
      <c r="D1679" s="133"/>
      <c r="E1679" s="133"/>
      <c r="F1679" s="133"/>
    </row>
    <row r="1680" spans="2:6">
      <c r="B1680" s="133"/>
      <c r="C1680" s="133"/>
      <c r="D1680" s="133"/>
      <c r="E1680" s="133"/>
      <c r="F1680" s="133"/>
    </row>
    <row r="1681" spans="2:6">
      <c r="B1681" s="133"/>
      <c r="C1681" s="133"/>
      <c r="D1681" s="133"/>
      <c r="E1681" s="133"/>
      <c r="F1681" s="133"/>
    </row>
    <row r="1682" spans="2:6">
      <c r="B1682" s="133"/>
      <c r="C1682" s="133"/>
      <c r="D1682" s="133"/>
      <c r="E1682" s="133"/>
      <c r="F1682" s="133"/>
    </row>
    <row r="1683" spans="2:6">
      <c r="B1683" s="133"/>
      <c r="C1683" s="133"/>
      <c r="D1683" s="133"/>
      <c r="E1683" s="133"/>
      <c r="F1683" s="133"/>
    </row>
    <row r="1684" spans="2:6">
      <c r="B1684" s="133"/>
      <c r="C1684" s="133"/>
      <c r="D1684" s="133"/>
      <c r="E1684" s="133"/>
      <c r="F1684" s="133"/>
    </row>
    <row r="1685" spans="2:6">
      <c r="B1685" s="133"/>
      <c r="C1685" s="133"/>
      <c r="D1685" s="133"/>
      <c r="E1685" s="133"/>
      <c r="F1685" s="133"/>
    </row>
    <row r="1686" spans="2:6">
      <c r="B1686" s="133"/>
      <c r="C1686" s="133"/>
      <c r="D1686" s="133"/>
      <c r="E1686" s="133"/>
      <c r="F1686" s="133"/>
    </row>
    <row r="1687" spans="2:6">
      <c r="B1687" s="133"/>
      <c r="C1687" s="133"/>
      <c r="D1687" s="133"/>
      <c r="E1687" s="133"/>
      <c r="F1687" s="133"/>
    </row>
    <row r="1688" spans="2:6">
      <c r="B1688" s="133"/>
      <c r="C1688" s="133"/>
      <c r="D1688" s="133"/>
      <c r="E1688" s="133"/>
      <c r="F1688" s="133"/>
    </row>
    <row r="1689" spans="2:6">
      <c r="B1689" s="133"/>
      <c r="C1689" s="133"/>
      <c r="D1689" s="133"/>
      <c r="E1689" s="133"/>
      <c r="F1689" s="133"/>
    </row>
    <row r="1690" spans="2:6">
      <c r="B1690" s="133"/>
      <c r="C1690" s="133"/>
      <c r="D1690" s="133"/>
      <c r="E1690" s="133"/>
      <c r="F1690" s="133"/>
    </row>
    <row r="1691" spans="2:6">
      <c r="B1691" s="133"/>
      <c r="C1691" s="133"/>
      <c r="D1691" s="133"/>
      <c r="E1691" s="133"/>
      <c r="F1691" s="133"/>
    </row>
    <row r="1692" spans="2:6">
      <c r="B1692" s="133"/>
      <c r="C1692" s="133"/>
      <c r="D1692" s="133"/>
      <c r="E1692" s="133"/>
      <c r="F1692" s="133"/>
    </row>
    <row r="1693" spans="2:6">
      <c r="B1693" s="133"/>
      <c r="C1693" s="133"/>
      <c r="D1693" s="133"/>
      <c r="E1693" s="133"/>
      <c r="F1693" s="133"/>
    </row>
    <row r="1694" spans="2:6">
      <c r="B1694" s="133"/>
      <c r="C1694" s="133"/>
      <c r="D1694" s="133"/>
      <c r="E1694" s="133"/>
      <c r="F1694" s="133"/>
    </row>
    <row r="1695" spans="2:6">
      <c r="B1695" s="133"/>
      <c r="C1695" s="133"/>
      <c r="D1695" s="133"/>
      <c r="E1695" s="133"/>
      <c r="F1695" s="133"/>
    </row>
    <row r="1696" spans="2:6">
      <c r="B1696" s="133"/>
      <c r="C1696" s="133"/>
      <c r="D1696" s="133"/>
      <c r="E1696" s="133"/>
      <c r="F1696" s="133"/>
    </row>
    <row r="1697" spans="2:6">
      <c r="B1697" s="133"/>
      <c r="C1697" s="133"/>
      <c r="D1697" s="133"/>
      <c r="E1697" s="133"/>
      <c r="F1697" s="133"/>
    </row>
    <row r="1698" spans="2:6">
      <c r="B1698" s="133"/>
      <c r="C1698" s="133"/>
      <c r="D1698" s="133"/>
      <c r="E1698" s="133"/>
      <c r="F1698" s="133"/>
    </row>
    <row r="1699" spans="2:6">
      <c r="B1699" s="133"/>
      <c r="C1699" s="133"/>
      <c r="D1699" s="133"/>
      <c r="E1699" s="133"/>
      <c r="F1699" s="133"/>
    </row>
    <row r="1700" spans="2:6">
      <c r="B1700" s="133"/>
      <c r="C1700" s="133"/>
      <c r="D1700" s="133"/>
      <c r="E1700" s="133"/>
      <c r="F1700" s="133"/>
    </row>
    <row r="1701" spans="2:6">
      <c r="B1701" s="133"/>
      <c r="C1701" s="133"/>
      <c r="D1701" s="133"/>
      <c r="E1701" s="133"/>
      <c r="F1701" s="133"/>
    </row>
    <row r="1702" spans="2:6">
      <c r="B1702" s="133"/>
      <c r="C1702" s="133"/>
      <c r="D1702" s="133"/>
      <c r="E1702" s="133"/>
      <c r="F1702" s="133"/>
    </row>
    <row r="1703" spans="2:6">
      <c r="B1703" s="133"/>
      <c r="C1703" s="133"/>
      <c r="D1703" s="133"/>
      <c r="E1703" s="133"/>
      <c r="F1703" s="133"/>
    </row>
    <row r="1704" spans="2:6">
      <c r="B1704" s="133"/>
      <c r="C1704" s="133"/>
      <c r="D1704" s="133"/>
      <c r="E1704" s="133"/>
      <c r="F1704" s="133"/>
    </row>
    <row r="1705" spans="2:6">
      <c r="B1705" s="133"/>
      <c r="C1705" s="133"/>
      <c r="D1705" s="133"/>
      <c r="E1705" s="133"/>
      <c r="F1705" s="133"/>
    </row>
    <row r="1706" spans="2:6">
      <c r="B1706" s="133"/>
      <c r="C1706" s="133"/>
      <c r="D1706" s="133"/>
      <c r="E1706" s="133"/>
      <c r="F1706" s="133"/>
    </row>
    <row r="1707" spans="2:6">
      <c r="B1707" s="133"/>
      <c r="C1707" s="133"/>
      <c r="D1707" s="133"/>
      <c r="E1707" s="133"/>
      <c r="F1707" s="133"/>
    </row>
    <row r="1708" spans="2:6">
      <c r="B1708" s="133"/>
      <c r="C1708" s="133"/>
      <c r="D1708" s="133"/>
      <c r="E1708" s="133"/>
      <c r="F1708" s="133"/>
    </row>
    <row r="1709" spans="2:6">
      <c r="B1709" s="133"/>
      <c r="C1709" s="133"/>
      <c r="D1709" s="133"/>
      <c r="E1709" s="133"/>
      <c r="F1709" s="133"/>
    </row>
    <row r="1710" spans="2:6">
      <c r="B1710" s="133"/>
      <c r="C1710" s="133"/>
      <c r="D1710" s="133"/>
      <c r="E1710" s="133"/>
      <c r="F1710" s="133"/>
    </row>
    <row r="1711" spans="2:6">
      <c r="B1711" s="133"/>
      <c r="C1711" s="133"/>
      <c r="D1711" s="133"/>
      <c r="E1711" s="133"/>
      <c r="F1711" s="133"/>
    </row>
    <row r="1712" spans="2:6">
      <c r="B1712" s="133"/>
      <c r="C1712" s="133"/>
      <c r="D1712" s="133"/>
      <c r="E1712" s="133"/>
      <c r="F1712" s="133"/>
    </row>
    <row r="1713" spans="2:6">
      <c r="B1713" s="133"/>
      <c r="C1713" s="133"/>
      <c r="D1713" s="133"/>
      <c r="E1713" s="133"/>
      <c r="F1713" s="133"/>
    </row>
    <row r="1714" spans="2:6">
      <c r="B1714" s="133"/>
      <c r="C1714" s="133"/>
      <c r="D1714" s="133"/>
      <c r="E1714" s="133"/>
      <c r="F1714" s="133"/>
    </row>
    <row r="1715" spans="2:6">
      <c r="B1715" s="133"/>
      <c r="C1715" s="133"/>
      <c r="D1715" s="133"/>
      <c r="E1715" s="133"/>
      <c r="F1715" s="133"/>
    </row>
    <row r="1716" spans="2:6">
      <c r="B1716" s="133"/>
      <c r="C1716" s="133"/>
      <c r="D1716" s="133"/>
      <c r="E1716" s="133"/>
      <c r="F1716" s="133"/>
    </row>
    <row r="1717" spans="2:6">
      <c r="B1717" s="133"/>
      <c r="C1717" s="133"/>
      <c r="D1717" s="133"/>
      <c r="E1717" s="133"/>
      <c r="F1717" s="133"/>
    </row>
    <row r="1718" spans="2:6">
      <c r="B1718" s="133"/>
      <c r="C1718" s="133"/>
      <c r="D1718" s="133"/>
      <c r="E1718" s="133"/>
      <c r="F1718" s="133"/>
    </row>
    <row r="1719" spans="2:6">
      <c r="B1719" s="133"/>
      <c r="C1719" s="133"/>
      <c r="D1719" s="133"/>
      <c r="E1719" s="133"/>
      <c r="F1719" s="133"/>
    </row>
    <row r="1720" spans="2:6">
      <c r="B1720" s="133"/>
      <c r="C1720" s="133"/>
      <c r="D1720" s="133"/>
      <c r="E1720" s="133"/>
      <c r="F1720" s="133"/>
    </row>
    <row r="1721" spans="2:6">
      <c r="B1721" s="133"/>
      <c r="C1721" s="133"/>
      <c r="D1721" s="133"/>
      <c r="E1721" s="133"/>
      <c r="F1721" s="133"/>
    </row>
    <row r="1722" spans="2:6">
      <c r="B1722" s="133"/>
      <c r="C1722" s="133"/>
      <c r="D1722" s="133"/>
      <c r="E1722" s="133"/>
      <c r="F1722" s="133"/>
    </row>
    <row r="1723" spans="2:6">
      <c r="B1723" s="133"/>
      <c r="C1723" s="133"/>
      <c r="D1723" s="133"/>
      <c r="E1723" s="133"/>
      <c r="F1723" s="133"/>
    </row>
    <row r="1724" spans="2:6">
      <c r="B1724" s="133"/>
      <c r="C1724" s="133"/>
      <c r="D1724" s="133"/>
      <c r="E1724" s="133"/>
      <c r="F1724" s="133"/>
    </row>
    <row r="1725" spans="2:6">
      <c r="B1725" s="133"/>
      <c r="C1725" s="133"/>
      <c r="D1725" s="133"/>
      <c r="E1725" s="133"/>
      <c r="F1725" s="133"/>
    </row>
    <row r="1726" spans="2:6">
      <c r="B1726" s="133"/>
      <c r="C1726" s="133"/>
      <c r="D1726" s="133"/>
      <c r="E1726" s="133"/>
      <c r="F1726" s="133"/>
    </row>
    <row r="1727" spans="2:6">
      <c r="B1727" s="133"/>
      <c r="C1727" s="133"/>
      <c r="D1727" s="133"/>
      <c r="E1727" s="133"/>
      <c r="F1727" s="133"/>
    </row>
    <row r="1728" spans="2:6">
      <c r="B1728" s="133"/>
      <c r="C1728" s="133"/>
      <c r="D1728" s="133"/>
      <c r="E1728" s="133"/>
      <c r="F1728" s="133"/>
    </row>
    <row r="1729" spans="2:6">
      <c r="B1729" s="133"/>
      <c r="C1729" s="133"/>
      <c r="D1729" s="133"/>
      <c r="E1729" s="133"/>
      <c r="F1729" s="133"/>
    </row>
    <row r="1730" spans="2:6">
      <c r="B1730" s="133"/>
      <c r="C1730" s="133"/>
      <c r="D1730" s="133"/>
      <c r="E1730" s="133"/>
      <c r="F1730" s="133"/>
    </row>
    <row r="1731" spans="2:6">
      <c r="B1731" s="133"/>
      <c r="C1731" s="133"/>
      <c r="D1731" s="133"/>
      <c r="E1731" s="133"/>
      <c r="F1731" s="133"/>
    </row>
    <row r="1732" spans="2:6">
      <c r="B1732" s="133"/>
      <c r="C1732" s="133"/>
      <c r="D1732" s="133"/>
      <c r="E1732" s="133"/>
      <c r="F1732" s="133"/>
    </row>
    <row r="1733" spans="2:6">
      <c r="B1733" s="133"/>
      <c r="C1733" s="133"/>
      <c r="D1733" s="133"/>
      <c r="E1733" s="133"/>
      <c r="F1733" s="133"/>
    </row>
    <row r="1734" spans="2:6">
      <c r="B1734" s="133"/>
      <c r="C1734" s="133"/>
      <c r="D1734" s="133"/>
      <c r="E1734" s="133"/>
      <c r="F1734" s="133"/>
    </row>
    <row r="1735" spans="2:6">
      <c r="B1735" s="133"/>
      <c r="C1735" s="133"/>
      <c r="D1735" s="133"/>
      <c r="E1735" s="133"/>
      <c r="F1735" s="133"/>
    </row>
    <row r="1736" spans="2:6">
      <c r="B1736" s="133"/>
      <c r="C1736" s="133"/>
      <c r="D1736" s="133"/>
      <c r="E1736" s="133"/>
      <c r="F1736" s="133"/>
    </row>
    <row r="1737" spans="2:6">
      <c r="B1737" s="133"/>
      <c r="C1737" s="133"/>
      <c r="D1737" s="133"/>
      <c r="E1737" s="133"/>
      <c r="F1737" s="133"/>
    </row>
    <row r="1738" spans="2:6">
      <c r="B1738" s="133"/>
      <c r="C1738" s="133"/>
      <c r="D1738" s="133"/>
      <c r="E1738" s="133"/>
      <c r="F1738" s="133"/>
    </row>
    <row r="1739" spans="2:6">
      <c r="B1739" s="133"/>
      <c r="C1739" s="133"/>
      <c r="D1739" s="133"/>
      <c r="E1739" s="133"/>
      <c r="F1739" s="133"/>
    </row>
    <row r="1740" spans="2:6">
      <c r="B1740" s="133"/>
      <c r="C1740" s="133"/>
      <c r="D1740" s="133"/>
      <c r="E1740" s="133"/>
      <c r="F1740" s="133"/>
    </row>
    <row r="1741" spans="2:6">
      <c r="B1741" s="133"/>
      <c r="C1741" s="133"/>
      <c r="D1741" s="133"/>
      <c r="E1741" s="133"/>
      <c r="F1741" s="133"/>
    </row>
    <row r="1742" spans="2:6">
      <c r="B1742" s="133"/>
      <c r="C1742" s="133"/>
      <c r="D1742" s="133"/>
      <c r="E1742" s="133"/>
      <c r="F1742" s="133"/>
    </row>
    <row r="1743" spans="2:6">
      <c r="B1743" s="133"/>
      <c r="C1743" s="133"/>
      <c r="D1743" s="133"/>
      <c r="E1743" s="133"/>
      <c r="F1743" s="133"/>
    </row>
    <row r="1744" spans="2:6">
      <c r="B1744" s="133"/>
      <c r="C1744" s="133"/>
      <c r="D1744" s="133"/>
      <c r="E1744" s="133"/>
      <c r="F1744" s="133"/>
    </row>
    <row r="1745" spans="2:6">
      <c r="B1745" s="133"/>
      <c r="C1745" s="133"/>
      <c r="D1745" s="133"/>
      <c r="E1745" s="133"/>
      <c r="F1745" s="133"/>
    </row>
    <row r="1746" spans="2:6">
      <c r="B1746" s="133"/>
      <c r="C1746" s="133"/>
      <c r="D1746" s="133"/>
      <c r="E1746" s="133"/>
      <c r="F1746" s="133"/>
    </row>
    <row r="1747" spans="2:6">
      <c r="B1747" s="133"/>
      <c r="C1747" s="133"/>
      <c r="D1747" s="133"/>
      <c r="E1747" s="133"/>
      <c r="F1747" s="133"/>
    </row>
    <row r="1748" spans="2:6">
      <c r="B1748" s="133"/>
      <c r="C1748" s="133"/>
      <c r="D1748" s="133"/>
      <c r="E1748" s="133"/>
      <c r="F1748" s="133"/>
    </row>
    <row r="1749" spans="2:6">
      <c r="B1749" s="133"/>
      <c r="C1749" s="133"/>
      <c r="D1749" s="133"/>
      <c r="E1749" s="133"/>
      <c r="F1749" s="133"/>
    </row>
    <row r="1750" spans="2:6">
      <c r="B1750" s="133"/>
      <c r="C1750" s="133"/>
      <c r="D1750" s="133"/>
      <c r="E1750" s="133"/>
      <c r="F1750" s="133"/>
    </row>
    <row r="1751" spans="2:6">
      <c r="B1751" s="133"/>
      <c r="C1751" s="133"/>
      <c r="D1751" s="133"/>
      <c r="E1751" s="133"/>
      <c r="F1751" s="133"/>
    </row>
    <row r="1752" spans="2:6">
      <c r="B1752" s="133"/>
      <c r="C1752" s="133"/>
      <c r="D1752" s="133"/>
      <c r="E1752" s="133"/>
      <c r="F1752" s="133"/>
    </row>
    <row r="1753" spans="2:6">
      <c r="B1753" s="133"/>
      <c r="C1753" s="133"/>
      <c r="D1753" s="133"/>
      <c r="E1753" s="133"/>
      <c r="F1753" s="133"/>
    </row>
    <row r="1754" spans="2:6">
      <c r="B1754" s="133"/>
      <c r="C1754" s="133"/>
      <c r="D1754" s="133"/>
      <c r="E1754" s="133"/>
      <c r="F1754" s="133"/>
    </row>
    <row r="1755" spans="2:6">
      <c r="B1755" s="133"/>
      <c r="C1755" s="133"/>
      <c r="D1755" s="133"/>
      <c r="E1755" s="133"/>
      <c r="F1755" s="133"/>
    </row>
    <row r="1756" spans="2:6">
      <c r="B1756" s="133"/>
      <c r="C1756" s="133"/>
      <c r="D1756" s="133"/>
      <c r="E1756" s="133"/>
      <c r="F1756" s="133"/>
    </row>
    <row r="1757" spans="2:6">
      <c r="B1757" s="133"/>
      <c r="C1757" s="133"/>
      <c r="D1757" s="133"/>
      <c r="E1757" s="133"/>
      <c r="F1757" s="133"/>
    </row>
    <row r="1758" spans="2:6">
      <c r="B1758" s="133"/>
      <c r="C1758" s="133"/>
      <c r="D1758" s="133"/>
      <c r="E1758" s="133"/>
      <c r="F1758" s="133"/>
    </row>
    <row r="1759" spans="2:6">
      <c r="B1759" s="133"/>
      <c r="C1759" s="133"/>
      <c r="D1759" s="133"/>
      <c r="E1759" s="133"/>
      <c r="F1759" s="133"/>
    </row>
    <row r="1760" spans="2:6">
      <c r="B1760" s="133"/>
      <c r="C1760" s="133"/>
      <c r="D1760" s="133"/>
      <c r="E1760" s="133"/>
      <c r="F1760" s="133"/>
    </row>
    <row r="1761" spans="2:6">
      <c r="B1761" s="133"/>
      <c r="C1761" s="133"/>
      <c r="D1761" s="133"/>
      <c r="E1761" s="133"/>
      <c r="F1761" s="133"/>
    </row>
    <row r="1762" spans="2:6">
      <c r="B1762" s="133"/>
      <c r="C1762" s="133"/>
      <c r="D1762" s="133"/>
      <c r="E1762" s="133"/>
      <c r="F1762" s="133"/>
    </row>
    <row r="1763" spans="2:6">
      <c r="B1763" s="133"/>
      <c r="C1763" s="133"/>
      <c r="D1763" s="133"/>
      <c r="E1763" s="133"/>
      <c r="F1763" s="133"/>
    </row>
    <row r="1764" spans="2:6">
      <c r="B1764" s="133"/>
      <c r="C1764" s="133"/>
      <c r="D1764" s="133"/>
      <c r="E1764" s="133"/>
      <c r="F1764" s="133"/>
    </row>
    <row r="1765" spans="2:6">
      <c r="B1765" s="133"/>
      <c r="C1765" s="133"/>
      <c r="D1765" s="133"/>
      <c r="E1765" s="133"/>
      <c r="F1765" s="133"/>
    </row>
    <row r="1766" spans="2:6">
      <c r="B1766" s="133"/>
      <c r="C1766" s="133"/>
      <c r="D1766" s="133"/>
      <c r="E1766" s="133"/>
      <c r="F1766" s="133"/>
    </row>
    <row r="1767" spans="2:6">
      <c r="B1767" s="133"/>
      <c r="C1767" s="133"/>
      <c r="D1767" s="133"/>
      <c r="E1767" s="133"/>
      <c r="F1767" s="133"/>
    </row>
    <row r="1768" spans="2:6">
      <c r="B1768" s="133"/>
      <c r="C1768" s="133"/>
      <c r="D1768" s="133"/>
      <c r="E1768" s="133"/>
      <c r="F1768" s="133"/>
    </row>
    <row r="1769" spans="2:6">
      <c r="B1769" s="133"/>
      <c r="C1769" s="133"/>
      <c r="D1769" s="133"/>
      <c r="E1769" s="133"/>
      <c r="F1769" s="133"/>
    </row>
    <row r="1770" spans="2:6">
      <c r="B1770" s="133"/>
      <c r="C1770" s="133"/>
      <c r="D1770" s="133"/>
      <c r="E1770" s="133"/>
      <c r="F1770" s="133"/>
    </row>
    <row r="1771" spans="2:6">
      <c r="B1771" s="133"/>
      <c r="C1771" s="133"/>
      <c r="D1771" s="133"/>
      <c r="E1771" s="133"/>
      <c r="F1771" s="133"/>
    </row>
    <row r="1772" spans="2:6">
      <c r="B1772" s="133"/>
      <c r="C1772" s="133"/>
      <c r="D1772" s="133"/>
      <c r="E1772" s="133"/>
      <c r="F1772" s="133"/>
    </row>
    <row r="1773" spans="2:6">
      <c r="B1773" s="133"/>
      <c r="C1773" s="133"/>
      <c r="D1773" s="133"/>
      <c r="E1773" s="133"/>
      <c r="F1773" s="133"/>
    </row>
    <row r="1774" spans="2:6">
      <c r="B1774" s="133"/>
      <c r="C1774" s="133"/>
      <c r="D1774" s="133"/>
      <c r="E1774" s="133"/>
      <c r="F1774" s="133"/>
    </row>
    <row r="1775" spans="2:6">
      <c r="B1775" s="133"/>
      <c r="C1775" s="133"/>
      <c r="D1775" s="133"/>
      <c r="E1775" s="133"/>
      <c r="F1775" s="133"/>
    </row>
    <row r="1776" spans="2:6">
      <c r="B1776" s="133"/>
      <c r="C1776" s="133"/>
      <c r="D1776" s="133"/>
      <c r="E1776" s="133"/>
      <c r="F1776" s="133"/>
    </row>
    <row r="1777" spans="2:6">
      <c r="B1777" s="133"/>
      <c r="C1777" s="133"/>
      <c r="D1777" s="133"/>
      <c r="E1777" s="133"/>
      <c r="F1777" s="133"/>
    </row>
    <row r="1778" spans="2:6">
      <c r="B1778" s="133"/>
      <c r="C1778" s="133"/>
      <c r="D1778" s="133"/>
      <c r="E1778" s="133"/>
      <c r="F1778" s="133"/>
    </row>
    <row r="1779" spans="2:6">
      <c r="B1779" s="133"/>
      <c r="C1779" s="133"/>
      <c r="D1779" s="133"/>
      <c r="E1779" s="133"/>
      <c r="F1779" s="133"/>
    </row>
    <row r="1780" spans="2:6">
      <c r="B1780" s="133"/>
      <c r="C1780" s="133"/>
      <c r="D1780" s="133"/>
      <c r="E1780" s="133"/>
      <c r="F1780" s="133"/>
    </row>
    <row r="1781" spans="2:6">
      <c r="B1781" s="133"/>
      <c r="C1781" s="133"/>
      <c r="D1781" s="133"/>
      <c r="E1781" s="133"/>
      <c r="F1781" s="133"/>
    </row>
    <row r="1782" spans="2:6">
      <c r="B1782" s="133"/>
      <c r="C1782" s="133"/>
      <c r="D1782" s="133"/>
      <c r="E1782" s="133"/>
      <c r="F1782" s="133"/>
    </row>
    <row r="1783" spans="2:6">
      <c r="B1783" s="133"/>
      <c r="C1783" s="133"/>
      <c r="D1783" s="133"/>
      <c r="E1783" s="133"/>
      <c r="F1783" s="133"/>
    </row>
    <row r="1784" spans="2:6">
      <c r="B1784" s="133"/>
      <c r="C1784" s="133"/>
      <c r="D1784" s="133"/>
      <c r="E1784" s="133"/>
      <c r="F1784" s="133"/>
    </row>
    <row r="1785" spans="2:6">
      <c r="B1785" s="133"/>
      <c r="C1785" s="133"/>
      <c r="D1785" s="133"/>
      <c r="E1785" s="133"/>
      <c r="F1785" s="133"/>
    </row>
    <row r="1786" spans="2:6">
      <c r="B1786" s="133"/>
      <c r="C1786" s="133"/>
      <c r="D1786" s="133"/>
      <c r="E1786" s="133"/>
      <c r="F1786" s="133"/>
    </row>
    <row r="1787" spans="2:6">
      <c r="B1787" s="133"/>
      <c r="C1787" s="133"/>
      <c r="D1787" s="133"/>
      <c r="E1787" s="133"/>
      <c r="F1787" s="133"/>
    </row>
    <row r="1788" spans="2:6">
      <c r="B1788" s="133"/>
      <c r="C1788" s="133"/>
      <c r="D1788" s="133"/>
      <c r="E1788" s="133"/>
      <c r="F1788" s="133"/>
    </row>
    <row r="1789" spans="2:6">
      <c r="B1789" s="133"/>
      <c r="C1789" s="133"/>
      <c r="D1789" s="133"/>
      <c r="E1789" s="133"/>
      <c r="F1789" s="133"/>
    </row>
    <row r="1790" spans="2:6">
      <c r="B1790" s="133"/>
      <c r="C1790" s="133"/>
      <c r="D1790" s="133"/>
      <c r="E1790" s="133"/>
      <c r="F1790" s="133"/>
    </row>
    <row r="1791" spans="2:6">
      <c r="B1791" s="133"/>
      <c r="C1791" s="133"/>
      <c r="D1791" s="133"/>
      <c r="E1791" s="133"/>
      <c r="F1791" s="133"/>
    </row>
    <row r="1792" spans="2:6">
      <c r="B1792" s="133"/>
      <c r="C1792" s="133"/>
      <c r="D1792" s="133"/>
      <c r="E1792" s="133"/>
      <c r="F1792" s="133"/>
    </row>
    <row r="1793" spans="2:6">
      <c r="B1793" s="133"/>
      <c r="C1793" s="133"/>
      <c r="D1793" s="133"/>
      <c r="E1793" s="133"/>
      <c r="F1793" s="133"/>
    </row>
    <row r="1794" spans="2:6">
      <c r="B1794" s="133"/>
      <c r="C1794" s="133"/>
      <c r="D1794" s="133"/>
      <c r="E1794" s="133"/>
      <c r="F1794" s="133"/>
    </row>
    <row r="1795" spans="2:6">
      <c r="B1795" s="133"/>
      <c r="C1795" s="133"/>
      <c r="D1795" s="133"/>
      <c r="E1795" s="133"/>
      <c r="F1795" s="133"/>
    </row>
    <row r="1796" spans="2:6">
      <c r="B1796" s="133"/>
      <c r="C1796" s="133"/>
      <c r="D1796" s="133"/>
      <c r="E1796" s="133"/>
      <c r="F1796" s="133"/>
    </row>
    <row r="1797" spans="2:6">
      <c r="B1797" s="133"/>
      <c r="C1797" s="133"/>
      <c r="D1797" s="133"/>
      <c r="E1797" s="133"/>
      <c r="F1797" s="133"/>
    </row>
    <row r="1798" spans="2:6">
      <c r="B1798" s="133"/>
      <c r="C1798" s="133"/>
      <c r="D1798" s="133"/>
      <c r="E1798" s="133"/>
      <c r="F1798" s="133"/>
    </row>
    <row r="1799" spans="2:6">
      <c r="B1799" s="133"/>
      <c r="C1799" s="133"/>
      <c r="D1799" s="133"/>
      <c r="E1799" s="133"/>
      <c r="F1799" s="133"/>
    </row>
    <row r="1800" spans="2:6">
      <c r="B1800" s="133"/>
      <c r="C1800" s="133"/>
      <c r="D1800" s="133"/>
      <c r="E1800" s="133"/>
      <c r="F1800" s="133"/>
    </row>
    <row r="1801" spans="2:6">
      <c r="B1801" s="133"/>
      <c r="C1801" s="133"/>
      <c r="D1801" s="133"/>
      <c r="E1801" s="133"/>
      <c r="F1801" s="133"/>
    </row>
    <row r="1802" spans="2:6">
      <c r="B1802" s="133"/>
      <c r="C1802" s="133"/>
      <c r="D1802" s="133"/>
      <c r="E1802" s="133"/>
      <c r="F1802" s="133"/>
    </row>
    <row r="1803" spans="2:6">
      <c r="B1803" s="133"/>
      <c r="C1803" s="133"/>
      <c r="D1803" s="133"/>
      <c r="E1803" s="133"/>
      <c r="F1803" s="133"/>
    </row>
    <row r="1804" spans="2:6">
      <c r="B1804" s="133"/>
      <c r="C1804" s="133"/>
      <c r="D1804" s="133"/>
      <c r="E1804" s="133"/>
      <c r="F1804" s="133"/>
    </row>
    <row r="1805" spans="2:6">
      <c r="B1805" s="133"/>
      <c r="C1805" s="133"/>
      <c r="D1805" s="133"/>
      <c r="E1805" s="133"/>
      <c r="F1805" s="133"/>
    </row>
    <row r="1806" spans="2:6">
      <c r="B1806" s="133"/>
      <c r="C1806" s="133"/>
      <c r="D1806" s="133"/>
      <c r="E1806" s="133"/>
      <c r="F1806" s="133"/>
    </row>
    <row r="1807" spans="2:6">
      <c r="B1807" s="133"/>
      <c r="C1807" s="133"/>
      <c r="D1807" s="133"/>
      <c r="E1807" s="133"/>
      <c r="F1807" s="133"/>
    </row>
    <row r="1808" spans="2:6">
      <c r="B1808" s="133"/>
      <c r="C1808" s="133"/>
      <c r="D1808" s="133"/>
      <c r="E1808" s="133"/>
      <c r="F1808" s="133"/>
    </row>
    <row r="1809" spans="2:6">
      <c r="B1809" s="133"/>
      <c r="C1809" s="133"/>
      <c r="D1809" s="133"/>
      <c r="E1809" s="133"/>
      <c r="F1809" s="133"/>
    </row>
    <row r="1810" spans="2:6">
      <c r="B1810" s="133"/>
      <c r="C1810" s="133"/>
      <c r="D1810" s="133"/>
      <c r="E1810" s="133"/>
      <c r="F1810" s="133"/>
    </row>
    <row r="1811" spans="2:6">
      <c r="B1811" s="133"/>
      <c r="C1811" s="133"/>
      <c r="D1811" s="133"/>
      <c r="E1811" s="133"/>
      <c r="F1811" s="133"/>
    </row>
    <row r="1812" spans="2:6">
      <c r="B1812" s="133"/>
      <c r="C1812" s="133"/>
      <c r="D1812" s="133"/>
      <c r="E1812" s="133"/>
      <c r="F1812" s="133"/>
    </row>
    <row r="1813" spans="2:6">
      <c r="B1813" s="133"/>
      <c r="C1813" s="133"/>
      <c r="D1813" s="133"/>
      <c r="E1813" s="133"/>
      <c r="F1813" s="133"/>
    </row>
    <row r="1814" spans="2:6">
      <c r="B1814" s="133"/>
      <c r="C1814" s="133"/>
      <c r="D1814" s="133"/>
      <c r="E1814" s="133"/>
      <c r="F1814" s="133"/>
    </row>
    <row r="1815" spans="2:6">
      <c r="B1815" s="133"/>
      <c r="C1815" s="133"/>
      <c r="D1815" s="133"/>
      <c r="E1815" s="133"/>
      <c r="F1815" s="133"/>
    </row>
    <row r="1816" spans="2:6">
      <c r="B1816" s="133"/>
      <c r="C1816" s="133"/>
      <c r="D1816" s="133"/>
      <c r="E1816" s="133"/>
      <c r="F1816" s="133"/>
    </row>
    <row r="1817" spans="2:6">
      <c r="B1817" s="133"/>
      <c r="C1817" s="133"/>
      <c r="D1817" s="133"/>
      <c r="E1817" s="133"/>
      <c r="F1817" s="133"/>
    </row>
    <row r="1818" spans="2:6">
      <c r="B1818" s="133"/>
      <c r="C1818" s="133"/>
      <c r="D1818" s="133"/>
      <c r="E1818" s="133"/>
      <c r="F1818" s="133"/>
    </row>
    <row r="1819" spans="2:6">
      <c r="B1819" s="133"/>
      <c r="C1819" s="133"/>
      <c r="D1819" s="133"/>
      <c r="E1819" s="133"/>
      <c r="F1819" s="133"/>
    </row>
    <row r="1820" spans="2:6">
      <c r="B1820" s="133"/>
      <c r="C1820" s="133"/>
      <c r="D1820" s="133"/>
      <c r="E1820" s="133"/>
      <c r="F1820" s="133"/>
    </row>
    <row r="1821" spans="2:6">
      <c r="B1821" s="133"/>
      <c r="C1821" s="133"/>
      <c r="D1821" s="133"/>
      <c r="E1821" s="133"/>
      <c r="F1821" s="133"/>
    </row>
    <row r="1822" spans="2:6">
      <c r="B1822" s="133"/>
      <c r="C1822" s="133"/>
      <c r="D1822" s="133"/>
      <c r="E1822" s="133"/>
      <c r="F1822" s="133"/>
    </row>
    <row r="1823" spans="2:6">
      <c r="B1823" s="133"/>
      <c r="C1823" s="133"/>
      <c r="D1823" s="133"/>
      <c r="E1823" s="133"/>
      <c r="F1823" s="133"/>
    </row>
    <row r="1824" spans="2:6">
      <c r="B1824" s="133"/>
      <c r="C1824" s="133"/>
      <c r="D1824" s="133"/>
      <c r="E1824" s="133"/>
      <c r="F1824" s="133"/>
    </row>
    <row r="1825" spans="2:6">
      <c r="B1825" s="133"/>
      <c r="C1825" s="133"/>
      <c r="D1825" s="133"/>
      <c r="E1825" s="133"/>
      <c r="F1825" s="133"/>
    </row>
    <row r="1826" spans="2:6">
      <c r="B1826" s="133"/>
      <c r="C1826" s="133"/>
      <c r="D1826" s="133"/>
      <c r="E1826" s="133"/>
      <c r="F1826" s="133"/>
    </row>
    <row r="1827" spans="2:6">
      <c r="B1827" s="133"/>
      <c r="C1827" s="133"/>
      <c r="D1827" s="133"/>
      <c r="E1827" s="133"/>
      <c r="F1827" s="133"/>
    </row>
    <row r="1828" spans="2:6">
      <c r="B1828" s="133"/>
      <c r="C1828" s="133"/>
      <c r="D1828" s="133"/>
      <c r="E1828" s="133"/>
      <c r="F1828" s="133"/>
    </row>
    <row r="1829" spans="2:6">
      <c r="B1829" s="133"/>
      <c r="C1829" s="133"/>
      <c r="D1829" s="133"/>
      <c r="E1829" s="133"/>
      <c r="F1829" s="133"/>
    </row>
    <row r="1830" spans="2:6">
      <c r="B1830" s="133"/>
      <c r="C1830" s="133"/>
      <c r="D1830" s="133"/>
      <c r="E1830" s="133"/>
      <c r="F1830" s="133"/>
    </row>
    <row r="1831" spans="2:6">
      <c r="B1831" s="133"/>
      <c r="C1831" s="133"/>
      <c r="D1831" s="133"/>
      <c r="E1831" s="133"/>
      <c r="F1831" s="133"/>
    </row>
    <row r="1832" spans="2:6">
      <c r="B1832" s="133"/>
      <c r="C1832" s="133"/>
      <c r="D1832" s="133"/>
      <c r="E1832" s="133"/>
      <c r="F1832" s="133"/>
    </row>
    <row r="1833" spans="2:6">
      <c r="B1833" s="133"/>
      <c r="C1833" s="133"/>
      <c r="D1833" s="133"/>
      <c r="E1833" s="133"/>
      <c r="F1833" s="133"/>
    </row>
    <row r="1834" spans="2:6">
      <c r="B1834" s="133"/>
      <c r="C1834" s="133"/>
      <c r="D1834" s="133"/>
      <c r="E1834" s="133"/>
      <c r="F1834" s="133"/>
    </row>
    <row r="1835" spans="2:6">
      <c r="B1835" s="133"/>
      <c r="C1835" s="133"/>
      <c r="D1835" s="133"/>
      <c r="E1835" s="133"/>
      <c r="F1835" s="133"/>
    </row>
    <row r="1836" spans="2:6">
      <c r="B1836" s="133"/>
      <c r="C1836" s="133"/>
      <c r="D1836" s="133"/>
      <c r="E1836" s="133"/>
      <c r="F1836" s="133"/>
    </row>
    <row r="1837" spans="2:6">
      <c r="B1837" s="133"/>
      <c r="C1837" s="133"/>
      <c r="D1837" s="133"/>
      <c r="E1837" s="133"/>
      <c r="F1837" s="133"/>
    </row>
    <row r="1838" spans="2:6">
      <c r="B1838" s="133"/>
      <c r="C1838" s="133"/>
      <c r="D1838" s="133"/>
      <c r="E1838" s="133"/>
      <c r="F1838" s="133"/>
    </row>
    <row r="1839" spans="2:6">
      <c r="B1839" s="133"/>
      <c r="C1839" s="133"/>
      <c r="D1839" s="133"/>
      <c r="E1839" s="133"/>
      <c r="F1839" s="133"/>
    </row>
    <row r="1840" spans="2:6">
      <c r="B1840" s="133"/>
      <c r="C1840" s="133"/>
      <c r="D1840" s="133"/>
      <c r="E1840" s="133"/>
      <c r="F1840" s="133"/>
    </row>
    <row r="1841" spans="2:6">
      <c r="B1841" s="133"/>
      <c r="C1841" s="133"/>
      <c r="D1841" s="133"/>
      <c r="E1841" s="133"/>
      <c r="F1841" s="133"/>
    </row>
    <row r="1842" spans="2:6">
      <c r="B1842" s="133"/>
      <c r="C1842" s="133"/>
      <c r="D1842" s="133"/>
      <c r="E1842" s="133"/>
      <c r="F1842" s="133"/>
    </row>
    <row r="1843" spans="2:6">
      <c r="B1843" s="133"/>
      <c r="C1843" s="133"/>
      <c r="D1843" s="133"/>
      <c r="E1843" s="133"/>
      <c r="F1843" s="133"/>
    </row>
    <row r="1844" spans="2:6">
      <c r="B1844" s="133"/>
      <c r="C1844" s="133"/>
      <c r="D1844" s="133"/>
      <c r="E1844" s="133"/>
      <c r="F1844" s="133"/>
    </row>
    <row r="1845" spans="2:6">
      <c r="B1845" s="133"/>
      <c r="C1845" s="133"/>
      <c r="D1845" s="133"/>
      <c r="E1845" s="133"/>
      <c r="F1845" s="133"/>
    </row>
    <row r="1846" spans="2:6">
      <c r="B1846" s="133"/>
      <c r="C1846" s="133"/>
      <c r="D1846" s="133"/>
      <c r="E1846" s="133"/>
      <c r="F1846" s="133"/>
    </row>
    <row r="1847" spans="2:6">
      <c r="B1847" s="133"/>
      <c r="C1847" s="133"/>
      <c r="D1847" s="133"/>
      <c r="E1847" s="133"/>
      <c r="F1847" s="133"/>
    </row>
    <row r="1848" spans="2:6">
      <c r="B1848" s="133"/>
      <c r="C1848" s="133"/>
      <c r="D1848" s="133"/>
      <c r="E1848" s="133"/>
      <c r="F1848" s="133"/>
    </row>
    <row r="1849" spans="2:6">
      <c r="B1849" s="133"/>
      <c r="C1849" s="133"/>
      <c r="D1849" s="133"/>
      <c r="E1849" s="133"/>
      <c r="F1849" s="133"/>
    </row>
    <row r="1850" spans="2:6">
      <c r="B1850" s="133"/>
      <c r="C1850" s="133"/>
      <c r="D1850" s="133"/>
      <c r="E1850" s="133"/>
      <c r="F1850" s="133"/>
    </row>
    <row r="1851" spans="2:6">
      <c r="B1851" s="133"/>
      <c r="C1851" s="133"/>
      <c r="D1851" s="133"/>
      <c r="E1851" s="133"/>
      <c r="F1851" s="133"/>
    </row>
    <row r="1852" spans="2:6">
      <c r="B1852" s="133"/>
      <c r="C1852" s="133"/>
      <c r="D1852" s="133"/>
      <c r="E1852" s="133"/>
      <c r="F1852" s="133"/>
    </row>
    <row r="1853" spans="2:6">
      <c r="B1853" s="133"/>
      <c r="C1853" s="133"/>
      <c r="D1853" s="133"/>
      <c r="E1853" s="133"/>
      <c r="F1853" s="133"/>
    </row>
    <row r="1854" spans="2:6">
      <c r="B1854" s="133"/>
      <c r="C1854" s="133"/>
      <c r="D1854" s="133"/>
      <c r="E1854" s="133"/>
      <c r="F1854" s="133"/>
    </row>
    <row r="1855" spans="2:6">
      <c r="B1855" s="133"/>
      <c r="C1855" s="133"/>
      <c r="D1855" s="133"/>
      <c r="E1855" s="133"/>
      <c r="F1855" s="133"/>
    </row>
    <row r="1856" spans="2:6">
      <c r="B1856" s="133"/>
      <c r="C1856" s="133"/>
      <c r="D1856" s="133"/>
      <c r="E1856" s="133"/>
      <c r="F1856" s="133"/>
    </row>
    <row r="1857" spans="2:6">
      <c r="B1857" s="133"/>
      <c r="C1857" s="133"/>
      <c r="D1857" s="133"/>
      <c r="E1857" s="133"/>
      <c r="F1857" s="133"/>
    </row>
    <row r="1858" spans="2:6">
      <c r="B1858" s="133"/>
      <c r="C1858" s="133"/>
      <c r="D1858" s="133"/>
      <c r="E1858" s="133"/>
      <c r="F1858" s="133"/>
    </row>
    <row r="1859" spans="2:6">
      <c r="B1859" s="133"/>
      <c r="C1859" s="133"/>
      <c r="D1859" s="133"/>
      <c r="E1859" s="133"/>
      <c r="F1859" s="133"/>
    </row>
    <row r="1860" spans="2:6">
      <c r="B1860" s="133"/>
      <c r="C1860" s="133"/>
      <c r="D1860" s="133"/>
      <c r="E1860" s="133"/>
      <c r="F1860" s="133"/>
    </row>
    <row r="1861" spans="2:6">
      <c r="B1861" s="133"/>
      <c r="C1861" s="133"/>
      <c r="D1861" s="133"/>
      <c r="E1861" s="133"/>
      <c r="F1861" s="133"/>
    </row>
    <row r="1862" spans="2:6">
      <c r="B1862" s="133"/>
      <c r="C1862" s="133"/>
      <c r="D1862" s="133"/>
      <c r="E1862" s="133"/>
      <c r="F1862" s="133"/>
    </row>
    <row r="1863" spans="2:6">
      <c r="B1863" s="133"/>
      <c r="C1863" s="133"/>
      <c r="D1863" s="133"/>
      <c r="E1863" s="133"/>
      <c r="F1863" s="133"/>
    </row>
    <row r="1864" spans="2:6">
      <c r="B1864" s="133"/>
      <c r="C1864" s="133"/>
      <c r="D1864" s="133"/>
      <c r="E1864" s="133"/>
      <c r="F1864" s="133"/>
    </row>
    <row r="1865" spans="2:6">
      <c r="B1865" s="133"/>
      <c r="C1865" s="133"/>
      <c r="D1865" s="133"/>
      <c r="E1865" s="133"/>
      <c r="F1865" s="133"/>
    </row>
    <row r="1866" spans="2:6">
      <c r="B1866" s="133"/>
      <c r="C1866" s="133"/>
      <c r="D1866" s="133"/>
      <c r="E1866" s="133"/>
      <c r="F1866" s="133"/>
    </row>
    <row r="1867" spans="2:6">
      <c r="B1867" s="133"/>
      <c r="C1867" s="133"/>
      <c r="D1867" s="133"/>
      <c r="E1867" s="133"/>
      <c r="F1867" s="133"/>
    </row>
    <row r="1868" spans="2:6">
      <c r="B1868" s="133"/>
      <c r="C1868" s="133"/>
      <c r="D1868" s="133"/>
      <c r="E1868" s="133"/>
      <c r="F1868" s="133"/>
    </row>
    <row r="1869" spans="2:6">
      <c r="B1869" s="133"/>
      <c r="C1869" s="133"/>
      <c r="D1869" s="133"/>
      <c r="E1869" s="133"/>
      <c r="F1869" s="133"/>
    </row>
    <row r="1870" spans="2:6">
      <c r="B1870" s="133"/>
      <c r="C1870" s="133"/>
      <c r="D1870" s="133"/>
      <c r="E1870" s="133"/>
      <c r="F1870" s="133"/>
    </row>
    <row r="1871" spans="2:6">
      <c r="B1871" s="133"/>
      <c r="C1871" s="133"/>
      <c r="D1871" s="133"/>
      <c r="E1871" s="133"/>
      <c r="F1871" s="133"/>
    </row>
    <row r="1872" spans="2:6">
      <c r="B1872" s="133"/>
      <c r="C1872" s="133"/>
      <c r="D1872" s="133"/>
      <c r="E1872" s="133"/>
      <c r="F1872" s="133"/>
    </row>
    <row r="1873" spans="2:6">
      <c r="B1873" s="133"/>
      <c r="C1873" s="133"/>
      <c r="D1873" s="133"/>
      <c r="E1873" s="133"/>
      <c r="F1873" s="133"/>
    </row>
    <row r="1874" spans="2:6">
      <c r="B1874" s="133"/>
      <c r="C1874" s="133"/>
      <c r="D1874" s="133"/>
      <c r="E1874" s="133"/>
      <c r="F1874" s="133"/>
    </row>
    <row r="1875" spans="2:6">
      <c r="B1875" s="133"/>
      <c r="C1875" s="133"/>
      <c r="D1875" s="133"/>
      <c r="E1875" s="133"/>
      <c r="F1875" s="133"/>
    </row>
    <row r="1876" spans="2:6">
      <c r="B1876" s="133"/>
      <c r="C1876" s="133"/>
      <c r="D1876" s="133"/>
      <c r="E1876" s="133"/>
      <c r="F1876" s="133"/>
    </row>
    <row r="1877" spans="2:6">
      <c r="B1877" s="133"/>
      <c r="C1877" s="133"/>
      <c r="D1877" s="133"/>
      <c r="E1877" s="133"/>
      <c r="F1877" s="133"/>
    </row>
    <row r="1878" spans="2:6">
      <c r="B1878" s="133"/>
      <c r="C1878" s="133"/>
      <c r="D1878" s="133"/>
      <c r="E1878" s="133"/>
      <c r="F1878" s="133"/>
    </row>
    <row r="1879" spans="2:6">
      <c r="B1879" s="133"/>
      <c r="C1879" s="133"/>
      <c r="D1879" s="133"/>
      <c r="E1879" s="133"/>
      <c r="F1879" s="133"/>
    </row>
    <row r="1880" spans="2:6">
      <c r="B1880" s="133"/>
      <c r="C1880" s="133"/>
      <c r="D1880" s="133"/>
      <c r="E1880" s="133"/>
      <c r="F1880" s="133"/>
    </row>
    <row r="1881" spans="2:6">
      <c r="B1881" s="133"/>
      <c r="C1881" s="133"/>
      <c r="D1881" s="133"/>
      <c r="E1881" s="133"/>
      <c r="F1881" s="133"/>
    </row>
    <row r="1882" spans="2:6">
      <c r="B1882" s="133"/>
      <c r="C1882" s="133"/>
      <c r="D1882" s="133"/>
      <c r="E1882" s="133"/>
      <c r="F1882" s="133"/>
    </row>
    <row r="1883" spans="2:6">
      <c r="B1883" s="133"/>
      <c r="C1883" s="133"/>
      <c r="D1883" s="133"/>
      <c r="E1883" s="133"/>
      <c r="F1883" s="133"/>
    </row>
    <row r="1884" spans="2:6">
      <c r="B1884" s="133"/>
      <c r="C1884" s="133"/>
      <c r="D1884" s="133"/>
      <c r="E1884" s="133"/>
      <c r="F1884" s="133"/>
    </row>
    <row r="1885" spans="2:6">
      <c r="B1885" s="133"/>
      <c r="C1885" s="133"/>
      <c r="D1885" s="133"/>
      <c r="E1885" s="133"/>
      <c r="F1885" s="133"/>
    </row>
    <row r="1886" spans="2:6">
      <c r="B1886" s="133"/>
      <c r="C1886" s="133"/>
      <c r="D1886" s="133"/>
      <c r="E1886" s="133"/>
      <c r="F1886" s="133"/>
    </row>
    <row r="1887" spans="2:6">
      <c r="B1887" s="133"/>
      <c r="C1887" s="133"/>
      <c r="D1887" s="133"/>
      <c r="E1887" s="133"/>
      <c r="F1887" s="133"/>
    </row>
    <row r="1888" spans="2:6">
      <c r="B1888" s="133"/>
      <c r="C1888" s="133"/>
      <c r="D1888" s="133"/>
      <c r="E1888" s="133"/>
      <c r="F1888" s="133"/>
    </row>
    <row r="1889" spans="2:6">
      <c r="B1889" s="133"/>
      <c r="C1889" s="133"/>
      <c r="D1889" s="133"/>
      <c r="E1889" s="133"/>
      <c r="F1889" s="133"/>
    </row>
    <row r="1890" spans="2:6">
      <c r="B1890" s="133"/>
      <c r="C1890" s="133"/>
      <c r="D1890" s="133"/>
      <c r="E1890" s="133"/>
      <c r="F1890" s="133"/>
    </row>
    <row r="1891" spans="2:6">
      <c r="B1891" s="133"/>
      <c r="C1891" s="133"/>
      <c r="D1891" s="133"/>
      <c r="E1891" s="133"/>
      <c r="F1891" s="133"/>
    </row>
    <row r="1892" spans="2:6">
      <c r="B1892" s="133"/>
      <c r="C1892" s="133"/>
      <c r="D1892" s="133"/>
      <c r="E1892" s="133"/>
      <c r="F1892" s="133"/>
    </row>
    <row r="1893" spans="2:6">
      <c r="B1893" s="133"/>
      <c r="C1893" s="133"/>
      <c r="D1893" s="133"/>
      <c r="E1893" s="133"/>
      <c r="F1893" s="133"/>
    </row>
    <row r="1894" spans="2:6">
      <c r="B1894" s="133"/>
      <c r="C1894" s="133"/>
      <c r="D1894" s="133"/>
      <c r="E1894" s="133"/>
      <c r="F1894" s="133"/>
    </row>
    <row r="1895" spans="2:6">
      <c r="B1895" s="133"/>
      <c r="C1895" s="133"/>
      <c r="D1895" s="133"/>
      <c r="E1895" s="133"/>
      <c r="F1895" s="133"/>
    </row>
    <row r="1896" spans="2:6">
      <c r="B1896" s="133"/>
      <c r="C1896" s="133"/>
      <c r="D1896" s="133"/>
      <c r="E1896" s="133"/>
      <c r="F1896" s="133"/>
    </row>
    <row r="1897" spans="2:6">
      <c r="B1897" s="133"/>
      <c r="C1897" s="133"/>
      <c r="D1897" s="133"/>
      <c r="E1897" s="133"/>
      <c r="F1897" s="133"/>
    </row>
    <row r="1898" spans="2:6">
      <c r="B1898" s="133"/>
      <c r="C1898" s="133"/>
      <c r="D1898" s="133"/>
      <c r="E1898" s="133"/>
      <c r="F1898" s="133"/>
    </row>
    <row r="1899" spans="2:6">
      <c r="B1899" s="133"/>
      <c r="C1899" s="133"/>
      <c r="D1899" s="133"/>
      <c r="E1899" s="133"/>
      <c r="F1899" s="133"/>
    </row>
    <row r="1900" spans="2:6">
      <c r="B1900" s="133"/>
      <c r="C1900" s="133"/>
      <c r="D1900" s="133"/>
      <c r="E1900" s="133"/>
      <c r="F1900" s="133"/>
    </row>
    <row r="1901" spans="2:6">
      <c r="B1901" s="133"/>
      <c r="C1901" s="133"/>
      <c r="D1901" s="133"/>
      <c r="E1901" s="133"/>
      <c r="F1901" s="133"/>
    </row>
    <row r="1902" spans="2:6">
      <c r="B1902" s="133"/>
      <c r="C1902" s="133"/>
      <c r="D1902" s="133"/>
      <c r="E1902" s="133"/>
      <c r="F1902" s="133"/>
    </row>
    <row r="1903" spans="2:6">
      <c r="B1903" s="133"/>
      <c r="C1903" s="133"/>
      <c r="D1903" s="133"/>
      <c r="E1903" s="133"/>
      <c r="F1903" s="133"/>
    </row>
    <row r="1904" spans="2:6">
      <c r="B1904" s="133"/>
      <c r="C1904" s="133"/>
      <c r="D1904" s="133"/>
      <c r="E1904" s="133"/>
      <c r="F1904" s="133"/>
    </row>
    <row r="1905" spans="2:6">
      <c r="B1905" s="133"/>
      <c r="C1905" s="133"/>
      <c r="D1905" s="133"/>
      <c r="E1905" s="133"/>
      <c r="F1905" s="133"/>
    </row>
    <row r="1906" spans="2:6">
      <c r="B1906" s="133"/>
      <c r="C1906" s="133"/>
      <c r="D1906" s="133"/>
      <c r="E1906" s="133"/>
      <c r="F1906" s="133"/>
    </row>
  </sheetData>
  <mergeCells count="4">
    <mergeCell ref="A2:F2"/>
    <mergeCell ref="A3:F3"/>
    <mergeCell ref="A4:F4"/>
    <mergeCell ref="A5:F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9"/>
  <sheetViews>
    <sheetView topLeftCell="A4" workbookViewId="0">
      <selection activeCell="E10" sqref="E10"/>
    </sheetView>
  </sheetViews>
  <sheetFormatPr baseColWidth="10" defaultColWidth="9.140625" defaultRowHeight="15"/>
  <cols>
    <col min="1" max="1" width="50" bestFit="1" customWidth="1"/>
    <col min="2" max="2" width="18.5703125" bestFit="1" customWidth="1"/>
    <col min="3" max="3" width="11.140625" bestFit="1" customWidth="1"/>
    <col min="4" max="4" width="19.140625" bestFit="1" customWidth="1"/>
    <col min="5" max="5" width="12.85546875" bestFit="1" customWidth="1"/>
    <col min="6" max="6" width="18.42578125" bestFit="1" customWidth="1"/>
    <col min="7" max="7" width="19.140625" bestFit="1" customWidth="1"/>
    <col min="8" max="8" width="16.5703125" bestFit="1" customWidth="1"/>
    <col min="9" max="9" width="17.5703125" bestFit="1" customWidth="1"/>
    <col min="10" max="10" width="12.85546875" bestFit="1" customWidth="1"/>
    <col min="11" max="11" width="12.28515625" bestFit="1" customWidth="1"/>
  </cols>
  <sheetData>
    <row r="1" spans="1:12" ht="23.25">
      <c r="A1" s="1423"/>
      <c r="B1" s="1423"/>
      <c r="C1" s="1423"/>
      <c r="D1" s="1423"/>
      <c r="E1" s="1423"/>
      <c r="F1" s="1423"/>
      <c r="G1" s="1423"/>
      <c r="H1" s="1423"/>
      <c r="I1" s="1423"/>
      <c r="J1" s="1423"/>
      <c r="K1" s="1423"/>
    </row>
    <row r="2" spans="1:12" ht="23.25">
      <c r="A2" s="1423" t="s">
        <v>582</v>
      </c>
      <c r="B2" s="1423"/>
      <c r="C2" s="1423"/>
      <c r="D2" s="1423"/>
      <c r="E2" s="1423"/>
      <c r="F2" s="1423"/>
      <c r="G2" s="1423"/>
      <c r="H2" s="1423"/>
      <c r="I2" s="1423"/>
      <c r="J2" s="1423"/>
      <c r="K2" s="1423"/>
    </row>
    <row r="3" spans="1:12" ht="23.25">
      <c r="A3" s="1423" t="s">
        <v>592</v>
      </c>
      <c r="B3" s="1423"/>
      <c r="C3" s="1423"/>
      <c r="D3" s="1423"/>
      <c r="E3" s="1423"/>
      <c r="F3" s="1423"/>
      <c r="G3" s="1423"/>
      <c r="H3" s="1423"/>
      <c r="I3" s="1423"/>
      <c r="J3" s="1423"/>
      <c r="K3" s="1423"/>
    </row>
    <row r="4" spans="1:12" ht="23.25">
      <c r="A4" s="1423" t="s">
        <v>272</v>
      </c>
      <c r="B4" s="1423"/>
      <c r="C4" s="1423"/>
      <c r="D4" s="1423"/>
      <c r="E4" s="1423"/>
      <c r="F4" s="1423"/>
      <c r="G4" s="1423"/>
      <c r="H4" s="1423"/>
      <c r="I4" s="1423"/>
      <c r="J4" s="1423"/>
      <c r="K4" s="1423"/>
    </row>
    <row r="5" spans="1:12" s="126" customFormat="1" ht="28.5" customHeight="1">
      <c r="A5" s="1420" t="s">
        <v>1482</v>
      </c>
      <c r="B5" s="1420"/>
      <c r="C5" s="1420"/>
      <c r="D5" s="1420"/>
      <c r="E5" s="1420"/>
      <c r="F5" s="1420"/>
      <c r="G5" s="1420"/>
      <c r="H5" s="1420"/>
      <c r="I5" s="1420"/>
      <c r="J5" s="1420"/>
      <c r="K5" s="1420"/>
    </row>
    <row r="6" spans="1:12" s="126" customFormat="1">
      <c r="A6" s="131"/>
      <c r="B6" s="132" t="s">
        <v>1466</v>
      </c>
      <c r="C6" s="132" t="s">
        <v>1465</v>
      </c>
      <c r="D6" s="132" t="s">
        <v>1464</v>
      </c>
      <c r="E6" s="132" t="s">
        <v>1463</v>
      </c>
      <c r="F6" s="132" t="s">
        <v>1462</v>
      </c>
      <c r="G6" s="132" t="s">
        <v>1467</v>
      </c>
      <c r="H6" s="132" t="s">
        <v>1468</v>
      </c>
      <c r="I6" s="132" t="s">
        <v>1469</v>
      </c>
      <c r="J6" s="132" t="s">
        <v>1470</v>
      </c>
      <c r="K6" s="132" t="s">
        <v>277</v>
      </c>
      <c r="L6" s="127"/>
    </row>
    <row r="7" spans="1:12">
      <c r="A7" s="39" t="s">
        <v>584</v>
      </c>
      <c r="B7" s="128"/>
      <c r="C7" s="128"/>
      <c r="D7" s="128"/>
      <c r="E7" s="128"/>
      <c r="F7" s="128"/>
      <c r="G7" s="128"/>
      <c r="H7" s="128"/>
      <c r="I7" s="128"/>
      <c r="J7" s="129"/>
      <c r="K7" s="130"/>
    </row>
    <row r="8" spans="1:12">
      <c r="A8" s="42" t="s">
        <v>96</v>
      </c>
      <c r="B8" s="43">
        <v>259598.81552999999</v>
      </c>
      <c r="C8" s="43">
        <v>11086565.591840001</v>
      </c>
      <c r="D8" s="43">
        <v>1081544.8829999999</v>
      </c>
      <c r="E8" s="43">
        <v>181334.42265999998</v>
      </c>
      <c r="F8" s="43">
        <v>244664.09735</v>
      </c>
      <c r="G8" s="43">
        <v>252110.24406</v>
      </c>
      <c r="H8" s="43">
        <v>2989977.8401899999</v>
      </c>
      <c r="I8" s="43">
        <v>17984.444019999999</v>
      </c>
      <c r="J8" s="43">
        <v>0</v>
      </c>
      <c r="K8" s="43">
        <v>16113780.338649999</v>
      </c>
    </row>
    <row r="9" spans="1:12">
      <c r="A9" s="42" t="s">
        <v>100</v>
      </c>
      <c r="B9" s="43">
        <v>0</v>
      </c>
      <c r="C9" s="43">
        <v>0</v>
      </c>
      <c r="D9" s="43">
        <v>0</v>
      </c>
      <c r="E9" s="43">
        <v>0</v>
      </c>
      <c r="F9" s="43">
        <v>0</v>
      </c>
      <c r="G9" s="43">
        <v>0</v>
      </c>
      <c r="H9" s="43">
        <v>85441.681639999995</v>
      </c>
      <c r="I9" s="43">
        <v>0</v>
      </c>
      <c r="J9" s="43">
        <v>0</v>
      </c>
      <c r="K9" s="43">
        <v>85441.681639999995</v>
      </c>
    </row>
    <row r="10" spans="1:12">
      <c r="A10" s="42" t="s">
        <v>90</v>
      </c>
      <c r="B10" s="43">
        <v>43416.69038</v>
      </c>
      <c r="C10" s="43">
        <v>994718.93012999999</v>
      </c>
      <c r="D10" s="43">
        <v>551925.78823000006</v>
      </c>
      <c r="E10" s="43">
        <v>7682.9140499999994</v>
      </c>
      <c r="F10" s="43">
        <v>0.36</v>
      </c>
      <c r="G10" s="43">
        <v>32036.320019999999</v>
      </c>
      <c r="H10" s="43">
        <v>6367168.3301999997</v>
      </c>
      <c r="I10" s="43">
        <v>0</v>
      </c>
      <c r="J10" s="43">
        <v>0</v>
      </c>
      <c r="K10" s="43">
        <v>7996949.3330100002</v>
      </c>
    </row>
    <row r="11" spans="1:12">
      <c r="A11" s="42" t="s">
        <v>104</v>
      </c>
      <c r="B11" s="43">
        <v>47736.610930000003</v>
      </c>
      <c r="C11" s="43">
        <v>2300277.9357600003</v>
      </c>
      <c r="D11" s="43">
        <v>147121.51947999999</v>
      </c>
      <c r="E11" s="43">
        <v>69015.19954999999</v>
      </c>
      <c r="F11" s="43">
        <v>0</v>
      </c>
      <c r="G11" s="43">
        <v>66601.580629999997</v>
      </c>
      <c r="H11" s="43">
        <v>134212.58835999999</v>
      </c>
      <c r="I11" s="43">
        <v>0</v>
      </c>
      <c r="J11" s="43">
        <v>0</v>
      </c>
      <c r="K11" s="43">
        <v>2764965.4347100002</v>
      </c>
    </row>
    <row r="12" spans="1:12">
      <c r="A12" s="42" t="s">
        <v>106</v>
      </c>
      <c r="B12" s="43">
        <v>74043.424910000002</v>
      </c>
      <c r="C12" s="43">
        <v>457429.98187000002</v>
      </c>
      <c r="D12" s="43">
        <v>479107.74875999999</v>
      </c>
      <c r="E12" s="43">
        <v>17726.791539999998</v>
      </c>
      <c r="F12" s="43">
        <v>36015.78458</v>
      </c>
      <c r="G12" s="43">
        <v>60343.295479999993</v>
      </c>
      <c r="H12" s="43">
        <v>11905261.25783</v>
      </c>
      <c r="I12" s="43">
        <v>0</v>
      </c>
      <c r="J12" s="43">
        <v>0</v>
      </c>
      <c r="K12" s="43">
        <v>13029928.28497</v>
      </c>
    </row>
    <row r="13" spans="1:12">
      <c r="A13" s="42" t="s">
        <v>94</v>
      </c>
      <c r="B13" s="43">
        <v>44830.757389999999</v>
      </c>
      <c r="C13" s="43">
        <v>2586136.0305699999</v>
      </c>
      <c r="D13" s="43">
        <v>291023.88789000001</v>
      </c>
      <c r="E13" s="43">
        <v>59630.09779</v>
      </c>
      <c r="F13" s="43">
        <v>0</v>
      </c>
      <c r="G13" s="43">
        <v>153434.201</v>
      </c>
      <c r="H13" s="43">
        <v>5526333.0047500003</v>
      </c>
      <c r="I13" s="43">
        <v>118772.9862</v>
      </c>
      <c r="J13" s="43">
        <v>23993.997360000001</v>
      </c>
      <c r="K13" s="43">
        <v>8804154.9629499987</v>
      </c>
    </row>
    <row r="14" spans="1:12">
      <c r="A14" s="42" t="s">
        <v>102</v>
      </c>
      <c r="B14" s="43">
        <v>184331.34831</v>
      </c>
      <c r="C14" s="43">
        <v>7784997.1819599997</v>
      </c>
      <c r="D14" s="43">
        <v>572021.07890999992</v>
      </c>
      <c r="E14" s="43">
        <v>132573.52671000001</v>
      </c>
      <c r="F14" s="43">
        <v>386342.20432999998</v>
      </c>
      <c r="G14" s="43">
        <v>236602.26344000001</v>
      </c>
      <c r="H14" s="43">
        <v>680388.08314999996</v>
      </c>
      <c r="I14" s="43">
        <v>28786.989399999999</v>
      </c>
      <c r="J14" s="43">
        <v>23502.847020000001</v>
      </c>
      <c r="K14" s="43">
        <v>10029545.523229998</v>
      </c>
    </row>
    <row r="15" spans="1:12">
      <c r="A15" s="42" t="s">
        <v>88</v>
      </c>
      <c r="B15" s="43">
        <v>263371.5834</v>
      </c>
      <c r="C15" s="43">
        <v>8611050.388389999</v>
      </c>
      <c r="D15" s="43">
        <v>1571402.10999</v>
      </c>
      <c r="E15" s="43">
        <v>163384.93668000001</v>
      </c>
      <c r="F15" s="43">
        <v>253470.63919999998</v>
      </c>
      <c r="G15" s="43">
        <v>301950.00095000002</v>
      </c>
      <c r="H15" s="43">
        <v>5906628.9755699998</v>
      </c>
      <c r="I15" s="43">
        <v>44248.219979999994</v>
      </c>
      <c r="J15" s="43">
        <v>45338.514299999995</v>
      </c>
      <c r="K15" s="43">
        <v>17160845.36846</v>
      </c>
    </row>
    <row r="16" spans="1:12">
      <c r="A16" s="42" t="s">
        <v>86</v>
      </c>
      <c r="B16" s="43">
        <v>291778.96077000001</v>
      </c>
      <c r="C16" s="43">
        <v>16072252.95427</v>
      </c>
      <c r="D16" s="43">
        <v>2741743.6689200001</v>
      </c>
      <c r="E16" s="43">
        <v>451725.00723000005</v>
      </c>
      <c r="F16" s="43">
        <v>242618.97363999998</v>
      </c>
      <c r="G16" s="43">
        <v>495548.85777999996</v>
      </c>
      <c r="H16" s="43">
        <v>8709892.2929299995</v>
      </c>
      <c r="I16" s="43">
        <v>109703.84835</v>
      </c>
      <c r="J16" s="43">
        <v>37618.219859999997</v>
      </c>
      <c r="K16" s="43">
        <v>29152882.783749994</v>
      </c>
    </row>
    <row r="17" spans="1:11">
      <c r="A17" s="42" t="s">
        <v>98</v>
      </c>
      <c r="B17" s="43">
        <v>0</v>
      </c>
      <c r="C17" s="43">
        <v>0</v>
      </c>
      <c r="D17" s="43">
        <v>0</v>
      </c>
      <c r="E17" s="43">
        <v>0</v>
      </c>
      <c r="F17" s="43">
        <v>0</v>
      </c>
      <c r="G17" s="43">
        <v>0</v>
      </c>
      <c r="H17" s="43">
        <v>57788.802510000001</v>
      </c>
      <c r="I17" s="43">
        <v>0</v>
      </c>
      <c r="J17" s="43">
        <v>0</v>
      </c>
      <c r="K17" s="43">
        <v>57788.802510000001</v>
      </c>
    </row>
    <row r="18" spans="1:11">
      <c r="A18" s="42" t="s">
        <v>84</v>
      </c>
      <c r="B18" s="43">
        <v>654610.05353999999</v>
      </c>
      <c r="C18" s="43">
        <v>10535960.932870001</v>
      </c>
      <c r="D18" s="43">
        <v>4121118.1863800003</v>
      </c>
      <c r="E18" s="43">
        <v>698943.53008000006</v>
      </c>
      <c r="F18" s="43">
        <v>544222.97820000001</v>
      </c>
      <c r="G18" s="43">
        <v>429075.52373000002</v>
      </c>
      <c r="H18" s="43">
        <v>4138840.7473800001</v>
      </c>
      <c r="I18" s="43">
        <v>169076.07647999999</v>
      </c>
      <c r="J18" s="43">
        <v>27587.140739999999</v>
      </c>
      <c r="K18" s="43">
        <v>21319435.169400003</v>
      </c>
    </row>
    <row r="19" spans="1:11">
      <c r="A19" s="42" t="s">
        <v>108</v>
      </c>
      <c r="B19" s="43">
        <v>112022.65695</v>
      </c>
      <c r="C19" s="43">
        <v>4733874.4553699996</v>
      </c>
      <c r="D19" s="43">
        <v>553964.90932000009</v>
      </c>
      <c r="E19" s="43">
        <v>43621.349170000001</v>
      </c>
      <c r="F19" s="43">
        <v>174913.43901</v>
      </c>
      <c r="G19" s="43">
        <v>128643.1079</v>
      </c>
      <c r="H19" s="43">
        <v>542568.75886000006</v>
      </c>
      <c r="I19" s="43">
        <v>127944.92628</v>
      </c>
      <c r="J19" s="43">
        <v>32705.901859999998</v>
      </c>
      <c r="K19" s="43">
        <v>6450259.5047199996</v>
      </c>
    </row>
    <row r="20" spans="1:11">
      <c r="A20" s="42" t="s">
        <v>92</v>
      </c>
      <c r="B20" s="43">
        <v>172164.11305000001</v>
      </c>
      <c r="C20" s="43">
        <v>6664094.0678400006</v>
      </c>
      <c r="D20" s="43">
        <v>867338.07882000005</v>
      </c>
      <c r="E20" s="43">
        <v>141348.14521000002</v>
      </c>
      <c r="F20" s="43">
        <v>48710.98547</v>
      </c>
      <c r="G20" s="43">
        <v>124546.31746999999</v>
      </c>
      <c r="H20" s="43">
        <v>766199.40090000001</v>
      </c>
      <c r="I20" s="43">
        <v>15797.00333</v>
      </c>
      <c r="J20" s="43">
        <v>11324.292359999999</v>
      </c>
      <c r="K20" s="43">
        <v>8811522.4044500012</v>
      </c>
    </row>
    <row r="21" spans="1:11">
      <c r="A21" s="42" t="s">
        <v>585</v>
      </c>
      <c r="B21" s="43">
        <v>2147905.01516</v>
      </c>
      <c r="C21" s="43">
        <v>71827358.450869992</v>
      </c>
      <c r="D21" s="43">
        <v>12978311.8597</v>
      </c>
      <c r="E21" s="43">
        <v>1966985.9206700004</v>
      </c>
      <c r="F21" s="43">
        <v>1930959.4617799998</v>
      </c>
      <c r="G21" s="43">
        <v>2280891.7124600001</v>
      </c>
      <c r="H21" s="43">
        <v>47810701.76427</v>
      </c>
      <c r="I21" s="43">
        <v>632314.4940399999</v>
      </c>
      <c r="J21" s="43">
        <v>202070.9135</v>
      </c>
      <c r="K21" s="43">
        <v>141777499.59244999</v>
      </c>
    </row>
    <row r="22" spans="1:11">
      <c r="A22" s="45" t="s">
        <v>586</v>
      </c>
      <c r="B22" s="46"/>
      <c r="C22" s="46"/>
      <c r="D22" s="46"/>
      <c r="E22" s="46"/>
      <c r="F22" s="46"/>
      <c r="G22" s="46"/>
      <c r="H22" s="46"/>
      <c r="I22" s="46"/>
      <c r="J22" s="46"/>
      <c r="K22" s="46" t="s">
        <v>587</v>
      </c>
    </row>
    <row r="23" spans="1:11">
      <c r="A23" s="42" t="s">
        <v>113</v>
      </c>
      <c r="B23" s="43">
        <v>0</v>
      </c>
      <c r="C23" s="43">
        <v>58854.70695</v>
      </c>
      <c r="D23" s="43">
        <v>722313.98459000001</v>
      </c>
      <c r="E23" s="43">
        <v>0</v>
      </c>
      <c r="F23" s="43">
        <v>0</v>
      </c>
      <c r="G23" s="43">
        <v>0</v>
      </c>
      <c r="H23" s="43">
        <v>20353.265339999998</v>
      </c>
      <c r="I23" s="43">
        <v>0</v>
      </c>
      <c r="J23" s="43">
        <v>0</v>
      </c>
      <c r="K23" s="43">
        <v>801521.95688000007</v>
      </c>
    </row>
    <row r="24" spans="1:11">
      <c r="A24" s="42" t="s">
        <v>115</v>
      </c>
      <c r="B24" s="43">
        <v>27745.05819</v>
      </c>
      <c r="C24" s="43">
        <v>2468495.6952199996</v>
      </c>
      <c r="D24" s="43">
        <v>79152.042589999997</v>
      </c>
      <c r="E24" s="43">
        <v>104632.27087000001</v>
      </c>
      <c r="F24" s="43">
        <v>48998.46516</v>
      </c>
      <c r="G24" s="43">
        <v>30978.03039</v>
      </c>
      <c r="H24" s="43">
        <v>175222.18765000001</v>
      </c>
      <c r="I24" s="43">
        <v>7964.4342500000002</v>
      </c>
      <c r="J24" s="43">
        <v>947.87266</v>
      </c>
      <c r="K24" s="43">
        <v>2944136.0569799999</v>
      </c>
    </row>
    <row r="25" spans="1:11">
      <c r="A25" s="47" t="s">
        <v>585</v>
      </c>
      <c r="B25" s="43">
        <v>27745.05819</v>
      </c>
      <c r="C25" s="43">
        <v>2527350.4021699997</v>
      </c>
      <c r="D25" s="43">
        <v>801466.02717999998</v>
      </c>
      <c r="E25" s="43">
        <v>104632.27087000001</v>
      </c>
      <c r="F25" s="43">
        <v>48998.46516</v>
      </c>
      <c r="G25" s="43">
        <v>30978.03039</v>
      </c>
      <c r="H25" s="43">
        <v>195575.45299000002</v>
      </c>
      <c r="I25" s="43">
        <v>7964.4342500000002</v>
      </c>
      <c r="J25" s="43">
        <v>947.87266</v>
      </c>
      <c r="K25" s="43">
        <v>3745658.0138599998</v>
      </c>
    </row>
    <row r="26" spans="1:11">
      <c r="A26" s="45" t="s">
        <v>588</v>
      </c>
      <c r="B26" s="46"/>
      <c r="C26" s="46"/>
      <c r="D26" s="46"/>
      <c r="E26" s="46"/>
      <c r="F26" s="46"/>
      <c r="G26" s="46"/>
      <c r="H26" s="46"/>
      <c r="I26" s="46"/>
      <c r="J26" s="46"/>
      <c r="K26" s="46" t="s">
        <v>587</v>
      </c>
    </row>
    <row r="27" spans="1:11">
      <c r="A27" s="42" t="s">
        <v>118</v>
      </c>
      <c r="B27" s="43">
        <v>89225.816560000007</v>
      </c>
      <c r="C27" s="43">
        <v>1647139.29528</v>
      </c>
      <c r="D27" s="43">
        <v>6689.5831799999996</v>
      </c>
      <c r="E27" s="43">
        <v>0</v>
      </c>
      <c r="F27" s="43">
        <v>0</v>
      </c>
      <c r="G27" s="43">
        <v>18971.203679999999</v>
      </c>
      <c r="H27" s="43">
        <v>14395.601960000002</v>
      </c>
      <c r="I27" s="43">
        <v>0</v>
      </c>
      <c r="J27" s="43">
        <v>0</v>
      </c>
      <c r="K27" s="43">
        <v>1776421.5006600001</v>
      </c>
    </row>
    <row r="28" spans="1:11">
      <c r="A28" s="42" t="s">
        <v>122</v>
      </c>
      <c r="B28" s="43">
        <v>0</v>
      </c>
      <c r="C28" s="43">
        <v>0</v>
      </c>
      <c r="D28" s="43">
        <v>0</v>
      </c>
      <c r="E28" s="43">
        <v>203877.10735000001</v>
      </c>
      <c r="F28" s="43">
        <v>0</v>
      </c>
      <c r="G28" s="43">
        <v>0</v>
      </c>
      <c r="H28" s="43">
        <v>0</v>
      </c>
      <c r="I28" s="43">
        <v>0</v>
      </c>
      <c r="J28" s="43">
        <v>0</v>
      </c>
      <c r="K28" s="43">
        <v>203877.10735000001</v>
      </c>
    </row>
    <row r="29" spans="1:11">
      <c r="A29" s="42" t="s">
        <v>120</v>
      </c>
      <c r="B29" s="43">
        <v>0</v>
      </c>
      <c r="C29" s="43">
        <v>0</v>
      </c>
      <c r="D29" s="43">
        <v>602948.18059</v>
      </c>
      <c r="E29" s="43">
        <v>0</v>
      </c>
      <c r="F29" s="43">
        <v>62176.832609999998</v>
      </c>
      <c r="G29" s="43">
        <v>0</v>
      </c>
      <c r="H29" s="43">
        <v>0</v>
      </c>
      <c r="I29" s="43">
        <v>46469.65668</v>
      </c>
      <c r="J29" s="43">
        <v>42118.177490000002</v>
      </c>
      <c r="K29" s="43">
        <v>753712.84737000009</v>
      </c>
    </row>
    <row r="30" spans="1:11">
      <c r="A30" s="42" t="s">
        <v>585</v>
      </c>
      <c r="B30" s="43">
        <v>89225.816560000007</v>
      </c>
      <c r="C30" s="43">
        <v>1647139.29528</v>
      </c>
      <c r="D30" s="43">
        <v>609637.76376999996</v>
      </c>
      <c r="E30" s="43">
        <v>203877.10735000001</v>
      </c>
      <c r="F30" s="43">
        <v>62176.832609999998</v>
      </c>
      <c r="G30" s="43">
        <v>18971.203679999999</v>
      </c>
      <c r="H30" s="43">
        <v>14395.601960000002</v>
      </c>
      <c r="I30" s="43">
        <v>46469.65668</v>
      </c>
      <c r="J30" s="43">
        <v>42118.177490000002</v>
      </c>
      <c r="K30" s="43">
        <v>2734011.4553800002</v>
      </c>
    </row>
    <row r="31" spans="1:11">
      <c r="A31" s="39" t="s">
        <v>589</v>
      </c>
      <c r="B31" s="46"/>
      <c r="C31" s="46"/>
      <c r="D31" s="46"/>
      <c r="E31" s="46"/>
      <c r="F31" s="46"/>
      <c r="G31" s="46"/>
      <c r="H31" s="46"/>
      <c r="I31" s="46"/>
      <c r="J31" s="46"/>
      <c r="K31" s="46" t="s">
        <v>587</v>
      </c>
    </row>
    <row r="32" spans="1:11">
      <c r="A32" s="42" t="s">
        <v>173</v>
      </c>
      <c r="B32" s="43">
        <v>0</v>
      </c>
      <c r="C32" s="43">
        <v>0</v>
      </c>
      <c r="D32" s="43">
        <v>3081.6459199999999</v>
      </c>
      <c r="E32" s="43">
        <v>105298.1651</v>
      </c>
      <c r="F32" s="43">
        <v>159338.25087000002</v>
      </c>
      <c r="G32" s="43">
        <v>0</v>
      </c>
      <c r="H32" s="43">
        <v>0</v>
      </c>
      <c r="I32" s="43">
        <v>0</v>
      </c>
      <c r="J32" s="43">
        <v>0</v>
      </c>
      <c r="K32" s="43">
        <v>267718.06189000001</v>
      </c>
    </row>
    <row r="33" spans="1:11">
      <c r="A33" s="42" t="s">
        <v>175</v>
      </c>
      <c r="B33" s="43">
        <v>0</v>
      </c>
      <c r="C33" s="43">
        <v>0</v>
      </c>
      <c r="D33" s="43">
        <v>0</v>
      </c>
      <c r="E33" s="43">
        <v>0</v>
      </c>
      <c r="F33" s="43">
        <v>0</v>
      </c>
      <c r="G33" s="43">
        <v>117461.37201000001</v>
      </c>
      <c r="H33" s="43">
        <v>0</v>
      </c>
      <c r="I33" s="43">
        <v>0</v>
      </c>
      <c r="J33" s="43">
        <v>0</v>
      </c>
      <c r="K33" s="43">
        <v>117461.37201000001</v>
      </c>
    </row>
    <row r="34" spans="1:11">
      <c r="A34" s="42" t="s">
        <v>183</v>
      </c>
      <c r="B34" s="43">
        <v>0</v>
      </c>
      <c r="C34" s="43">
        <v>0</v>
      </c>
      <c r="D34" s="43">
        <v>107853.79244</v>
      </c>
      <c r="E34" s="43">
        <v>0</v>
      </c>
      <c r="F34" s="43">
        <v>0</v>
      </c>
      <c r="G34" s="43">
        <v>0</v>
      </c>
      <c r="H34" s="43">
        <v>0</v>
      </c>
      <c r="I34" s="43">
        <v>0</v>
      </c>
      <c r="J34" s="43">
        <v>0</v>
      </c>
      <c r="K34" s="43">
        <v>107853.79244</v>
      </c>
    </row>
    <row r="35" spans="1:11">
      <c r="A35" s="42" t="s">
        <v>159</v>
      </c>
      <c r="B35" s="43">
        <v>0</v>
      </c>
      <c r="C35" s="43">
        <v>0</v>
      </c>
      <c r="D35" s="43">
        <v>0</v>
      </c>
      <c r="E35" s="43">
        <v>0</v>
      </c>
      <c r="F35" s="43">
        <v>0</v>
      </c>
      <c r="G35" s="43">
        <v>0</v>
      </c>
      <c r="H35" s="43">
        <v>120780.88376000001</v>
      </c>
      <c r="I35" s="43">
        <v>0</v>
      </c>
      <c r="J35" s="43">
        <v>0</v>
      </c>
      <c r="K35" s="43">
        <v>120780.88376000001</v>
      </c>
    </row>
    <row r="36" spans="1:11">
      <c r="A36" s="42" t="s">
        <v>171</v>
      </c>
      <c r="B36" s="43">
        <v>11706.541730000001</v>
      </c>
      <c r="C36" s="43">
        <v>0</v>
      </c>
      <c r="D36" s="43">
        <v>0</v>
      </c>
      <c r="E36" s="43">
        <v>0</v>
      </c>
      <c r="F36" s="43">
        <v>225753.20647999999</v>
      </c>
      <c r="G36" s="43">
        <v>0</v>
      </c>
      <c r="H36" s="43">
        <v>0</v>
      </c>
      <c r="I36" s="43">
        <v>0</v>
      </c>
      <c r="J36" s="43">
        <v>0</v>
      </c>
      <c r="K36" s="43">
        <v>237459.74820999999</v>
      </c>
    </row>
    <row r="37" spans="1:11">
      <c r="A37" s="42" t="s">
        <v>157</v>
      </c>
      <c r="B37" s="43">
        <v>0</v>
      </c>
      <c r="C37" s="43">
        <v>0</v>
      </c>
      <c r="D37" s="43">
        <v>0</v>
      </c>
      <c r="E37" s="43">
        <v>0</v>
      </c>
      <c r="F37" s="43">
        <v>175643.67434999999</v>
      </c>
      <c r="G37" s="43">
        <v>32662.797280000003</v>
      </c>
      <c r="H37" s="43">
        <v>0</v>
      </c>
      <c r="I37" s="43">
        <v>0</v>
      </c>
      <c r="J37" s="43">
        <v>0</v>
      </c>
      <c r="K37" s="43">
        <v>208306.47162999999</v>
      </c>
    </row>
    <row r="38" spans="1:11">
      <c r="A38" s="42" t="s">
        <v>155</v>
      </c>
      <c r="B38" s="43">
        <v>0</v>
      </c>
      <c r="C38" s="43">
        <v>0</v>
      </c>
      <c r="D38" s="43">
        <v>0</v>
      </c>
      <c r="E38" s="43">
        <v>0</v>
      </c>
      <c r="F38" s="43">
        <v>0</v>
      </c>
      <c r="G38" s="43">
        <v>56349.416010000001</v>
      </c>
      <c r="H38" s="43">
        <v>0</v>
      </c>
      <c r="I38" s="43">
        <v>0</v>
      </c>
      <c r="J38" s="43">
        <v>0</v>
      </c>
      <c r="K38" s="43">
        <v>56349.416010000001</v>
      </c>
    </row>
    <row r="39" spans="1:11">
      <c r="A39" s="42" t="s">
        <v>137</v>
      </c>
      <c r="B39" s="43">
        <v>0</v>
      </c>
      <c r="C39" s="43">
        <v>0</v>
      </c>
      <c r="D39" s="43">
        <v>0</v>
      </c>
      <c r="E39" s="43">
        <v>0</v>
      </c>
      <c r="F39" s="43">
        <v>0</v>
      </c>
      <c r="G39" s="43">
        <v>0</v>
      </c>
      <c r="H39" s="43">
        <v>404189.98736999999</v>
      </c>
      <c r="I39" s="43">
        <v>0</v>
      </c>
      <c r="J39" s="43">
        <v>0</v>
      </c>
      <c r="K39" s="43">
        <v>404189.98736999999</v>
      </c>
    </row>
    <row r="40" spans="1:11">
      <c r="A40" s="42" t="s">
        <v>147</v>
      </c>
      <c r="B40" s="43">
        <v>0</v>
      </c>
      <c r="C40" s="43">
        <v>0</v>
      </c>
      <c r="D40" s="43">
        <v>172300.49268999998</v>
      </c>
      <c r="E40" s="43">
        <v>0</v>
      </c>
      <c r="F40" s="43">
        <v>0</v>
      </c>
      <c r="G40" s="43">
        <v>0</v>
      </c>
      <c r="H40" s="43">
        <v>0</v>
      </c>
      <c r="I40" s="43">
        <v>0</v>
      </c>
      <c r="J40" s="43">
        <v>0</v>
      </c>
      <c r="K40" s="43">
        <v>172300.49268999998</v>
      </c>
    </row>
    <row r="41" spans="1:11">
      <c r="A41" s="42" t="s">
        <v>169</v>
      </c>
      <c r="B41" s="43">
        <v>0</v>
      </c>
      <c r="C41" s="43">
        <v>0</v>
      </c>
      <c r="D41" s="43">
        <v>0</v>
      </c>
      <c r="E41" s="43">
        <v>0</v>
      </c>
      <c r="F41" s="43">
        <v>0</v>
      </c>
      <c r="G41" s="43">
        <v>65060.959790000001</v>
      </c>
      <c r="H41" s="43">
        <v>0</v>
      </c>
      <c r="I41" s="43">
        <v>0</v>
      </c>
      <c r="J41" s="43">
        <v>0</v>
      </c>
      <c r="K41" s="43">
        <v>65060.959790000001</v>
      </c>
    </row>
    <row r="42" spans="1:11">
      <c r="A42" s="42" t="s">
        <v>133</v>
      </c>
      <c r="B42" s="43">
        <v>8770.4150200000004</v>
      </c>
      <c r="C42" s="43">
        <v>0</v>
      </c>
      <c r="D42" s="43">
        <v>37581.502820000002</v>
      </c>
      <c r="E42" s="43">
        <v>0</v>
      </c>
      <c r="F42" s="43">
        <v>0</v>
      </c>
      <c r="G42" s="43">
        <v>0</v>
      </c>
      <c r="H42" s="43">
        <v>1009255.7799</v>
      </c>
      <c r="I42" s="43">
        <v>12313.900970000001</v>
      </c>
      <c r="J42" s="43">
        <v>10076.17605</v>
      </c>
      <c r="K42" s="43">
        <v>1077997.7747599999</v>
      </c>
    </row>
    <row r="43" spans="1:11">
      <c r="A43" s="42" t="s">
        <v>165</v>
      </c>
      <c r="B43" s="43">
        <v>0</v>
      </c>
      <c r="C43" s="43">
        <v>0</v>
      </c>
      <c r="D43" s="43">
        <v>97286.028760000001</v>
      </c>
      <c r="E43" s="43">
        <v>0</v>
      </c>
      <c r="F43" s="43">
        <v>0</v>
      </c>
      <c r="G43" s="43">
        <v>0</v>
      </c>
      <c r="H43" s="43">
        <v>0</v>
      </c>
      <c r="I43" s="43">
        <v>0</v>
      </c>
      <c r="J43" s="43">
        <v>0</v>
      </c>
      <c r="K43" s="43">
        <v>97286.028760000001</v>
      </c>
    </row>
    <row r="44" spans="1:11">
      <c r="A44" s="42" t="s">
        <v>151</v>
      </c>
      <c r="B44" s="43">
        <v>0</v>
      </c>
      <c r="C44" s="43">
        <v>0</v>
      </c>
      <c r="D44" s="43">
        <v>106917.14662</v>
      </c>
      <c r="E44" s="43">
        <v>0</v>
      </c>
      <c r="F44" s="43">
        <v>0</v>
      </c>
      <c r="G44" s="43">
        <v>0</v>
      </c>
      <c r="H44" s="43">
        <v>0</v>
      </c>
      <c r="I44" s="43">
        <v>0</v>
      </c>
      <c r="J44" s="43">
        <v>0</v>
      </c>
      <c r="K44" s="43">
        <v>106917.14662</v>
      </c>
    </row>
    <row r="45" spans="1:11">
      <c r="A45" s="42" t="s">
        <v>141</v>
      </c>
      <c r="B45" s="43">
        <v>0</v>
      </c>
      <c r="C45" s="43">
        <v>0</v>
      </c>
      <c r="D45" s="43">
        <v>198338.28916999997</v>
      </c>
      <c r="E45" s="43">
        <v>0</v>
      </c>
      <c r="F45" s="43">
        <v>0</v>
      </c>
      <c r="G45" s="43">
        <v>0</v>
      </c>
      <c r="H45" s="43">
        <v>0</v>
      </c>
      <c r="I45" s="43">
        <v>0</v>
      </c>
      <c r="J45" s="43">
        <v>0</v>
      </c>
      <c r="K45" s="43">
        <v>198338.28916999997</v>
      </c>
    </row>
    <row r="46" spans="1:11">
      <c r="A46" s="42" t="s">
        <v>181</v>
      </c>
      <c r="B46" s="43">
        <v>0</v>
      </c>
      <c r="C46" s="43">
        <v>0</v>
      </c>
      <c r="D46" s="43">
        <v>0</v>
      </c>
      <c r="E46" s="43">
        <v>0</v>
      </c>
      <c r="F46" s="43">
        <v>0</v>
      </c>
      <c r="G46" s="43">
        <v>0</v>
      </c>
      <c r="H46" s="43">
        <v>268283.25296000001</v>
      </c>
      <c r="I46" s="43">
        <v>4299.8545000000004</v>
      </c>
      <c r="J46" s="43">
        <v>0</v>
      </c>
      <c r="K46" s="43">
        <v>272583.10746000003</v>
      </c>
    </row>
    <row r="47" spans="1:11">
      <c r="A47" s="42" t="s">
        <v>153</v>
      </c>
      <c r="B47" s="43">
        <v>0</v>
      </c>
      <c r="C47" s="43">
        <v>0</v>
      </c>
      <c r="D47" s="43">
        <v>0</v>
      </c>
      <c r="E47" s="43">
        <v>0</v>
      </c>
      <c r="F47" s="43">
        <v>70307.237030000004</v>
      </c>
      <c r="G47" s="43">
        <v>7692.5628699999997</v>
      </c>
      <c r="H47" s="43">
        <v>0</v>
      </c>
      <c r="I47" s="43">
        <v>0</v>
      </c>
      <c r="J47" s="43">
        <v>0</v>
      </c>
      <c r="K47" s="43">
        <v>77999.799899999998</v>
      </c>
    </row>
    <row r="48" spans="1:11">
      <c r="A48" s="42" t="s">
        <v>179</v>
      </c>
      <c r="B48" s="43">
        <v>0</v>
      </c>
      <c r="C48" s="43">
        <v>0</v>
      </c>
      <c r="D48" s="43">
        <v>0</v>
      </c>
      <c r="E48" s="43">
        <v>0</v>
      </c>
      <c r="F48" s="43">
        <v>0</v>
      </c>
      <c r="G48" s="43">
        <v>102993.30249</v>
      </c>
      <c r="H48" s="43">
        <v>0</v>
      </c>
      <c r="I48" s="43">
        <v>0</v>
      </c>
      <c r="J48" s="43">
        <v>0</v>
      </c>
      <c r="K48" s="43">
        <v>102993.30249</v>
      </c>
    </row>
    <row r="49" spans="1:11">
      <c r="A49" s="42" t="s">
        <v>167</v>
      </c>
      <c r="B49" s="43">
        <v>0</v>
      </c>
      <c r="C49" s="43">
        <v>0</v>
      </c>
      <c r="D49" s="43">
        <v>0</v>
      </c>
      <c r="E49" s="43">
        <v>0</v>
      </c>
      <c r="F49" s="43">
        <v>0</v>
      </c>
      <c r="G49" s="43">
        <v>157684.1673</v>
      </c>
      <c r="H49" s="43">
        <v>0</v>
      </c>
      <c r="I49" s="43">
        <v>0</v>
      </c>
      <c r="J49" s="43">
        <v>0</v>
      </c>
      <c r="K49" s="43">
        <v>157684.1673</v>
      </c>
    </row>
    <row r="50" spans="1:11">
      <c r="A50" s="42" t="s">
        <v>145</v>
      </c>
      <c r="B50" s="43">
        <v>0</v>
      </c>
      <c r="C50" s="43">
        <v>0</v>
      </c>
      <c r="D50" s="43">
        <v>174066.78831</v>
      </c>
      <c r="E50" s="43">
        <v>0</v>
      </c>
      <c r="F50" s="43">
        <v>0</v>
      </c>
      <c r="G50" s="43">
        <v>0</v>
      </c>
      <c r="H50" s="43">
        <v>0</v>
      </c>
      <c r="I50" s="43">
        <v>0</v>
      </c>
      <c r="J50" s="43">
        <v>0</v>
      </c>
      <c r="K50" s="43">
        <v>174066.78831</v>
      </c>
    </row>
    <row r="51" spans="1:11">
      <c r="A51" s="42" t="s">
        <v>149</v>
      </c>
      <c r="B51" s="43">
        <v>0</v>
      </c>
      <c r="C51" s="43">
        <v>0</v>
      </c>
      <c r="D51" s="43">
        <v>152072.8621</v>
      </c>
      <c r="E51" s="43">
        <v>0</v>
      </c>
      <c r="F51" s="43">
        <v>0</v>
      </c>
      <c r="G51" s="43">
        <v>0</v>
      </c>
      <c r="H51" s="43">
        <v>0</v>
      </c>
      <c r="I51" s="43">
        <v>0</v>
      </c>
      <c r="J51" s="43">
        <v>0</v>
      </c>
      <c r="K51" s="43">
        <v>152072.8621</v>
      </c>
    </row>
    <row r="52" spans="1:11">
      <c r="A52" s="42" t="s">
        <v>143</v>
      </c>
      <c r="B52" s="43">
        <v>0</v>
      </c>
      <c r="C52" s="43">
        <v>0</v>
      </c>
      <c r="D52" s="43">
        <v>284671.44701</v>
      </c>
      <c r="E52" s="43">
        <v>0</v>
      </c>
      <c r="F52" s="43">
        <v>0</v>
      </c>
      <c r="G52" s="43">
        <v>0</v>
      </c>
      <c r="H52" s="43">
        <v>0</v>
      </c>
      <c r="I52" s="43">
        <v>0</v>
      </c>
      <c r="J52" s="43">
        <v>0</v>
      </c>
      <c r="K52" s="43">
        <v>284671.44701</v>
      </c>
    </row>
    <row r="53" spans="1:11">
      <c r="A53" s="42" t="s">
        <v>135</v>
      </c>
      <c r="B53" s="43">
        <v>18245.286370000002</v>
      </c>
      <c r="C53" s="43">
        <v>4787.2472099999995</v>
      </c>
      <c r="D53" s="43">
        <v>36652.076869999997</v>
      </c>
      <c r="E53" s="43">
        <v>0</v>
      </c>
      <c r="F53" s="43">
        <v>0</v>
      </c>
      <c r="G53" s="43">
        <v>65136.509840000006</v>
      </c>
      <c r="H53" s="43">
        <v>598810.90267999994</v>
      </c>
      <c r="I53" s="43">
        <v>0</v>
      </c>
      <c r="J53" s="43">
        <v>0</v>
      </c>
      <c r="K53" s="43">
        <v>723632.02296999993</v>
      </c>
    </row>
    <row r="54" spans="1:11">
      <c r="A54" s="42" t="s">
        <v>139</v>
      </c>
      <c r="B54" s="43">
        <v>0</v>
      </c>
      <c r="C54" s="43">
        <v>0</v>
      </c>
      <c r="D54" s="43">
        <v>103301.25279000001</v>
      </c>
      <c r="E54" s="43">
        <v>0</v>
      </c>
      <c r="F54" s="43">
        <v>0</v>
      </c>
      <c r="G54" s="43">
        <v>0</v>
      </c>
      <c r="H54" s="43">
        <v>0</v>
      </c>
      <c r="I54" s="43">
        <v>0</v>
      </c>
      <c r="J54" s="43">
        <v>0</v>
      </c>
      <c r="K54" s="43">
        <v>103301.25279000001</v>
      </c>
    </row>
    <row r="55" spans="1:11">
      <c r="A55" s="42" t="s">
        <v>177</v>
      </c>
      <c r="B55" s="43">
        <v>171699.49262999999</v>
      </c>
      <c r="C55" s="43">
        <v>0</v>
      </c>
      <c r="D55" s="43">
        <v>0</v>
      </c>
      <c r="E55" s="43">
        <v>0</v>
      </c>
      <c r="F55" s="43">
        <v>15230.19672</v>
      </c>
      <c r="G55" s="43">
        <v>0</v>
      </c>
      <c r="H55" s="43">
        <v>0</v>
      </c>
      <c r="I55" s="43">
        <v>0</v>
      </c>
      <c r="J55" s="43">
        <v>0</v>
      </c>
      <c r="K55" s="43">
        <v>186929.68935</v>
      </c>
    </row>
    <row r="56" spans="1:11">
      <c r="A56" s="42" t="s">
        <v>161</v>
      </c>
      <c r="B56" s="43">
        <v>0</v>
      </c>
      <c r="C56" s="43">
        <v>0</v>
      </c>
      <c r="D56" s="43">
        <v>0</v>
      </c>
      <c r="E56" s="43">
        <v>0</v>
      </c>
      <c r="F56" s="43">
        <v>0</v>
      </c>
      <c r="G56" s="43">
        <v>0</v>
      </c>
      <c r="H56" s="43">
        <v>92950.077650000007</v>
      </c>
      <c r="I56" s="43">
        <v>0</v>
      </c>
      <c r="J56" s="43">
        <v>0</v>
      </c>
      <c r="K56" s="43">
        <v>92950.077650000007</v>
      </c>
    </row>
    <row r="57" spans="1:11">
      <c r="A57" s="42" t="s">
        <v>163</v>
      </c>
      <c r="B57" s="43">
        <v>0</v>
      </c>
      <c r="C57" s="43">
        <v>0</v>
      </c>
      <c r="D57" s="43">
        <v>0</v>
      </c>
      <c r="E57" s="43">
        <v>0</v>
      </c>
      <c r="F57" s="43">
        <v>0</v>
      </c>
      <c r="G57" s="43">
        <v>0</v>
      </c>
      <c r="H57" s="43">
        <v>0</v>
      </c>
      <c r="I57" s="43">
        <v>48923.631119999998</v>
      </c>
      <c r="J57" s="43">
        <v>0</v>
      </c>
      <c r="K57" s="43">
        <v>48923.631119999998</v>
      </c>
    </row>
    <row r="58" spans="1:11">
      <c r="A58" s="42" t="s">
        <v>185</v>
      </c>
      <c r="B58" s="43">
        <v>0</v>
      </c>
      <c r="C58" s="43">
        <v>0</v>
      </c>
      <c r="D58" s="43">
        <v>226711.17824000001</v>
      </c>
      <c r="E58" s="43">
        <v>6196.7924199999998</v>
      </c>
      <c r="F58" s="43">
        <v>0</v>
      </c>
      <c r="G58" s="43">
        <v>0</v>
      </c>
      <c r="H58" s="43">
        <v>0</v>
      </c>
      <c r="I58" s="43">
        <v>0</v>
      </c>
      <c r="J58" s="43">
        <v>0</v>
      </c>
      <c r="K58" s="43">
        <v>232907.97066000002</v>
      </c>
    </row>
    <row r="59" spans="1:11">
      <c r="A59" s="42" t="s">
        <v>187</v>
      </c>
      <c r="B59" s="43">
        <v>0</v>
      </c>
      <c r="C59" s="43">
        <v>0</v>
      </c>
      <c r="D59" s="43">
        <v>0</v>
      </c>
      <c r="E59" s="43">
        <v>0</v>
      </c>
      <c r="F59" s="43">
        <v>0</v>
      </c>
      <c r="G59" s="43">
        <v>0</v>
      </c>
      <c r="H59" s="43">
        <v>219348.28843000002</v>
      </c>
      <c r="I59" s="43">
        <v>0</v>
      </c>
      <c r="J59" s="43">
        <v>0</v>
      </c>
      <c r="K59" s="43">
        <v>219348.28843000002</v>
      </c>
    </row>
    <row r="60" spans="1:11">
      <c r="A60" s="42" t="s">
        <v>189</v>
      </c>
      <c r="B60" s="43">
        <v>0</v>
      </c>
      <c r="C60" s="43">
        <v>36811.583490000005</v>
      </c>
      <c r="D60" s="43">
        <v>0</v>
      </c>
      <c r="E60" s="43">
        <v>0</v>
      </c>
      <c r="F60" s="43">
        <v>0</v>
      </c>
      <c r="G60" s="43">
        <v>0</v>
      </c>
      <c r="H60" s="43">
        <v>0</v>
      </c>
      <c r="I60" s="43">
        <v>0</v>
      </c>
      <c r="J60" s="43">
        <v>0</v>
      </c>
      <c r="K60" s="43">
        <v>36811.583490000005</v>
      </c>
    </row>
    <row r="61" spans="1:11">
      <c r="A61" s="42" t="s">
        <v>191</v>
      </c>
      <c r="B61" s="43">
        <v>227629.27305000002</v>
      </c>
      <c r="C61" s="43">
        <v>0</v>
      </c>
      <c r="D61" s="43">
        <v>0</v>
      </c>
      <c r="E61" s="43">
        <v>0</v>
      </c>
      <c r="F61" s="43">
        <v>0</v>
      </c>
      <c r="G61" s="43">
        <v>0</v>
      </c>
      <c r="H61" s="43">
        <v>0</v>
      </c>
      <c r="I61" s="43">
        <v>0</v>
      </c>
      <c r="J61" s="43">
        <v>0</v>
      </c>
      <c r="K61" s="43">
        <v>227629.27305000002</v>
      </c>
    </row>
    <row r="62" spans="1:11">
      <c r="A62" s="42" t="s">
        <v>585</v>
      </c>
      <c r="B62" s="43">
        <v>438051.00880000001</v>
      </c>
      <c r="C62" s="43">
        <v>41598.830700000006</v>
      </c>
      <c r="D62" s="43">
        <v>1700834.5037400001</v>
      </c>
      <c r="E62" s="43">
        <v>111494.95752</v>
      </c>
      <c r="F62" s="43">
        <v>646272.56544999999</v>
      </c>
      <c r="G62" s="43">
        <v>605041.08759000001</v>
      </c>
      <c r="H62" s="43">
        <v>2713619.1727499999</v>
      </c>
      <c r="I62" s="43">
        <v>65537.386590000009</v>
      </c>
      <c r="J62" s="43">
        <v>10076.17605</v>
      </c>
      <c r="K62" s="43">
        <v>6332525.6891900003</v>
      </c>
    </row>
    <row r="63" spans="1:11">
      <c r="A63" s="39" t="s">
        <v>590</v>
      </c>
      <c r="B63" s="46"/>
      <c r="C63" s="46"/>
      <c r="D63" s="46"/>
      <c r="E63" s="46"/>
      <c r="F63" s="46"/>
      <c r="G63" s="46"/>
      <c r="H63" s="46"/>
      <c r="I63" s="46"/>
      <c r="J63" s="46"/>
      <c r="K63" s="46"/>
    </row>
    <row r="64" spans="1:11">
      <c r="A64" s="42" t="s">
        <v>211</v>
      </c>
      <c r="B64" s="43">
        <v>624428.55721</v>
      </c>
      <c r="C64" s="43">
        <v>10289194.15897</v>
      </c>
      <c r="D64" s="43">
        <v>3370501.9349000002</v>
      </c>
      <c r="E64" s="43">
        <v>532125.39102999994</v>
      </c>
      <c r="F64" s="43">
        <v>552711.56051999994</v>
      </c>
      <c r="G64" s="43">
        <v>741173.29152999993</v>
      </c>
      <c r="H64" s="43">
        <v>6695339.4921499994</v>
      </c>
      <c r="I64" s="43">
        <v>375589.73647</v>
      </c>
      <c r="J64" s="43">
        <v>126707.09968000001</v>
      </c>
      <c r="K64" s="43">
        <v>23307771.222460002</v>
      </c>
    </row>
    <row r="65" spans="1:11">
      <c r="A65" s="42" t="s">
        <v>585</v>
      </c>
      <c r="B65" s="43">
        <v>624428.55721</v>
      </c>
      <c r="C65" s="43">
        <v>10289194.15897</v>
      </c>
      <c r="D65" s="43">
        <v>3370501.9349000002</v>
      </c>
      <c r="E65" s="43">
        <v>532125.39102999994</v>
      </c>
      <c r="F65" s="43">
        <v>552711.56051999994</v>
      </c>
      <c r="G65" s="43">
        <v>741173.29152999993</v>
      </c>
      <c r="H65" s="43">
        <v>6695339.4921499994</v>
      </c>
      <c r="I65" s="43">
        <v>375589.73647</v>
      </c>
      <c r="J65" s="43">
        <v>126707.09968000001</v>
      </c>
      <c r="K65" s="43">
        <v>23307771.222460002</v>
      </c>
    </row>
    <row r="66" spans="1:11">
      <c r="A66" s="48" t="s">
        <v>591</v>
      </c>
      <c r="B66" s="46"/>
      <c r="C66" s="46"/>
      <c r="D66" s="46"/>
      <c r="E66" s="46"/>
      <c r="F66" s="46"/>
      <c r="G66" s="46"/>
      <c r="H66" s="46"/>
      <c r="I66" s="46"/>
      <c r="J66" s="46"/>
      <c r="K66" s="46"/>
    </row>
    <row r="67" spans="1:11">
      <c r="A67" s="42" t="s">
        <v>214</v>
      </c>
      <c r="B67" s="43">
        <v>0</v>
      </c>
      <c r="C67" s="43">
        <v>2393570.5053000003</v>
      </c>
      <c r="D67" s="43">
        <v>0</v>
      </c>
      <c r="E67" s="43">
        <v>0</v>
      </c>
      <c r="F67" s="43">
        <v>0</v>
      </c>
      <c r="G67" s="43">
        <v>0</v>
      </c>
      <c r="H67" s="43">
        <v>0</v>
      </c>
      <c r="I67" s="43">
        <v>0</v>
      </c>
      <c r="J67" s="43">
        <v>0</v>
      </c>
      <c r="K67" s="43">
        <v>2393570.5053000003</v>
      </c>
    </row>
    <row r="68" spans="1:11">
      <c r="A68" s="42" t="s">
        <v>585</v>
      </c>
      <c r="B68" s="43">
        <v>0</v>
      </c>
      <c r="C68" s="43">
        <v>2393570.5053000003</v>
      </c>
      <c r="D68" s="43">
        <v>0</v>
      </c>
      <c r="E68" s="43">
        <v>0</v>
      </c>
      <c r="F68" s="43">
        <v>0</v>
      </c>
      <c r="G68" s="43">
        <v>0</v>
      </c>
      <c r="H68" s="43">
        <v>0</v>
      </c>
      <c r="I68" s="43">
        <v>0</v>
      </c>
      <c r="J68" s="43">
        <v>0</v>
      </c>
      <c r="K68" s="43">
        <v>2393570.5053000003</v>
      </c>
    </row>
    <row r="69" spans="1:11">
      <c r="A69" s="48" t="s">
        <v>277</v>
      </c>
      <c r="B69" s="46">
        <v>3327355.4559200006</v>
      </c>
      <c r="C69" s="46">
        <v>88726211.643289983</v>
      </c>
      <c r="D69" s="46">
        <v>19460752.08929</v>
      </c>
      <c r="E69" s="46">
        <v>2919115.6474400004</v>
      </c>
      <c r="F69" s="46">
        <v>3241118.8855199995</v>
      </c>
      <c r="G69" s="46">
        <v>3677055.32565</v>
      </c>
      <c r="H69" s="46">
        <v>57429631.484120004</v>
      </c>
      <c r="I69" s="46">
        <v>1127875.7080299999</v>
      </c>
      <c r="J69" s="46">
        <v>381920.23938000004</v>
      </c>
      <c r="K69" s="46">
        <v>180291036.47863999</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9"/>
  <sheetViews>
    <sheetView workbookViewId="0">
      <selection activeCell="I86" sqref="I86"/>
    </sheetView>
  </sheetViews>
  <sheetFormatPr baseColWidth="10" defaultColWidth="9.140625" defaultRowHeight="15"/>
  <cols>
    <col min="1" max="1" width="50" bestFit="1" customWidth="1"/>
    <col min="2" max="2" width="18.5703125" bestFit="1" customWidth="1"/>
    <col min="3" max="3" width="12.28515625" bestFit="1" customWidth="1"/>
    <col min="4" max="4" width="19.140625" bestFit="1" customWidth="1"/>
    <col min="5" max="5" width="12.85546875" bestFit="1" customWidth="1"/>
    <col min="6" max="6" width="18.42578125" bestFit="1" customWidth="1"/>
    <col min="7" max="7" width="19.140625" bestFit="1" customWidth="1"/>
    <col min="8" max="8" width="16.5703125" bestFit="1" customWidth="1"/>
    <col min="9" max="9" width="17.5703125" bestFit="1" customWidth="1"/>
    <col min="10" max="10" width="12.85546875" bestFit="1" customWidth="1"/>
    <col min="11" max="11" width="14" bestFit="1" customWidth="1"/>
  </cols>
  <sheetData>
    <row r="1" spans="1:11" ht="23.25">
      <c r="A1" s="1423"/>
      <c r="B1" s="1423"/>
      <c r="C1" s="1423"/>
      <c r="D1" s="1423"/>
      <c r="E1" s="1423"/>
      <c r="F1" s="1423"/>
      <c r="G1" s="1423"/>
      <c r="H1" s="1423"/>
      <c r="I1" s="1423"/>
      <c r="J1" s="1423"/>
      <c r="K1" s="1423"/>
    </row>
    <row r="2" spans="1:11" ht="23.25">
      <c r="A2" s="1423" t="s">
        <v>582</v>
      </c>
      <c r="B2" s="1423"/>
      <c r="C2" s="1423"/>
      <c r="D2" s="1423"/>
      <c r="E2" s="1423"/>
      <c r="F2" s="1423"/>
      <c r="G2" s="1423"/>
      <c r="H2" s="1423"/>
      <c r="I2" s="1423"/>
      <c r="J2" s="1423"/>
      <c r="K2" s="1423"/>
    </row>
    <row r="3" spans="1:11" ht="23.25">
      <c r="A3" s="1423" t="s">
        <v>593</v>
      </c>
      <c r="B3" s="1423"/>
      <c r="C3" s="1423"/>
      <c r="D3" s="1423"/>
      <c r="E3" s="1423"/>
      <c r="F3" s="1423"/>
      <c r="G3" s="1423"/>
      <c r="H3" s="1423"/>
      <c r="I3" s="1423"/>
      <c r="J3" s="1423"/>
      <c r="K3" s="1423"/>
    </row>
    <row r="4" spans="1:11" ht="23.25">
      <c r="A4" s="1424" t="s">
        <v>594</v>
      </c>
      <c r="B4" s="1424"/>
      <c r="C4" s="1424"/>
      <c r="D4" s="1424"/>
      <c r="E4" s="1424"/>
      <c r="F4" s="1424"/>
      <c r="G4" s="1424"/>
      <c r="H4" s="1424"/>
      <c r="I4" s="1424"/>
      <c r="J4" s="1424"/>
      <c r="K4" s="1424"/>
    </row>
    <row r="5" spans="1:11" ht="26.25" customHeight="1">
      <c r="A5" s="1420" t="s">
        <v>1482</v>
      </c>
      <c r="B5" s="1420"/>
      <c r="C5" s="1420"/>
      <c r="D5" s="1420"/>
      <c r="E5" s="1420"/>
      <c r="F5" s="1420"/>
      <c r="G5" s="1420"/>
      <c r="H5" s="1420"/>
      <c r="I5" s="1420"/>
      <c r="J5" s="1420"/>
      <c r="K5" s="1420"/>
    </row>
    <row r="6" spans="1:11">
      <c r="A6" s="131"/>
      <c r="B6" s="132" t="s">
        <v>1466</v>
      </c>
      <c r="C6" s="132" t="s">
        <v>1465</v>
      </c>
      <c r="D6" s="132" t="s">
        <v>1464</v>
      </c>
      <c r="E6" s="132" t="s">
        <v>1463</v>
      </c>
      <c r="F6" s="132" t="s">
        <v>1462</v>
      </c>
      <c r="G6" s="132" t="s">
        <v>1467</v>
      </c>
      <c r="H6" s="132" t="s">
        <v>1468</v>
      </c>
      <c r="I6" s="132" t="s">
        <v>1469</v>
      </c>
      <c r="J6" s="132" t="s">
        <v>1470</v>
      </c>
      <c r="K6" s="132" t="s">
        <v>277</v>
      </c>
    </row>
    <row r="7" spans="1:11">
      <c r="A7" s="39" t="s">
        <v>584</v>
      </c>
      <c r="B7" s="39"/>
      <c r="C7" s="39"/>
      <c r="D7" s="39"/>
      <c r="E7" s="39"/>
      <c r="F7" s="39"/>
      <c r="G7" s="39"/>
      <c r="H7" s="39"/>
      <c r="I7" s="39"/>
      <c r="J7" s="40"/>
      <c r="K7" s="41"/>
    </row>
    <row r="8" spans="1:11">
      <c r="A8" s="42" t="s">
        <v>96</v>
      </c>
      <c r="B8" s="43">
        <v>700925.65434999997</v>
      </c>
      <c r="C8" s="43">
        <v>4190114.3694799999</v>
      </c>
      <c r="D8" s="43">
        <v>2378628.0820200001</v>
      </c>
      <c r="E8" s="43">
        <v>354493.30723000003</v>
      </c>
      <c r="F8" s="43">
        <v>252030.14036000002</v>
      </c>
      <c r="G8" s="43">
        <v>505610.32324</v>
      </c>
      <c r="H8" s="43">
        <v>6615668.0445600003</v>
      </c>
      <c r="I8" s="43">
        <v>82389.940519999989</v>
      </c>
      <c r="J8" s="43">
        <v>0</v>
      </c>
      <c r="K8" s="43">
        <v>15079859.86176</v>
      </c>
    </row>
    <row r="9" spans="1:11">
      <c r="A9" s="42" t="s">
        <v>100</v>
      </c>
      <c r="B9" s="43">
        <v>0</v>
      </c>
      <c r="C9" s="43">
        <v>0</v>
      </c>
      <c r="D9" s="43">
        <v>0</v>
      </c>
      <c r="E9" s="43">
        <v>0</v>
      </c>
      <c r="F9" s="43">
        <v>0</v>
      </c>
      <c r="G9" s="43">
        <v>0</v>
      </c>
      <c r="H9" s="43">
        <v>385395.54087000003</v>
      </c>
      <c r="I9" s="43">
        <v>0</v>
      </c>
      <c r="J9" s="43">
        <v>0</v>
      </c>
      <c r="K9" s="43">
        <v>385395.54087000003</v>
      </c>
    </row>
    <row r="10" spans="1:11">
      <c r="A10" s="42" t="s">
        <v>90</v>
      </c>
      <c r="B10" s="43">
        <v>71772.502400000012</v>
      </c>
      <c r="C10" s="43">
        <v>1330679.1358</v>
      </c>
      <c r="D10" s="43">
        <v>1308060.7003499998</v>
      </c>
      <c r="E10" s="43">
        <v>16049.92618</v>
      </c>
      <c r="F10" s="43">
        <v>0</v>
      </c>
      <c r="G10" s="43">
        <v>218786.29041999998</v>
      </c>
      <c r="H10" s="43">
        <v>5287782.7955499999</v>
      </c>
      <c r="I10" s="43">
        <v>0</v>
      </c>
      <c r="J10" s="43">
        <v>0</v>
      </c>
      <c r="K10" s="43">
        <v>8233131.3507000003</v>
      </c>
    </row>
    <row r="11" spans="1:11">
      <c r="A11" s="42" t="s">
        <v>104</v>
      </c>
      <c r="B11" s="43">
        <v>134734.66748</v>
      </c>
      <c r="C11" s="43">
        <v>987253.77207000006</v>
      </c>
      <c r="D11" s="43">
        <v>555232.86523999996</v>
      </c>
      <c r="E11" s="43">
        <v>231261.27583</v>
      </c>
      <c r="F11" s="43">
        <v>0</v>
      </c>
      <c r="G11" s="43">
        <v>264888.83183000004</v>
      </c>
      <c r="H11" s="43">
        <v>819168.28688999999</v>
      </c>
      <c r="I11" s="43">
        <v>0</v>
      </c>
      <c r="J11" s="43">
        <v>0</v>
      </c>
      <c r="K11" s="43">
        <v>2992539.6993399998</v>
      </c>
    </row>
    <row r="12" spans="1:11">
      <c r="A12" s="42" t="s">
        <v>106</v>
      </c>
      <c r="B12" s="43">
        <v>224448.74215999999</v>
      </c>
      <c r="C12" s="43">
        <v>1299201.83271</v>
      </c>
      <c r="D12" s="43">
        <v>1002141.7116</v>
      </c>
      <c r="E12" s="43">
        <v>107199.02270999999</v>
      </c>
      <c r="F12" s="43">
        <v>45889.197759999995</v>
      </c>
      <c r="G12" s="43">
        <v>174324.39562999998</v>
      </c>
      <c r="H12" s="43">
        <v>9764253.6784699988</v>
      </c>
      <c r="I12" s="43">
        <v>0</v>
      </c>
      <c r="J12" s="43">
        <v>0</v>
      </c>
      <c r="K12" s="43">
        <v>12617458.581039999</v>
      </c>
    </row>
    <row r="13" spans="1:11">
      <c r="A13" s="42" t="s">
        <v>94</v>
      </c>
      <c r="B13" s="43">
        <v>166336.16263000001</v>
      </c>
      <c r="C13" s="43">
        <v>970492.00901000004</v>
      </c>
      <c r="D13" s="43">
        <v>608123.75636999996</v>
      </c>
      <c r="E13" s="43">
        <v>99465.625440000003</v>
      </c>
      <c r="F13" s="43">
        <v>0</v>
      </c>
      <c r="G13" s="43">
        <v>194788.5056</v>
      </c>
      <c r="H13" s="43">
        <v>6782178.0508500002</v>
      </c>
      <c r="I13" s="43">
        <v>557825.59379999992</v>
      </c>
      <c r="J13" s="43">
        <v>58120.889909999998</v>
      </c>
      <c r="K13" s="43">
        <v>9437330.593609998</v>
      </c>
    </row>
    <row r="14" spans="1:11">
      <c r="A14" s="42" t="s">
        <v>102</v>
      </c>
      <c r="B14" s="43">
        <v>520129.55657000002</v>
      </c>
      <c r="C14" s="43">
        <v>4619749.4002600005</v>
      </c>
      <c r="D14" s="43">
        <v>1494667.92139</v>
      </c>
      <c r="E14" s="43">
        <v>308597.27893999999</v>
      </c>
      <c r="F14" s="43">
        <v>550900.39613999997</v>
      </c>
      <c r="G14" s="43">
        <v>607356.46742</v>
      </c>
      <c r="H14" s="43">
        <v>3602817.3975999998</v>
      </c>
      <c r="I14" s="43">
        <v>130469.78851</v>
      </c>
      <c r="J14" s="43">
        <v>169525.92490000001</v>
      </c>
      <c r="K14" s="43">
        <v>12004214.131730001</v>
      </c>
    </row>
    <row r="15" spans="1:11">
      <c r="A15" s="42" t="s">
        <v>88</v>
      </c>
      <c r="B15" s="43">
        <v>411971.49810999999</v>
      </c>
      <c r="C15" s="43">
        <v>4716204.9773500003</v>
      </c>
      <c r="D15" s="43">
        <v>2746478.0733000003</v>
      </c>
      <c r="E15" s="43">
        <v>155649.12637000001</v>
      </c>
      <c r="F15" s="43">
        <v>432751.06458000001</v>
      </c>
      <c r="G15" s="43">
        <v>538527.96901999996</v>
      </c>
      <c r="H15" s="43">
        <v>6317819.7056499999</v>
      </c>
      <c r="I15" s="43">
        <v>182763.29412999999</v>
      </c>
      <c r="J15" s="43">
        <v>103127.08705</v>
      </c>
      <c r="K15" s="43">
        <v>15605292.795559999</v>
      </c>
    </row>
    <row r="16" spans="1:11">
      <c r="A16" s="42" t="s">
        <v>86</v>
      </c>
      <c r="B16" s="43">
        <v>1137407.70505</v>
      </c>
      <c r="C16" s="43">
        <v>5824499.7525600009</v>
      </c>
      <c r="D16" s="43">
        <v>4270904.2244299995</v>
      </c>
      <c r="E16" s="43">
        <v>731704.65155999991</v>
      </c>
      <c r="F16" s="43">
        <v>370281.79856000002</v>
      </c>
      <c r="G16" s="43">
        <v>1096293.68643</v>
      </c>
      <c r="H16" s="43">
        <v>10853688.57966</v>
      </c>
      <c r="I16" s="43">
        <v>547346.30810000002</v>
      </c>
      <c r="J16" s="43">
        <v>65574.924200000009</v>
      </c>
      <c r="K16" s="43">
        <v>24897701.630549997</v>
      </c>
    </row>
    <row r="17" spans="1:11">
      <c r="A17" s="42" t="s">
        <v>98</v>
      </c>
      <c r="B17" s="43">
        <v>0</v>
      </c>
      <c r="C17" s="43">
        <v>0</v>
      </c>
      <c r="D17" s="43">
        <v>0</v>
      </c>
      <c r="E17" s="43">
        <v>0</v>
      </c>
      <c r="F17" s="43">
        <v>0</v>
      </c>
      <c r="G17" s="43">
        <v>0</v>
      </c>
      <c r="H17" s="43">
        <v>106171.31203</v>
      </c>
      <c r="I17" s="43">
        <v>0</v>
      </c>
      <c r="J17" s="43">
        <v>0</v>
      </c>
      <c r="K17" s="43">
        <v>106171.31203</v>
      </c>
    </row>
    <row r="18" spans="1:11">
      <c r="A18" s="42" t="s">
        <v>84</v>
      </c>
      <c r="B18" s="43">
        <v>863801.87759000005</v>
      </c>
      <c r="C18" s="43">
        <v>4573725.4325799998</v>
      </c>
      <c r="D18" s="43">
        <v>4118491.0252100001</v>
      </c>
      <c r="E18" s="43">
        <v>505403.12543000001</v>
      </c>
      <c r="F18" s="43">
        <v>466458.87080000003</v>
      </c>
      <c r="G18" s="43">
        <v>548697.0318</v>
      </c>
      <c r="H18" s="43">
        <v>6477675.1377400002</v>
      </c>
      <c r="I18" s="43">
        <v>579553.60921000002</v>
      </c>
      <c r="J18" s="43">
        <v>66120.496369999993</v>
      </c>
      <c r="K18" s="43">
        <v>18199926.606729995</v>
      </c>
    </row>
    <row r="19" spans="1:11">
      <c r="A19" s="42" t="s">
        <v>108</v>
      </c>
      <c r="B19" s="43">
        <v>439151.26419999998</v>
      </c>
      <c r="C19" s="43">
        <v>2077937.5360000001</v>
      </c>
      <c r="D19" s="43">
        <v>2402653.2174</v>
      </c>
      <c r="E19" s="43">
        <v>214667.13140000001</v>
      </c>
      <c r="F19" s="43">
        <v>437958.16258999996</v>
      </c>
      <c r="G19" s="43">
        <v>433416.06088</v>
      </c>
      <c r="H19" s="43">
        <v>1734119.42328</v>
      </c>
      <c r="I19" s="43">
        <v>527488.34184000001</v>
      </c>
      <c r="J19" s="43">
        <v>107469.72867</v>
      </c>
      <c r="K19" s="43">
        <v>8374860.8662599996</v>
      </c>
    </row>
    <row r="20" spans="1:11">
      <c r="A20" s="42" t="s">
        <v>92</v>
      </c>
      <c r="B20" s="43">
        <v>475625.56310999999</v>
      </c>
      <c r="C20" s="43">
        <v>4699277.4062799998</v>
      </c>
      <c r="D20" s="43">
        <v>2797936.0223300001</v>
      </c>
      <c r="E20" s="43">
        <v>313861.20904000005</v>
      </c>
      <c r="F20" s="43">
        <v>127608.13683</v>
      </c>
      <c r="G20" s="43">
        <v>416404.50077999994</v>
      </c>
      <c r="H20" s="43">
        <v>2538876.5634299996</v>
      </c>
      <c r="I20" s="43">
        <v>97262.920879999991</v>
      </c>
      <c r="J20" s="43">
        <v>53729.145950000006</v>
      </c>
      <c r="K20" s="43">
        <v>11520581.468629999</v>
      </c>
    </row>
    <row r="21" spans="1:11">
      <c r="A21" s="49" t="s">
        <v>585</v>
      </c>
      <c r="B21" s="44">
        <v>5146305.1936499998</v>
      </c>
      <c r="C21" s="44">
        <v>35289135.6241</v>
      </c>
      <c r="D21" s="44">
        <v>23683317.599640001</v>
      </c>
      <c r="E21" s="44">
        <v>3038351.6801299998</v>
      </c>
      <c r="F21" s="44">
        <v>2683877.7676200001</v>
      </c>
      <c r="G21" s="44">
        <v>4999094.06305</v>
      </c>
      <c r="H21" s="44">
        <v>61285614.516580001</v>
      </c>
      <c r="I21" s="44">
        <v>2705099.7969899997</v>
      </c>
      <c r="J21" s="44">
        <v>623668.19705000008</v>
      </c>
      <c r="K21" s="44">
        <v>139454464.43880999</v>
      </c>
    </row>
    <row r="22" spans="1:11">
      <c r="A22" s="45" t="s">
        <v>586</v>
      </c>
      <c r="B22" s="45"/>
      <c r="C22" s="45"/>
      <c r="D22" s="45"/>
      <c r="E22" s="45"/>
      <c r="F22" s="45"/>
      <c r="G22" s="45"/>
      <c r="H22" s="45"/>
      <c r="I22" s="46"/>
      <c r="J22" s="45"/>
      <c r="K22" s="45" t="s">
        <v>587</v>
      </c>
    </row>
    <row r="23" spans="1:11">
      <c r="A23" s="42" t="s">
        <v>113</v>
      </c>
      <c r="B23" s="43">
        <v>0</v>
      </c>
      <c r="C23" s="43">
        <v>224867.46406</v>
      </c>
      <c r="D23" s="43">
        <v>488206.50438</v>
      </c>
      <c r="E23" s="43">
        <v>0</v>
      </c>
      <c r="F23" s="43">
        <v>0</v>
      </c>
      <c r="G23" s="43">
        <v>0</v>
      </c>
      <c r="H23" s="43">
        <v>204561.88527999999</v>
      </c>
      <c r="I23" s="43">
        <v>0</v>
      </c>
      <c r="J23" s="43">
        <v>0</v>
      </c>
      <c r="K23" s="43">
        <v>917635.85372000001</v>
      </c>
    </row>
    <row r="24" spans="1:11">
      <c r="A24" s="42" t="s">
        <v>115</v>
      </c>
      <c r="B24" s="43">
        <v>196015.00487</v>
      </c>
      <c r="C24" s="43">
        <v>862144.37127</v>
      </c>
      <c r="D24" s="43">
        <v>544295.65688999998</v>
      </c>
      <c r="E24" s="43">
        <v>433473.01276000001</v>
      </c>
      <c r="F24" s="43">
        <v>292696.55257999996</v>
      </c>
      <c r="G24" s="43">
        <v>205552.28083</v>
      </c>
      <c r="H24" s="43">
        <v>614800.95765999996</v>
      </c>
      <c r="I24" s="43">
        <v>107565.00729000001</v>
      </c>
      <c r="J24" s="43">
        <v>2003.30981</v>
      </c>
      <c r="K24" s="43">
        <v>3258546.1539600003</v>
      </c>
    </row>
    <row r="25" spans="1:11">
      <c r="A25" s="47" t="s">
        <v>585</v>
      </c>
      <c r="B25" s="43">
        <v>196015.00487</v>
      </c>
      <c r="C25" s="43">
        <v>1087011.8353299999</v>
      </c>
      <c r="D25" s="43">
        <v>1032502.16127</v>
      </c>
      <c r="E25" s="43">
        <v>433473.01276000001</v>
      </c>
      <c r="F25" s="43">
        <v>292696.55257999996</v>
      </c>
      <c r="G25" s="43">
        <v>205552.28083</v>
      </c>
      <c r="H25" s="43">
        <v>819362.84293999989</v>
      </c>
      <c r="I25" s="43">
        <v>107565.00729000001</v>
      </c>
      <c r="J25" s="43">
        <v>2003.30981</v>
      </c>
      <c r="K25" s="43">
        <v>4176182.0076800003</v>
      </c>
    </row>
    <row r="26" spans="1:11">
      <c r="A26" s="45" t="s">
        <v>588</v>
      </c>
      <c r="B26" s="45"/>
      <c r="C26" s="45"/>
      <c r="D26" s="45"/>
      <c r="E26" s="45"/>
      <c r="F26" s="45"/>
      <c r="G26" s="45"/>
      <c r="H26" s="45"/>
      <c r="I26" s="46"/>
      <c r="J26" s="45"/>
      <c r="K26" s="45" t="s">
        <v>587</v>
      </c>
    </row>
    <row r="27" spans="1:11">
      <c r="A27" s="42" t="s">
        <v>118</v>
      </c>
      <c r="B27" s="43">
        <v>166394.35279</v>
      </c>
      <c r="C27" s="43">
        <v>1131397.25067</v>
      </c>
      <c r="D27" s="43">
        <v>145627.29077000002</v>
      </c>
      <c r="E27" s="43">
        <v>0</v>
      </c>
      <c r="F27" s="43">
        <v>0</v>
      </c>
      <c r="G27" s="43">
        <v>145903.22778000002</v>
      </c>
      <c r="H27" s="43">
        <v>319871.60423</v>
      </c>
      <c r="I27" s="43">
        <v>0</v>
      </c>
      <c r="J27" s="43">
        <v>0</v>
      </c>
      <c r="K27" s="43">
        <v>1909193.72624</v>
      </c>
    </row>
    <row r="28" spans="1:11">
      <c r="A28" s="42" t="s">
        <v>122</v>
      </c>
      <c r="B28" s="43">
        <v>0</v>
      </c>
      <c r="C28" s="43">
        <v>0</v>
      </c>
      <c r="D28" s="43">
        <v>0</v>
      </c>
      <c r="E28" s="43">
        <v>245200.92068000001</v>
      </c>
      <c r="F28" s="43">
        <v>0</v>
      </c>
      <c r="G28" s="43">
        <v>0</v>
      </c>
      <c r="H28" s="43">
        <v>0</v>
      </c>
      <c r="I28" s="43">
        <v>0</v>
      </c>
      <c r="J28" s="43">
        <v>0</v>
      </c>
      <c r="K28" s="43">
        <v>245200.92068000001</v>
      </c>
    </row>
    <row r="29" spans="1:11">
      <c r="A29" s="42" t="s">
        <v>120</v>
      </c>
      <c r="B29" s="43">
        <v>0</v>
      </c>
      <c r="C29" s="43">
        <v>0</v>
      </c>
      <c r="D29" s="43">
        <v>625815.31030999997</v>
      </c>
      <c r="E29" s="43">
        <v>0</v>
      </c>
      <c r="F29" s="43">
        <v>62917.684729999994</v>
      </c>
      <c r="G29" s="43">
        <v>0</v>
      </c>
      <c r="H29" s="43">
        <v>0</v>
      </c>
      <c r="I29" s="43">
        <v>51871.036350000002</v>
      </c>
      <c r="J29" s="43">
        <v>52472.086240000004</v>
      </c>
      <c r="K29" s="43">
        <v>793076.11762999988</v>
      </c>
    </row>
    <row r="30" spans="1:11">
      <c r="A30" s="42" t="s">
        <v>585</v>
      </c>
      <c r="B30" s="43">
        <v>166394.35279</v>
      </c>
      <c r="C30" s="43">
        <v>1131397.25067</v>
      </c>
      <c r="D30" s="43">
        <v>771442.60108000005</v>
      </c>
      <c r="E30" s="43">
        <v>245200.92068000001</v>
      </c>
      <c r="F30" s="43">
        <v>62917.684729999994</v>
      </c>
      <c r="G30" s="43">
        <v>145903.22778000002</v>
      </c>
      <c r="H30" s="43">
        <v>319871.60423</v>
      </c>
      <c r="I30" s="43">
        <v>51871.036350000002</v>
      </c>
      <c r="J30" s="43">
        <v>52472.086240000004</v>
      </c>
      <c r="K30" s="43">
        <v>2947470.76455</v>
      </c>
    </row>
    <row r="31" spans="1:11">
      <c r="A31" s="39" t="s">
        <v>589</v>
      </c>
      <c r="B31" s="46"/>
      <c r="C31" s="46"/>
      <c r="D31" s="46"/>
      <c r="E31" s="46"/>
      <c r="F31" s="46"/>
      <c r="G31" s="46"/>
      <c r="H31" s="46"/>
      <c r="I31" s="46"/>
      <c r="J31" s="46"/>
      <c r="K31" s="45" t="s">
        <v>587</v>
      </c>
    </row>
    <row r="32" spans="1:11">
      <c r="A32" s="42" t="s">
        <v>173</v>
      </c>
      <c r="B32" s="43">
        <v>0</v>
      </c>
      <c r="C32" s="43">
        <v>0</v>
      </c>
      <c r="D32" s="43">
        <v>2845.5243300000002</v>
      </c>
      <c r="E32" s="43">
        <v>98829.870349999997</v>
      </c>
      <c r="F32" s="43">
        <v>150222.76456000001</v>
      </c>
      <c r="G32" s="43">
        <v>0</v>
      </c>
      <c r="H32" s="43">
        <v>0</v>
      </c>
      <c r="I32" s="43">
        <v>0</v>
      </c>
      <c r="J32" s="43">
        <v>0</v>
      </c>
      <c r="K32" s="43">
        <v>251898.15924000001</v>
      </c>
    </row>
    <row r="33" spans="1:11">
      <c r="A33" s="42" t="s">
        <v>175</v>
      </c>
      <c r="B33" s="43">
        <v>0</v>
      </c>
      <c r="C33" s="43">
        <v>0</v>
      </c>
      <c r="D33" s="43">
        <v>0</v>
      </c>
      <c r="E33" s="43">
        <v>0</v>
      </c>
      <c r="F33" s="43">
        <v>0</v>
      </c>
      <c r="G33" s="43">
        <v>115065.74597</v>
      </c>
      <c r="H33" s="43">
        <v>0</v>
      </c>
      <c r="I33" s="43">
        <v>0</v>
      </c>
      <c r="J33" s="43">
        <v>0</v>
      </c>
      <c r="K33" s="43">
        <v>115065.74597</v>
      </c>
    </row>
    <row r="34" spans="1:11">
      <c r="A34" s="42" t="s">
        <v>183</v>
      </c>
      <c r="B34" s="43">
        <v>0</v>
      </c>
      <c r="C34" s="43">
        <v>0</v>
      </c>
      <c r="D34" s="43">
        <v>111173.08521999999</v>
      </c>
      <c r="E34" s="43">
        <v>0</v>
      </c>
      <c r="F34" s="43">
        <v>0</v>
      </c>
      <c r="G34" s="43">
        <v>0</v>
      </c>
      <c r="H34" s="43">
        <v>0</v>
      </c>
      <c r="I34" s="43">
        <v>0</v>
      </c>
      <c r="J34" s="43">
        <v>0</v>
      </c>
      <c r="K34" s="43">
        <v>111173.08521999999</v>
      </c>
    </row>
    <row r="35" spans="1:11">
      <c r="A35" s="42" t="s">
        <v>159</v>
      </c>
      <c r="B35" s="43">
        <v>0</v>
      </c>
      <c r="C35" s="43">
        <v>0</v>
      </c>
      <c r="D35" s="43">
        <v>0</v>
      </c>
      <c r="E35" s="43">
        <v>0</v>
      </c>
      <c r="F35" s="43">
        <v>0</v>
      </c>
      <c r="G35" s="43">
        <v>0</v>
      </c>
      <c r="H35" s="43">
        <v>113032.92508</v>
      </c>
      <c r="I35" s="43">
        <v>0</v>
      </c>
      <c r="J35" s="43">
        <v>0</v>
      </c>
      <c r="K35" s="43">
        <v>113032.92508</v>
      </c>
    </row>
    <row r="36" spans="1:11">
      <c r="A36" s="42" t="s">
        <v>171</v>
      </c>
      <c r="B36" s="43">
        <v>45851.232640000002</v>
      </c>
      <c r="C36" s="43">
        <v>0</v>
      </c>
      <c r="D36" s="43">
        <v>0</v>
      </c>
      <c r="E36" s="43">
        <v>0</v>
      </c>
      <c r="F36" s="43">
        <v>182456.01483</v>
      </c>
      <c r="G36" s="43">
        <v>0</v>
      </c>
      <c r="H36" s="43">
        <v>0</v>
      </c>
      <c r="I36" s="43">
        <v>0</v>
      </c>
      <c r="J36" s="43">
        <v>0</v>
      </c>
      <c r="K36" s="43">
        <v>228307.24747</v>
      </c>
    </row>
    <row r="37" spans="1:11">
      <c r="A37" s="42" t="s">
        <v>157</v>
      </c>
      <c r="B37" s="43">
        <v>0</v>
      </c>
      <c r="C37" s="43">
        <v>0</v>
      </c>
      <c r="D37" s="43">
        <v>0</v>
      </c>
      <c r="E37" s="43">
        <v>0</v>
      </c>
      <c r="F37" s="43">
        <v>178343.56109</v>
      </c>
      <c r="G37" s="43">
        <v>37273.289240000006</v>
      </c>
      <c r="H37" s="43">
        <v>0</v>
      </c>
      <c r="I37" s="43">
        <v>0</v>
      </c>
      <c r="J37" s="43">
        <v>0</v>
      </c>
      <c r="K37" s="43">
        <v>215616.85033000002</v>
      </c>
    </row>
    <row r="38" spans="1:11">
      <c r="A38" s="42" t="s">
        <v>155</v>
      </c>
      <c r="B38" s="43">
        <v>0</v>
      </c>
      <c r="C38" s="43">
        <v>0</v>
      </c>
      <c r="D38" s="43">
        <v>0</v>
      </c>
      <c r="E38" s="43">
        <v>0</v>
      </c>
      <c r="F38" s="43">
        <v>0</v>
      </c>
      <c r="G38" s="43">
        <v>60557.816220000001</v>
      </c>
      <c r="H38" s="43">
        <v>0</v>
      </c>
      <c r="I38" s="43">
        <v>0</v>
      </c>
      <c r="J38" s="43">
        <v>0</v>
      </c>
      <c r="K38" s="43">
        <v>60557.816220000001</v>
      </c>
    </row>
    <row r="39" spans="1:11">
      <c r="A39" s="42" t="s">
        <v>137</v>
      </c>
      <c r="B39" s="43">
        <v>0</v>
      </c>
      <c r="C39" s="43">
        <v>0</v>
      </c>
      <c r="D39" s="43">
        <v>0</v>
      </c>
      <c r="E39" s="43">
        <v>0</v>
      </c>
      <c r="F39" s="43">
        <v>0</v>
      </c>
      <c r="G39" s="43">
        <v>0</v>
      </c>
      <c r="H39" s="43">
        <v>373181.95208999998</v>
      </c>
      <c r="I39" s="43">
        <v>0</v>
      </c>
      <c r="J39" s="43">
        <v>0</v>
      </c>
      <c r="K39" s="43">
        <v>373181.95208999998</v>
      </c>
    </row>
    <row r="40" spans="1:11">
      <c r="A40" s="42" t="s">
        <v>147</v>
      </c>
      <c r="B40" s="43">
        <v>0</v>
      </c>
      <c r="C40" s="43">
        <v>0</v>
      </c>
      <c r="D40" s="43">
        <v>183525.31352000003</v>
      </c>
      <c r="E40" s="43">
        <v>0</v>
      </c>
      <c r="F40" s="43">
        <v>0</v>
      </c>
      <c r="G40" s="43">
        <v>0</v>
      </c>
      <c r="H40" s="43">
        <v>0</v>
      </c>
      <c r="I40" s="43">
        <v>0</v>
      </c>
      <c r="J40" s="43">
        <v>0</v>
      </c>
      <c r="K40" s="43">
        <v>183525.31352000003</v>
      </c>
    </row>
    <row r="41" spans="1:11">
      <c r="A41" s="42" t="s">
        <v>169</v>
      </c>
      <c r="B41" s="43">
        <v>0</v>
      </c>
      <c r="C41" s="43">
        <v>0</v>
      </c>
      <c r="D41" s="43">
        <v>0</v>
      </c>
      <c r="E41" s="43">
        <v>0</v>
      </c>
      <c r="F41" s="43">
        <v>0</v>
      </c>
      <c r="G41" s="43">
        <v>69833.158819999997</v>
      </c>
      <c r="H41" s="43">
        <v>0</v>
      </c>
      <c r="I41" s="43">
        <v>0</v>
      </c>
      <c r="J41" s="43">
        <v>0</v>
      </c>
      <c r="K41" s="43">
        <v>69833.158819999997</v>
      </c>
    </row>
    <row r="42" spans="1:11">
      <c r="A42" s="42" t="s">
        <v>133</v>
      </c>
      <c r="B42" s="43">
        <v>11741.705810000001</v>
      </c>
      <c r="C42" s="43">
        <v>0</v>
      </c>
      <c r="D42" s="43">
        <v>139710.5177</v>
      </c>
      <c r="E42" s="43">
        <v>0</v>
      </c>
      <c r="F42" s="43">
        <v>0</v>
      </c>
      <c r="G42" s="43">
        <v>0</v>
      </c>
      <c r="H42" s="43">
        <v>1018130.7647599999</v>
      </c>
      <c r="I42" s="43">
        <v>81133.339430000007</v>
      </c>
      <c r="J42" s="43">
        <v>64445.609360000002</v>
      </c>
      <c r="K42" s="43">
        <v>1315161.9370599999</v>
      </c>
    </row>
    <row r="43" spans="1:11">
      <c r="A43" s="42" t="s">
        <v>165</v>
      </c>
      <c r="B43" s="43">
        <v>0</v>
      </c>
      <c r="C43" s="43">
        <v>0</v>
      </c>
      <c r="D43" s="43">
        <v>94539.309890000004</v>
      </c>
      <c r="E43" s="43">
        <v>0</v>
      </c>
      <c r="F43" s="43">
        <v>0</v>
      </c>
      <c r="G43" s="43">
        <v>0</v>
      </c>
      <c r="H43" s="43">
        <v>0</v>
      </c>
      <c r="I43" s="43">
        <v>0</v>
      </c>
      <c r="J43" s="43">
        <v>0</v>
      </c>
      <c r="K43" s="43">
        <v>94539.309890000004</v>
      </c>
    </row>
    <row r="44" spans="1:11">
      <c r="A44" s="42" t="s">
        <v>151</v>
      </c>
      <c r="B44" s="43">
        <v>0</v>
      </c>
      <c r="C44" s="43">
        <v>0</v>
      </c>
      <c r="D44" s="43">
        <v>123414.17359000001</v>
      </c>
      <c r="E44" s="43">
        <v>0</v>
      </c>
      <c r="F44" s="43">
        <v>0</v>
      </c>
      <c r="G44" s="43">
        <v>0</v>
      </c>
      <c r="H44" s="43">
        <v>0</v>
      </c>
      <c r="I44" s="43">
        <v>0</v>
      </c>
      <c r="J44" s="43">
        <v>0</v>
      </c>
      <c r="K44" s="43">
        <v>123414.17359000001</v>
      </c>
    </row>
    <row r="45" spans="1:11">
      <c r="A45" s="42" t="s">
        <v>141</v>
      </c>
      <c r="B45" s="43">
        <v>0</v>
      </c>
      <c r="C45" s="43">
        <v>0</v>
      </c>
      <c r="D45" s="43">
        <v>193148.6214</v>
      </c>
      <c r="E45" s="43">
        <v>0</v>
      </c>
      <c r="F45" s="43">
        <v>0</v>
      </c>
      <c r="G45" s="43">
        <v>0</v>
      </c>
      <c r="H45" s="43">
        <v>0</v>
      </c>
      <c r="I45" s="43">
        <v>0</v>
      </c>
      <c r="J45" s="43">
        <v>0</v>
      </c>
      <c r="K45" s="43">
        <v>193148.6214</v>
      </c>
    </row>
    <row r="46" spans="1:11">
      <c r="A46" s="42" t="s">
        <v>181</v>
      </c>
      <c r="B46" s="43">
        <v>0</v>
      </c>
      <c r="C46" s="43">
        <v>0</v>
      </c>
      <c r="D46" s="43">
        <v>0</v>
      </c>
      <c r="E46" s="43">
        <v>0</v>
      </c>
      <c r="F46" s="43">
        <v>0</v>
      </c>
      <c r="G46" s="43">
        <v>0</v>
      </c>
      <c r="H46" s="43">
        <v>218920.46033</v>
      </c>
      <c r="I46" s="43">
        <v>26668.747219999997</v>
      </c>
      <c r="J46" s="43">
        <v>0</v>
      </c>
      <c r="K46" s="43">
        <v>245589.20754999999</v>
      </c>
    </row>
    <row r="47" spans="1:11">
      <c r="A47" s="42" t="s">
        <v>153</v>
      </c>
      <c r="B47" s="43">
        <v>0</v>
      </c>
      <c r="C47" s="43">
        <v>0</v>
      </c>
      <c r="D47" s="43">
        <v>0</v>
      </c>
      <c r="E47" s="43">
        <v>0</v>
      </c>
      <c r="F47" s="43">
        <v>77692.82402</v>
      </c>
      <c r="G47" s="43">
        <v>22435.664530000002</v>
      </c>
      <c r="H47" s="43">
        <v>0</v>
      </c>
      <c r="I47" s="43">
        <v>0</v>
      </c>
      <c r="J47" s="43">
        <v>0</v>
      </c>
      <c r="K47" s="43">
        <v>100128.48855000001</v>
      </c>
    </row>
    <row r="48" spans="1:11">
      <c r="A48" s="42" t="s">
        <v>179</v>
      </c>
      <c r="B48" s="43">
        <v>0</v>
      </c>
      <c r="C48" s="43">
        <v>0</v>
      </c>
      <c r="D48" s="43">
        <v>0</v>
      </c>
      <c r="E48" s="43">
        <v>0</v>
      </c>
      <c r="F48" s="43">
        <v>0</v>
      </c>
      <c r="G48" s="43">
        <v>100056.8689</v>
      </c>
      <c r="H48" s="43">
        <v>0</v>
      </c>
      <c r="I48" s="43">
        <v>0</v>
      </c>
      <c r="J48" s="43">
        <v>0</v>
      </c>
      <c r="K48" s="43">
        <v>100056.8689</v>
      </c>
    </row>
    <row r="49" spans="1:11">
      <c r="A49" s="42" t="s">
        <v>167</v>
      </c>
      <c r="B49" s="43">
        <v>0</v>
      </c>
      <c r="C49" s="43">
        <v>0</v>
      </c>
      <c r="D49" s="43">
        <v>0</v>
      </c>
      <c r="E49" s="43">
        <v>0</v>
      </c>
      <c r="F49" s="43">
        <v>0</v>
      </c>
      <c r="G49" s="43">
        <v>162960.34949000002</v>
      </c>
      <c r="H49" s="43">
        <v>0</v>
      </c>
      <c r="I49" s="43">
        <v>0</v>
      </c>
      <c r="J49" s="43">
        <v>0</v>
      </c>
      <c r="K49" s="43">
        <v>162960.34949000002</v>
      </c>
    </row>
    <row r="50" spans="1:11">
      <c r="A50" s="42" t="s">
        <v>145</v>
      </c>
      <c r="B50" s="43">
        <v>0</v>
      </c>
      <c r="C50" s="43">
        <v>0</v>
      </c>
      <c r="D50" s="43">
        <v>198732.20327999999</v>
      </c>
      <c r="E50" s="43">
        <v>0</v>
      </c>
      <c r="F50" s="43">
        <v>0</v>
      </c>
      <c r="G50" s="43">
        <v>0</v>
      </c>
      <c r="H50" s="43">
        <v>0</v>
      </c>
      <c r="I50" s="43">
        <v>0</v>
      </c>
      <c r="J50" s="43">
        <v>0</v>
      </c>
      <c r="K50" s="43">
        <v>198732.20327999999</v>
      </c>
    </row>
    <row r="51" spans="1:11">
      <c r="A51" s="42" t="s">
        <v>149</v>
      </c>
      <c r="B51" s="43">
        <v>0</v>
      </c>
      <c r="C51" s="43">
        <v>0</v>
      </c>
      <c r="D51" s="43">
        <v>160313.65753999999</v>
      </c>
      <c r="E51" s="43">
        <v>0</v>
      </c>
      <c r="F51" s="43">
        <v>0</v>
      </c>
      <c r="G51" s="43">
        <v>0</v>
      </c>
      <c r="H51" s="43">
        <v>0</v>
      </c>
      <c r="I51" s="43">
        <v>0</v>
      </c>
      <c r="J51" s="43">
        <v>0</v>
      </c>
      <c r="K51" s="43">
        <v>160313.65753999999</v>
      </c>
    </row>
    <row r="52" spans="1:11">
      <c r="A52" s="42" t="s">
        <v>143</v>
      </c>
      <c r="B52" s="43">
        <v>0</v>
      </c>
      <c r="C52" s="43">
        <v>0</v>
      </c>
      <c r="D52" s="43">
        <v>329425.13170999999</v>
      </c>
      <c r="E52" s="43">
        <v>0</v>
      </c>
      <c r="F52" s="43">
        <v>0</v>
      </c>
      <c r="G52" s="43">
        <v>0</v>
      </c>
      <c r="H52" s="43">
        <v>0</v>
      </c>
      <c r="I52" s="43">
        <v>0</v>
      </c>
      <c r="J52" s="43">
        <v>0</v>
      </c>
      <c r="K52" s="43">
        <v>329425.13170999999</v>
      </c>
    </row>
    <row r="53" spans="1:11">
      <c r="A53" s="42" t="s">
        <v>135</v>
      </c>
      <c r="B53" s="43">
        <v>30246.814269999999</v>
      </c>
      <c r="C53" s="43">
        <v>3645.8185899999999</v>
      </c>
      <c r="D53" s="43">
        <v>33922.542990000002</v>
      </c>
      <c r="E53" s="43">
        <v>0</v>
      </c>
      <c r="F53" s="43">
        <v>0</v>
      </c>
      <c r="G53" s="43">
        <v>124025.04910999999</v>
      </c>
      <c r="H53" s="43">
        <v>587227.53998</v>
      </c>
      <c r="I53" s="43">
        <v>0</v>
      </c>
      <c r="J53" s="43">
        <v>0</v>
      </c>
      <c r="K53" s="43">
        <v>779067.76494000002</v>
      </c>
    </row>
    <row r="54" spans="1:11">
      <c r="A54" s="42" t="s">
        <v>139</v>
      </c>
      <c r="B54" s="43">
        <v>0</v>
      </c>
      <c r="C54" s="43">
        <v>0</v>
      </c>
      <c r="D54" s="43">
        <v>89289.185859999998</v>
      </c>
      <c r="E54" s="43">
        <v>0</v>
      </c>
      <c r="F54" s="43">
        <v>0</v>
      </c>
      <c r="G54" s="43">
        <v>0</v>
      </c>
      <c r="H54" s="43">
        <v>0</v>
      </c>
      <c r="I54" s="43">
        <v>0</v>
      </c>
      <c r="J54" s="43">
        <v>0</v>
      </c>
      <c r="K54" s="43">
        <v>89289.185859999998</v>
      </c>
    </row>
    <row r="55" spans="1:11">
      <c r="A55" s="42" t="s">
        <v>177</v>
      </c>
      <c r="B55" s="43">
        <v>153806.58359999998</v>
      </c>
      <c r="C55" s="43">
        <v>0</v>
      </c>
      <c r="D55" s="43">
        <v>0</v>
      </c>
      <c r="E55" s="43">
        <v>0</v>
      </c>
      <c r="F55" s="43">
        <v>25004.628000000001</v>
      </c>
      <c r="G55" s="43">
        <v>0</v>
      </c>
      <c r="H55" s="43">
        <v>0</v>
      </c>
      <c r="I55" s="43">
        <v>0</v>
      </c>
      <c r="J55" s="43">
        <v>0</v>
      </c>
      <c r="K55" s="43">
        <v>178811.21159999998</v>
      </c>
    </row>
    <row r="56" spans="1:11">
      <c r="A56" s="42" t="s">
        <v>161</v>
      </c>
      <c r="B56" s="43">
        <v>0</v>
      </c>
      <c r="C56" s="43">
        <v>0</v>
      </c>
      <c r="D56" s="43">
        <v>0</v>
      </c>
      <c r="E56" s="43">
        <v>0</v>
      </c>
      <c r="F56" s="43">
        <v>0</v>
      </c>
      <c r="G56" s="43">
        <v>0</v>
      </c>
      <c r="H56" s="43">
        <v>76787.190819999989</v>
      </c>
      <c r="I56" s="43">
        <v>0</v>
      </c>
      <c r="J56" s="43">
        <v>0</v>
      </c>
      <c r="K56" s="43">
        <v>76787.190819999989</v>
      </c>
    </row>
    <row r="57" spans="1:11">
      <c r="A57" s="42" t="s">
        <v>163</v>
      </c>
      <c r="B57" s="43">
        <v>0</v>
      </c>
      <c r="C57" s="43">
        <v>0</v>
      </c>
      <c r="D57" s="43">
        <v>0</v>
      </c>
      <c r="E57" s="43">
        <v>0</v>
      </c>
      <c r="F57" s="43">
        <v>0</v>
      </c>
      <c r="G57" s="43">
        <v>0</v>
      </c>
      <c r="H57" s="43">
        <v>0</v>
      </c>
      <c r="I57" s="43">
        <v>59425.26827</v>
      </c>
      <c r="J57" s="43">
        <v>0</v>
      </c>
      <c r="K57" s="43">
        <v>59425.26827</v>
      </c>
    </row>
    <row r="58" spans="1:11">
      <c r="A58" s="42" t="s">
        <v>185</v>
      </c>
      <c r="B58" s="43">
        <v>0</v>
      </c>
      <c r="C58" s="43">
        <v>0</v>
      </c>
      <c r="D58" s="43">
        <v>240443.22149</v>
      </c>
      <c r="E58" s="43">
        <v>8729.0567300000002</v>
      </c>
      <c r="F58" s="43">
        <v>0</v>
      </c>
      <c r="G58" s="43">
        <v>0</v>
      </c>
      <c r="H58" s="43">
        <v>0</v>
      </c>
      <c r="I58" s="43">
        <v>0</v>
      </c>
      <c r="J58" s="43">
        <v>0</v>
      </c>
      <c r="K58" s="43">
        <v>249172.27822000001</v>
      </c>
    </row>
    <row r="59" spans="1:11">
      <c r="A59" s="42" t="s">
        <v>187</v>
      </c>
      <c r="B59" s="43">
        <v>0</v>
      </c>
      <c r="C59" s="43">
        <v>0</v>
      </c>
      <c r="D59" s="43">
        <v>0</v>
      </c>
      <c r="E59" s="43">
        <v>0</v>
      </c>
      <c r="F59" s="43">
        <v>0</v>
      </c>
      <c r="G59" s="43">
        <v>0</v>
      </c>
      <c r="H59" s="43">
        <v>236531.24965000001</v>
      </c>
      <c r="I59" s="43">
        <v>0</v>
      </c>
      <c r="J59" s="43">
        <v>0</v>
      </c>
      <c r="K59" s="43">
        <v>236531.24965000001</v>
      </c>
    </row>
    <row r="60" spans="1:11">
      <c r="A60" s="42" t="s">
        <v>189</v>
      </c>
      <c r="B60" s="43">
        <v>0</v>
      </c>
      <c r="C60" s="43">
        <v>51592.954159999994</v>
      </c>
      <c r="D60" s="43">
        <v>0</v>
      </c>
      <c r="E60" s="43">
        <v>0</v>
      </c>
      <c r="F60" s="43">
        <v>0</v>
      </c>
      <c r="G60" s="43">
        <v>0</v>
      </c>
      <c r="H60" s="43">
        <v>0</v>
      </c>
      <c r="I60" s="43">
        <v>0</v>
      </c>
      <c r="J60" s="43">
        <v>0</v>
      </c>
      <c r="K60" s="43">
        <v>51592.954159999994</v>
      </c>
    </row>
    <row r="61" spans="1:11">
      <c r="A61" s="42" t="s">
        <v>191</v>
      </c>
      <c r="B61" s="43">
        <v>214001.5907</v>
      </c>
      <c r="C61" s="43">
        <v>0</v>
      </c>
      <c r="D61" s="43">
        <v>0</v>
      </c>
      <c r="E61" s="43">
        <v>0</v>
      </c>
      <c r="F61" s="43">
        <v>0</v>
      </c>
      <c r="G61" s="43">
        <v>0</v>
      </c>
      <c r="H61" s="43">
        <v>0</v>
      </c>
      <c r="I61" s="43">
        <v>0</v>
      </c>
      <c r="J61" s="43">
        <v>0</v>
      </c>
      <c r="K61" s="43">
        <v>214001.5907</v>
      </c>
    </row>
    <row r="62" spans="1:11">
      <c r="A62" s="42" t="s">
        <v>585</v>
      </c>
      <c r="B62" s="43">
        <v>455647.92702</v>
      </c>
      <c r="C62" s="43">
        <v>55238.772749999996</v>
      </c>
      <c r="D62" s="43">
        <v>1900482.4885199999</v>
      </c>
      <c r="E62" s="43">
        <v>107558.92707999999</v>
      </c>
      <c r="F62" s="43">
        <v>613719.79249999998</v>
      </c>
      <c r="G62" s="43">
        <v>692207.94227999996</v>
      </c>
      <c r="H62" s="43">
        <v>2623812.0827100002</v>
      </c>
      <c r="I62" s="43">
        <v>167227.35491999998</v>
      </c>
      <c r="J62" s="43">
        <v>64445.609360000002</v>
      </c>
      <c r="K62" s="43">
        <v>6680340.89714</v>
      </c>
    </row>
    <row r="63" spans="1:11">
      <c r="A63" s="45" t="s">
        <v>595</v>
      </c>
      <c r="B63" s="45"/>
      <c r="C63" s="45"/>
      <c r="D63" s="45"/>
      <c r="E63" s="45"/>
      <c r="F63" s="45"/>
      <c r="G63" s="45"/>
      <c r="H63" s="45"/>
      <c r="I63" s="46"/>
      <c r="J63" s="45"/>
      <c r="K63" s="45" t="s">
        <v>587</v>
      </c>
    </row>
    <row r="64" spans="1:11">
      <c r="A64" s="42" t="s">
        <v>194</v>
      </c>
      <c r="B64" s="43">
        <v>48040.650929999996</v>
      </c>
      <c r="C64" s="43">
        <v>72252.765819999986</v>
      </c>
      <c r="D64" s="43">
        <v>240112.34469</v>
      </c>
      <c r="E64" s="43">
        <v>43239.973060000004</v>
      </c>
      <c r="F64" s="43">
        <v>15900.63459</v>
      </c>
      <c r="G64" s="43">
        <v>47454.880649999999</v>
      </c>
      <c r="H64" s="43">
        <v>223298.19078</v>
      </c>
      <c r="I64" s="43">
        <v>8944.2581199999986</v>
      </c>
      <c r="J64" s="43">
        <v>9538.5216</v>
      </c>
      <c r="K64" s="43">
        <v>708782.22023999994</v>
      </c>
    </row>
    <row r="65" spans="1:11">
      <c r="A65" s="42" t="s">
        <v>196</v>
      </c>
      <c r="B65" s="43">
        <v>207833.97802000001</v>
      </c>
      <c r="C65" s="43">
        <v>545273.57776000001</v>
      </c>
      <c r="D65" s="43">
        <v>198334.21437999999</v>
      </c>
      <c r="E65" s="43">
        <v>157213.98999</v>
      </c>
      <c r="F65" s="43">
        <v>152328.28853999998</v>
      </c>
      <c r="G65" s="43">
        <v>122195.50937999999</v>
      </c>
      <c r="H65" s="43">
        <v>391321.25451</v>
      </c>
      <c r="I65" s="43">
        <v>164174.37273</v>
      </c>
      <c r="J65" s="43">
        <v>24677.470880000001</v>
      </c>
      <c r="K65" s="43">
        <v>1963352.65619</v>
      </c>
    </row>
    <row r="66" spans="1:11">
      <c r="A66" s="42" t="s">
        <v>198</v>
      </c>
      <c r="B66" s="43">
        <v>31434.66545</v>
      </c>
      <c r="C66" s="43">
        <v>832962.09630999994</v>
      </c>
      <c r="D66" s="43">
        <v>37602.944439999999</v>
      </c>
      <c r="E66" s="43">
        <v>84632.723169999997</v>
      </c>
      <c r="F66" s="43">
        <v>46286.613700000002</v>
      </c>
      <c r="G66" s="43">
        <v>7649.3959299999997</v>
      </c>
      <c r="H66" s="43">
        <v>19123.408440000003</v>
      </c>
      <c r="I66" s="43">
        <v>85346.884430000006</v>
      </c>
      <c r="J66" s="43">
        <v>0</v>
      </c>
      <c r="K66" s="43">
        <v>1145038.73187</v>
      </c>
    </row>
    <row r="67" spans="1:11">
      <c r="A67" s="42" t="s">
        <v>200</v>
      </c>
      <c r="B67" s="43">
        <v>0</v>
      </c>
      <c r="C67" s="43">
        <v>0</v>
      </c>
      <c r="D67" s="43">
        <v>0</v>
      </c>
      <c r="E67" s="43">
        <v>0</v>
      </c>
      <c r="F67" s="43">
        <v>0</v>
      </c>
      <c r="G67" s="43">
        <v>2891.7928400000001</v>
      </c>
      <c r="H67" s="43">
        <v>52520.916239999999</v>
      </c>
      <c r="I67" s="43">
        <v>0</v>
      </c>
      <c r="J67" s="43">
        <v>0</v>
      </c>
      <c r="K67" s="43">
        <v>55412.709080000001</v>
      </c>
    </row>
    <row r="68" spans="1:11">
      <c r="A68" s="42" t="s">
        <v>202</v>
      </c>
      <c r="B68" s="43">
        <v>9823.1208800000004</v>
      </c>
      <c r="C68" s="43">
        <v>8316.3047000000006</v>
      </c>
      <c r="D68" s="43">
        <v>129806.67311</v>
      </c>
      <c r="E68" s="43">
        <v>25662.183929999999</v>
      </c>
      <c r="F68" s="43">
        <v>21013.020680000001</v>
      </c>
      <c r="G68" s="43">
        <v>13821.22572</v>
      </c>
      <c r="H68" s="43">
        <v>68186.061719999998</v>
      </c>
      <c r="I68" s="43">
        <v>0</v>
      </c>
      <c r="J68" s="43">
        <v>0</v>
      </c>
      <c r="K68" s="43">
        <v>276628.59074000001</v>
      </c>
    </row>
    <row r="69" spans="1:11">
      <c r="A69" s="42" t="s">
        <v>204</v>
      </c>
      <c r="B69" s="43">
        <v>29997.229050000002</v>
      </c>
      <c r="C69" s="43">
        <v>25885.784879999999</v>
      </c>
      <c r="D69" s="43">
        <v>25436.919379999999</v>
      </c>
      <c r="E69" s="43">
        <v>67437.497390000004</v>
      </c>
      <c r="F69" s="43">
        <v>34204.527689999995</v>
      </c>
      <c r="G69" s="43">
        <v>51281.736979999994</v>
      </c>
      <c r="H69" s="43">
        <v>25555.293239999999</v>
      </c>
      <c r="I69" s="43">
        <v>2651.1233199999997</v>
      </c>
      <c r="J69" s="43">
        <v>19818.93044</v>
      </c>
      <c r="K69" s="43">
        <v>282269.04236999998</v>
      </c>
    </row>
    <row r="70" spans="1:11">
      <c r="A70" s="42" t="s">
        <v>206</v>
      </c>
      <c r="B70" s="43">
        <v>0</v>
      </c>
      <c r="C70" s="43">
        <v>31346.201219999999</v>
      </c>
      <c r="D70" s="43">
        <v>0</v>
      </c>
      <c r="E70" s="43">
        <v>0</v>
      </c>
      <c r="F70" s="43">
        <v>0</v>
      </c>
      <c r="G70" s="43">
        <v>0</v>
      </c>
      <c r="H70" s="43">
        <v>0</v>
      </c>
      <c r="I70" s="43">
        <v>0</v>
      </c>
      <c r="J70" s="43">
        <v>0</v>
      </c>
      <c r="K70" s="43">
        <v>31346.201219999999</v>
      </c>
    </row>
    <row r="71" spans="1:11">
      <c r="A71" s="42" t="s">
        <v>208</v>
      </c>
      <c r="B71" s="43">
        <v>24088.09348</v>
      </c>
      <c r="C71" s="43">
        <v>124756.60566</v>
      </c>
      <c r="D71" s="43">
        <v>72234.060219999999</v>
      </c>
      <c r="E71" s="43">
        <v>93736.243390000003</v>
      </c>
      <c r="F71" s="43">
        <v>26553.890030000002</v>
      </c>
      <c r="G71" s="43">
        <v>33437.576150000001</v>
      </c>
      <c r="H71" s="43">
        <v>143839.19141999999</v>
      </c>
      <c r="I71" s="43">
        <v>41820.123350000002</v>
      </c>
      <c r="J71" s="43">
        <v>9799.5428599999996</v>
      </c>
      <c r="K71" s="43">
        <v>570265.32656000007</v>
      </c>
    </row>
    <row r="72" spans="1:11">
      <c r="A72" s="42" t="s">
        <v>585</v>
      </c>
      <c r="B72" s="43">
        <v>351217.73781000002</v>
      </c>
      <c r="C72" s="43">
        <v>1640793.33635</v>
      </c>
      <c r="D72" s="43">
        <v>703527.15622</v>
      </c>
      <c r="E72" s="43">
        <v>471922.61093000002</v>
      </c>
      <c r="F72" s="43">
        <v>296286.97523000004</v>
      </c>
      <c r="G72" s="43">
        <v>278732.11764999997</v>
      </c>
      <c r="H72" s="43">
        <v>923844.31634999998</v>
      </c>
      <c r="I72" s="43">
        <v>302936.76195000001</v>
      </c>
      <c r="J72" s="43">
        <v>63834.465779999999</v>
      </c>
      <c r="K72" s="43">
        <v>5033095.4782699998</v>
      </c>
    </row>
    <row r="73" spans="1:11">
      <c r="A73" s="39" t="s">
        <v>590</v>
      </c>
      <c r="B73" s="46"/>
      <c r="C73" s="46"/>
      <c r="D73" s="46"/>
      <c r="E73" s="46"/>
      <c r="F73" s="46"/>
      <c r="G73" s="46"/>
      <c r="H73" s="46"/>
      <c r="I73" s="46"/>
      <c r="J73" s="46"/>
      <c r="K73" s="45"/>
    </row>
    <row r="74" spans="1:11">
      <c r="A74" s="42" t="s">
        <v>211</v>
      </c>
      <c r="B74" s="43">
        <v>1109501.7525599999</v>
      </c>
      <c r="C74" s="43">
        <v>4500241.7516999999</v>
      </c>
      <c r="D74" s="43">
        <v>3777333.4063200001</v>
      </c>
      <c r="E74" s="43">
        <v>541106.06198999996</v>
      </c>
      <c r="F74" s="43">
        <v>646192.02309999999</v>
      </c>
      <c r="G74" s="43">
        <v>797442.41648999997</v>
      </c>
      <c r="H74" s="43">
        <v>5665055.0258599995</v>
      </c>
      <c r="I74" s="43">
        <v>598850.07701999997</v>
      </c>
      <c r="J74" s="43">
        <v>314290.50024999998</v>
      </c>
      <c r="K74" s="43">
        <v>17950013.01529</v>
      </c>
    </row>
    <row r="75" spans="1:11">
      <c r="A75" s="42" t="s">
        <v>585</v>
      </c>
      <c r="B75" s="43">
        <v>1109501.7525599999</v>
      </c>
      <c r="C75" s="43">
        <v>4500241.7516999999</v>
      </c>
      <c r="D75" s="43">
        <v>3777333.4063200001</v>
      </c>
      <c r="E75" s="43">
        <v>541106.06198999996</v>
      </c>
      <c r="F75" s="43">
        <v>646192.02309999999</v>
      </c>
      <c r="G75" s="43">
        <v>797442.41648999997</v>
      </c>
      <c r="H75" s="43">
        <v>5665055.0258599995</v>
      </c>
      <c r="I75" s="43">
        <v>598850.07701999997</v>
      </c>
      <c r="J75" s="43">
        <v>314290.50024999998</v>
      </c>
      <c r="K75" s="43">
        <v>17950013.01529</v>
      </c>
    </row>
    <row r="76" spans="1:11">
      <c r="A76" s="48" t="s">
        <v>591</v>
      </c>
      <c r="B76" s="46"/>
      <c r="C76" s="46"/>
      <c r="D76" s="46"/>
      <c r="E76" s="46"/>
      <c r="F76" s="46"/>
      <c r="G76" s="46"/>
      <c r="H76" s="46"/>
      <c r="I76" s="46"/>
      <c r="J76" s="46"/>
      <c r="K76" s="46"/>
    </row>
    <row r="77" spans="1:11">
      <c r="A77" s="42" t="s">
        <v>214</v>
      </c>
      <c r="B77" s="42">
        <v>103440.88848000001</v>
      </c>
      <c r="C77" s="42">
        <v>224150.45491999999</v>
      </c>
      <c r="D77" s="42">
        <v>182220.79302000001</v>
      </c>
      <c r="E77" s="42">
        <v>46522.12573</v>
      </c>
      <c r="F77" s="42">
        <v>67324.928140000004</v>
      </c>
      <c r="G77" s="42">
        <v>60643.885679999999</v>
      </c>
      <c r="H77" s="42">
        <v>749108.04877999995</v>
      </c>
      <c r="I77" s="42">
        <v>67200.365080000003</v>
      </c>
      <c r="J77" s="42">
        <v>0</v>
      </c>
      <c r="K77" s="43">
        <v>1500611.4898299999</v>
      </c>
    </row>
    <row r="78" spans="1:11">
      <c r="A78" s="42" t="s">
        <v>585</v>
      </c>
      <c r="B78" s="42">
        <v>103440.88848000001</v>
      </c>
      <c r="C78" s="42">
        <v>224150.45491999999</v>
      </c>
      <c r="D78" s="42">
        <v>182220.79302000001</v>
      </c>
      <c r="E78" s="42">
        <v>46522.12573</v>
      </c>
      <c r="F78" s="42">
        <v>67324.928140000004</v>
      </c>
      <c r="G78" s="42">
        <v>60643.885679999999</v>
      </c>
      <c r="H78" s="42">
        <v>749108.04877999995</v>
      </c>
      <c r="I78" s="42">
        <v>67200.365080000003</v>
      </c>
      <c r="J78" s="42">
        <v>0</v>
      </c>
      <c r="K78" s="43">
        <v>1500611.4898299999</v>
      </c>
    </row>
    <row r="79" spans="1:11">
      <c r="A79" s="48" t="s">
        <v>277</v>
      </c>
      <c r="B79" s="46">
        <v>7528522.8571800003</v>
      </c>
      <c r="C79" s="46">
        <v>43927969.025820002</v>
      </c>
      <c r="D79" s="46">
        <v>32050826.206070002</v>
      </c>
      <c r="E79" s="46">
        <v>4884135.339300001</v>
      </c>
      <c r="F79" s="46">
        <v>4663015.7239000006</v>
      </c>
      <c r="G79" s="46">
        <v>7179575.9337600004</v>
      </c>
      <c r="H79" s="46">
        <v>72386668.437449992</v>
      </c>
      <c r="I79" s="46">
        <v>4000750.3995999997</v>
      </c>
      <c r="J79" s="46">
        <v>1120714.1684900001</v>
      </c>
      <c r="K79" s="46">
        <v>177742178.09156996</v>
      </c>
    </row>
  </sheetData>
  <mergeCells count="5">
    <mergeCell ref="A1:K1"/>
    <mergeCell ref="A2:K2"/>
    <mergeCell ref="A3:K3"/>
    <mergeCell ref="A4:K4"/>
    <mergeCell ref="A5:K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G653"/>
  <sheetViews>
    <sheetView zoomScaleNormal="100" workbookViewId="0">
      <selection activeCell="A247" sqref="A247"/>
    </sheetView>
  </sheetViews>
  <sheetFormatPr baseColWidth="10" defaultColWidth="9.140625" defaultRowHeight="12.75"/>
  <cols>
    <col min="1" max="1" width="82.5703125" style="194" customWidth="1"/>
    <col min="2" max="6" width="12.5703125" style="191" customWidth="1"/>
    <col min="7" max="7" width="1.85546875" style="205" customWidth="1"/>
    <col min="8" max="8" width="9.140625" style="156" customWidth="1"/>
    <col min="9" max="9" width="10.7109375" style="156" bestFit="1" customWidth="1"/>
    <col min="10" max="256" width="9.140625" style="156"/>
    <col min="257" max="257" width="82.5703125" style="156" customWidth="1"/>
    <col min="258" max="262" width="12.5703125" style="156" customWidth="1"/>
    <col min="263" max="263" width="1.85546875" style="156" customWidth="1"/>
    <col min="264" max="264" width="9.140625" style="156" customWidth="1"/>
    <col min="265" max="265" width="10.7109375" style="156" bestFit="1" customWidth="1"/>
    <col min="266" max="512" width="9.140625" style="156"/>
    <col min="513" max="513" width="82.5703125" style="156" customWidth="1"/>
    <col min="514" max="518" width="12.5703125" style="156" customWidth="1"/>
    <col min="519" max="519" width="1.85546875" style="156" customWidth="1"/>
    <col min="520" max="520" width="9.140625" style="156" customWidth="1"/>
    <col min="521" max="521" width="10.7109375" style="156" bestFit="1" customWidth="1"/>
    <col min="522" max="768" width="9.140625" style="156"/>
    <col min="769" max="769" width="82.5703125" style="156" customWidth="1"/>
    <col min="770" max="774" width="12.5703125" style="156" customWidth="1"/>
    <col min="775" max="775" width="1.85546875" style="156" customWidth="1"/>
    <col min="776" max="776" width="9.140625" style="156" customWidth="1"/>
    <col min="777" max="777" width="10.7109375" style="156" bestFit="1" customWidth="1"/>
    <col min="778" max="1024" width="9.140625" style="156"/>
    <col min="1025" max="1025" width="82.5703125" style="156" customWidth="1"/>
    <col min="1026" max="1030" width="12.5703125" style="156" customWidth="1"/>
    <col min="1031" max="1031" width="1.85546875" style="156" customWidth="1"/>
    <col min="1032" max="1032" width="9.140625" style="156" customWidth="1"/>
    <col min="1033" max="1033" width="10.7109375" style="156" bestFit="1" customWidth="1"/>
    <col min="1034" max="1280" width="9.140625" style="156"/>
    <col min="1281" max="1281" width="82.5703125" style="156" customWidth="1"/>
    <col min="1282" max="1286" width="12.5703125" style="156" customWidth="1"/>
    <col min="1287" max="1287" width="1.85546875" style="156" customWidth="1"/>
    <col min="1288" max="1288" width="9.140625" style="156" customWidth="1"/>
    <col min="1289" max="1289" width="10.7109375" style="156" bestFit="1" customWidth="1"/>
    <col min="1290" max="1536" width="9.140625" style="156"/>
    <col min="1537" max="1537" width="82.5703125" style="156" customWidth="1"/>
    <col min="1538" max="1542" width="12.5703125" style="156" customWidth="1"/>
    <col min="1543" max="1543" width="1.85546875" style="156" customWidth="1"/>
    <col min="1544" max="1544" width="9.140625" style="156" customWidth="1"/>
    <col min="1545" max="1545" width="10.7109375" style="156" bestFit="1" customWidth="1"/>
    <col min="1546" max="1792" width="9.140625" style="156"/>
    <col min="1793" max="1793" width="82.5703125" style="156" customWidth="1"/>
    <col min="1794" max="1798" width="12.5703125" style="156" customWidth="1"/>
    <col min="1799" max="1799" width="1.85546875" style="156" customWidth="1"/>
    <col min="1800" max="1800" width="9.140625" style="156" customWidth="1"/>
    <col min="1801" max="1801" width="10.7109375" style="156" bestFit="1" customWidth="1"/>
    <col min="1802" max="2048" width="9.140625" style="156"/>
    <col min="2049" max="2049" width="82.5703125" style="156" customWidth="1"/>
    <col min="2050" max="2054" width="12.5703125" style="156" customWidth="1"/>
    <col min="2055" max="2055" width="1.85546875" style="156" customWidth="1"/>
    <col min="2056" max="2056" width="9.140625" style="156" customWidth="1"/>
    <col min="2057" max="2057" width="10.7109375" style="156" bestFit="1" customWidth="1"/>
    <col min="2058" max="2304" width="9.140625" style="156"/>
    <col min="2305" max="2305" width="82.5703125" style="156" customWidth="1"/>
    <col min="2306" max="2310" width="12.5703125" style="156" customWidth="1"/>
    <col min="2311" max="2311" width="1.85546875" style="156" customWidth="1"/>
    <col min="2312" max="2312" width="9.140625" style="156" customWidth="1"/>
    <col min="2313" max="2313" width="10.7109375" style="156" bestFit="1" customWidth="1"/>
    <col min="2314" max="2560" width="9.140625" style="156"/>
    <col min="2561" max="2561" width="82.5703125" style="156" customWidth="1"/>
    <col min="2562" max="2566" width="12.5703125" style="156" customWidth="1"/>
    <col min="2567" max="2567" width="1.85546875" style="156" customWidth="1"/>
    <col min="2568" max="2568" width="9.140625" style="156" customWidth="1"/>
    <col min="2569" max="2569" width="10.7109375" style="156" bestFit="1" customWidth="1"/>
    <col min="2570" max="2816" width="9.140625" style="156"/>
    <col min="2817" max="2817" width="82.5703125" style="156" customWidth="1"/>
    <col min="2818" max="2822" width="12.5703125" style="156" customWidth="1"/>
    <col min="2823" max="2823" width="1.85546875" style="156" customWidth="1"/>
    <col min="2824" max="2824" width="9.140625" style="156" customWidth="1"/>
    <col min="2825" max="2825" width="10.7109375" style="156" bestFit="1" customWidth="1"/>
    <col min="2826" max="3072" width="9.140625" style="156"/>
    <col min="3073" max="3073" width="82.5703125" style="156" customWidth="1"/>
    <col min="3074" max="3078" width="12.5703125" style="156" customWidth="1"/>
    <col min="3079" max="3079" width="1.85546875" style="156" customWidth="1"/>
    <col min="3080" max="3080" width="9.140625" style="156" customWidth="1"/>
    <col min="3081" max="3081" width="10.7109375" style="156" bestFit="1" customWidth="1"/>
    <col min="3082" max="3328" width="9.140625" style="156"/>
    <col min="3329" max="3329" width="82.5703125" style="156" customWidth="1"/>
    <col min="3330" max="3334" width="12.5703125" style="156" customWidth="1"/>
    <col min="3335" max="3335" width="1.85546875" style="156" customWidth="1"/>
    <col min="3336" max="3336" width="9.140625" style="156" customWidth="1"/>
    <col min="3337" max="3337" width="10.7109375" style="156" bestFit="1" customWidth="1"/>
    <col min="3338" max="3584" width="9.140625" style="156"/>
    <col min="3585" max="3585" width="82.5703125" style="156" customWidth="1"/>
    <col min="3586" max="3590" width="12.5703125" style="156" customWidth="1"/>
    <col min="3591" max="3591" width="1.85546875" style="156" customWidth="1"/>
    <col min="3592" max="3592" width="9.140625" style="156" customWidth="1"/>
    <col min="3593" max="3593" width="10.7109375" style="156" bestFit="1" customWidth="1"/>
    <col min="3594" max="3840" width="9.140625" style="156"/>
    <col min="3841" max="3841" width="82.5703125" style="156" customWidth="1"/>
    <col min="3842" max="3846" width="12.5703125" style="156" customWidth="1"/>
    <col min="3847" max="3847" width="1.85546875" style="156" customWidth="1"/>
    <col min="3848" max="3848" width="9.140625" style="156" customWidth="1"/>
    <col min="3849" max="3849" width="10.7109375" style="156" bestFit="1" customWidth="1"/>
    <col min="3850" max="4096" width="9.140625" style="156"/>
    <col min="4097" max="4097" width="82.5703125" style="156" customWidth="1"/>
    <col min="4098" max="4102" width="12.5703125" style="156" customWidth="1"/>
    <col min="4103" max="4103" width="1.85546875" style="156" customWidth="1"/>
    <col min="4104" max="4104" width="9.140625" style="156" customWidth="1"/>
    <col min="4105" max="4105" width="10.7109375" style="156" bestFit="1" customWidth="1"/>
    <col min="4106" max="4352" width="9.140625" style="156"/>
    <col min="4353" max="4353" width="82.5703125" style="156" customWidth="1"/>
    <col min="4354" max="4358" width="12.5703125" style="156" customWidth="1"/>
    <col min="4359" max="4359" width="1.85546875" style="156" customWidth="1"/>
    <col min="4360" max="4360" width="9.140625" style="156" customWidth="1"/>
    <col min="4361" max="4361" width="10.7109375" style="156" bestFit="1" customWidth="1"/>
    <col min="4362" max="4608" width="9.140625" style="156"/>
    <col min="4609" max="4609" width="82.5703125" style="156" customWidth="1"/>
    <col min="4610" max="4614" width="12.5703125" style="156" customWidth="1"/>
    <col min="4615" max="4615" width="1.85546875" style="156" customWidth="1"/>
    <col min="4616" max="4616" width="9.140625" style="156" customWidth="1"/>
    <col min="4617" max="4617" width="10.7109375" style="156" bestFit="1" customWidth="1"/>
    <col min="4618" max="4864" width="9.140625" style="156"/>
    <col min="4865" max="4865" width="82.5703125" style="156" customWidth="1"/>
    <col min="4866" max="4870" width="12.5703125" style="156" customWidth="1"/>
    <col min="4871" max="4871" width="1.85546875" style="156" customWidth="1"/>
    <col min="4872" max="4872" width="9.140625" style="156" customWidth="1"/>
    <col min="4873" max="4873" width="10.7109375" style="156" bestFit="1" customWidth="1"/>
    <col min="4874" max="5120" width="9.140625" style="156"/>
    <col min="5121" max="5121" width="82.5703125" style="156" customWidth="1"/>
    <col min="5122" max="5126" width="12.5703125" style="156" customWidth="1"/>
    <col min="5127" max="5127" width="1.85546875" style="156" customWidth="1"/>
    <col min="5128" max="5128" width="9.140625" style="156" customWidth="1"/>
    <col min="5129" max="5129" width="10.7109375" style="156" bestFit="1" customWidth="1"/>
    <col min="5130" max="5376" width="9.140625" style="156"/>
    <col min="5377" max="5377" width="82.5703125" style="156" customWidth="1"/>
    <col min="5378" max="5382" width="12.5703125" style="156" customWidth="1"/>
    <col min="5383" max="5383" width="1.85546875" style="156" customWidth="1"/>
    <col min="5384" max="5384" width="9.140625" style="156" customWidth="1"/>
    <col min="5385" max="5385" width="10.7109375" style="156" bestFit="1" customWidth="1"/>
    <col min="5386" max="5632" width="9.140625" style="156"/>
    <col min="5633" max="5633" width="82.5703125" style="156" customWidth="1"/>
    <col min="5634" max="5638" width="12.5703125" style="156" customWidth="1"/>
    <col min="5639" max="5639" width="1.85546875" style="156" customWidth="1"/>
    <col min="5640" max="5640" width="9.140625" style="156" customWidth="1"/>
    <col min="5641" max="5641" width="10.7109375" style="156" bestFit="1" customWidth="1"/>
    <col min="5642" max="5888" width="9.140625" style="156"/>
    <col min="5889" max="5889" width="82.5703125" style="156" customWidth="1"/>
    <col min="5890" max="5894" width="12.5703125" style="156" customWidth="1"/>
    <col min="5895" max="5895" width="1.85546875" style="156" customWidth="1"/>
    <col min="5896" max="5896" width="9.140625" style="156" customWidth="1"/>
    <col min="5897" max="5897" width="10.7109375" style="156" bestFit="1" customWidth="1"/>
    <col min="5898" max="6144" width="9.140625" style="156"/>
    <col min="6145" max="6145" width="82.5703125" style="156" customWidth="1"/>
    <col min="6146" max="6150" width="12.5703125" style="156" customWidth="1"/>
    <col min="6151" max="6151" width="1.85546875" style="156" customWidth="1"/>
    <col min="6152" max="6152" width="9.140625" style="156" customWidth="1"/>
    <col min="6153" max="6153" width="10.7109375" style="156" bestFit="1" customWidth="1"/>
    <col min="6154" max="6400" width="9.140625" style="156"/>
    <col min="6401" max="6401" width="82.5703125" style="156" customWidth="1"/>
    <col min="6402" max="6406" width="12.5703125" style="156" customWidth="1"/>
    <col min="6407" max="6407" width="1.85546875" style="156" customWidth="1"/>
    <col min="6408" max="6408" width="9.140625" style="156" customWidth="1"/>
    <col min="6409" max="6409" width="10.7109375" style="156" bestFit="1" customWidth="1"/>
    <col min="6410" max="6656" width="9.140625" style="156"/>
    <col min="6657" max="6657" width="82.5703125" style="156" customWidth="1"/>
    <col min="6658" max="6662" width="12.5703125" style="156" customWidth="1"/>
    <col min="6663" max="6663" width="1.85546875" style="156" customWidth="1"/>
    <col min="6664" max="6664" width="9.140625" style="156" customWidth="1"/>
    <col min="6665" max="6665" width="10.7109375" style="156" bestFit="1" customWidth="1"/>
    <col min="6666" max="6912" width="9.140625" style="156"/>
    <col min="6913" max="6913" width="82.5703125" style="156" customWidth="1"/>
    <col min="6914" max="6918" width="12.5703125" style="156" customWidth="1"/>
    <col min="6919" max="6919" width="1.85546875" style="156" customWidth="1"/>
    <col min="6920" max="6920" width="9.140625" style="156" customWidth="1"/>
    <col min="6921" max="6921" width="10.7109375" style="156" bestFit="1" customWidth="1"/>
    <col min="6922" max="7168" width="9.140625" style="156"/>
    <col min="7169" max="7169" width="82.5703125" style="156" customWidth="1"/>
    <col min="7170" max="7174" width="12.5703125" style="156" customWidth="1"/>
    <col min="7175" max="7175" width="1.85546875" style="156" customWidth="1"/>
    <col min="7176" max="7176" width="9.140625" style="156" customWidth="1"/>
    <col min="7177" max="7177" width="10.7109375" style="156" bestFit="1" customWidth="1"/>
    <col min="7178" max="7424" width="9.140625" style="156"/>
    <col min="7425" max="7425" width="82.5703125" style="156" customWidth="1"/>
    <col min="7426" max="7430" width="12.5703125" style="156" customWidth="1"/>
    <col min="7431" max="7431" width="1.85546875" style="156" customWidth="1"/>
    <col min="7432" max="7432" width="9.140625" style="156" customWidth="1"/>
    <col min="7433" max="7433" width="10.7109375" style="156" bestFit="1" customWidth="1"/>
    <col min="7434" max="7680" width="9.140625" style="156"/>
    <col min="7681" max="7681" width="82.5703125" style="156" customWidth="1"/>
    <col min="7682" max="7686" width="12.5703125" style="156" customWidth="1"/>
    <col min="7687" max="7687" width="1.85546875" style="156" customWidth="1"/>
    <col min="7688" max="7688" width="9.140625" style="156" customWidth="1"/>
    <col min="7689" max="7689" width="10.7109375" style="156" bestFit="1" customWidth="1"/>
    <col min="7690" max="7936" width="9.140625" style="156"/>
    <col min="7937" max="7937" width="82.5703125" style="156" customWidth="1"/>
    <col min="7938" max="7942" width="12.5703125" style="156" customWidth="1"/>
    <col min="7943" max="7943" width="1.85546875" style="156" customWidth="1"/>
    <col min="7944" max="7944" width="9.140625" style="156" customWidth="1"/>
    <col min="7945" max="7945" width="10.7109375" style="156" bestFit="1" customWidth="1"/>
    <col min="7946" max="8192" width="9.140625" style="156"/>
    <col min="8193" max="8193" width="82.5703125" style="156" customWidth="1"/>
    <col min="8194" max="8198" width="12.5703125" style="156" customWidth="1"/>
    <col min="8199" max="8199" width="1.85546875" style="156" customWidth="1"/>
    <col min="8200" max="8200" width="9.140625" style="156" customWidth="1"/>
    <col min="8201" max="8201" width="10.7109375" style="156" bestFit="1" customWidth="1"/>
    <col min="8202" max="8448" width="9.140625" style="156"/>
    <col min="8449" max="8449" width="82.5703125" style="156" customWidth="1"/>
    <col min="8450" max="8454" width="12.5703125" style="156" customWidth="1"/>
    <col min="8455" max="8455" width="1.85546875" style="156" customWidth="1"/>
    <col min="8456" max="8456" width="9.140625" style="156" customWidth="1"/>
    <col min="8457" max="8457" width="10.7109375" style="156" bestFit="1" customWidth="1"/>
    <col min="8458" max="8704" width="9.140625" style="156"/>
    <col min="8705" max="8705" width="82.5703125" style="156" customWidth="1"/>
    <col min="8706" max="8710" width="12.5703125" style="156" customWidth="1"/>
    <col min="8711" max="8711" width="1.85546875" style="156" customWidth="1"/>
    <col min="8712" max="8712" width="9.140625" style="156" customWidth="1"/>
    <col min="8713" max="8713" width="10.7109375" style="156" bestFit="1" customWidth="1"/>
    <col min="8714" max="8960" width="9.140625" style="156"/>
    <col min="8961" max="8961" width="82.5703125" style="156" customWidth="1"/>
    <col min="8962" max="8966" width="12.5703125" style="156" customWidth="1"/>
    <col min="8967" max="8967" width="1.85546875" style="156" customWidth="1"/>
    <col min="8968" max="8968" width="9.140625" style="156" customWidth="1"/>
    <col min="8969" max="8969" width="10.7109375" style="156" bestFit="1" customWidth="1"/>
    <col min="8970" max="9216" width="9.140625" style="156"/>
    <col min="9217" max="9217" width="82.5703125" style="156" customWidth="1"/>
    <col min="9218" max="9222" width="12.5703125" style="156" customWidth="1"/>
    <col min="9223" max="9223" width="1.85546875" style="156" customWidth="1"/>
    <col min="9224" max="9224" width="9.140625" style="156" customWidth="1"/>
    <col min="9225" max="9225" width="10.7109375" style="156" bestFit="1" customWidth="1"/>
    <col min="9226" max="9472" width="9.140625" style="156"/>
    <col min="9473" max="9473" width="82.5703125" style="156" customWidth="1"/>
    <col min="9474" max="9478" width="12.5703125" style="156" customWidth="1"/>
    <col min="9479" max="9479" width="1.85546875" style="156" customWidth="1"/>
    <col min="9480" max="9480" width="9.140625" style="156" customWidth="1"/>
    <col min="9481" max="9481" width="10.7109375" style="156" bestFit="1" customWidth="1"/>
    <col min="9482" max="9728" width="9.140625" style="156"/>
    <col min="9729" max="9729" width="82.5703125" style="156" customWidth="1"/>
    <col min="9730" max="9734" width="12.5703125" style="156" customWidth="1"/>
    <col min="9735" max="9735" width="1.85546875" style="156" customWidth="1"/>
    <col min="9736" max="9736" width="9.140625" style="156" customWidth="1"/>
    <col min="9737" max="9737" width="10.7109375" style="156" bestFit="1" customWidth="1"/>
    <col min="9738" max="9984" width="9.140625" style="156"/>
    <col min="9985" max="9985" width="82.5703125" style="156" customWidth="1"/>
    <col min="9986" max="9990" width="12.5703125" style="156" customWidth="1"/>
    <col min="9991" max="9991" width="1.85546875" style="156" customWidth="1"/>
    <col min="9992" max="9992" width="9.140625" style="156" customWidth="1"/>
    <col min="9993" max="9993" width="10.7109375" style="156" bestFit="1" customWidth="1"/>
    <col min="9994" max="10240" width="9.140625" style="156"/>
    <col min="10241" max="10241" width="82.5703125" style="156" customWidth="1"/>
    <col min="10242" max="10246" width="12.5703125" style="156" customWidth="1"/>
    <col min="10247" max="10247" width="1.85546875" style="156" customWidth="1"/>
    <col min="10248" max="10248" width="9.140625" style="156" customWidth="1"/>
    <col min="10249" max="10249" width="10.7109375" style="156" bestFit="1" customWidth="1"/>
    <col min="10250" max="10496" width="9.140625" style="156"/>
    <col min="10497" max="10497" width="82.5703125" style="156" customWidth="1"/>
    <col min="10498" max="10502" width="12.5703125" style="156" customWidth="1"/>
    <col min="10503" max="10503" width="1.85546875" style="156" customWidth="1"/>
    <col min="10504" max="10504" width="9.140625" style="156" customWidth="1"/>
    <col min="10505" max="10505" width="10.7109375" style="156" bestFit="1" customWidth="1"/>
    <col min="10506" max="10752" width="9.140625" style="156"/>
    <col min="10753" max="10753" width="82.5703125" style="156" customWidth="1"/>
    <col min="10754" max="10758" width="12.5703125" style="156" customWidth="1"/>
    <col min="10759" max="10759" width="1.85546875" style="156" customWidth="1"/>
    <col min="10760" max="10760" width="9.140625" style="156" customWidth="1"/>
    <col min="10761" max="10761" width="10.7109375" style="156" bestFit="1" customWidth="1"/>
    <col min="10762" max="11008" width="9.140625" style="156"/>
    <col min="11009" max="11009" width="82.5703125" style="156" customWidth="1"/>
    <col min="11010" max="11014" width="12.5703125" style="156" customWidth="1"/>
    <col min="11015" max="11015" width="1.85546875" style="156" customWidth="1"/>
    <col min="11016" max="11016" width="9.140625" style="156" customWidth="1"/>
    <col min="11017" max="11017" width="10.7109375" style="156" bestFit="1" customWidth="1"/>
    <col min="11018" max="11264" width="9.140625" style="156"/>
    <col min="11265" max="11265" width="82.5703125" style="156" customWidth="1"/>
    <col min="11266" max="11270" width="12.5703125" style="156" customWidth="1"/>
    <col min="11271" max="11271" width="1.85546875" style="156" customWidth="1"/>
    <col min="11272" max="11272" width="9.140625" style="156" customWidth="1"/>
    <col min="11273" max="11273" width="10.7109375" style="156" bestFit="1" customWidth="1"/>
    <col min="11274" max="11520" width="9.140625" style="156"/>
    <col min="11521" max="11521" width="82.5703125" style="156" customWidth="1"/>
    <col min="11522" max="11526" width="12.5703125" style="156" customWidth="1"/>
    <col min="11527" max="11527" width="1.85546875" style="156" customWidth="1"/>
    <col min="11528" max="11528" width="9.140625" style="156" customWidth="1"/>
    <col min="11529" max="11529" width="10.7109375" style="156" bestFit="1" customWidth="1"/>
    <col min="11530" max="11776" width="9.140625" style="156"/>
    <col min="11777" max="11777" width="82.5703125" style="156" customWidth="1"/>
    <col min="11778" max="11782" width="12.5703125" style="156" customWidth="1"/>
    <col min="11783" max="11783" width="1.85546875" style="156" customWidth="1"/>
    <col min="11784" max="11784" width="9.140625" style="156" customWidth="1"/>
    <col min="11785" max="11785" width="10.7109375" style="156" bestFit="1" customWidth="1"/>
    <col min="11786" max="12032" width="9.140625" style="156"/>
    <col min="12033" max="12033" width="82.5703125" style="156" customWidth="1"/>
    <col min="12034" max="12038" width="12.5703125" style="156" customWidth="1"/>
    <col min="12039" max="12039" width="1.85546875" style="156" customWidth="1"/>
    <col min="12040" max="12040" width="9.140625" style="156" customWidth="1"/>
    <col min="12041" max="12041" width="10.7109375" style="156" bestFit="1" customWidth="1"/>
    <col min="12042" max="12288" width="9.140625" style="156"/>
    <col min="12289" max="12289" width="82.5703125" style="156" customWidth="1"/>
    <col min="12290" max="12294" width="12.5703125" style="156" customWidth="1"/>
    <col min="12295" max="12295" width="1.85546875" style="156" customWidth="1"/>
    <col min="12296" max="12296" width="9.140625" style="156" customWidth="1"/>
    <col min="12297" max="12297" width="10.7109375" style="156" bestFit="1" customWidth="1"/>
    <col min="12298" max="12544" width="9.140625" style="156"/>
    <col min="12545" max="12545" width="82.5703125" style="156" customWidth="1"/>
    <col min="12546" max="12550" width="12.5703125" style="156" customWidth="1"/>
    <col min="12551" max="12551" width="1.85546875" style="156" customWidth="1"/>
    <col min="12552" max="12552" width="9.140625" style="156" customWidth="1"/>
    <col min="12553" max="12553" width="10.7109375" style="156" bestFit="1" customWidth="1"/>
    <col min="12554" max="12800" width="9.140625" style="156"/>
    <col min="12801" max="12801" width="82.5703125" style="156" customWidth="1"/>
    <col min="12802" max="12806" width="12.5703125" style="156" customWidth="1"/>
    <col min="12807" max="12807" width="1.85546875" style="156" customWidth="1"/>
    <col min="12808" max="12808" width="9.140625" style="156" customWidth="1"/>
    <col min="12809" max="12809" width="10.7109375" style="156" bestFit="1" customWidth="1"/>
    <col min="12810" max="13056" width="9.140625" style="156"/>
    <col min="13057" max="13057" width="82.5703125" style="156" customWidth="1"/>
    <col min="13058" max="13062" width="12.5703125" style="156" customWidth="1"/>
    <col min="13063" max="13063" width="1.85546875" style="156" customWidth="1"/>
    <col min="13064" max="13064" width="9.140625" style="156" customWidth="1"/>
    <col min="13065" max="13065" width="10.7109375" style="156" bestFit="1" customWidth="1"/>
    <col min="13066" max="13312" width="9.140625" style="156"/>
    <col min="13313" max="13313" width="82.5703125" style="156" customWidth="1"/>
    <col min="13314" max="13318" width="12.5703125" style="156" customWidth="1"/>
    <col min="13319" max="13319" width="1.85546875" style="156" customWidth="1"/>
    <col min="13320" max="13320" width="9.140625" style="156" customWidth="1"/>
    <col min="13321" max="13321" width="10.7109375" style="156" bestFit="1" customWidth="1"/>
    <col min="13322" max="13568" width="9.140625" style="156"/>
    <col min="13569" max="13569" width="82.5703125" style="156" customWidth="1"/>
    <col min="13570" max="13574" width="12.5703125" style="156" customWidth="1"/>
    <col min="13575" max="13575" width="1.85546875" style="156" customWidth="1"/>
    <col min="13576" max="13576" width="9.140625" style="156" customWidth="1"/>
    <col min="13577" max="13577" width="10.7109375" style="156" bestFit="1" customWidth="1"/>
    <col min="13578" max="13824" width="9.140625" style="156"/>
    <col min="13825" max="13825" width="82.5703125" style="156" customWidth="1"/>
    <col min="13826" max="13830" width="12.5703125" style="156" customWidth="1"/>
    <col min="13831" max="13831" width="1.85546875" style="156" customWidth="1"/>
    <col min="13832" max="13832" width="9.140625" style="156" customWidth="1"/>
    <col min="13833" max="13833" width="10.7109375" style="156" bestFit="1" customWidth="1"/>
    <col min="13834" max="14080" width="9.140625" style="156"/>
    <col min="14081" max="14081" width="82.5703125" style="156" customWidth="1"/>
    <col min="14082" max="14086" width="12.5703125" style="156" customWidth="1"/>
    <col min="14087" max="14087" width="1.85546875" style="156" customWidth="1"/>
    <col min="14088" max="14088" width="9.140625" style="156" customWidth="1"/>
    <col min="14089" max="14089" width="10.7109375" style="156" bestFit="1" customWidth="1"/>
    <col min="14090" max="14336" width="9.140625" style="156"/>
    <col min="14337" max="14337" width="82.5703125" style="156" customWidth="1"/>
    <col min="14338" max="14342" width="12.5703125" style="156" customWidth="1"/>
    <col min="14343" max="14343" width="1.85546875" style="156" customWidth="1"/>
    <col min="14344" max="14344" width="9.140625" style="156" customWidth="1"/>
    <col min="14345" max="14345" width="10.7109375" style="156" bestFit="1" customWidth="1"/>
    <col min="14346" max="14592" width="9.140625" style="156"/>
    <col min="14593" max="14593" width="82.5703125" style="156" customWidth="1"/>
    <col min="14594" max="14598" width="12.5703125" style="156" customWidth="1"/>
    <col min="14599" max="14599" width="1.85546875" style="156" customWidth="1"/>
    <col min="14600" max="14600" width="9.140625" style="156" customWidth="1"/>
    <col min="14601" max="14601" width="10.7109375" style="156" bestFit="1" customWidth="1"/>
    <col min="14602" max="14848" width="9.140625" style="156"/>
    <col min="14849" max="14849" width="82.5703125" style="156" customWidth="1"/>
    <col min="14850" max="14854" width="12.5703125" style="156" customWidth="1"/>
    <col min="14855" max="14855" width="1.85546875" style="156" customWidth="1"/>
    <col min="14856" max="14856" width="9.140625" style="156" customWidth="1"/>
    <col min="14857" max="14857" width="10.7109375" style="156" bestFit="1" customWidth="1"/>
    <col min="14858" max="15104" width="9.140625" style="156"/>
    <col min="15105" max="15105" width="82.5703125" style="156" customWidth="1"/>
    <col min="15106" max="15110" width="12.5703125" style="156" customWidth="1"/>
    <col min="15111" max="15111" width="1.85546875" style="156" customWidth="1"/>
    <col min="15112" max="15112" width="9.140625" style="156" customWidth="1"/>
    <col min="15113" max="15113" width="10.7109375" style="156" bestFit="1" customWidth="1"/>
    <col min="15114" max="15360" width="9.140625" style="156"/>
    <col min="15361" max="15361" width="82.5703125" style="156" customWidth="1"/>
    <col min="15362" max="15366" width="12.5703125" style="156" customWidth="1"/>
    <col min="15367" max="15367" width="1.85546875" style="156" customWidth="1"/>
    <col min="15368" max="15368" width="9.140625" style="156" customWidth="1"/>
    <col min="15369" max="15369" width="10.7109375" style="156" bestFit="1" customWidth="1"/>
    <col min="15370" max="15616" width="9.140625" style="156"/>
    <col min="15617" max="15617" width="82.5703125" style="156" customWidth="1"/>
    <col min="15618" max="15622" width="12.5703125" style="156" customWidth="1"/>
    <col min="15623" max="15623" width="1.85546875" style="156" customWidth="1"/>
    <col min="15624" max="15624" width="9.140625" style="156" customWidth="1"/>
    <col min="15625" max="15625" width="10.7109375" style="156" bestFit="1" customWidth="1"/>
    <col min="15626" max="15872" width="9.140625" style="156"/>
    <col min="15873" max="15873" width="82.5703125" style="156" customWidth="1"/>
    <col min="15874" max="15878" width="12.5703125" style="156" customWidth="1"/>
    <col min="15879" max="15879" width="1.85546875" style="156" customWidth="1"/>
    <col min="15880" max="15880" width="9.140625" style="156" customWidth="1"/>
    <col min="15881" max="15881" width="10.7109375" style="156" bestFit="1" customWidth="1"/>
    <col min="15882" max="16128" width="9.140625" style="156"/>
    <col min="16129" max="16129" width="82.5703125" style="156" customWidth="1"/>
    <col min="16130" max="16134" width="12.5703125" style="156" customWidth="1"/>
    <col min="16135" max="16135" width="1.85546875" style="156" customWidth="1"/>
    <col min="16136" max="16136" width="9.140625" style="156" customWidth="1"/>
    <col min="16137" max="16137" width="10.7109375" style="156" bestFit="1" customWidth="1"/>
    <col min="16138" max="16384" width="9.140625" style="156"/>
  </cols>
  <sheetData>
    <row r="1" spans="1:7" s="151" customFormat="1" ht="2.25" customHeight="1">
      <c r="A1" s="193"/>
      <c r="B1" s="150"/>
      <c r="C1" s="150"/>
      <c r="D1" s="150"/>
      <c r="E1" s="150"/>
      <c r="F1" s="150"/>
    </row>
    <row r="2" spans="1:7" s="152" customFormat="1" ht="39" customHeight="1">
      <c r="A2" s="1425" t="s">
        <v>584</v>
      </c>
      <c r="B2" s="1425"/>
      <c r="C2" s="1425"/>
      <c r="D2" s="1425"/>
      <c r="E2" s="1425"/>
      <c r="F2" s="1425"/>
    </row>
    <row r="3" spans="1:7" s="152" customFormat="1" ht="20.25">
      <c r="A3" s="1425" t="s">
        <v>596</v>
      </c>
      <c r="B3" s="1425"/>
      <c r="C3" s="1425"/>
      <c r="D3" s="1425"/>
      <c r="E3" s="1425"/>
      <c r="F3" s="1425"/>
    </row>
    <row r="4" spans="1:7" s="152" customFormat="1" ht="20.25">
      <c r="A4" s="1425" t="s">
        <v>1482</v>
      </c>
      <c r="B4" s="1425"/>
      <c r="C4" s="1425"/>
      <c r="D4" s="1425"/>
      <c r="E4" s="1425"/>
      <c r="F4" s="1425"/>
    </row>
    <row r="5" spans="1:7" s="153" customFormat="1" ht="39" customHeight="1">
      <c r="A5" s="1426" t="s">
        <v>597</v>
      </c>
      <c r="B5" s="1426"/>
      <c r="C5" s="1426"/>
      <c r="D5" s="1426"/>
      <c r="E5" s="1426"/>
      <c r="F5" s="1426"/>
    </row>
    <row r="6" spans="1:7" ht="6" customHeight="1">
      <c r="G6" s="156"/>
    </row>
    <row r="7" spans="1:7" ht="4.5" customHeight="1" thickBot="1">
      <c r="A7" s="195"/>
      <c r="B7" s="196"/>
      <c r="C7" s="196"/>
      <c r="D7" s="196"/>
      <c r="E7" s="196"/>
      <c r="F7" s="196"/>
      <c r="G7" s="156"/>
    </row>
    <row r="8" spans="1:7" ht="14.25" thickTop="1" thickBot="1">
      <c r="A8" s="197"/>
      <c r="B8" s="198" t="s">
        <v>273</v>
      </c>
      <c r="C8" s="198" t="s">
        <v>274</v>
      </c>
      <c r="D8" s="198" t="s">
        <v>275</v>
      </c>
      <c r="E8" s="198" t="s">
        <v>276</v>
      </c>
      <c r="F8" s="198" t="s">
        <v>277</v>
      </c>
      <c r="G8" s="156"/>
    </row>
    <row r="9" spans="1:7" ht="18" customHeight="1" thickTop="1" thickBot="1">
      <c r="A9" s="199" t="s">
        <v>278</v>
      </c>
      <c r="B9" s="162">
        <v>196942477.54291001</v>
      </c>
      <c r="C9" s="162">
        <v>23454094.383650001</v>
      </c>
      <c r="D9" s="162">
        <v>2657.71353</v>
      </c>
      <c r="E9" s="162">
        <v>117346.95526</v>
      </c>
      <c r="F9" s="162">
        <v>220516576.59535</v>
      </c>
      <c r="G9" s="156"/>
    </row>
    <row r="10" spans="1:7" ht="18.75" customHeight="1" thickTop="1" thickBot="1">
      <c r="A10" s="200" t="s">
        <v>279</v>
      </c>
      <c r="B10" s="165">
        <v>16716614.781780001</v>
      </c>
      <c r="C10" s="165">
        <v>6052431.35592</v>
      </c>
      <c r="D10" s="165">
        <v>2122.7617700000001</v>
      </c>
      <c r="E10" s="165">
        <v>85627.58434999999</v>
      </c>
      <c r="F10" s="165">
        <v>22856796.483819999</v>
      </c>
      <c r="G10" s="156"/>
    </row>
    <row r="11" spans="1:7" ht="13.5" thickTop="1">
      <c r="A11" s="201" t="s">
        <v>280</v>
      </c>
      <c r="B11" s="167">
        <v>7181781.1013500001</v>
      </c>
      <c r="C11" s="167">
        <v>1940976.6971</v>
      </c>
      <c r="D11" s="167">
        <v>0</v>
      </c>
      <c r="E11" s="167">
        <v>0</v>
      </c>
      <c r="F11" s="167">
        <v>9122757.7984500006</v>
      </c>
      <c r="G11" s="156"/>
    </row>
    <row r="12" spans="1:7">
      <c r="A12" s="201" t="s">
        <v>281</v>
      </c>
      <c r="B12" s="167">
        <v>9288840.5276500005</v>
      </c>
      <c r="C12" s="167">
        <v>3112505.1523800003</v>
      </c>
      <c r="D12" s="167">
        <v>2122.7617700000001</v>
      </c>
      <c r="E12" s="167">
        <v>85627.58434999999</v>
      </c>
      <c r="F12" s="167">
        <v>12489096.026149999</v>
      </c>
      <c r="G12" s="156"/>
    </row>
    <row r="13" spans="1:7">
      <c r="A13" s="201" t="s">
        <v>282</v>
      </c>
      <c r="B13" s="167">
        <v>33417.217700000001</v>
      </c>
      <c r="C13" s="167">
        <v>45276.387840000003</v>
      </c>
      <c r="D13" s="167">
        <v>0</v>
      </c>
      <c r="E13" s="167">
        <v>0</v>
      </c>
      <c r="F13" s="167">
        <v>78693.605540000004</v>
      </c>
      <c r="G13" s="156"/>
    </row>
    <row r="14" spans="1:7">
      <c r="A14" s="201" t="s">
        <v>283</v>
      </c>
      <c r="B14" s="167">
        <v>0</v>
      </c>
      <c r="C14" s="167">
        <v>2678.2690699999998</v>
      </c>
      <c r="D14" s="167">
        <v>0</v>
      </c>
      <c r="E14" s="167">
        <v>0</v>
      </c>
      <c r="F14" s="167">
        <v>2678.2690699999998</v>
      </c>
      <c r="G14" s="156"/>
    </row>
    <row r="15" spans="1:7">
      <c r="A15" s="201" t="s">
        <v>284</v>
      </c>
      <c r="B15" s="167">
        <v>0</v>
      </c>
      <c r="C15" s="167">
        <v>937393.30636000005</v>
      </c>
      <c r="D15" s="167">
        <v>0</v>
      </c>
      <c r="E15" s="167">
        <v>0</v>
      </c>
      <c r="F15" s="167">
        <v>937393.30636000005</v>
      </c>
      <c r="G15" s="156"/>
    </row>
    <row r="16" spans="1:7">
      <c r="A16" s="201" t="s">
        <v>285</v>
      </c>
      <c r="B16" s="167">
        <v>219862.46575999999</v>
      </c>
      <c r="C16" s="167">
        <v>13925.635039999999</v>
      </c>
      <c r="D16" s="167">
        <v>0</v>
      </c>
      <c r="E16" s="167">
        <v>0</v>
      </c>
      <c r="F16" s="167">
        <v>233788.10080000001</v>
      </c>
      <c r="G16" s="156"/>
    </row>
    <row r="17" spans="1:7">
      <c r="A17" s="201" t="s">
        <v>286</v>
      </c>
      <c r="B17" s="167">
        <v>0</v>
      </c>
      <c r="C17" s="167">
        <v>0</v>
      </c>
      <c r="D17" s="167">
        <v>0</v>
      </c>
      <c r="E17" s="167">
        <v>0</v>
      </c>
      <c r="F17" s="167">
        <v>0</v>
      </c>
      <c r="G17" s="156"/>
    </row>
    <row r="18" spans="1:7" ht="13.5" thickBot="1">
      <c r="A18" s="201" t="s">
        <v>287</v>
      </c>
      <c r="B18" s="167">
        <v>-7286.5306799999998</v>
      </c>
      <c r="C18" s="167">
        <v>-324.09186999999997</v>
      </c>
      <c r="D18" s="167">
        <v>0</v>
      </c>
      <c r="E18" s="167">
        <v>0</v>
      </c>
      <c r="F18" s="167">
        <v>-7610.62255</v>
      </c>
      <c r="G18" s="156"/>
    </row>
    <row r="19" spans="1:7" ht="16.5" customHeight="1" thickTop="1" thickBot="1">
      <c r="A19" s="200" t="s">
        <v>288</v>
      </c>
      <c r="B19" s="165">
        <v>18951278.45279</v>
      </c>
      <c r="C19" s="165">
        <v>6733142.4129999997</v>
      </c>
      <c r="D19" s="165">
        <v>26.453700000000001</v>
      </c>
      <c r="E19" s="165">
        <v>30942.859250000001</v>
      </c>
      <c r="F19" s="165">
        <v>25715390.178740002</v>
      </c>
      <c r="G19" s="156"/>
    </row>
    <row r="20" spans="1:7" ht="13.5" thickTop="1">
      <c r="A20" s="201" t="s">
        <v>289</v>
      </c>
      <c r="B20" s="167">
        <v>21430.359329999999</v>
      </c>
      <c r="C20" s="167">
        <v>0</v>
      </c>
      <c r="D20" s="167">
        <v>0</v>
      </c>
      <c r="E20" s="167">
        <v>0</v>
      </c>
      <c r="F20" s="167">
        <v>21430.359329999999</v>
      </c>
      <c r="G20" s="156"/>
    </row>
    <row r="21" spans="1:7">
      <c r="A21" s="201" t="s">
        <v>290</v>
      </c>
      <c r="B21" s="167">
        <v>9494246.5454300009</v>
      </c>
      <c r="C21" s="167">
        <v>347577.37316000002</v>
      </c>
      <c r="D21" s="167">
        <v>0</v>
      </c>
      <c r="E21" s="167">
        <v>0</v>
      </c>
      <c r="F21" s="167">
        <v>9841823.9185899999</v>
      </c>
      <c r="G21" s="156"/>
    </row>
    <row r="22" spans="1:7">
      <c r="A22" s="201" t="s">
        <v>291</v>
      </c>
      <c r="B22" s="167">
        <v>0</v>
      </c>
      <c r="C22" s="167">
        <v>469280.61448000005</v>
      </c>
      <c r="D22" s="167">
        <v>0</v>
      </c>
      <c r="E22" s="167">
        <v>0</v>
      </c>
      <c r="F22" s="167">
        <v>469280.61448000005</v>
      </c>
      <c r="G22" s="156"/>
    </row>
    <row r="23" spans="1:7">
      <c r="A23" s="201" t="s">
        <v>292</v>
      </c>
      <c r="B23" s="167">
        <v>465761.12187000003</v>
      </c>
      <c r="C23" s="167">
        <v>1180686.89442</v>
      </c>
      <c r="D23" s="167">
        <v>0</v>
      </c>
      <c r="E23" s="167">
        <v>0</v>
      </c>
      <c r="F23" s="167">
        <v>1646448.0162899999</v>
      </c>
      <c r="G23" s="156"/>
    </row>
    <row r="24" spans="1:7">
      <c r="A24" s="201" t="s">
        <v>293</v>
      </c>
      <c r="B24" s="167">
        <v>2599956.6070300001</v>
      </c>
      <c r="C24" s="167">
        <v>1007064.3121699999</v>
      </c>
      <c r="D24" s="167">
        <v>0</v>
      </c>
      <c r="E24" s="167">
        <v>29995.51353</v>
      </c>
      <c r="F24" s="167">
        <v>3637016.43273</v>
      </c>
      <c r="G24" s="156"/>
    </row>
    <row r="25" spans="1:7">
      <c r="A25" s="201" t="s">
        <v>294</v>
      </c>
      <c r="B25" s="167">
        <v>5960217.3939899998</v>
      </c>
      <c r="C25" s="167">
        <v>3725182.3007499999</v>
      </c>
      <c r="D25" s="167">
        <v>26.453700000000001</v>
      </c>
      <c r="E25" s="167">
        <v>947.34572000000003</v>
      </c>
      <c r="F25" s="167">
        <v>9686373.4941600002</v>
      </c>
      <c r="G25" s="156"/>
    </row>
    <row r="26" spans="1:7">
      <c r="A26" s="201" t="s">
        <v>295</v>
      </c>
      <c r="B26" s="167">
        <v>429618.87737</v>
      </c>
      <c r="C26" s="167">
        <v>47499.53181</v>
      </c>
      <c r="D26" s="167">
        <v>0</v>
      </c>
      <c r="E26" s="167">
        <v>0</v>
      </c>
      <c r="F26" s="167">
        <v>477118.40918000002</v>
      </c>
      <c r="G26" s="156"/>
    </row>
    <row r="27" spans="1:7" ht="13.5" thickBot="1">
      <c r="A27" s="201" t="s">
        <v>296</v>
      </c>
      <c r="B27" s="167">
        <v>-19952.452229999999</v>
      </c>
      <c r="C27" s="167">
        <v>-44148.613789999996</v>
      </c>
      <c r="D27" s="167">
        <v>0</v>
      </c>
      <c r="E27" s="167">
        <v>0</v>
      </c>
      <c r="F27" s="167">
        <v>-64101.066020000006</v>
      </c>
      <c r="G27" s="156"/>
    </row>
    <row r="28" spans="1:7" ht="13.5" customHeight="1" thickTop="1" thickBot="1">
      <c r="A28" s="200" t="s">
        <v>297</v>
      </c>
      <c r="B28" s="165">
        <v>153859270.44817999</v>
      </c>
      <c r="C28" s="165">
        <v>895694.32667999994</v>
      </c>
      <c r="D28" s="165">
        <v>508.19585999999998</v>
      </c>
      <c r="E28" s="165">
        <v>643.05160999999998</v>
      </c>
      <c r="F28" s="165">
        <v>154756116.02232999</v>
      </c>
      <c r="G28" s="156"/>
    </row>
    <row r="29" spans="1:7" ht="13.5" thickTop="1">
      <c r="A29" s="202" t="s">
        <v>298</v>
      </c>
      <c r="B29" s="167">
        <v>153496431.30671999</v>
      </c>
      <c r="C29" s="167">
        <v>1118903.87946</v>
      </c>
      <c r="D29" s="167">
        <v>0</v>
      </c>
      <c r="E29" s="167">
        <v>555.50542000000007</v>
      </c>
      <c r="F29" s="167">
        <v>154615890.69159999</v>
      </c>
      <c r="G29" s="156"/>
    </row>
    <row r="30" spans="1:7">
      <c r="A30" s="201" t="s">
        <v>299</v>
      </c>
      <c r="B30" s="167">
        <v>149758566.66549999</v>
      </c>
      <c r="C30" s="167">
        <v>1055098.96676</v>
      </c>
      <c r="D30" s="167">
        <v>0</v>
      </c>
      <c r="E30" s="167">
        <v>555.50542000000007</v>
      </c>
      <c r="F30" s="167">
        <v>150814221.13767999</v>
      </c>
      <c r="G30" s="156"/>
    </row>
    <row r="31" spans="1:7">
      <c r="A31" s="201" t="s">
        <v>300</v>
      </c>
      <c r="B31" s="167">
        <v>3737695.6121199997</v>
      </c>
      <c r="C31" s="167">
        <v>63351.644240000001</v>
      </c>
      <c r="D31" s="167">
        <v>0</v>
      </c>
      <c r="E31" s="167">
        <v>0</v>
      </c>
      <c r="F31" s="167">
        <v>3801047.25636</v>
      </c>
      <c r="G31" s="156"/>
    </row>
    <row r="32" spans="1:7">
      <c r="A32" s="201" t="s">
        <v>301</v>
      </c>
      <c r="B32" s="167">
        <v>169.0291</v>
      </c>
      <c r="C32" s="167">
        <v>453.26846</v>
      </c>
      <c r="D32" s="167">
        <v>0</v>
      </c>
      <c r="E32" s="167">
        <v>0</v>
      </c>
      <c r="F32" s="167">
        <v>622.29756000000009</v>
      </c>
      <c r="G32" s="156"/>
    </row>
    <row r="33" spans="1:7">
      <c r="A33" s="202" t="s">
        <v>302</v>
      </c>
      <c r="B33" s="167">
        <v>767727.82140000002</v>
      </c>
      <c r="C33" s="167">
        <v>15426.54232</v>
      </c>
      <c r="D33" s="167">
        <v>0</v>
      </c>
      <c r="E33" s="167">
        <v>0</v>
      </c>
      <c r="F33" s="167">
        <v>783154.36372000002</v>
      </c>
      <c r="G33" s="156"/>
    </row>
    <row r="34" spans="1:7">
      <c r="A34" s="201" t="s">
        <v>303</v>
      </c>
      <c r="B34" s="167">
        <v>622938.60120999999</v>
      </c>
      <c r="C34" s="167">
        <v>14901.083409999999</v>
      </c>
      <c r="D34" s="167">
        <v>0</v>
      </c>
      <c r="E34" s="167">
        <v>0</v>
      </c>
      <c r="F34" s="167">
        <v>637839.68461999996</v>
      </c>
      <c r="G34" s="156"/>
    </row>
    <row r="35" spans="1:7">
      <c r="A35" s="201" t="s">
        <v>304</v>
      </c>
      <c r="B35" s="167">
        <v>144781.47238999998</v>
      </c>
      <c r="C35" s="167">
        <v>525.45891000000006</v>
      </c>
      <c r="D35" s="167">
        <v>0</v>
      </c>
      <c r="E35" s="167">
        <v>0</v>
      </c>
      <c r="F35" s="167">
        <v>145306.93130000003</v>
      </c>
      <c r="G35" s="156"/>
    </row>
    <row r="36" spans="1:7">
      <c r="A36" s="201" t="s">
        <v>305</v>
      </c>
      <c r="B36" s="167">
        <v>7.7477999999999998</v>
      </c>
      <c r="C36" s="167">
        <v>0</v>
      </c>
      <c r="D36" s="167">
        <v>0</v>
      </c>
      <c r="E36" s="167">
        <v>0</v>
      </c>
      <c r="F36" s="167">
        <v>7.7477999999999998</v>
      </c>
      <c r="G36" s="156"/>
    </row>
    <row r="37" spans="1:7">
      <c r="A37" s="202" t="s">
        <v>306</v>
      </c>
      <c r="B37" s="167">
        <v>1821248.9851199999</v>
      </c>
      <c r="C37" s="167">
        <v>180509.68084000002</v>
      </c>
      <c r="D37" s="167">
        <v>1016.3918199999999</v>
      </c>
      <c r="E37" s="167">
        <v>2657.3409999999999</v>
      </c>
      <c r="F37" s="167">
        <v>2005432.3987799999</v>
      </c>
      <c r="G37" s="156"/>
    </row>
    <row r="38" spans="1:7">
      <c r="A38" s="201" t="s">
        <v>307</v>
      </c>
      <c r="B38" s="167">
        <v>1476768.5915399999</v>
      </c>
      <c r="C38" s="167">
        <v>104507.60557</v>
      </c>
      <c r="D38" s="167">
        <v>228.27523000000002</v>
      </c>
      <c r="E38" s="167">
        <v>2657.3409999999999</v>
      </c>
      <c r="F38" s="167">
        <v>1584161.8133399999</v>
      </c>
      <c r="G38" s="156"/>
    </row>
    <row r="39" spans="1:7">
      <c r="A39" s="201" t="s">
        <v>308</v>
      </c>
      <c r="B39" s="167">
        <v>344265.3996</v>
      </c>
      <c r="C39" s="167">
        <v>55437.0337</v>
      </c>
      <c r="D39" s="167">
        <v>788.11658999999997</v>
      </c>
      <c r="E39" s="167">
        <v>0</v>
      </c>
      <c r="F39" s="167">
        <v>400490.54988999997</v>
      </c>
      <c r="G39" s="156"/>
    </row>
    <row r="40" spans="1:7">
      <c r="A40" s="201" t="s">
        <v>309</v>
      </c>
      <c r="B40" s="167">
        <v>214.99398000000002</v>
      </c>
      <c r="C40" s="167">
        <v>20565.041570000001</v>
      </c>
      <c r="D40" s="167">
        <v>0</v>
      </c>
      <c r="E40" s="167">
        <v>0</v>
      </c>
      <c r="F40" s="167">
        <v>20780.035550000001</v>
      </c>
      <c r="G40" s="156"/>
    </row>
    <row r="41" spans="1:7">
      <c r="A41" s="202" t="s">
        <v>310</v>
      </c>
      <c r="B41" s="167">
        <v>1339295.6221400001</v>
      </c>
      <c r="C41" s="167">
        <v>5577.6257300000007</v>
      </c>
      <c r="D41" s="167">
        <v>0</v>
      </c>
      <c r="E41" s="167">
        <v>1.5260499999999999</v>
      </c>
      <c r="F41" s="167">
        <v>1344874.7739200001</v>
      </c>
      <c r="G41" s="156"/>
    </row>
    <row r="42" spans="1:7">
      <c r="A42" s="201" t="s">
        <v>311</v>
      </c>
      <c r="B42" s="167">
        <v>1297045.04758</v>
      </c>
      <c r="C42" s="167">
        <v>5172.50749</v>
      </c>
      <c r="D42" s="167">
        <v>0</v>
      </c>
      <c r="E42" s="167">
        <v>1.5260499999999999</v>
      </c>
      <c r="F42" s="167">
        <v>1302219.08112</v>
      </c>
      <c r="G42" s="156"/>
    </row>
    <row r="43" spans="1:7">
      <c r="A43" s="201" t="s">
        <v>312</v>
      </c>
      <c r="B43" s="167">
        <v>39000.626429999997</v>
      </c>
      <c r="C43" s="167">
        <v>346.06979999999999</v>
      </c>
      <c r="D43" s="167">
        <v>0</v>
      </c>
      <c r="E43" s="167">
        <v>0</v>
      </c>
      <c r="F43" s="167">
        <v>39346.696229999994</v>
      </c>
      <c r="G43" s="156"/>
    </row>
    <row r="44" spans="1:7">
      <c r="A44" s="201" t="s">
        <v>313</v>
      </c>
      <c r="B44" s="167">
        <v>2001.6532</v>
      </c>
      <c r="C44" s="167">
        <v>58.8307</v>
      </c>
      <c r="D44" s="167">
        <v>0</v>
      </c>
      <c r="E44" s="167">
        <v>0</v>
      </c>
      <c r="F44" s="167">
        <v>2060.4838999999997</v>
      </c>
      <c r="G44" s="156"/>
    </row>
    <row r="45" spans="1:7">
      <c r="A45" s="201" t="s">
        <v>314</v>
      </c>
      <c r="B45" s="167">
        <v>1248.29493</v>
      </c>
      <c r="C45" s="167">
        <v>0.21774000000000002</v>
      </c>
      <c r="D45" s="167">
        <v>0</v>
      </c>
      <c r="E45" s="167">
        <v>0</v>
      </c>
      <c r="F45" s="167">
        <v>1248.5126699999998</v>
      </c>
      <c r="G45" s="156"/>
    </row>
    <row r="46" spans="1:7">
      <c r="A46" s="201" t="s">
        <v>315</v>
      </c>
      <c r="B46" s="167">
        <v>0</v>
      </c>
      <c r="C46" s="167">
        <v>0</v>
      </c>
      <c r="D46" s="167">
        <v>0</v>
      </c>
      <c r="E46" s="167">
        <v>0</v>
      </c>
      <c r="F46" s="167">
        <v>0</v>
      </c>
      <c r="G46" s="156"/>
    </row>
    <row r="47" spans="1:7">
      <c r="A47" s="201" t="s">
        <v>316</v>
      </c>
      <c r="B47" s="167">
        <v>0</v>
      </c>
      <c r="C47" s="167">
        <v>0</v>
      </c>
      <c r="D47" s="167">
        <v>0</v>
      </c>
      <c r="E47" s="167">
        <v>0</v>
      </c>
      <c r="F47" s="167">
        <v>0</v>
      </c>
      <c r="G47" s="156"/>
    </row>
    <row r="48" spans="1:7">
      <c r="A48" s="202" t="s">
        <v>317</v>
      </c>
      <c r="B48" s="167">
        <v>-3565433.2871999997</v>
      </c>
      <c r="C48" s="167">
        <v>-424723.40166999999</v>
      </c>
      <c r="D48" s="167">
        <v>-508.19596000000001</v>
      </c>
      <c r="E48" s="167">
        <v>-2571.3208599999998</v>
      </c>
      <c r="F48" s="167">
        <v>-3993236.2056900002</v>
      </c>
      <c r="G48" s="156"/>
    </row>
    <row r="49" spans="1:7">
      <c r="A49" s="201" t="s">
        <v>318</v>
      </c>
      <c r="B49" s="167">
        <v>-699511.3446699999</v>
      </c>
      <c r="C49" s="167">
        <v>-18093.059149999997</v>
      </c>
      <c r="D49" s="167">
        <v>0</v>
      </c>
      <c r="E49" s="167">
        <v>-0.69441999999999993</v>
      </c>
      <c r="F49" s="167">
        <v>-717605.09823999996</v>
      </c>
      <c r="G49" s="156"/>
    </row>
    <row r="50" spans="1:7">
      <c r="A50" s="201" t="s">
        <v>319</v>
      </c>
      <c r="B50" s="167">
        <v>-149235.57076</v>
      </c>
      <c r="C50" s="167">
        <v>-16630.780859999999</v>
      </c>
      <c r="D50" s="167">
        <v>0</v>
      </c>
      <c r="E50" s="167">
        <v>0</v>
      </c>
      <c r="F50" s="167">
        <v>-165866.35162</v>
      </c>
      <c r="G50" s="156"/>
    </row>
    <row r="51" spans="1:7">
      <c r="A51" s="201" t="s">
        <v>320</v>
      </c>
      <c r="B51" s="167">
        <v>-240735.28922999999</v>
      </c>
      <c r="C51" s="167">
        <v>-2899.6419000000001</v>
      </c>
      <c r="D51" s="167">
        <v>0</v>
      </c>
      <c r="E51" s="167">
        <v>0</v>
      </c>
      <c r="F51" s="167">
        <v>-243634.93112999998</v>
      </c>
      <c r="G51" s="156"/>
    </row>
    <row r="52" spans="1:7">
      <c r="A52" s="201" t="s">
        <v>321</v>
      </c>
      <c r="B52" s="167">
        <v>-44336.045409999999</v>
      </c>
      <c r="C52" s="167">
        <v>-147.57307999999998</v>
      </c>
      <c r="D52" s="167">
        <v>0</v>
      </c>
      <c r="E52" s="167">
        <v>0</v>
      </c>
      <c r="F52" s="167">
        <v>-44483.618490000001</v>
      </c>
      <c r="G52" s="156"/>
    </row>
    <row r="53" spans="1:7">
      <c r="A53" s="201" t="s">
        <v>322</v>
      </c>
      <c r="B53" s="167">
        <v>-1010081.86089</v>
      </c>
      <c r="C53" s="167">
        <v>-72221.031189999994</v>
      </c>
      <c r="D53" s="167">
        <v>-114.13766</v>
      </c>
      <c r="E53" s="167">
        <v>-2570.62644</v>
      </c>
      <c r="F53" s="167">
        <v>-1084987.6561800002</v>
      </c>
      <c r="G53" s="156"/>
    </row>
    <row r="54" spans="1:7">
      <c r="A54" s="201" t="s">
        <v>323</v>
      </c>
      <c r="B54" s="167">
        <v>-201930.53238999998</v>
      </c>
      <c r="C54" s="167">
        <v>-42713.264670000004</v>
      </c>
      <c r="D54" s="167">
        <v>-394.05829999999997</v>
      </c>
      <c r="E54" s="167">
        <v>0</v>
      </c>
      <c r="F54" s="167">
        <v>-245037.85536000002</v>
      </c>
      <c r="G54" s="156"/>
    </row>
    <row r="55" spans="1:7">
      <c r="A55" s="201" t="s">
        <v>324</v>
      </c>
      <c r="B55" s="167">
        <v>-869407.29925000004</v>
      </c>
      <c r="C55" s="167">
        <v>-250358.40431000001</v>
      </c>
      <c r="D55" s="167">
        <v>0</v>
      </c>
      <c r="E55" s="167">
        <v>0</v>
      </c>
      <c r="F55" s="167">
        <v>-1119765.7035600001</v>
      </c>
      <c r="G55" s="156"/>
    </row>
    <row r="56" spans="1:7">
      <c r="A56" s="201" t="s">
        <v>325</v>
      </c>
      <c r="B56" s="167">
        <v>-348862.37841</v>
      </c>
      <c r="C56" s="167">
        <v>-21659.646510000002</v>
      </c>
      <c r="D56" s="167">
        <v>0</v>
      </c>
      <c r="E56" s="167">
        <v>0</v>
      </c>
      <c r="F56" s="167">
        <v>-370522.02492</v>
      </c>
      <c r="G56" s="156"/>
    </row>
    <row r="57" spans="1:7">
      <c r="A57" s="201" t="s">
        <v>326</v>
      </c>
      <c r="B57" s="167">
        <v>-1332.9661899999999</v>
      </c>
      <c r="C57" s="167">
        <v>0</v>
      </c>
      <c r="D57" s="167">
        <v>0</v>
      </c>
      <c r="E57" s="167">
        <v>0</v>
      </c>
      <c r="F57" s="167">
        <v>-1332.9661899999999</v>
      </c>
      <c r="G57" s="156"/>
    </row>
    <row r="58" spans="1:7" ht="13.5" thickBot="1">
      <c r="A58" s="201" t="s">
        <v>327</v>
      </c>
      <c r="B58" s="167">
        <v>0</v>
      </c>
      <c r="C58" s="167">
        <v>0</v>
      </c>
      <c r="D58" s="167">
        <v>0</v>
      </c>
      <c r="E58" s="167">
        <v>0</v>
      </c>
      <c r="F58" s="167">
        <v>0</v>
      </c>
      <c r="G58" s="156"/>
    </row>
    <row r="59" spans="1:7" ht="16.5" customHeight="1" thickTop="1" thickBot="1">
      <c r="A59" s="200" t="s">
        <v>328</v>
      </c>
      <c r="B59" s="165">
        <v>906038.84244000004</v>
      </c>
      <c r="C59" s="165">
        <v>132822.02809000001</v>
      </c>
      <c r="D59" s="165">
        <v>0.25977999999999996</v>
      </c>
      <c r="E59" s="165">
        <v>131.29676999999998</v>
      </c>
      <c r="F59" s="165">
        <v>1038992.4270800001</v>
      </c>
      <c r="G59" s="156"/>
    </row>
    <row r="60" spans="1:7" ht="13.5" thickTop="1">
      <c r="A60" s="201" t="s">
        <v>329</v>
      </c>
      <c r="B60" s="167">
        <v>1921.8592800000001</v>
      </c>
      <c r="C60" s="167">
        <v>99.323570000000004</v>
      </c>
      <c r="D60" s="167">
        <v>0</v>
      </c>
      <c r="E60" s="167">
        <v>0</v>
      </c>
      <c r="F60" s="167">
        <v>2021.1828500000001</v>
      </c>
      <c r="G60" s="156"/>
    </row>
    <row r="61" spans="1:7">
      <c r="A61" s="201" t="s">
        <v>330</v>
      </c>
      <c r="B61" s="167">
        <v>711053.77450000006</v>
      </c>
      <c r="C61" s="167">
        <v>49286.746930000001</v>
      </c>
      <c r="D61" s="167">
        <v>0</v>
      </c>
      <c r="E61" s="167">
        <v>0.53692999999999991</v>
      </c>
      <c r="F61" s="167">
        <v>760341.05836000002</v>
      </c>
      <c r="G61" s="156"/>
    </row>
    <row r="62" spans="1:7">
      <c r="A62" s="201" t="s">
        <v>331</v>
      </c>
      <c r="B62" s="167">
        <v>219513.04133000001</v>
      </c>
      <c r="C62" s="167">
        <v>116169.55034</v>
      </c>
      <c r="D62" s="167">
        <v>0.25977999999999996</v>
      </c>
      <c r="E62" s="167">
        <v>130.75984</v>
      </c>
      <c r="F62" s="167">
        <v>335813.61129000003</v>
      </c>
      <c r="G62" s="156"/>
    </row>
    <row r="63" spans="1:7">
      <c r="A63" s="201" t="s">
        <v>332</v>
      </c>
      <c r="B63" s="167">
        <v>0</v>
      </c>
      <c r="C63" s="167">
        <v>0</v>
      </c>
      <c r="D63" s="167">
        <v>0</v>
      </c>
      <c r="E63" s="167">
        <v>0</v>
      </c>
      <c r="F63" s="167">
        <v>0</v>
      </c>
      <c r="G63" s="156"/>
    </row>
    <row r="64" spans="1:7" ht="13.5" thickBot="1">
      <c r="A64" s="201" t="s">
        <v>333</v>
      </c>
      <c r="B64" s="167">
        <v>-26449.832670000003</v>
      </c>
      <c r="C64" s="167">
        <v>-32733.59275</v>
      </c>
      <c r="D64" s="167">
        <v>0</v>
      </c>
      <c r="E64" s="167">
        <v>0</v>
      </c>
      <c r="F64" s="167">
        <v>-59183.42542</v>
      </c>
      <c r="G64" s="156"/>
    </row>
    <row r="65" spans="1:7" ht="14.25" customHeight="1" thickTop="1" thickBot="1">
      <c r="A65" s="200" t="s">
        <v>334</v>
      </c>
      <c r="B65" s="165">
        <v>121751.84062</v>
      </c>
      <c r="C65" s="165">
        <v>0</v>
      </c>
      <c r="D65" s="165">
        <v>0</v>
      </c>
      <c r="E65" s="165">
        <v>0</v>
      </c>
      <c r="F65" s="165">
        <v>121751.84062</v>
      </c>
      <c r="G65" s="156"/>
    </row>
    <row r="66" spans="1:7" ht="13.5" thickTop="1">
      <c r="A66" s="201" t="s">
        <v>335</v>
      </c>
      <c r="B66" s="167">
        <v>367.33247999999998</v>
      </c>
      <c r="C66" s="167">
        <v>0</v>
      </c>
      <c r="D66" s="167">
        <v>0</v>
      </c>
      <c r="E66" s="167">
        <v>0</v>
      </c>
      <c r="F66" s="167">
        <v>367.33247999999998</v>
      </c>
      <c r="G66" s="156"/>
    </row>
    <row r="67" spans="1:7">
      <c r="A67" s="201" t="s">
        <v>336</v>
      </c>
      <c r="B67" s="167">
        <v>533277.95732000005</v>
      </c>
      <c r="C67" s="167">
        <v>0</v>
      </c>
      <c r="D67" s="167">
        <v>0</v>
      </c>
      <c r="E67" s="167">
        <v>0</v>
      </c>
      <c r="F67" s="167">
        <v>533277.95732000005</v>
      </c>
      <c r="G67" s="156"/>
    </row>
    <row r="68" spans="1:7">
      <c r="A68" s="201" t="s">
        <v>337</v>
      </c>
      <c r="B68" s="167">
        <v>8676.7138100000011</v>
      </c>
      <c r="C68" s="167">
        <v>0</v>
      </c>
      <c r="D68" s="167">
        <v>0</v>
      </c>
      <c r="E68" s="167">
        <v>0</v>
      </c>
      <c r="F68" s="167">
        <v>8676.7138100000011</v>
      </c>
      <c r="G68" s="156"/>
    </row>
    <row r="69" spans="1:7">
      <c r="A69" s="201" t="s">
        <v>338</v>
      </c>
      <c r="B69" s="167">
        <v>3.5705</v>
      </c>
      <c r="C69" s="167">
        <v>0</v>
      </c>
      <c r="D69" s="167">
        <v>0</v>
      </c>
      <c r="E69" s="167">
        <v>0</v>
      </c>
      <c r="F69" s="167">
        <v>3.5705</v>
      </c>
      <c r="G69" s="156"/>
    </row>
    <row r="70" spans="1:7" ht="13.5" thickBot="1">
      <c r="A70" s="201" t="s">
        <v>339</v>
      </c>
      <c r="B70" s="167">
        <v>-420573.73349000001</v>
      </c>
      <c r="C70" s="167">
        <v>0</v>
      </c>
      <c r="D70" s="167">
        <v>0</v>
      </c>
      <c r="E70" s="167">
        <v>0</v>
      </c>
      <c r="F70" s="167">
        <v>-420573.73349000001</v>
      </c>
      <c r="G70" s="156"/>
    </row>
    <row r="71" spans="1:7" ht="15.75" customHeight="1" thickTop="1" thickBot="1">
      <c r="A71" s="200" t="s">
        <v>340</v>
      </c>
      <c r="B71" s="165">
        <v>1836981.1791900001</v>
      </c>
      <c r="C71" s="165">
        <v>9594562.7291599996</v>
      </c>
      <c r="D71" s="165">
        <v>0</v>
      </c>
      <c r="E71" s="165">
        <v>0</v>
      </c>
      <c r="F71" s="165">
        <v>11431543.90835</v>
      </c>
      <c r="G71" s="156"/>
    </row>
    <row r="72" spans="1:7" ht="13.5" thickTop="1">
      <c r="A72" s="201" t="s">
        <v>289</v>
      </c>
      <c r="B72" s="167">
        <v>0</v>
      </c>
      <c r="C72" s="167">
        <v>1.0000000000000001E-5</v>
      </c>
      <c r="D72" s="167">
        <v>0</v>
      </c>
      <c r="E72" s="167">
        <v>0</v>
      </c>
      <c r="F72" s="167">
        <v>1.0000000000000001E-5</v>
      </c>
      <c r="G72" s="156"/>
    </row>
    <row r="73" spans="1:7">
      <c r="A73" s="201" t="s">
        <v>290</v>
      </c>
      <c r="B73" s="167">
        <v>157864.03450000001</v>
      </c>
      <c r="C73" s="167">
        <v>1762.8808799999999</v>
      </c>
      <c r="D73" s="167">
        <v>0</v>
      </c>
      <c r="E73" s="167">
        <v>0</v>
      </c>
      <c r="F73" s="167">
        <v>159626.91537999999</v>
      </c>
      <c r="G73" s="156"/>
    </row>
    <row r="74" spans="1:7">
      <c r="A74" s="201" t="s">
        <v>291</v>
      </c>
      <c r="B74" s="167">
        <v>0</v>
      </c>
      <c r="C74" s="167">
        <v>95258.299019999991</v>
      </c>
      <c r="D74" s="167">
        <v>0</v>
      </c>
      <c r="E74" s="167">
        <v>0</v>
      </c>
      <c r="F74" s="167">
        <v>95258.299019999991</v>
      </c>
      <c r="G74" s="156"/>
    </row>
    <row r="75" spans="1:7">
      <c r="A75" s="201" t="s">
        <v>292</v>
      </c>
      <c r="B75" s="167">
        <v>407955.66026999999</v>
      </c>
      <c r="C75" s="167">
        <v>893026.30512999999</v>
      </c>
      <c r="D75" s="167">
        <v>0</v>
      </c>
      <c r="E75" s="167">
        <v>0</v>
      </c>
      <c r="F75" s="167">
        <v>1300981.9654000001</v>
      </c>
      <c r="G75" s="156"/>
    </row>
    <row r="76" spans="1:7">
      <c r="A76" s="201" t="s">
        <v>341</v>
      </c>
      <c r="B76" s="167">
        <v>374252.33867000003</v>
      </c>
      <c r="C76" s="167">
        <v>6868.7480800000003</v>
      </c>
      <c r="D76" s="167">
        <v>0</v>
      </c>
      <c r="E76" s="167">
        <v>0</v>
      </c>
      <c r="F76" s="167">
        <v>381121.08675000002</v>
      </c>
      <c r="G76" s="156"/>
    </row>
    <row r="77" spans="1:7">
      <c r="A77" s="201" t="s">
        <v>342</v>
      </c>
      <c r="B77" s="167">
        <v>427280.92349999998</v>
      </c>
      <c r="C77" s="167">
        <v>33232.202539999998</v>
      </c>
      <c r="D77" s="167">
        <v>0</v>
      </c>
      <c r="E77" s="167">
        <v>0</v>
      </c>
      <c r="F77" s="167">
        <v>460513.12604</v>
      </c>
      <c r="G77" s="156"/>
    </row>
    <row r="78" spans="1:7">
      <c r="A78" s="201" t="s">
        <v>294</v>
      </c>
      <c r="B78" s="167">
        <v>447920.98789999995</v>
      </c>
      <c r="C78" s="167">
        <v>8590621.683290001</v>
      </c>
      <c r="D78" s="167">
        <v>0</v>
      </c>
      <c r="E78" s="167">
        <v>0</v>
      </c>
      <c r="F78" s="167">
        <v>9038542.6711900011</v>
      </c>
      <c r="G78" s="156"/>
    </row>
    <row r="79" spans="1:7">
      <c r="A79" s="201" t="s">
        <v>343</v>
      </c>
      <c r="B79" s="167">
        <v>35269.781849999999</v>
      </c>
      <c r="C79" s="167">
        <v>15044.19925</v>
      </c>
      <c r="D79" s="167">
        <v>0</v>
      </c>
      <c r="E79" s="167">
        <v>0</v>
      </c>
      <c r="F79" s="167">
        <v>50313.981100000005</v>
      </c>
      <c r="G79" s="156"/>
    </row>
    <row r="80" spans="1:7" ht="13.5" thickBot="1">
      <c r="A80" s="201" t="s">
        <v>344</v>
      </c>
      <c r="B80" s="167">
        <v>-13562.547500000001</v>
      </c>
      <c r="C80" s="167">
        <v>-41251.589039999999</v>
      </c>
      <c r="D80" s="167">
        <v>0</v>
      </c>
      <c r="E80" s="167">
        <v>0</v>
      </c>
      <c r="F80" s="167">
        <v>-54814.13654</v>
      </c>
      <c r="G80" s="156"/>
    </row>
    <row r="81" spans="1:7" ht="14.25" thickTop="1" thickBot="1">
      <c r="A81" s="200" t="s">
        <v>345</v>
      </c>
      <c r="B81" s="165">
        <v>3818325.0895400001</v>
      </c>
      <c r="C81" s="165">
        <v>0</v>
      </c>
      <c r="D81" s="165">
        <v>0</v>
      </c>
      <c r="E81" s="165">
        <v>0</v>
      </c>
      <c r="F81" s="165">
        <v>3818325.0895400001</v>
      </c>
      <c r="G81" s="156"/>
    </row>
    <row r="82" spans="1:7" ht="13.5" thickTop="1">
      <c r="A82" s="201" t="s">
        <v>346</v>
      </c>
      <c r="B82" s="167">
        <v>1437112.2097700001</v>
      </c>
      <c r="C82" s="167">
        <v>0</v>
      </c>
      <c r="D82" s="167">
        <v>0</v>
      </c>
      <c r="E82" s="167">
        <v>0</v>
      </c>
      <c r="F82" s="167">
        <v>1437112.2097700001</v>
      </c>
      <c r="G82" s="156"/>
    </row>
    <row r="83" spans="1:7">
      <c r="A83" s="201" t="s">
        <v>347</v>
      </c>
      <c r="B83" s="167">
        <v>1453011.53388</v>
      </c>
      <c r="C83" s="167">
        <v>0</v>
      </c>
      <c r="D83" s="167">
        <v>0</v>
      </c>
      <c r="E83" s="167">
        <v>0</v>
      </c>
      <c r="F83" s="167">
        <v>1453011.53388</v>
      </c>
      <c r="G83" s="156"/>
    </row>
    <row r="84" spans="1:7">
      <c r="A84" s="201" t="s">
        <v>348</v>
      </c>
      <c r="B84" s="167">
        <v>182298.89371999999</v>
      </c>
      <c r="C84" s="167">
        <v>0</v>
      </c>
      <c r="D84" s="167">
        <v>0</v>
      </c>
      <c r="E84" s="167">
        <v>0</v>
      </c>
      <c r="F84" s="167">
        <v>182298.89371999999</v>
      </c>
      <c r="G84" s="156"/>
    </row>
    <row r="85" spans="1:7">
      <c r="A85" s="201" t="s">
        <v>349</v>
      </c>
      <c r="B85" s="167">
        <v>241212.75777</v>
      </c>
      <c r="C85" s="167">
        <v>0</v>
      </c>
      <c r="D85" s="167">
        <v>0</v>
      </c>
      <c r="E85" s="167">
        <v>0</v>
      </c>
      <c r="F85" s="167">
        <v>241212.75777</v>
      </c>
      <c r="G85" s="156"/>
    </row>
    <row r="86" spans="1:7">
      <c r="A86" s="201" t="s">
        <v>350</v>
      </c>
      <c r="B86" s="167">
        <v>250299.99221</v>
      </c>
      <c r="C86" s="167">
        <v>0</v>
      </c>
      <c r="D86" s="167">
        <v>0</v>
      </c>
      <c r="E86" s="167">
        <v>0</v>
      </c>
      <c r="F86" s="167">
        <v>250299.99221</v>
      </c>
      <c r="G86" s="156"/>
    </row>
    <row r="87" spans="1:7">
      <c r="A87" s="201" t="s">
        <v>351</v>
      </c>
      <c r="B87" s="167">
        <v>36138.763030000002</v>
      </c>
      <c r="C87" s="167">
        <v>0</v>
      </c>
      <c r="D87" s="167">
        <v>0</v>
      </c>
      <c r="E87" s="167">
        <v>0</v>
      </c>
      <c r="F87" s="167">
        <v>36138.763030000002</v>
      </c>
      <c r="G87" s="156"/>
    </row>
    <row r="88" spans="1:7">
      <c r="A88" s="201" t="s">
        <v>352</v>
      </c>
      <c r="B88" s="167">
        <v>11075.43679</v>
      </c>
      <c r="C88" s="167">
        <v>0</v>
      </c>
      <c r="D88" s="167">
        <v>0</v>
      </c>
      <c r="E88" s="167">
        <v>0</v>
      </c>
      <c r="F88" s="167">
        <v>11075.43679</v>
      </c>
      <c r="G88" s="156"/>
    </row>
    <row r="89" spans="1:7">
      <c r="A89" s="201" t="s">
        <v>353</v>
      </c>
      <c r="B89" s="167">
        <v>0</v>
      </c>
      <c r="C89" s="167">
        <v>0</v>
      </c>
      <c r="D89" s="167">
        <v>0</v>
      </c>
      <c r="E89" s="167">
        <v>0</v>
      </c>
      <c r="F89" s="167">
        <v>0</v>
      </c>
      <c r="G89" s="156"/>
    </row>
    <row r="90" spans="1:7" ht="13.5" thickBot="1">
      <c r="A90" s="201" t="s">
        <v>354</v>
      </c>
      <c r="B90" s="167">
        <v>207175.50237</v>
      </c>
      <c r="C90" s="167">
        <v>0</v>
      </c>
      <c r="D90" s="167">
        <v>0</v>
      </c>
      <c r="E90" s="167">
        <v>0</v>
      </c>
      <c r="F90" s="167">
        <v>207175.50237</v>
      </c>
      <c r="G90" s="156"/>
    </row>
    <row r="91" spans="1:7" ht="14.25" thickTop="1" thickBot="1">
      <c r="A91" s="200" t="s">
        <v>355</v>
      </c>
      <c r="B91" s="165">
        <v>732216.90836999996</v>
      </c>
      <c r="C91" s="165">
        <v>45441.5308</v>
      </c>
      <c r="D91" s="165">
        <v>4.2419999999999999E-2</v>
      </c>
      <c r="E91" s="165">
        <v>2.1632800000000003</v>
      </c>
      <c r="F91" s="165">
        <v>777660.64486999996</v>
      </c>
      <c r="G91" s="156"/>
    </row>
    <row r="92" spans="1:7" ht="13.5" thickTop="1">
      <c r="A92" s="201" t="s">
        <v>356</v>
      </c>
      <c r="B92" s="167">
        <v>48901.20463</v>
      </c>
      <c r="C92" s="167">
        <v>0</v>
      </c>
      <c r="D92" s="167">
        <v>0</v>
      </c>
      <c r="E92" s="167">
        <v>0</v>
      </c>
      <c r="F92" s="167">
        <v>48901.20463</v>
      </c>
      <c r="G92" s="156"/>
    </row>
    <row r="93" spans="1:7">
      <c r="A93" s="201" t="s">
        <v>357</v>
      </c>
      <c r="B93" s="167">
        <v>275636.65272000001</v>
      </c>
      <c r="C93" s="167">
        <v>0</v>
      </c>
      <c r="D93" s="167">
        <v>0</v>
      </c>
      <c r="E93" s="167">
        <v>0</v>
      </c>
      <c r="F93" s="167">
        <v>275636.65272000001</v>
      </c>
      <c r="G93" s="156"/>
    </row>
    <row r="94" spans="1:7">
      <c r="A94" s="201" t="s">
        <v>358</v>
      </c>
      <c r="B94" s="167">
        <v>276245.24710000004</v>
      </c>
      <c r="C94" s="167">
        <v>45975.392820000001</v>
      </c>
      <c r="D94" s="167">
        <v>4.2419999999999999E-2</v>
      </c>
      <c r="E94" s="167">
        <v>2.1632800000000003</v>
      </c>
      <c r="F94" s="167">
        <v>322222.84561999998</v>
      </c>
      <c r="G94" s="156"/>
    </row>
    <row r="95" spans="1:7">
      <c r="A95" s="201" t="s">
        <v>359</v>
      </c>
      <c r="B95" s="167">
        <v>142503.48582</v>
      </c>
      <c r="C95" s="167">
        <v>0</v>
      </c>
      <c r="D95" s="167">
        <v>0</v>
      </c>
      <c r="E95" s="167">
        <v>0</v>
      </c>
      <c r="F95" s="167">
        <v>142503.48582</v>
      </c>
      <c r="G95" s="156"/>
    </row>
    <row r="96" spans="1:7" ht="13.5" thickBot="1">
      <c r="A96" s="201" t="s">
        <v>360</v>
      </c>
      <c r="B96" s="173">
        <v>-11069.6819</v>
      </c>
      <c r="C96" s="173">
        <v>-533.86202000000003</v>
      </c>
      <c r="D96" s="173">
        <v>0</v>
      </c>
      <c r="E96" s="173">
        <v>0</v>
      </c>
      <c r="F96" s="173">
        <v>-11603.54392</v>
      </c>
      <c r="G96" s="156"/>
    </row>
    <row r="97" spans="1:7" ht="14.25" thickTop="1" thickBot="1">
      <c r="A97" s="200" t="s">
        <v>361</v>
      </c>
      <c r="B97" s="165">
        <v>0</v>
      </c>
      <c r="C97" s="165">
        <v>0</v>
      </c>
      <c r="D97" s="165">
        <v>0</v>
      </c>
      <c r="E97" s="165">
        <v>0</v>
      </c>
      <c r="F97" s="165">
        <v>0</v>
      </c>
      <c r="G97" s="156"/>
    </row>
    <row r="98" spans="1:7" ht="13.5" thickTop="1">
      <c r="A98" s="201" t="s">
        <v>362</v>
      </c>
      <c r="B98" s="167">
        <v>0</v>
      </c>
      <c r="C98" s="167">
        <v>0</v>
      </c>
      <c r="D98" s="167">
        <v>0</v>
      </c>
      <c r="E98" s="167">
        <v>0</v>
      </c>
      <c r="F98" s="167">
        <v>0</v>
      </c>
      <c r="G98" s="156"/>
    </row>
    <row r="99" spans="1:7">
      <c r="A99" s="201" t="s">
        <v>363</v>
      </c>
      <c r="B99" s="167">
        <v>0</v>
      </c>
      <c r="C99" s="167">
        <v>0</v>
      </c>
      <c r="D99" s="167">
        <v>0</v>
      </c>
      <c r="E99" s="167">
        <v>0</v>
      </c>
      <c r="F99" s="167">
        <v>0</v>
      </c>
      <c r="G99" s="156"/>
    </row>
    <row r="100" spans="1:7">
      <c r="A100" s="201" t="s">
        <v>364</v>
      </c>
      <c r="B100" s="167">
        <v>0</v>
      </c>
      <c r="C100" s="167">
        <v>0</v>
      </c>
      <c r="D100" s="167">
        <v>0</v>
      </c>
      <c r="E100" s="167">
        <v>0</v>
      </c>
      <c r="F100" s="167">
        <v>0</v>
      </c>
      <c r="G100" s="156"/>
    </row>
    <row r="101" spans="1:7">
      <c r="A101" s="201" t="s">
        <v>365</v>
      </c>
      <c r="B101" s="167">
        <v>0</v>
      </c>
      <c r="C101" s="167">
        <v>0</v>
      </c>
      <c r="D101" s="167">
        <v>0</v>
      </c>
      <c r="E101" s="167">
        <v>0</v>
      </c>
      <c r="F101" s="167">
        <v>0</v>
      </c>
      <c r="G101" s="156"/>
    </row>
    <row r="102" spans="1:7">
      <c r="A102" s="201" t="s">
        <v>366</v>
      </c>
      <c r="B102" s="173">
        <v>0</v>
      </c>
      <c r="C102" s="173">
        <v>0</v>
      </c>
      <c r="D102" s="173">
        <v>0</v>
      </c>
      <c r="E102" s="173">
        <v>0</v>
      </c>
      <c r="F102" s="173">
        <v>0</v>
      </c>
      <c r="G102" s="156"/>
    </row>
    <row r="103" spans="1:7" ht="13.5" thickBot="1">
      <c r="A103" s="201" t="s">
        <v>367</v>
      </c>
      <c r="B103" s="173">
        <v>0</v>
      </c>
      <c r="C103" s="173">
        <v>0</v>
      </c>
      <c r="D103" s="173">
        <v>0</v>
      </c>
      <c r="E103" s="173">
        <v>0</v>
      </c>
      <c r="F103" s="173">
        <v>0</v>
      </c>
      <c r="G103" s="156"/>
    </row>
    <row r="104" spans="1:7" ht="14.25" thickTop="1" thickBot="1">
      <c r="A104" s="161" t="s">
        <v>368</v>
      </c>
      <c r="B104" s="162">
        <v>180783727.79194</v>
      </c>
      <c r="C104" s="162">
        <v>24192315.520909999</v>
      </c>
      <c r="D104" s="162">
        <v>146.81077999999999</v>
      </c>
      <c r="E104" s="162">
        <v>38596.881020000001</v>
      </c>
      <c r="F104" s="162">
        <v>205014787.00465</v>
      </c>
      <c r="G104" s="156"/>
    </row>
    <row r="105" spans="1:7" ht="14.25" thickTop="1" thickBot="1">
      <c r="A105" s="184" t="s">
        <v>369</v>
      </c>
      <c r="B105" s="165">
        <v>137359050.43171999</v>
      </c>
      <c r="C105" s="165">
        <v>20565769.200939998</v>
      </c>
      <c r="D105" s="165">
        <v>117.76445</v>
      </c>
      <c r="E105" s="165">
        <v>36963.397079999995</v>
      </c>
      <c r="F105" s="165">
        <v>157961900.79418999</v>
      </c>
      <c r="G105" s="156"/>
    </row>
    <row r="106" spans="1:7" ht="13.5" thickTop="1">
      <c r="A106" s="169" t="s">
        <v>370</v>
      </c>
      <c r="B106" s="167">
        <v>20789766.470369998</v>
      </c>
      <c r="C106" s="167">
        <v>6801250.8869700003</v>
      </c>
      <c r="D106" s="167">
        <v>117.76445</v>
      </c>
      <c r="E106" s="167">
        <v>170.19217</v>
      </c>
      <c r="F106" s="167">
        <v>27591305.313960001</v>
      </c>
      <c r="G106" s="156"/>
    </row>
    <row r="107" spans="1:7">
      <c r="A107" s="169" t="s">
        <v>371</v>
      </c>
      <c r="B107" s="167">
        <v>19824487.395569999</v>
      </c>
      <c r="C107" s="167">
        <v>6742313.9277400002</v>
      </c>
      <c r="D107" s="167">
        <v>36.693109999999997</v>
      </c>
      <c r="E107" s="167">
        <v>163.57767999999999</v>
      </c>
      <c r="F107" s="167">
        <v>26567001.594099998</v>
      </c>
      <c r="G107" s="156"/>
    </row>
    <row r="108" spans="1:7">
      <c r="A108" s="169" t="s">
        <v>372</v>
      </c>
      <c r="B108" s="167">
        <v>965279.07479999994</v>
      </c>
      <c r="C108" s="167">
        <v>58936.959229999993</v>
      </c>
      <c r="D108" s="167">
        <v>81.071339999999992</v>
      </c>
      <c r="E108" s="167">
        <v>6.61449</v>
      </c>
      <c r="F108" s="167">
        <v>1024303.7198600001</v>
      </c>
      <c r="G108" s="156"/>
    </row>
    <row r="109" spans="1:7">
      <c r="A109" s="169" t="s">
        <v>373</v>
      </c>
      <c r="B109" s="167">
        <v>38468901.4542</v>
      </c>
      <c r="C109" s="167">
        <v>10100046.150870001</v>
      </c>
      <c r="D109" s="167">
        <v>0</v>
      </c>
      <c r="E109" s="167">
        <v>3948.8343199999999</v>
      </c>
      <c r="F109" s="167">
        <v>48572896.439389996</v>
      </c>
      <c r="G109" s="156"/>
    </row>
    <row r="110" spans="1:7">
      <c r="A110" s="169" t="s">
        <v>374</v>
      </c>
      <c r="B110" s="167">
        <v>295165.23179000005</v>
      </c>
      <c r="C110" s="167">
        <v>85326.258470000001</v>
      </c>
      <c r="D110" s="167">
        <v>0</v>
      </c>
      <c r="E110" s="167">
        <v>1603.6769399999998</v>
      </c>
      <c r="F110" s="167">
        <v>382095.16719999997</v>
      </c>
      <c r="G110" s="156"/>
    </row>
    <row r="111" spans="1:7">
      <c r="A111" s="169" t="s">
        <v>375</v>
      </c>
      <c r="B111" s="167">
        <v>25665.953089999999</v>
      </c>
      <c r="C111" s="167">
        <v>56676.5386</v>
      </c>
      <c r="D111" s="167">
        <v>0</v>
      </c>
      <c r="E111" s="167">
        <v>1360.0627899999999</v>
      </c>
      <c r="F111" s="167">
        <v>83702.554480000006</v>
      </c>
      <c r="G111" s="156"/>
    </row>
    <row r="112" spans="1:7">
      <c r="A112" s="169" t="s">
        <v>376</v>
      </c>
      <c r="B112" s="167">
        <v>4289.23992</v>
      </c>
      <c r="C112" s="167">
        <v>10593.13355</v>
      </c>
      <c r="D112" s="167">
        <v>0</v>
      </c>
      <c r="E112" s="167">
        <v>243.61415</v>
      </c>
      <c r="F112" s="167">
        <v>15125.98762</v>
      </c>
      <c r="G112" s="156"/>
    </row>
    <row r="113" spans="1:7">
      <c r="A113" s="178" t="s">
        <v>377</v>
      </c>
      <c r="B113" s="167">
        <v>0</v>
      </c>
      <c r="C113" s="167">
        <v>-1.0000000000000001E-5</v>
      </c>
      <c r="D113" s="167">
        <v>0</v>
      </c>
      <c r="E113" s="167">
        <v>0</v>
      </c>
      <c r="F113" s="167">
        <v>-1.0000000000000001E-5</v>
      </c>
      <c r="G113" s="156"/>
    </row>
    <row r="114" spans="1:7">
      <c r="A114" s="178" t="s">
        <v>378</v>
      </c>
      <c r="B114" s="167">
        <v>0</v>
      </c>
      <c r="C114" s="167">
        <v>661.34123</v>
      </c>
      <c r="D114" s="167">
        <v>0</v>
      </c>
      <c r="E114" s="167">
        <v>0</v>
      </c>
      <c r="F114" s="167">
        <v>661.34123</v>
      </c>
      <c r="G114" s="156"/>
    </row>
    <row r="115" spans="1:7">
      <c r="A115" s="178" t="s">
        <v>379</v>
      </c>
      <c r="B115" s="167">
        <v>0</v>
      </c>
      <c r="C115" s="167">
        <v>10998.380150000001</v>
      </c>
      <c r="D115" s="167">
        <v>0</v>
      </c>
      <c r="E115" s="167">
        <v>0</v>
      </c>
      <c r="F115" s="167">
        <v>10998.380150000001</v>
      </c>
      <c r="G115" s="156"/>
    </row>
    <row r="116" spans="1:7">
      <c r="A116" s="178" t="s">
        <v>380</v>
      </c>
      <c r="B116" s="167">
        <v>3502.1</v>
      </c>
      <c r="C116" s="167">
        <v>90.764060000000001</v>
      </c>
      <c r="D116" s="167">
        <v>0</v>
      </c>
      <c r="E116" s="167">
        <v>0</v>
      </c>
      <c r="F116" s="167">
        <v>3592.8640599999999</v>
      </c>
      <c r="G116" s="156"/>
    </row>
    <row r="117" spans="1:7">
      <c r="A117" s="178" t="s">
        <v>381</v>
      </c>
      <c r="B117" s="167">
        <v>20000</v>
      </c>
      <c r="C117" s="167">
        <v>0</v>
      </c>
      <c r="D117" s="167">
        <v>0</v>
      </c>
      <c r="E117" s="167">
        <v>0</v>
      </c>
      <c r="F117" s="167">
        <v>20000</v>
      </c>
      <c r="G117" s="156"/>
    </row>
    <row r="118" spans="1:7">
      <c r="A118" s="178" t="s">
        <v>382</v>
      </c>
      <c r="B118" s="167">
        <v>241707.93878</v>
      </c>
      <c r="C118" s="167">
        <v>6306.1008899999997</v>
      </c>
      <c r="D118" s="167">
        <v>0</v>
      </c>
      <c r="E118" s="167">
        <v>0</v>
      </c>
      <c r="F118" s="167">
        <v>248014.03967</v>
      </c>
      <c r="G118" s="156"/>
    </row>
    <row r="119" spans="1:7">
      <c r="A119" s="178" t="s">
        <v>383</v>
      </c>
      <c r="B119" s="167">
        <v>3105870.5603200002</v>
      </c>
      <c r="C119" s="167">
        <v>898336.57264000003</v>
      </c>
      <c r="D119" s="167">
        <v>0</v>
      </c>
      <c r="E119" s="167">
        <v>30548.32056</v>
      </c>
      <c r="F119" s="167">
        <v>4034755.45352</v>
      </c>
      <c r="G119" s="156"/>
    </row>
    <row r="120" spans="1:7">
      <c r="A120" s="178" t="s">
        <v>384</v>
      </c>
      <c r="B120" s="167">
        <v>67560500.027160004</v>
      </c>
      <c r="C120" s="167">
        <v>2546971.23599</v>
      </c>
      <c r="D120" s="167">
        <v>0</v>
      </c>
      <c r="E120" s="167">
        <v>692.04837999999995</v>
      </c>
      <c r="F120" s="167">
        <v>70108163.311529994</v>
      </c>
      <c r="G120" s="156"/>
    </row>
    <row r="121" spans="1:7" ht="13.5" thickBot="1">
      <c r="A121" s="169" t="s">
        <v>385</v>
      </c>
      <c r="B121" s="167">
        <v>7138846.6878800001</v>
      </c>
      <c r="C121" s="167">
        <v>133838.09599999999</v>
      </c>
      <c r="D121" s="167">
        <v>0</v>
      </c>
      <c r="E121" s="167">
        <v>0.32471</v>
      </c>
      <c r="F121" s="167">
        <v>7272685.1085900003</v>
      </c>
      <c r="G121" s="156"/>
    </row>
    <row r="122" spans="1:7" ht="14.25" thickTop="1" thickBot="1">
      <c r="A122" s="161" t="s">
        <v>386</v>
      </c>
      <c r="B122" s="162">
        <v>307043.19761000003</v>
      </c>
      <c r="C122" s="162">
        <v>857.84712000000002</v>
      </c>
      <c r="D122" s="162">
        <v>0</v>
      </c>
      <c r="E122" s="162">
        <v>0.21151</v>
      </c>
      <c r="F122" s="162">
        <v>307901.25624000002</v>
      </c>
      <c r="G122" s="156"/>
    </row>
    <row r="123" spans="1:7" ht="14.25" thickTop="1" thickBot="1">
      <c r="A123" s="184" t="s">
        <v>1471</v>
      </c>
      <c r="B123" s="165">
        <v>14163144.57453</v>
      </c>
      <c r="C123" s="165">
        <v>470450.11926000001</v>
      </c>
      <c r="D123" s="165">
        <v>29.003810000000001</v>
      </c>
      <c r="E123" s="165">
        <v>0</v>
      </c>
      <c r="F123" s="165">
        <v>14633623.6976</v>
      </c>
      <c r="G123" s="156"/>
    </row>
    <row r="124" spans="1:7" ht="13.5" thickTop="1">
      <c r="A124" s="169" t="s">
        <v>1472</v>
      </c>
      <c r="B124" s="167">
        <v>5419143.6398599995</v>
      </c>
      <c r="C124" s="167">
        <v>377167.24291999999</v>
      </c>
      <c r="D124" s="167">
        <v>29.003810000000001</v>
      </c>
      <c r="E124" s="167">
        <v>0</v>
      </c>
      <c r="F124" s="167">
        <v>5796339.8865900002</v>
      </c>
      <c r="G124" s="156"/>
    </row>
    <row r="125" spans="1:7">
      <c r="A125" s="169" t="s">
        <v>1473</v>
      </c>
      <c r="B125" s="167">
        <v>3713126.2744899997</v>
      </c>
      <c r="C125" s="167">
        <v>69896.318620000005</v>
      </c>
      <c r="D125" s="167">
        <v>0</v>
      </c>
      <c r="E125" s="167">
        <v>0</v>
      </c>
      <c r="F125" s="167">
        <v>3783022.5931100002</v>
      </c>
      <c r="G125" s="156"/>
    </row>
    <row r="126" spans="1:7">
      <c r="A126" s="169" t="s">
        <v>1474</v>
      </c>
      <c r="B126" s="167">
        <v>123100</v>
      </c>
      <c r="C126" s="167">
        <v>439.70294999999999</v>
      </c>
      <c r="D126" s="167">
        <v>0</v>
      </c>
      <c r="E126" s="167">
        <v>0</v>
      </c>
      <c r="F126" s="167">
        <v>123539.70295000001</v>
      </c>
      <c r="G126" s="156"/>
    </row>
    <row r="127" spans="1:7">
      <c r="A127" s="169" t="s">
        <v>1475</v>
      </c>
      <c r="B127" s="167">
        <v>551688.39533000009</v>
      </c>
      <c r="C127" s="167">
        <v>301.83733000000001</v>
      </c>
      <c r="D127" s="167">
        <v>0</v>
      </c>
      <c r="E127" s="167">
        <v>0</v>
      </c>
      <c r="F127" s="167">
        <v>551990.23265999998</v>
      </c>
      <c r="G127" s="156"/>
    </row>
    <row r="128" spans="1:7">
      <c r="A128" s="169" t="s">
        <v>1476</v>
      </c>
      <c r="B128" s="167">
        <v>4118537.6315900004</v>
      </c>
      <c r="C128" s="167">
        <v>22625.082409999999</v>
      </c>
      <c r="D128" s="167">
        <v>0</v>
      </c>
      <c r="E128" s="167">
        <v>0</v>
      </c>
      <c r="F128" s="167">
        <v>4141162.7140000002</v>
      </c>
      <c r="G128" s="156"/>
    </row>
    <row r="129" spans="1:7" ht="13.5" thickBot="1">
      <c r="A129" s="169" t="s">
        <v>1477</v>
      </c>
      <c r="B129" s="167">
        <v>237548.63326</v>
      </c>
      <c r="C129" s="167">
        <v>19.935029999999998</v>
      </c>
      <c r="D129" s="167">
        <v>0</v>
      </c>
      <c r="E129" s="167">
        <v>0</v>
      </c>
      <c r="F129" s="167">
        <v>237568.56829</v>
      </c>
      <c r="G129" s="156"/>
    </row>
    <row r="130" spans="1:7" ht="14.25" thickTop="1" thickBot="1">
      <c r="A130" s="184" t="s">
        <v>394</v>
      </c>
      <c r="B130" s="165">
        <v>19936125.8959</v>
      </c>
      <c r="C130" s="165">
        <v>1339824.1828699999</v>
      </c>
      <c r="D130" s="165">
        <v>0</v>
      </c>
      <c r="E130" s="165">
        <v>138.04757000000001</v>
      </c>
      <c r="F130" s="165">
        <v>21276088.126340002</v>
      </c>
      <c r="G130" s="156"/>
    </row>
    <row r="131" spans="1:7" ht="13.5" thickTop="1">
      <c r="A131" s="169" t="s">
        <v>395</v>
      </c>
      <c r="B131" s="167">
        <v>644059.25353999995</v>
      </c>
      <c r="C131" s="167">
        <v>226963.84912999999</v>
      </c>
      <c r="D131" s="167">
        <v>0</v>
      </c>
      <c r="E131" s="167">
        <v>1.0000000000000001E-5</v>
      </c>
      <c r="F131" s="167">
        <v>871023.10267999989</v>
      </c>
      <c r="G131" s="156"/>
    </row>
    <row r="132" spans="1:7">
      <c r="A132" s="169" t="s">
        <v>396</v>
      </c>
      <c r="B132" s="167">
        <v>7308913.0203900002</v>
      </c>
      <c r="C132" s="167">
        <v>78376.988200000007</v>
      </c>
      <c r="D132" s="167">
        <v>0</v>
      </c>
      <c r="E132" s="167">
        <v>0</v>
      </c>
      <c r="F132" s="167">
        <v>7387290.0085899998</v>
      </c>
      <c r="G132" s="156"/>
    </row>
    <row r="133" spans="1:7">
      <c r="A133" s="169" t="s">
        <v>397</v>
      </c>
      <c r="B133" s="167">
        <v>0</v>
      </c>
      <c r="C133" s="167">
        <v>0</v>
      </c>
      <c r="D133" s="167">
        <v>0</v>
      </c>
      <c r="E133" s="167">
        <v>138.04756</v>
      </c>
      <c r="F133" s="167">
        <v>138.04756</v>
      </c>
      <c r="G133" s="156"/>
    </row>
    <row r="134" spans="1:7">
      <c r="A134" s="169" t="s">
        <v>398</v>
      </c>
      <c r="B134" s="167">
        <v>1169608.4478499999</v>
      </c>
      <c r="C134" s="167">
        <v>0</v>
      </c>
      <c r="D134" s="167">
        <v>0</v>
      </c>
      <c r="E134" s="167">
        <v>0</v>
      </c>
      <c r="F134" s="167">
        <v>1169608.4478499999</v>
      </c>
      <c r="G134" s="156"/>
    </row>
    <row r="135" spans="1:7">
      <c r="A135" s="169" t="s">
        <v>399</v>
      </c>
      <c r="B135" s="167">
        <v>10326884.52227</v>
      </c>
      <c r="C135" s="167">
        <v>407487.38586000004</v>
      </c>
      <c r="D135" s="167">
        <v>0</v>
      </c>
      <c r="E135" s="167">
        <v>0</v>
      </c>
      <c r="F135" s="167">
        <v>10734371.908129999</v>
      </c>
      <c r="G135" s="156"/>
    </row>
    <row r="136" spans="1:7">
      <c r="A136" s="169" t="s">
        <v>400</v>
      </c>
      <c r="B136" s="167">
        <v>0</v>
      </c>
      <c r="C136" s="167">
        <v>0</v>
      </c>
      <c r="D136" s="167">
        <v>0</v>
      </c>
      <c r="E136" s="167">
        <v>0</v>
      </c>
      <c r="F136" s="167">
        <v>0</v>
      </c>
      <c r="G136" s="156"/>
    </row>
    <row r="137" spans="1:7">
      <c r="A137" s="169" t="s">
        <v>401</v>
      </c>
      <c r="B137" s="167">
        <v>6034.5460400000002</v>
      </c>
      <c r="C137" s="167">
        <v>621381.33689000004</v>
      </c>
      <c r="D137" s="167">
        <v>0</v>
      </c>
      <c r="E137" s="167">
        <v>0</v>
      </c>
      <c r="F137" s="167">
        <v>627415.88292999996</v>
      </c>
      <c r="G137" s="156"/>
    </row>
    <row r="138" spans="1:7" ht="13.5" thickBot="1">
      <c r="A138" s="169" t="s">
        <v>402</v>
      </c>
      <c r="B138" s="167">
        <v>480626.10580999998</v>
      </c>
      <c r="C138" s="167">
        <v>5614.6227900000004</v>
      </c>
      <c r="D138" s="167">
        <v>0</v>
      </c>
      <c r="E138" s="167">
        <v>0</v>
      </c>
      <c r="F138" s="167">
        <v>486240.72860000003</v>
      </c>
      <c r="G138" s="156"/>
    </row>
    <row r="139" spans="1:7" ht="14.25" thickTop="1" thickBot="1">
      <c r="A139" s="184" t="s">
        <v>403</v>
      </c>
      <c r="B139" s="165">
        <v>2981195.3064299999</v>
      </c>
      <c r="C139" s="165">
        <v>419423.55452000001</v>
      </c>
      <c r="D139" s="165">
        <v>4.2520000000000002E-2</v>
      </c>
      <c r="E139" s="165">
        <v>75.158079999999998</v>
      </c>
      <c r="F139" s="165">
        <v>3400694.0615500002</v>
      </c>
      <c r="G139" s="156"/>
    </row>
    <row r="140" spans="1:7" ht="13.5" thickTop="1">
      <c r="A140" s="169" t="s">
        <v>329</v>
      </c>
      <c r="B140" s="167">
        <v>65653.025269999998</v>
      </c>
      <c r="C140" s="167">
        <v>19826.79379</v>
      </c>
      <c r="D140" s="167">
        <v>0</v>
      </c>
      <c r="E140" s="167">
        <v>1.5089600000000001</v>
      </c>
      <c r="F140" s="167">
        <v>85481.328020000001</v>
      </c>
      <c r="G140" s="156"/>
    </row>
    <row r="141" spans="1:7">
      <c r="A141" s="169" t="s">
        <v>331</v>
      </c>
      <c r="B141" s="167">
        <v>794939.43021999998</v>
      </c>
      <c r="C141" s="167">
        <v>186017.03969000001</v>
      </c>
      <c r="D141" s="167">
        <v>4.2520000000000002E-2</v>
      </c>
      <c r="E141" s="167">
        <v>70.134600000000006</v>
      </c>
      <c r="F141" s="167">
        <v>981026.64702999999</v>
      </c>
      <c r="G141" s="156"/>
    </row>
    <row r="142" spans="1:7">
      <c r="A142" s="169" t="s">
        <v>404</v>
      </c>
      <c r="B142" s="167">
        <v>1741812.5259799999</v>
      </c>
      <c r="C142" s="167">
        <v>188716.05913000001</v>
      </c>
      <c r="D142" s="167">
        <v>0</v>
      </c>
      <c r="E142" s="167">
        <v>3.1535900000000003</v>
      </c>
      <c r="F142" s="167">
        <v>1930531.7387000001</v>
      </c>
      <c r="G142" s="156"/>
    </row>
    <row r="143" spans="1:7">
      <c r="A143" s="169" t="s">
        <v>358</v>
      </c>
      <c r="B143" s="167">
        <v>378790.32496</v>
      </c>
      <c r="C143" s="167">
        <v>24863.661909999999</v>
      </c>
      <c r="D143" s="167">
        <v>0</v>
      </c>
      <c r="E143" s="167">
        <v>0.36093000000000003</v>
      </c>
      <c r="F143" s="167">
        <v>403654.34779999999</v>
      </c>
      <c r="G143" s="156"/>
    </row>
    <row r="144" spans="1:7" ht="13.5" thickBot="1">
      <c r="A144" s="169" t="s">
        <v>405</v>
      </c>
      <c r="B144" s="167">
        <v>0</v>
      </c>
      <c r="C144" s="167">
        <v>0</v>
      </c>
      <c r="D144" s="167">
        <v>0</v>
      </c>
      <c r="E144" s="167">
        <v>0</v>
      </c>
      <c r="F144" s="167">
        <v>0</v>
      </c>
      <c r="G144" s="156"/>
    </row>
    <row r="145" spans="1:7" ht="14.25" thickTop="1" thickBot="1">
      <c r="A145" s="184" t="s">
        <v>406</v>
      </c>
      <c r="B145" s="165">
        <v>2042142.68931</v>
      </c>
      <c r="C145" s="165">
        <v>301822.18735000002</v>
      </c>
      <c r="D145" s="165">
        <v>0</v>
      </c>
      <c r="E145" s="165">
        <v>1420.0667800000001</v>
      </c>
      <c r="F145" s="165">
        <v>2345384.9434400001</v>
      </c>
      <c r="G145" s="156"/>
    </row>
    <row r="146" spans="1:7" ht="13.5" thickTop="1">
      <c r="A146" s="169" t="s">
        <v>407</v>
      </c>
      <c r="B146" s="167">
        <v>71577.806629999992</v>
      </c>
      <c r="C146" s="167">
        <v>25124.040510000003</v>
      </c>
      <c r="D146" s="167">
        <v>0</v>
      </c>
      <c r="E146" s="167">
        <v>142.39886999999999</v>
      </c>
      <c r="F146" s="167">
        <v>96844.246010000003</v>
      </c>
      <c r="G146" s="156"/>
    </row>
    <row r="147" spans="1:7">
      <c r="A147" s="169" t="s">
        <v>408</v>
      </c>
      <c r="B147" s="167">
        <v>0</v>
      </c>
      <c r="C147" s="167">
        <v>0</v>
      </c>
      <c r="D147" s="167">
        <v>0</v>
      </c>
      <c r="E147" s="167">
        <v>0</v>
      </c>
      <c r="F147" s="167">
        <v>0</v>
      </c>
      <c r="G147" s="156"/>
    </row>
    <row r="148" spans="1:7">
      <c r="A148" s="169" t="s">
        <v>409</v>
      </c>
      <c r="B148" s="167">
        <v>1088307.4281400002</v>
      </c>
      <c r="C148" s="167">
        <v>206913.63958000002</v>
      </c>
      <c r="D148" s="167">
        <v>0</v>
      </c>
      <c r="E148" s="167">
        <v>506.25769000000003</v>
      </c>
      <c r="F148" s="167">
        <v>1295727.32541</v>
      </c>
      <c r="G148" s="156"/>
    </row>
    <row r="149" spans="1:7">
      <c r="A149" s="169" t="s">
        <v>410</v>
      </c>
      <c r="B149" s="167">
        <v>850802.48201000004</v>
      </c>
      <c r="C149" s="167">
        <v>39005.112329999996</v>
      </c>
      <c r="D149" s="167">
        <v>0</v>
      </c>
      <c r="E149" s="167">
        <v>771.41021999999998</v>
      </c>
      <c r="F149" s="167">
        <v>890579.00455999991</v>
      </c>
      <c r="G149" s="156"/>
    </row>
    <row r="150" spans="1:7" ht="13.5" thickBot="1">
      <c r="A150" s="169" t="s">
        <v>411</v>
      </c>
      <c r="B150" s="167">
        <v>31454.972530000003</v>
      </c>
      <c r="C150" s="167">
        <v>30779.394929999999</v>
      </c>
      <c r="D150" s="167">
        <v>0</v>
      </c>
      <c r="E150" s="167">
        <v>0</v>
      </c>
      <c r="F150" s="167">
        <v>62234.367460000001</v>
      </c>
      <c r="G150" s="156"/>
    </row>
    <row r="151" spans="1:7" ht="14.25" thickTop="1" thickBot="1">
      <c r="A151" s="184" t="s">
        <v>412</v>
      </c>
      <c r="B151" s="165">
        <v>2140816.6389100002</v>
      </c>
      <c r="C151" s="165">
        <v>343995.55654000002</v>
      </c>
      <c r="D151" s="165">
        <v>0</v>
      </c>
      <c r="E151" s="165">
        <v>0</v>
      </c>
      <c r="F151" s="165">
        <v>2484812.19545</v>
      </c>
      <c r="G151" s="156"/>
    </row>
    <row r="152" spans="1:7" ht="13.5" thickTop="1">
      <c r="A152" s="169" t="s">
        <v>413</v>
      </c>
      <c r="B152" s="167">
        <v>2120000</v>
      </c>
      <c r="C152" s="167">
        <v>341628</v>
      </c>
      <c r="D152" s="167">
        <v>0</v>
      </c>
      <c r="E152" s="167">
        <v>0</v>
      </c>
      <c r="F152" s="167">
        <v>2461628</v>
      </c>
      <c r="G152" s="156"/>
    </row>
    <row r="153" spans="1:7">
      <c r="A153" s="169" t="s">
        <v>414</v>
      </c>
      <c r="B153" s="167">
        <v>0</v>
      </c>
      <c r="C153" s="167">
        <v>0</v>
      </c>
      <c r="D153" s="167">
        <v>0</v>
      </c>
      <c r="E153" s="167">
        <v>0</v>
      </c>
      <c r="F153" s="167">
        <v>0</v>
      </c>
      <c r="G153" s="156"/>
    </row>
    <row r="154" spans="1:7">
      <c r="A154" s="169" t="s">
        <v>415</v>
      </c>
      <c r="B154" s="167">
        <v>0</v>
      </c>
      <c r="C154" s="167">
        <v>0</v>
      </c>
      <c r="D154" s="167">
        <v>0</v>
      </c>
      <c r="E154" s="167">
        <v>0</v>
      </c>
      <c r="F154" s="167">
        <v>0</v>
      </c>
      <c r="G154" s="156"/>
    </row>
    <row r="155" spans="1:7" ht="13.5" thickBot="1">
      <c r="A155" s="169" t="s">
        <v>416</v>
      </c>
      <c r="B155" s="167">
        <v>20816.638910000001</v>
      </c>
      <c r="C155" s="167">
        <v>2367.55654</v>
      </c>
      <c r="D155" s="167">
        <v>0</v>
      </c>
      <c r="E155" s="167">
        <v>0</v>
      </c>
      <c r="F155" s="167">
        <v>23184.195449999999</v>
      </c>
      <c r="G155" s="156"/>
    </row>
    <row r="156" spans="1:7" ht="14.25" thickTop="1" thickBot="1">
      <c r="A156" s="184" t="s">
        <v>417</v>
      </c>
      <c r="B156" s="165">
        <v>1854209.0575299999</v>
      </c>
      <c r="C156" s="165">
        <v>750172.87230999989</v>
      </c>
      <c r="D156" s="165">
        <v>0</v>
      </c>
      <c r="E156" s="165">
        <v>0</v>
      </c>
      <c r="F156" s="165">
        <v>2604381.9298400003</v>
      </c>
      <c r="G156" s="156"/>
    </row>
    <row r="157" spans="1:7" ht="13.5" thickTop="1">
      <c r="A157" s="169" t="s">
        <v>418</v>
      </c>
      <c r="B157" s="167">
        <v>35280</v>
      </c>
      <c r="C157" s="167">
        <v>344485.66313</v>
      </c>
      <c r="D157" s="167">
        <v>0</v>
      </c>
      <c r="E157" s="167">
        <v>0</v>
      </c>
      <c r="F157" s="167">
        <v>379765.66313</v>
      </c>
      <c r="G157" s="156"/>
    </row>
    <row r="158" spans="1:7">
      <c r="A158" s="169" t="s">
        <v>419</v>
      </c>
      <c r="B158" s="167">
        <v>0</v>
      </c>
      <c r="C158" s="167">
        <v>0</v>
      </c>
      <c r="D158" s="167">
        <v>0</v>
      </c>
      <c r="E158" s="167">
        <v>0</v>
      </c>
      <c r="F158" s="167">
        <v>0</v>
      </c>
      <c r="G158" s="156"/>
    </row>
    <row r="159" spans="1:7">
      <c r="A159" s="169" t="s">
        <v>420</v>
      </c>
      <c r="B159" s="167">
        <v>0</v>
      </c>
      <c r="C159" s="167">
        <v>1485.6633400000001</v>
      </c>
      <c r="D159" s="167">
        <v>0</v>
      </c>
      <c r="E159" s="167">
        <v>0</v>
      </c>
      <c r="F159" s="167">
        <v>1485.6633400000001</v>
      </c>
      <c r="G159" s="156"/>
    </row>
    <row r="160" spans="1:7">
      <c r="A160" s="169" t="s">
        <v>421</v>
      </c>
      <c r="B160" s="167">
        <v>35280</v>
      </c>
      <c r="C160" s="167">
        <v>257249.99986000001</v>
      </c>
      <c r="D160" s="167">
        <v>0</v>
      </c>
      <c r="E160" s="167">
        <v>0</v>
      </c>
      <c r="F160" s="167">
        <v>292529.99986000004</v>
      </c>
      <c r="G160" s="156"/>
    </row>
    <row r="161" spans="1:7">
      <c r="A161" s="169" t="s">
        <v>422</v>
      </c>
      <c r="B161" s="167">
        <v>0</v>
      </c>
      <c r="C161" s="167">
        <v>0</v>
      </c>
      <c r="D161" s="167">
        <v>0</v>
      </c>
      <c r="E161" s="167">
        <v>0</v>
      </c>
      <c r="F161" s="167">
        <v>0</v>
      </c>
      <c r="G161" s="156"/>
    </row>
    <row r="162" spans="1:7">
      <c r="A162" s="169" t="s">
        <v>423</v>
      </c>
      <c r="B162" s="167">
        <v>0</v>
      </c>
      <c r="C162" s="167">
        <v>85749.999930000005</v>
      </c>
      <c r="D162" s="167">
        <v>0</v>
      </c>
      <c r="E162" s="167">
        <v>0</v>
      </c>
      <c r="F162" s="167">
        <v>85749.999930000005</v>
      </c>
      <c r="G162" s="156"/>
    </row>
    <row r="163" spans="1:7">
      <c r="A163" s="169" t="s">
        <v>424</v>
      </c>
      <c r="B163" s="167">
        <v>1789225.8</v>
      </c>
      <c r="C163" s="167">
        <v>397259.23860000004</v>
      </c>
      <c r="D163" s="167">
        <v>0</v>
      </c>
      <c r="E163" s="167">
        <v>0</v>
      </c>
      <c r="F163" s="167">
        <v>2186485.0386000001</v>
      </c>
      <c r="G163" s="156"/>
    </row>
    <row r="164" spans="1:7" ht="13.5" thickBot="1">
      <c r="A164" s="169" t="s">
        <v>425</v>
      </c>
      <c r="B164" s="173">
        <v>29703.257530000003</v>
      </c>
      <c r="C164" s="173">
        <v>8427.9705799999992</v>
      </c>
      <c r="D164" s="173">
        <v>0</v>
      </c>
      <c r="E164" s="173">
        <v>0</v>
      </c>
      <c r="F164" s="173">
        <v>38131.228109999996</v>
      </c>
      <c r="G164" s="156"/>
    </row>
    <row r="165" spans="1:7" ht="14.25" thickTop="1" thickBot="1">
      <c r="A165" s="184" t="s">
        <v>426</v>
      </c>
      <c r="B165" s="165">
        <v>15501789.589889999</v>
      </c>
      <c r="C165" s="165">
        <v>0</v>
      </c>
      <c r="D165" s="165">
        <v>0</v>
      </c>
      <c r="E165" s="165">
        <v>0</v>
      </c>
      <c r="F165" s="165">
        <v>15501789.589889999</v>
      </c>
      <c r="G165" s="156"/>
    </row>
    <row r="166" spans="1:7" ht="13.5" thickTop="1">
      <c r="A166" s="186" t="s">
        <v>427</v>
      </c>
      <c r="B166" s="167">
        <v>11773813.05061</v>
      </c>
      <c r="C166" s="167">
        <v>0</v>
      </c>
      <c r="D166" s="167">
        <v>0</v>
      </c>
      <c r="E166" s="167">
        <v>0</v>
      </c>
      <c r="F166" s="167">
        <v>11773813.05061</v>
      </c>
      <c r="G166" s="156"/>
    </row>
    <row r="167" spans="1:7">
      <c r="A167" s="169" t="s">
        <v>428</v>
      </c>
      <c r="B167" s="167">
        <v>11773813.05061</v>
      </c>
      <c r="C167" s="167">
        <v>0</v>
      </c>
      <c r="D167" s="167">
        <v>0</v>
      </c>
      <c r="E167" s="167">
        <v>0</v>
      </c>
      <c r="F167" s="167">
        <v>11773813.05061</v>
      </c>
      <c r="G167" s="156"/>
    </row>
    <row r="168" spans="1:7">
      <c r="A168" s="169" t="s">
        <v>429</v>
      </c>
      <c r="B168" s="167">
        <v>87506</v>
      </c>
      <c r="C168" s="167">
        <v>0</v>
      </c>
      <c r="D168" s="167">
        <v>0</v>
      </c>
      <c r="E168" s="167">
        <v>0</v>
      </c>
      <c r="F168" s="167">
        <v>87506</v>
      </c>
      <c r="G168" s="156"/>
    </row>
    <row r="169" spans="1:7">
      <c r="A169" s="169" t="s">
        <v>430</v>
      </c>
      <c r="B169" s="167">
        <v>-87506</v>
      </c>
      <c r="C169" s="167">
        <v>0</v>
      </c>
      <c r="D169" s="167">
        <v>0</v>
      </c>
      <c r="E169" s="167">
        <v>0</v>
      </c>
      <c r="F169" s="167">
        <v>-87506</v>
      </c>
      <c r="G169" s="156"/>
    </row>
    <row r="170" spans="1:7">
      <c r="A170" s="186" t="s">
        <v>431</v>
      </c>
      <c r="B170" s="167">
        <v>80573.763160000002</v>
      </c>
      <c r="C170" s="167">
        <v>0</v>
      </c>
      <c r="D170" s="167">
        <v>0</v>
      </c>
      <c r="E170" s="167">
        <v>0</v>
      </c>
      <c r="F170" s="167">
        <v>80573.763160000002</v>
      </c>
      <c r="G170" s="156"/>
    </row>
    <row r="171" spans="1:7">
      <c r="A171" s="169" t="s">
        <v>432</v>
      </c>
      <c r="B171" s="167">
        <v>4444.44002</v>
      </c>
      <c r="C171" s="167">
        <v>0</v>
      </c>
      <c r="D171" s="167">
        <v>0</v>
      </c>
      <c r="E171" s="167">
        <v>0</v>
      </c>
      <c r="F171" s="167">
        <v>4444.44002</v>
      </c>
      <c r="G171" s="156"/>
    </row>
    <row r="172" spans="1:7">
      <c r="A172" s="169" t="s">
        <v>433</v>
      </c>
      <c r="B172" s="167">
        <v>72865.71504000001</v>
      </c>
      <c r="C172" s="167">
        <v>0</v>
      </c>
      <c r="D172" s="167">
        <v>0</v>
      </c>
      <c r="E172" s="167">
        <v>0</v>
      </c>
      <c r="F172" s="167">
        <v>72865.71504000001</v>
      </c>
      <c r="G172" s="156"/>
    </row>
    <row r="173" spans="1:7">
      <c r="A173" s="169" t="s">
        <v>434</v>
      </c>
      <c r="B173" s="167">
        <v>3263.6080999999999</v>
      </c>
      <c r="C173" s="167">
        <v>0</v>
      </c>
      <c r="D173" s="167">
        <v>0</v>
      </c>
      <c r="E173" s="167">
        <v>0</v>
      </c>
      <c r="F173" s="167">
        <v>3263.6080999999999</v>
      </c>
      <c r="G173" s="156"/>
    </row>
    <row r="174" spans="1:7">
      <c r="A174" s="186" t="s">
        <v>435</v>
      </c>
      <c r="B174" s="167">
        <v>0</v>
      </c>
      <c r="C174" s="167">
        <v>0</v>
      </c>
      <c r="D174" s="167">
        <v>0</v>
      </c>
      <c r="E174" s="167">
        <v>0</v>
      </c>
      <c r="F174" s="167">
        <v>0</v>
      </c>
      <c r="G174" s="156"/>
    </row>
    <row r="175" spans="1:7">
      <c r="A175" s="169" t="s">
        <v>436</v>
      </c>
      <c r="B175" s="167">
        <v>0</v>
      </c>
      <c r="C175" s="167">
        <v>0</v>
      </c>
      <c r="D175" s="167">
        <v>0</v>
      </c>
      <c r="E175" s="167">
        <v>0</v>
      </c>
      <c r="F175" s="167">
        <v>0</v>
      </c>
      <c r="G175" s="156"/>
    </row>
    <row r="176" spans="1:7">
      <c r="A176" s="186" t="s">
        <v>437</v>
      </c>
      <c r="B176" s="167">
        <v>2500623.7864000001</v>
      </c>
      <c r="C176" s="167">
        <v>0</v>
      </c>
      <c r="D176" s="167">
        <v>0</v>
      </c>
      <c r="E176" s="167">
        <v>0</v>
      </c>
      <c r="F176" s="167">
        <v>2500623.7864000001</v>
      </c>
      <c r="G176" s="156"/>
    </row>
    <row r="177" spans="1:7">
      <c r="A177" s="169" t="s">
        <v>438</v>
      </c>
      <c r="B177" s="167">
        <v>1899651.5463099999</v>
      </c>
      <c r="C177" s="167">
        <v>0</v>
      </c>
      <c r="D177" s="167">
        <v>0</v>
      </c>
      <c r="E177" s="167">
        <v>0</v>
      </c>
      <c r="F177" s="167">
        <v>1899651.5463099999</v>
      </c>
      <c r="G177" s="156"/>
    </row>
    <row r="178" spans="1:7">
      <c r="A178" s="169" t="s">
        <v>439</v>
      </c>
      <c r="B178" s="167">
        <v>73736.089689999993</v>
      </c>
      <c r="C178" s="167">
        <v>0</v>
      </c>
      <c r="D178" s="167">
        <v>0</v>
      </c>
      <c r="E178" s="167">
        <v>0</v>
      </c>
      <c r="F178" s="167">
        <v>73736.089689999993</v>
      </c>
      <c r="G178" s="156"/>
    </row>
    <row r="179" spans="1:7">
      <c r="A179" s="169" t="s">
        <v>440</v>
      </c>
      <c r="B179" s="167">
        <v>527236.15039999993</v>
      </c>
      <c r="C179" s="167">
        <v>0</v>
      </c>
      <c r="D179" s="167">
        <v>0</v>
      </c>
      <c r="E179" s="167">
        <v>0</v>
      </c>
      <c r="F179" s="167">
        <v>527236.15039999993</v>
      </c>
      <c r="G179" s="156"/>
    </row>
    <row r="180" spans="1:7">
      <c r="A180" s="186" t="s">
        <v>441</v>
      </c>
      <c r="B180" s="167">
        <v>1146778.98972</v>
      </c>
      <c r="C180" s="167">
        <v>0</v>
      </c>
      <c r="D180" s="167">
        <v>0</v>
      </c>
      <c r="E180" s="167">
        <v>0</v>
      </c>
      <c r="F180" s="167">
        <v>1146778.98972</v>
      </c>
      <c r="G180" s="156"/>
    </row>
    <row r="181" spans="1:7">
      <c r="A181" s="169" t="s">
        <v>442</v>
      </c>
      <c r="B181" s="167">
        <v>230636.03326</v>
      </c>
      <c r="C181" s="167">
        <v>0</v>
      </c>
      <c r="D181" s="167">
        <v>0</v>
      </c>
      <c r="E181" s="167">
        <v>0</v>
      </c>
      <c r="F181" s="167">
        <v>230636.03326</v>
      </c>
      <c r="G181" s="156"/>
    </row>
    <row r="182" spans="1:7" ht="13.5" thickBot="1">
      <c r="A182" s="169" t="s">
        <v>443</v>
      </c>
      <c r="B182" s="167">
        <v>916142.95646000002</v>
      </c>
      <c r="C182" s="167">
        <v>0</v>
      </c>
      <c r="D182" s="167">
        <v>0</v>
      </c>
      <c r="E182" s="167">
        <v>0</v>
      </c>
      <c r="F182" s="167">
        <v>916142.95646000002</v>
      </c>
      <c r="G182" s="156"/>
    </row>
    <row r="183" spans="1:7" ht="14.25" thickTop="1" thickBot="1">
      <c r="A183" s="203" t="s">
        <v>444</v>
      </c>
      <c r="B183" s="162">
        <v>196285517.38182998</v>
      </c>
      <c r="C183" s="162">
        <v>24192315.520909999</v>
      </c>
      <c r="D183" s="162">
        <v>146.81077999999999</v>
      </c>
      <c r="E183" s="162">
        <v>38596.881020000001</v>
      </c>
      <c r="F183" s="162">
        <v>220516576.59454</v>
      </c>
      <c r="G183" s="156"/>
    </row>
    <row r="184" spans="1:7" ht="14.25" thickTop="1" thickBot="1">
      <c r="A184" s="204" t="s">
        <v>445</v>
      </c>
      <c r="B184" s="165">
        <v>11114668.84299</v>
      </c>
      <c r="C184" s="165">
        <v>9456043.8008999992</v>
      </c>
      <c r="D184" s="165">
        <v>0</v>
      </c>
      <c r="E184" s="165">
        <v>142172.22894999999</v>
      </c>
      <c r="F184" s="165">
        <v>20712884.872839998</v>
      </c>
      <c r="G184" s="156"/>
    </row>
    <row r="185" spans="1:7" ht="13.5" thickTop="1">
      <c r="A185" s="186" t="s">
        <v>446</v>
      </c>
      <c r="B185" s="167">
        <v>1145.0208600000001</v>
      </c>
      <c r="C185" s="167">
        <v>1849884.5745899999</v>
      </c>
      <c r="D185" s="167">
        <v>0</v>
      </c>
      <c r="E185" s="167">
        <v>0</v>
      </c>
      <c r="F185" s="167">
        <v>1851029.5954500001</v>
      </c>
      <c r="G185" s="156"/>
    </row>
    <row r="186" spans="1:7">
      <c r="A186" s="169" t="s">
        <v>447</v>
      </c>
      <c r="B186" s="167">
        <v>1145.0208600000001</v>
      </c>
      <c r="C186" s="167">
        <v>307164.56571</v>
      </c>
      <c r="D186" s="167">
        <v>0</v>
      </c>
      <c r="E186" s="167">
        <v>0</v>
      </c>
      <c r="F186" s="167">
        <v>308309.58656999998</v>
      </c>
      <c r="G186" s="156"/>
    </row>
    <row r="187" spans="1:7">
      <c r="A187" s="169" t="s">
        <v>448</v>
      </c>
      <c r="B187" s="167">
        <v>0</v>
      </c>
      <c r="C187" s="167">
        <v>52170.53701</v>
      </c>
      <c r="D187" s="167">
        <v>0</v>
      </c>
      <c r="E187" s="167">
        <v>0</v>
      </c>
      <c r="F187" s="167">
        <v>52170.53701</v>
      </c>
      <c r="G187" s="156"/>
    </row>
    <row r="188" spans="1:7">
      <c r="A188" s="169" t="s">
        <v>449</v>
      </c>
      <c r="B188" s="167">
        <v>0</v>
      </c>
      <c r="C188" s="167">
        <v>1163817.4602099999</v>
      </c>
      <c r="D188" s="167">
        <v>0</v>
      </c>
      <c r="E188" s="167">
        <v>0</v>
      </c>
      <c r="F188" s="167">
        <v>1163817.4602099999</v>
      </c>
      <c r="G188" s="156"/>
    </row>
    <row r="189" spans="1:7">
      <c r="A189" s="169" t="s">
        <v>450</v>
      </c>
      <c r="B189" s="167">
        <v>0</v>
      </c>
      <c r="C189" s="167">
        <v>11041.357609999999</v>
      </c>
      <c r="D189" s="167">
        <v>0</v>
      </c>
      <c r="E189" s="167">
        <v>0</v>
      </c>
      <c r="F189" s="167">
        <v>11041.357609999999</v>
      </c>
      <c r="G189" s="156"/>
    </row>
    <row r="190" spans="1:7">
      <c r="A190" s="169" t="s">
        <v>451</v>
      </c>
      <c r="B190" s="167">
        <v>0</v>
      </c>
      <c r="C190" s="167">
        <v>315690.65405000001</v>
      </c>
      <c r="D190" s="167">
        <v>0</v>
      </c>
      <c r="E190" s="167">
        <v>0</v>
      </c>
      <c r="F190" s="167">
        <v>315690.65405000001</v>
      </c>
      <c r="G190" s="156"/>
    </row>
    <row r="191" spans="1:7">
      <c r="A191" s="186" t="s">
        <v>452</v>
      </c>
      <c r="B191" s="167">
        <v>9401830.0096000005</v>
      </c>
      <c r="C191" s="167">
        <v>7551542.4582799999</v>
      </c>
      <c r="D191" s="167">
        <v>0</v>
      </c>
      <c r="E191" s="167">
        <v>142172.22894999999</v>
      </c>
      <c r="F191" s="167">
        <v>17095544.696830001</v>
      </c>
      <c r="G191" s="156"/>
    </row>
    <row r="192" spans="1:7">
      <c r="A192" s="169" t="s">
        <v>453</v>
      </c>
      <c r="B192" s="167">
        <v>0</v>
      </c>
      <c r="C192" s="167">
        <v>4374.4233299999996</v>
      </c>
      <c r="D192" s="167">
        <v>0</v>
      </c>
      <c r="E192" s="167">
        <v>0</v>
      </c>
      <c r="F192" s="167">
        <v>4374.4233299999996</v>
      </c>
      <c r="G192" s="156"/>
    </row>
    <row r="193" spans="1:7">
      <c r="A193" s="169" t="s">
        <v>454</v>
      </c>
      <c r="B193" s="167">
        <v>3048926.54244</v>
      </c>
      <c r="C193" s="167">
        <v>5303818.0206800001</v>
      </c>
      <c r="D193" s="167">
        <v>0</v>
      </c>
      <c r="E193" s="167">
        <v>8736.0924700000014</v>
      </c>
      <c r="F193" s="167">
        <v>8361480.6555900006</v>
      </c>
      <c r="G193" s="156"/>
    </row>
    <row r="194" spans="1:7">
      <c r="A194" s="169" t="s">
        <v>455</v>
      </c>
      <c r="B194" s="167">
        <v>4083806.0787499999</v>
      </c>
      <c r="C194" s="167">
        <v>1012476.21147</v>
      </c>
      <c r="D194" s="167">
        <v>0</v>
      </c>
      <c r="E194" s="167">
        <v>50638.52807</v>
      </c>
      <c r="F194" s="167">
        <v>5146920.8182899999</v>
      </c>
      <c r="G194" s="156"/>
    </row>
    <row r="195" spans="1:7">
      <c r="A195" s="169" t="s">
        <v>456</v>
      </c>
      <c r="B195" s="167">
        <v>0</v>
      </c>
      <c r="C195" s="167">
        <v>0</v>
      </c>
      <c r="D195" s="167">
        <v>0</v>
      </c>
      <c r="E195" s="167">
        <v>0</v>
      </c>
      <c r="F195" s="167">
        <v>0</v>
      </c>
      <c r="G195" s="156"/>
    </row>
    <row r="196" spans="1:7">
      <c r="A196" s="169" t="s">
        <v>457</v>
      </c>
      <c r="B196" s="167">
        <v>2269097.3884099997</v>
      </c>
      <c r="C196" s="167">
        <v>1230873.8027999999</v>
      </c>
      <c r="D196" s="167">
        <v>0</v>
      </c>
      <c r="E196" s="167">
        <v>82797.608410000001</v>
      </c>
      <c r="F196" s="167">
        <v>3582768.7996199997</v>
      </c>
      <c r="G196" s="156"/>
    </row>
    <row r="197" spans="1:7">
      <c r="A197" s="186" t="s">
        <v>458</v>
      </c>
      <c r="B197" s="167">
        <v>0</v>
      </c>
      <c r="C197" s="167">
        <v>0</v>
      </c>
      <c r="D197" s="167">
        <v>0</v>
      </c>
      <c r="E197" s="167">
        <v>0</v>
      </c>
      <c r="F197" s="167">
        <v>0</v>
      </c>
    </row>
    <row r="198" spans="1:7">
      <c r="A198" s="186" t="s">
        <v>459</v>
      </c>
      <c r="B198" s="167">
        <v>1687432.24707</v>
      </c>
      <c r="C198" s="167">
        <v>42906.9467</v>
      </c>
      <c r="D198" s="167">
        <v>0</v>
      </c>
      <c r="E198" s="167">
        <v>0</v>
      </c>
      <c r="F198" s="167">
        <v>1730339.19377</v>
      </c>
    </row>
    <row r="199" spans="1:7">
      <c r="A199" s="169" t="s">
        <v>460</v>
      </c>
      <c r="B199" s="167">
        <v>162072.55661000003</v>
      </c>
      <c r="C199" s="167">
        <v>11025.93634</v>
      </c>
      <c r="D199" s="167">
        <v>0</v>
      </c>
      <c r="E199" s="167">
        <v>0</v>
      </c>
      <c r="F199" s="167">
        <v>173098.49294999999</v>
      </c>
    </row>
    <row r="200" spans="1:7">
      <c r="A200" s="169" t="s">
        <v>461</v>
      </c>
      <c r="B200" s="167">
        <v>1432856.8705199999</v>
      </c>
      <c r="C200" s="167">
        <v>31881.01036</v>
      </c>
      <c r="D200" s="167">
        <v>0</v>
      </c>
      <c r="E200" s="167">
        <v>0</v>
      </c>
      <c r="F200" s="167">
        <v>1464737.8808800001</v>
      </c>
    </row>
    <row r="201" spans="1:7">
      <c r="A201" s="169" t="s">
        <v>462</v>
      </c>
      <c r="B201" s="167">
        <v>0</v>
      </c>
      <c r="C201" s="167">
        <v>0</v>
      </c>
      <c r="D201" s="167">
        <v>0</v>
      </c>
      <c r="E201" s="167">
        <v>0</v>
      </c>
      <c r="F201" s="167">
        <v>0</v>
      </c>
    </row>
    <row r="202" spans="1:7">
      <c r="A202" s="169" t="s">
        <v>463</v>
      </c>
      <c r="B202" s="167">
        <v>92502.819940000001</v>
      </c>
      <c r="C202" s="167">
        <v>0</v>
      </c>
      <c r="D202" s="167">
        <v>0</v>
      </c>
      <c r="E202" s="167">
        <v>0</v>
      </c>
      <c r="F202" s="167">
        <v>92502.819940000001</v>
      </c>
    </row>
    <row r="203" spans="1:7" ht="13.5" thickBot="1">
      <c r="A203" s="186" t="s">
        <v>464</v>
      </c>
      <c r="B203" s="167">
        <v>24261.565460000002</v>
      </c>
      <c r="C203" s="167">
        <v>11709.821330000001</v>
      </c>
      <c r="D203" s="167">
        <v>0</v>
      </c>
      <c r="E203" s="167">
        <v>0</v>
      </c>
      <c r="F203" s="167">
        <v>35971.386789999997</v>
      </c>
    </row>
    <row r="204" spans="1:7" ht="14.25" thickTop="1" thickBot="1">
      <c r="A204" s="184" t="s">
        <v>465</v>
      </c>
      <c r="B204" s="165">
        <v>120874965.35347</v>
      </c>
      <c r="C204" s="165">
        <v>280859346.55550998</v>
      </c>
      <c r="D204" s="165">
        <v>78090.037030000007</v>
      </c>
      <c r="E204" s="165">
        <v>21143.787359999998</v>
      </c>
      <c r="F204" s="165">
        <v>401833545.73337001</v>
      </c>
    </row>
    <row r="205" spans="1:7" ht="13.5" thickTop="1">
      <c r="A205" s="186" t="s">
        <v>466</v>
      </c>
      <c r="B205" s="167">
        <v>1372693.5339500001</v>
      </c>
      <c r="C205" s="167">
        <v>17187818.28215</v>
      </c>
      <c r="D205" s="167">
        <v>171.35739000000001</v>
      </c>
      <c r="E205" s="167">
        <v>130.59996000000001</v>
      </c>
      <c r="F205" s="167">
        <v>18560813.773450002</v>
      </c>
    </row>
    <row r="206" spans="1:7">
      <c r="A206" s="169" t="s">
        <v>467</v>
      </c>
      <c r="B206" s="167">
        <v>119.6</v>
      </c>
      <c r="C206" s="167">
        <v>34300</v>
      </c>
      <c r="D206" s="167">
        <v>0</v>
      </c>
      <c r="E206" s="167">
        <v>0</v>
      </c>
      <c r="F206" s="167">
        <v>34419.599999999999</v>
      </c>
    </row>
    <row r="207" spans="1:7">
      <c r="A207" s="169" t="s">
        <v>468</v>
      </c>
      <c r="B207" s="167">
        <v>766240</v>
      </c>
      <c r="C207" s="167">
        <v>0</v>
      </c>
      <c r="D207" s="167">
        <v>0</v>
      </c>
      <c r="E207" s="167">
        <v>0</v>
      </c>
      <c r="F207" s="167">
        <v>766240</v>
      </c>
    </row>
    <row r="208" spans="1:7">
      <c r="A208" s="169" t="s">
        <v>469</v>
      </c>
      <c r="B208" s="167">
        <v>606333.93395000009</v>
      </c>
      <c r="C208" s="167">
        <v>17153518.28215</v>
      </c>
      <c r="D208" s="167">
        <v>171.35739000000001</v>
      </c>
      <c r="E208" s="167">
        <v>130.59996000000001</v>
      </c>
      <c r="F208" s="167">
        <v>17760154.173450001</v>
      </c>
    </row>
    <row r="209" spans="1:6">
      <c r="A209" s="186" t="s">
        <v>470</v>
      </c>
      <c r="B209" s="167">
        <v>23001286.624029998</v>
      </c>
      <c r="C209" s="167">
        <v>172904.90080999999</v>
      </c>
      <c r="D209" s="167">
        <v>17.000799999999998</v>
      </c>
      <c r="E209" s="167">
        <v>0</v>
      </c>
      <c r="F209" s="167">
        <v>23174208.52564</v>
      </c>
    </row>
    <row r="210" spans="1:6">
      <c r="A210" s="169" t="s">
        <v>471</v>
      </c>
      <c r="B210" s="167">
        <v>0</v>
      </c>
      <c r="C210" s="167">
        <v>0</v>
      </c>
      <c r="D210" s="167">
        <v>0</v>
      </c>
      <c r="E210" s="167">
        <v>0</v>
      </c>
      <c r="F210" s="167">
        <v>0</v>
      </c>
    </row>
    <row r="211" spans="1:6">
      <c r="A211" s="169" t="s">
        <v>472</v>
      </c>
      <c r="B211" s="167">
        <v>646938.86637000006</v>
      </c>
      <c r="C211" s="167">
        <v>150104.90526</v>
      </c>
      <c r="D211" s="167">
        <v>17.000799999999998</v>
      </c>
      <c r="E211" s="167">
        <v>0</v>
      </c>
      <c r="F211" s="167">
        <v>797060.7724299999</v>
      </c>
    </row>
    <row r="212" spans="1:6">
      <c r="A212" s="169" t="s">
        <v>473</v>
      </c>
      <c r="B212" s="167">
        <v>22354347.757660002</v>
      </c>
      <c r="C212" s="167">
        <v>22799.99555</v>
      </c>
      <c r="D212" s="167">
        <v>0</v>
      </c>
      <c r="E212" s="167">
        <v>0</v>
      </c>
      <c r="F212" s="167">
        <v>22377147.753210001</v>
      </c>
    </row>
    <row r="213" spans="1:6">
      <c r="A213" s="169" t="s">
        <v>474</v>
      </c>
      <c r="B213" s="167">
        <v>0</v>
      </c>
      <c r="C213" s="167">
        <v>0</v>
      </c>
      <c r="D213" s="167">
        <v>0</v>
      </c>
      <c r="E213" s="167">
        <v>0</v>
      </c>
      <c r="F213" s="167">
        <v>0</v>
      </c>
    </row>
    <row r="214" spans="1:6">
      <c r="A214" s="169" t="s">
        <v>475</v>
      </c>
      <c r="B214" s="167">
        <v>0</v>
      </c>
      <c r="C214" s="167">
        <v>0</v>
      </c>
      <c r="D214" s="167">
        <v>0</v>
      </c>
      <c r="E214" s="167">
        <v>0</v>
      </c>
      <c r="F214" s="167">
        <v>0</v>
      </c>
    </row>
    <row r="215" spans="1:6">
      <c r="A215" s="186" t="s">
        <v>476</v>
      </c>
      <c r="B215" s="167">
        <v>840.87407999999994</v>
      </c>
      <c r="C215" s="167">
        <v>328901.36726999999</v>
      </c>
      <c r="D215" s="167">
        <v>0</v>
      </c>
      <c r="E215" s="167">
        <v>0</v>
      </c>
      <c r="F215" s="167">
        <v>329742.24135000003</v>
      </c>
    </row>
    <row r="216" spans="1:6">
      <c r="A216" s="169" t="s">
        <v>477</v>
      </c>
      <c r="B216" s="167">
        <v>840.87407999999994</v>
      </c>
      <c r="C216" s="167">
        <v>238989.89008000001</v>
      </c>
      <c r="D216" s="167">
        <v>0</v>
      </c>
      <c r="E216" s="167">
        <v>0</v>
      </c>
      <c r="F216" s="167">
        <v>239830.76415999999</v>
      </c>
    </row>
    <row r="217" spans="1:6">
      <c r="A217" s="169" t="s">
        <v>478</v>
      </c>
      <c r="B217" s="167">
        <v>0</v>
      </c>
      <c r="C217" s="167">
        <v>89911.477189999991</v>
      </c>
      <c r="D217" s="167">
        <v>0</v>
      </c>
      <c r="E217" s="167">
        <v>0</v>
      </c>
      <c r="F217" s="167">
        <v>89911.477189999991</v>
      </c>
    </row>
    <row r="218" spans="1:6">
      <c r="A218" s="186" t="s">
        <v>479</v>
      </c>
      <c r="B218" s="167">
        <v>0</v>
      </c>
      <c r="C218" s="167">
        <v>2421.58</v>
      </c>
      <c r="D218" s="167">
        <v>0</v>
      </c>
      <c r="E218" s="167">
        <v>0</v>
      </c>
      <c r="F218" s="167">
        <v>2421.58</v>
      </c>
    </row>
    <row r="219" spans="1:6">
      <c r="A219" s="169" t="s">
        <v>480</v>
      </c>
      <c r="B219" s="167">
        <v>0</v>
      </c>
      <c r="C219" s="167">
        <v>2421.58</v>
      </c>
      <c r="D219" s="167">
        <v>0</v>
      </c>
      <c r="E219" s="167">
        <v>0</v>
      </c>
      <c r="F219" s="167">
        <v>2421.58</v>
      </c>
    </row>
    <row r="220" spans="1:6">
      <c r="A220" s="169" t="s">
        <v>481</v>
      </c>
      <c r="B220" s="167">
        <v>0</v>
      </c>
      <c r="C220" s="167">
        <v>0</v>
      </c>
      <c r="D220" s="167">
        <v>0</v>
      </c>
      <c r="E220" s="167">
        <v>0</v>
      </c>
      <c r="F220" s="167">
        <v>0</v>
      </c>
    </row>
    <row r="221" spans="1:6">
      <c r="A221" s="186" t="s">
        <v>482</v>
      </c>
      <c r="B221" s="167">
        <v>68802935.042149991</v>
      </c>
      <c r="C221" s="167">
        <v>216645034.38395998</v>
      </c>
      <c r="D221" s="167">
        <v>3703.4211099999998</v>
      </c>
      <c r="E221" s="167">
        <v>10089.64263</v>
      </c>
      <c r="F221" s="167">
        <v>285461762.48984998</v>
      </c>
    </row>
    <row r="222" spans="1:6">
      <c r="A222" s="169" t="s">
        <v>483</v>
      </c>
      <c r="B222" s="167">
        <v>35330241.930059999</v>
      </c>
      <c r="C222" s="167">
        <v>166237189.58154002</v>
      </c>
      <c r="D222" s="167">
        <v>3533.6680000000001</v>
      </c>
      <c r="E222" s="167">
        <v>0</v>
      </c>
      <c r="F222" s="167">
        <v>201570965.1796</v>
      </c>
    </row>
    <row r="223" spans="1:6">
      <c r="A223" s="169" t="s">
        <v>484</v>
      </c>
      <c r="B223" s="167">
        <v>95825.982560000004</v>
      </c>
      <c r="C223" s="167">
        <v>66780.177360000001</v>
      </c>
      <c r="D223" s="167">
        <v>0</v>
      </c>
      <c r="E223" s="167">
        <v>0</v>
      </c>
      <c r="F223" s="167">
        <v>162606.15991999998</v>
      </c>
    </row>
    <row r="224" spans="1:6">
      <c r="A224" s="169" t="s">
        <v>485</v>
      </c>
      <c r="B224" s="167">
        <v>22011560.986419998</v>
      </c>
      <c r="C224" s="167">
        <v>36305290.223999999</v>
      </c>
      <c r="D224" s="167">
        <v>169.75310999999999</v>
      </c>
      <c r="E224" s="167">
        <v>0</v>
      </c>
      <c r="F224" s="167">
        <v>58317020.963529997</v>
      </c>
    </row>
    <row r="225" spans="1:6">
      <c r="A225" s="169" t="s">
        <v>486</v>
      </c>
      <c r="B225" s="167">
        <v>292541.20218000002</v>
      </c>
      <c r="C225" s="167">
        <v>283144.67673000001</v>
      </c>
      <c r="D225" s="167">
        <v>0</v>
      </c>
      <c r="E225" s="167">
        <v>0</v>
      </c>
      <c r="F225" s="167">
        <v>575685.87890999997</v>
      </c>
    </row>
    <row r="226" spans="1:6">
      <c r="A226" s="169" t="s">
        <v>487</v>
      </c>
      <c r="B226" s="167">
        <v>2605175.5898699998</v>
      </c>
      <c r="C226" s="167">
        <v>598479.41657</v>
      </c>
      <c r="D226" s="167">
        <v>0</v>
      </c>
      <c r="E226" s="167">
        <v>10019.55206</v>
      </c>
      <c r="F226" s="167">
        <v>3213674.5584999998</v>
      </c>
    </row>
    <row r="227" spans="1:6">
      <c r="A227" s="169" t="s">
        <v>488</v>
      </c>
      <c r="B227" s="167">
        <v>2208294.4744099998</v>
      </c>
      <c r="C227" s="167">
        <v>10940280.904549999</v>
      </c>
      <c r="D227" s="167">
        <v>0</v>
      </c>
      <c r="E227" s="167">
        <v>70.090570000000014</v>
      </c>
      <c r="F227" s="167">
        <v>13148645.469530001</v>
      </c>
    </row>
    <row r="228" spans="1:6">
      <c r="A228" s="169" t="s">
        <v>489</v>
      </c>
      <c r="B228" s="167">
        <v>38.363999999999997</v>
      </c>
      <c r="C228" s="167">
        <v>37041.147270000001</v>
      </c>
      <c r="D228" s="167">
        <v>0</v>
      </c>
      <c r="E228" s="167">
        <v>0</v>
      </c>
      <c r="F228" s="167">
        <v>37079.511270000003</v>
      </c>
    </row>
    <row r="229" spans="1:6">
      <c r="A229" s="169" t="s">
        <v>490</v>
      </c>
      <c r="B229" s="167">
        <v>0</v>
      </c>
      <c r="C229" s="167">
        <v>0</v>
      </c>
      <c r="D229" s="167">
        <v>0</v>
      </c>
      <c r="E229" s="167">
        <v>0</v>
      </c>
      <c r="F229" s="167">
        <v>0</v>
      </c>
    </row>
    <row r="230" spans="1:6">
      <c r="A230" s="169" t="s">
        <v>491</v>
      </c>
      <c r="B230" s="167">
        <v>6259256.5126499999</v>
      </c>
      <c r="C230" s="167">
        <v>2176828.2559400001</v>
      </c>
      <c r="D230" s="167">
        <v>0</v>
      </c>
      <c r="E230" s="167">
        <v>0</v>
      </c>
      <c r="F230" s="167">
        <v>8436084.7685899995</v>
      </c>
    </row>
    <row r="231" spans="1:6">
      <c r="A231" s="186" t="s">
        <v>492</v>
      </c>
      <c r="B231" s="167">
        <v>20931710.129270002</v>
      </c>
      <c r="C231" s="167">
        <v>45941811.424290001</v>
      </c>
      <c r="D231" s="167">
        <v>74198.257729999998</v>
      </c>
      <c r="E231" s="167">
        <v>4273.9407499999998</v>
      </c>
      <c r="F231" s="167">
        <v>66951993.752039999</v>
      </c>
    </row>
    <row r="232" spans="1:6">
      <c r="A232" s="169" t="s">
        <v>493</v>
      </c>
      <c r="B232" s="167">
        <v>12386795.324370001</v>
      </c>
      <c r="C232" s="167">
        <v>23409223.32962</v>
      </c>
      <c r="D232" s="167">
        <v>0</v>
      </c>
      <c r="E232" s="167">
        <v>0</v>
      </c>
      <c r="F232" s="167">
        <v>35796018.65399</v>
      </c>
    </row>
    <row r="233" spans="1:6">
      <c r="A233" s="169" t="s">
        <v>494</v>
      </c>
      <c r="B233" s="167">
        <v>0</v>
      </c>
      <c r="C233" s="167">
        <v>4020468.9439400001</v>
      </c>
      <c r="D233" s="167">
        <v>0</v>
      </c>
      <c r="E233" s="167">
        <v>0</v>
      </c>
      <c r="F233" s="167">
        <v>4020468.9439400001</v>
      </c>
    </row>
    <row r="234" spans="1:6">
      <c r="A234" s="169" t="s">
        <v>495</v>
      </c>
      <c r="B234" s="167">
        <v>1783632.9957099999</v>
      </c>
      <c r="C234" s="167">
        <v>2427289.99548</v>
      </c>
      <c r="D234" s="167">
        <v>45076.07488</v>
      </c>
      <c r="E234" s="167">
        <v>2947.07177</v>
      </c>
      <c r="F234" s="167">
        <v>4258946.13784</v>
      </c>
    </row>
    <row r="235" spans="1:6">
      <c r="A235" s="169" t="s">
        <v>496</v>
      </c>
      <c r="B235" s="167">
        <v>450059.58711000002</v>
      </c>
      <c r="C235" s="167">
        <v>1020090.18678</v>
      </c>
      <c r="D235" s="167">
        <v>27239.49855</v>
      </c>
      <c r="E235" s="167">
        <v>259.65474</v>
      </c>
      <c r="F235" s="167">
        <v>1497648.9271800001</v>
      </c>
    </row>
    <row r="236" spans="1:6">
      <c r="A236" s="169" t="s">
        <v>497</v>
      </c>
      <c r="B236" s="167">
        <v>0</v>
      </c>
      <c r="C236" s="167">
        <v>625492.48965</v>
      </c>
      <c r="D236" s="167">
        <v>0</v>
      </c>
      <c r="E236" s="167">
        <v>0</v>
      </c>
      <c r="F236" s="167">
        <v>625492.48965</v>
      </c>
    </row>
    <row r="237" spans="1:6">
      <c r="A237" s="169" t="s">
        <v>498</v>
      </c>
      <c r="B237" s="167">
        <v>6311222.2220799997</v>
      </c>
      <c r="C237" s="167">
        <v>14439246.47882</v>
      </c>
      <c r="D237" s="167">
        <v>1882.6843000000001</v>
      </c>
      <c r="E237" s="167">
        <v>1067.21424</v>
      </c>
      <c r="F237" s="167">
        <v>20753418.599439997</v>
      </c>
    </row>
    <row r="238" spans="1:6">
      <c r="A238" s="186" t="s">
        <v>499</v>
      </c>
      <c r="B238" s="167">
        <v>2961958.0509299999</v>
      </c>
      <c r="C238" s="167">
        <v>275264.78957999998</v>
      </c>
      <c r="D238" s="167">
        <v>0</v>
      </c>
      <c r="E238" s="167">
        <v>6649.6040199999998</v>
      </c>
      <c r="F238" s="167">
        <v>3243872.44453</v>
      </c>
    </row>
    <row r="239" spans="1:6">
      <c r="A239" s="169" t="s">
        <v>500</v>
      </c>
      <c r="B239" s="167">
        <v>2849884.7494200002</v>
      </c>
      <c r="C239" s="167">
        <v>268704.63501999999</v>
      </c>
      <c r="D239" s="167">
        <v>0</v>
      </c>
      <c r="E239" s="167">
        <v>6649.6040199999998</v>
      </c>
      <c r="F239" s="167">
        <v>3125238.9884600001</v>
      </c>
    </row>
    <row r="240" spans="1:6">
      <c r="A240" s="169" t="s">
        <v>501</v>
      </c>
      <c r="B240" s="167">
        <v>112073.30151</v>
      </c>
      <c r="C240" s="167">
        <v>6560.1545599999999</v>
      </c>
      <c r="D240" s="167">
        <v>0</v>
      </c>
      <c r="E240" s="167">
        <v>0</v>
      </c>
      <c r="F240" s="167">
        <v>118633.45606999999</v>
      </c>
    </row>
    <row r="241" spans="1:6">
      <c r="A241" s="186" t="s">
        <v>502</v>
      </c>
      <c r="B241" s="167">
        <v>3803541.0990599999</v>
      </c>
      <c r="C241" s="167">
        <v>305189.82744999998</v>
      </c>
      <c r="D241" s="167">
        <v>0</v>
      </c>
      <c r="E241" s="167">
        <v>0</v>
      </c>
      <c r="F241" s="167">
        <v>4108730.9265100001</v>
      </c>
    </row>
    <row r="242" spans="1:6">
      <c r="A242" s="169" t="s">
        <v>500</v>
      </c>
      <c r="B242" s="167">
        <v>3453227.0973100001</v>
      </c>
      <c r="C242" s="167">
        <v>305189.82744999998</v>
      </c>
      <c r="D242" s="167">
        <v>0</v>
      </c>
      <c r="E242" s="167">
        <v>0</v>
      </c>
      <c r="F242" s="167">
        <v>3758416.9247600003</v>
      </c>
    </row>
    <row r="243" spans="1:6">
      <c r="A243" s="169" t="s">
        <v>501</v>
      </c>
      <c r="B243" s="173">
        <v>350314.00175</v>
      </c>
      <c r="C243" s="173">
        <v>0</v>
      </c>
      <c r="D243" s="173">
        <v>0</v>
      </c>
      <c r="E243" s="173">
        <v>0</v>
      </c>
      <c r="F243" s="173">
        <v>350314.00175</v>
      </c>
    </row>
    <row r="244" spans="1:6">
      <c r="A244" s="186" t="s">
        <v>503</v>
      </c>
      <c r="B244" s="189">
        <v>2975953.2319899998</v>
      </c>
      <c r="C244" s="189">
        <v>267919.21250000002</v>
      </c>
      <c r="D244" s="189">
        <v>0</v>
      </c>
      <c r="E244" s="189">
        <v>0</v>
      </c>
      <c r="F244" s="189">
        <v>3243872.4444899997</v>
      </c>
    </row>
    <row r="245" spans="1:6">
      <c r="A245" s="186" t="s">
        <v>504</v>
      </c>
      <c r="B245" s="206">
        <v>3795874.0211999998</v>
      </c>
      <c r="C245" s="206">
        <v>311151.75099999999</v>
      </c>
      <c r="D245" s="206">
        <v>1705.15417</v>
      </c>
      <c r="E245" s="206">
        <v>0</v>
      </c>
      <c r="F245" s="206">
        <v>4108730.92637</v>
      </c>
    </row>
    <row r="246" spans="1:6" ht="13.5" thickBot="1">
      <c r="A246" s="207"/>
      <c r="B246" s="208"/>
      <c r="C246" s="208"/>
      <c r="D246" s="208"/>
      <c r="E246" s="208"/>
      <c r="F246" s="208"/>
    </row>
    <row r="247" spans="1:6" ht="14.25" thickTop="1" thickBot="1">
      <c r="A247" s="209" t="s">
        <v>1480</v>
      </c>
      <c r="B247" s="210"/>
      <c r="C247" s="210"/>
      <c r="D247" s="210"/>
      <c r="E247" s="210"/>
      <c r="F247" s="210"/>
    </row>
    <row r="248" spans="1:6" ht="14.25" thickTop="1" thickBot="1">
      <c r="A248" s="211" t="s">
        <v>505</v>
      </c>
      <c r="B248" s="165">
        <v>7201061.1248699995</v>
      </c>
      <c r="C248" s="165">
        <v>305104.37159</v>
      </c>
      <c r="D248" s="165">
        <v>91.914929999999998</v>
      </c>
      <c r="E248" s="165">
        <v>1814.2958600000002</v>
      </c>
      <c r="F248" s="165">
        <v>7508071.70725</v>
      </c>
    </row>
    <row r="249" spans="1:6" ht="13.5" thickTop="1">
      <c r="A249" s="178" t="s">
        <v>506</v>
      </c>
      <c r="B249" s="167">
        <v>122.01308</v>
      </c>
      <c r="C249" s="167">
        <v>4654.4752500000004</v>
      </c>
      <c r="D249" s="167">
        <v>0</v>
      </c>
      <c r="E249" s="167">
        <v>0</v>
      </c>
      <c r="F249" s="167">
        <v>4776.4883300000001</v>
      </c>
    </row>
    <row r="250" spans="1:6">
      <c r="A250" s="178" t="s">
        <v>507</v>
      </c>
      <c r="B250" s="167">
        <v>273268.22973999998</v>
      </c>
      <c r="C250" s="167">
        <v>159770.9431</v>
      </c>
      <c r="D250" s="167">
        <v>91.914929999999998</v>
      </c>
      <c r="E250" s="167">
        <v>254.42487</v>
      </c>
      <c r="F250" s="167">
        <v>433385.51263999997</v>
      </c>
    </row>
    <row r="251" spans="1:6">
      <c r="A251" s="178" t="s">
        <v>508</v>
      </c>
      <c r="B251" s="167">
        <v>6537669.4507499998</v>
      </c>
      <c r="C251" s="167">
        <v>45376.928610000003</v>
      </c>
      <c r="D251" s="167">
        <v>0</v>
      </c>
      <c r="E251" s="167">
        <v>17.30752</v>
      </c>
      <c r="F251" s="167">
        <v>6583063.6868799999</v>
      </c>
    </row>
    <row r="252" spans="1:6">
      <c r="A252" s="178" t="s">
        <v>509</v>
      </c>
      <c r="B252" s="167">
        <v>162998.76983</v>
      </c>
      <c r="C252" s="167">
        <v>1516.6679199999999</v>
      </c>
      <c r="D252" s="167">
        <v>0</v>
      </c>
      <c r="E252" s="167">
        <v>0</v>
      </c>
      <c r="F252" s="167">
        <v>164515.43775000001</v>
      </c>
    </row>
    <row r="253" spans="1:6">
      <c r="A253" s="178" t="s">
        <v>510</v>
      </c>
      <c r="B253" s="167">
        <v>66760.565610000005</v>
      </c>
      <c r="C253" s="167">
        <v>1520.93109</v>
      </c>
      <c r="D253" s="167">
        <v>0</v>
      </c>
      <c r="E253" s="167">
        <v>456.33497</v>
      </c>
      <c r="F253" s="167">
        <v>68737.83167</v>
      </c>
    </row>
    <row r="254" spans="1:6">
      <c r="A254" s="178" t="s">
        <v>511</v>
      </c>
      <c r="B254" s="167">
        <v>11995.201509999999</v>
      </c>
      <c r="C254" s="167">
        <v>188.44982000000002</v>
      </c>
      <c r="D254" s="167">
        <v>0</v>
      </c>
      <c r="E254" s="167">
        <v>0</v>
      </c>
      <c r="F254" s="167">
        <v>12183.651330000001</v>
      </c>
    </row>
    <row r="255" spans="1:6">
      <c r="A255" s="178" t="s">
        <v>512</v>
      </c>
      <c r="B255" s="167">
        <v>19407.62903</v>
      </c>
      <c r="C255" s="167">
        <v>912.88669999999991</v>
      </c>
      <c r="D255" s="167">
        <v>0</v>
      </c>
      <c r="E255" s="167">
        <v>0</v>
      </c>
      <c r="F255" s="167">
        <v>20320.515729999999</v>
      </c>
    </row>
    <row r="256" spans="1:6">
      <c r="A256" s="178" t="s">
        <v>513</v>
      </c>
      <c r="B256" s="167">
        <v>3931.9033399999998</v>
      </c>
      <c r="C256" s="167">
        <v>122.59350999999999</v>
      </c>
      <c r="D256" s="167">
        <v>0</v>
      </c>
      <c r="E256" s="167">
        <v>0</v>
      </c>
      <c r="F256" s="167">
        <v>4054.49685</v>
      </c>
    </row>
    <row r="257" spans="1:6">
      <c r="A257" s="178" t="s">
        <v>514</v>
      </c>
      <c r="B257" s="167">
        <v>100.49431</v>
      </c>
      <c r="C257" s="167">
        <v>114.1778</v>
      </c>
      <c r="D257" s="167">
        <v>0</v>
      </c>
      <c r="E257" s="167">
        <v>-2.0000000000000002E-5</v>
      </c>
      <c r="F257" s="167">
        <v>214.67209</v>
      </c>
    </row>
    <row r="258" spans="1:6">
      <c r="A258" s="178" t="s">
        <v>515</v>
      </c>
      <c r="B258" s="167">
        <v>28116.824339999999</v>
      </c>
      <c r="C258" s="167">
        <v>27732.618329999998</v>
      </c>
      <c r="D258" s="167">
        <v>0</v>
      </c>
      <c r="E258" s="167">
        <v>0</v>
      </c>
      <c r="F258" s="167">
        <v>55849.442670000004</v>
      </c>
    </row>
    <row r="259" spans="1:6" ht="13.5" thickBot="1">
      <c r="A259" s="178" t="s">
        <v>516</v>
      </c>
      <c r="B259" s="167">
        <v>96690.04333</v>
      </c>
      <c r="C259" s="167">
        <v>63193.699460000003</v>
      </c>
      <c r="D259" s="167">
        <v>0</v>
      </c>
      <c r="E259" s="167">
        <v>1086.2285200000001</v>
      </c>
      <c r="F259" s="167">
        <v>160969.97130999999</v>
      </c>
    </row>
    <row r="260" spans="1:6" ht="14.25" thickTop="1" thickBot="1">
      <c r="A260" s="211" t="s">
        <v>517</v>
      </c>
      <c r="B260" s="165">
        <v>-2275812.1515000002</v>
      </c>
      <c r="C260" s="165">
        <v>-79922.518299999996</v>
      </c>
      <c r="D260" s="165">
        <v>0</v>
      </c>
      <c r="E260" s="165">
        <v>-39.849170000000001</v>
      </c>
      <c r="F260" s="165">
        <v>-2355774.5189699996</v>
      </c>
    </row>
    <row r="261" spans="1:6" ht="13.5" thickTop="1">
      <c r="A261" s="178" t="s">
        <v>518</v>
      </c>
      <c r="B261" s="167">
        <v>-1843151.44471</v>
      </c>
      <c r="C261" s="167">
        <v>-34173.740949999999</v>
      </c>
      <c r="D261" s="167">
        <v>0</v>
      </c>
      <c r="E261" s="167">
        <v>-0.11835999999999999</v>
      </c>
      <c r="F261" s="167">
        <v>-1877325.3040199999</v>
      </c>
    </row>
    <row r="262" spans="1:6">
      <c r="A262" s="178" t="s">
        <v>519</v>
      </c>
      <c r="B262" s="167">
        <v>0</v>
      </c>
      <c r="C262" s="167">
        <v>0</v>
      </c>
      <c r="D262" s="167">
        <v>0</v>
      </c>
      <c r="E262" s="167">
        <v>0</v>
      </c>
      <c r="F262" s="167">
        <v>0</v>
      </c>
    </row>
    <row r="263" spans="1:6">
      <c r="A263" s="178" t="s">
        <v>520</v>
      </c>
      <c r="B263" s="167">
        <v>-190261.93177000002</v>
      </c>
      <c r="C263" s="167">
        <v>-21530.451510000003</v>
      </c>
      <c r="D263" s="167">
        <v>0</v>
      </c>
      <c r="E263" s="167">
        <v>-5.0000000000000002E-5</v>
      </c>
      <c r="F263" s="167">
        <v>-211792.38333000001</v>
      </c>
    </row>
    <row r="264" spans="1:6">
      <c r="A264" s="178" t="s">
        <v>521</v>
      </c>
      <c r="B264" s="167">
        <v>-23873.144949999998</v>
      </c>
      <c r="C264" s="167">
        <v>-1318.6359299999999</v>
      </c>
      <c r="D264" s="167">
        <v>0</v>
      </c>
      <c r="E264" s="167">
        <v>-39.730760000000004</v>
      </c>
      <c r="F264" s="167">
        <v>-25231.511640000001</v>
      </c>
    </row>
    <row r="265" spans="1:6">
      <c r="A265" s="178" t="s">
        <v>522</v>
      </c>
      <c r="B265" s="167">
        <v>-48768.703390000002</v>
      </c>
      <c r="C265" s="167">
        <v>-2672.74154</v>
      </c>
      <c r="D265" s="167">
        <v>0</v>
      </c>
      <c r="E265" s="167">
        <v>0</v>
      </c>
      <c r="F265" s="167">
        <v>-51441.444929999998</v>
      </c>
    </row>
    <row r="266" spans="1:6">
      <c r="A266" s="178" t="s">
        <v>523</v>
      </c>
      <c r="B266" s="167">
        <v>-49095.807869999997</v>
      </c>
      <c r="C266" s="167">
        <v>-19996.377479999999</v>
      </c>
      <c r="D266" s="167">
        <v>0</v>
      </c>
      <c r="E266" s="167">
        <v>0</v>
      </c>
      <c r="F266" s="167">
        <v>-69092.18535</v>
      </c>
    </row>
    <row r="267" spans="1:6" ht="13.5" thickBot="1">
      <c r="A267" s="178" t="s">
        <v>1478</v>
      </c>
      <c r="B267" s="167">
        <v>-120661.11881</v>
      </c>
      <c r="C267" s="167">
        <v>-230.57089000000002</v>
      </c>
      <c r="D267" s="167">
        <v>0</v>
      </c>
      <c r="E267" s="167">
        <v>0</v>
      </c>
      <c r="F267" s="167">
        <v>-120891.6897</v>
      </c>
    </row>
    <row r="268" spans="1:6" ht="14.25" thickTop="1" thickBot="1">
      <c r="A268" s="212" t="s">
        <v>525</v>
      </c>
      <c r="B268" s="213">
        <v>4925248.9733699998</v>
      </c>
      <c r="C268" s="213">
        <v>225181.85329</v>
      </c>
      <c r="D268" s="213">
        <v>91.914929999999998</v>
      </c>
      <c r="E268" s="213">
        <v>1774.44669</v>
      </c>
      <c r="F268" s="213">
        <v>5152297.1882799994</v>
      </c>
    </row>
    <row r="269" spans="1:6" ht="14.25" thickTop="1" thickBot="1">
      <c r="A269" s="211" t="s">
        <v>526</v>
      </c>
      <c r="B269" s="165">
        <v>965126.54816000001</v>
      </c>
      <c r="C269" s="165">
        <v>1133261.38937</v>
      </c>
      <c r="D269" s="165">
        <v>2.2200000000000002E-3</v>
      </c>
      <c r="E269" s="165">
        <v>12.921010000000001</v>
      </c>
      <c r="F269" s="165">
        <v>2098400.8607600001</v>
      </c>
    </row>
    <row r="270" spans="1:6" ht="13.5" thickTop="1">
      <c r="A270" s="178" t="s">
        <v>527</v>
      </c>
      <c r="B270" s="167">
        <v>477696.47555999999</v>
      </c>
      <c r="C270" s="167">
        <v>590094.10634000006</v>
      </c>
      <c r="D270" s="167">
        <v>0</v>
      </c>
      <c r="E270" s="167">
        <v>0.65515999999999996</v>
      </c>
      <c r="F270" s="167">
        <v>1067791.23706</v>
      </c>
    </row>
    <row r="271" spans="1:6">
      <c r="A271" s="178" t="s">
        <v>528</v>
      </c>
      <c r="B271" s="167">
        <v>175760.37268</v>
      </c>
      <c r="C271" s="167">
        <v>502500.74786</v>
      </c>
      <c r="D271" s="167">
        <v>2.2200000000000002E-3</v>
      </c>
      <c r="E271" s="167">
        <v>11.888290000000001</v>
      </c>
      <c r="F271" s="167">
        <v>678273.01104999997</v>
      </c>
    </row>
    <row r="272" spans="1:6">
      <c r="A272" s="178" t="s">
        <v>529</v>
      </c>
      <c r="B272" s="167">
        <v>149159.59694999998</v>
      </c>
      <c r="C272" s="167">
        <v>11610.94176</v>
      </c>
      <c r="D272" s="167">
        <v>0</v>
      </c>
      <c r="E272" s="167">
        <v>0</v>
      </c>
      <c r="F272" s="167">
        <v>160770.53871000002</v>
      </c>
    </row>
    <row r="273" spans="1:6">
      <c r="A273" s="178" t="s">
        <v>530</v>
      </c>
      <c r="B273" s="167">
        <v>64330.293229999996</v>
      </c>
      <c r="C273" s="167">
        <v>243.61986999999999</v>
      </c>
      <c r="D273" s="167">
        <v>0</v>
      </c>
      <c r="E273" s="167">
        <v>0</v>
      </c>
      <c r="F273" s="167">
        <v>64573.913099999998</v>
      </c>
    </row>
    <row r="274" spans="1:6">
      <c r="A274" s="178" t="s">
        <v>531</v>
      </c>
      <c r="B274" s="167">
        <v>98179.809739999997</v>
      </c>
      <c r="C274" s="167">
        <v>28811.973539999999</v>
      </c>
      <c r="D274" s="167">
        <v>0</v>
      </c>
      <c r="E274" s="167">
        <v>0.37756000000000001</v>
      </c>
      <c r="F274" s="167">
        <v>126992.16084</v>
      </c>
    </row>
    <row r="275" spans="1:6" ht="13.5" thickBot="1">
      <c r="A275" s="178" t="s">
        <v>532</v>
      </c>
      <c r="B275" s="167">
        <v>0</v>
      </c>
      <c r="C275" s="167">
        <v>0</v>
      </c>
      <c r="D275" s="167">
        <v>0</v>
      </c>
      <c r="E275" s="167">
        <v>0</v>
      </c>
      <c r="F275" s="167">
        <v>0</v>
      </c>
    </row>
    <row r="276" spans="1:6" ht="14.25" thickTop="1" thickBot="1">
      <c r="A276" s="214" t="s">
        <v>533</v>
      </c>
      <c r="B276" s="165">
        <v>-587751.69875999994</v>
      </c>
      <c r="C276" s="165">
        <v>-818283.24744000006</v>
      </c>
      <c r="D276" s="165">
        <v>0</v>
      </c>
      <c r="E276" s="165">
        <v>-187.89221000000001</v>
      </c>
      <c r="F276" s="165">
        <v>-1406222.8384100001</v>
      </c>
    </row>
    <row r="277" spans="1:6" ht="13.5" thickTop="1">
      <c r="A277" s="178" t="s">
        <v>527</v>
      </c>
      <c r="B277" s="167">
        <v>-157303.74195</v>
      </c>
      <c r="C277" s="167">
        <v>-225842.46755</v>
      </c>
      <c r="D277" s="167">
        <v>0</v>
      </c>
      <c r="E277" s="167">
        <v>-187.81010999999998</v>
      </c>
      <c r="F277" s="167">
        <v>-383334.01961000002</v>
      </c>
    </row>
    <row r="278" spans="1:6">
      <c r="A278" s="178" t="s">
        <v>534</v>
      </c>
      <c r="B278" s="167">
        <v>-188228.69946</v>
      </c>
      <c r="C278" s="167">
        <v>-200.54791</v>
      </c>
      <c r="D278" s="167">
        <v>0</v>
      </c>
      <c r="E278" s="167">
        <v>0</v>
      </c>
      <c r="F278" s="167">
        <v>-188429.24737</v>
      </c>
    </row>
    <row r="279" spans="1:6">
      <c r="A279" s="178" t="s">
        <v>535</v>
      </c>
      <c r="B279" s="167">
        <v>-10472.68132</v>
      </c>
      <c r="C279" s="167">
        <v>0</v>
      </c>
      <c r="D279" s="167">
        <v>0</v>
      </c>
      <c r="E279" s="167">
        <v>0</v>
      </c>
      <c r="F279" s="167">
        <v>-10472.68132</v>
      </c>
    </row>
    <row r="280" spans="1:6">
      <c r="A280" s="178" t="s">
        <v>536</v>
      </c>
      <c r="B280" s="167">
        <v>-36.132480000000001</v>
      </c>
      <c r="C280" s="167">
        <v>0</v>
      </c>
      <c r="D280" s="167">
        <v>0</v>
      </c>
      <c r="E280" s="167">
        <v>0</v>
      </c>
      <c r="F280" s="167">
        <v>-36.132480000000001</v>
      </c>
    </row>
    <row r="281" spans="1:6">
      <c r="A281" s="178" t="s">
        <v>537</v>
      </c>
      <c r="B281" s="167">
        <v>-231710.44355000003</v>
      </c>
      <c r="C281" s="167">
        <v>-592240.23198000004</v>
      </c>
      <c r="D281" s="167">
        <v>0</v>
      </c>
      <c r="E281" s="167">
        <v>-8.2099999999999992E-2</v>
      </c>
      <c r="F281" s="167">
        <v>-823950.75763000001</v>
      </c>
    </row>
    <row r="282" spans="1:6" ht="13.5" thickBot="1">
      <c r="A282" s="178" t="s">
        <v>538</v>
      </c>
      <c r="B282" s="167">
        <v>0</v>
      </c>
      <c r="C282" s="167">
        <v>0</v>
      </c>
      <c r="D282" s="167">
        <v>0</v>
      </c>
      <c r="E282" s="167">
        <v>0</v>
      </c>
      <c r="F282" s="167">
        <v>0</v>
      </c>
    </row>
    <row r="283" spans="1:6" ht="14.25" thickTop="1" thickBot="1">
      <c r="A283" s="211" t="s">
        <v>539</v>
      </c>
      <c r="B283" s="165">
        <v>5302623.8227700004</v>
      </c>
      <c r="C283" s="165">
        <v>540159.99522000004</v>
      </c>
      <c r="D283" s="165">
        <v>91.917149999999992</v>
      </c>
      <c r="E283" s="165">
        <v>1599.47549</v>
      </c>
      <c r="F283" s="165">
        <v>5844475.2106300006</v>
      </c>
    </row>
    <row r="284" spans="1:6" ht="13.5" thickTop="1">
      <c r="A284" s="215" t="s">
        <v>540</v>
      </c>
      <c r="B284" s="167">
        <v>878837.83092999994</v>
      </c>
      <c r="C284" s="167">
        <v>123605.76592000001</v>
      </c>
      <c r="D284" s="167">
        <v>16.14753</v>
      </c>
      <c r="E284" s="167">
        <v>735.51492000000007</v>
      </c>
      <c r="F284" s="167">
        <v>1003195.2592999999</v>
      </c>
    </row>
    <row r="285" spans="1:6">
      <c r="A285" s="178" t="s">
        <v>541</v>
      </c>
      <c r="B285" s="167">
        <v>44271.181920000003</v>
      </c>
      <c r="C285" s="167">
        <v>5162.7658499999998</v>
      </c>
      <c r="D285" s="167">
        <v>16.14753</v>
      </c>
      <c r="E285" s="167">
        <v>0</v>
      </c>
      <c r="F285" s="167">
        <v>49450.095299999994</v>
      </c>
    </row>
    <row r="286" spans="1:6">
      <c r="A286" s="178" t="s">
        <v>542</v>
      </c>
      <c r="B286" s="167">
        <v>817548.93328999996</v>
      </c>
      <c r="C286" s="167">
        <v>60084.478350000005</v>
      </c>
      <c r="D286" s="167">
        <v>0</v>
      </c>
      <c r="E286" s="167">
        <v>735.51492000000007</v>
      </c>
      <c r="F286" s="167">
        <v>878368.92655999993</v>
      </c>
    </row>
    <row r="287" spans="1:6">
      <c r="A287" s="178" t="s">
        <v>543</v>
      </c>
      <c r="B287" s="167">
        <v>11620.408579999999</v>
      </c>
      <c r="C287" s="167">
        <v>55266.455780000004</v>
      </c>
      <c r="D287" s="167">
        <v>0</v>
      </c>
      <c r="E287" s="167">
        <v>0</v>
      </c>
      <c r="F287" s="167">
        <v>66886.864359999992</v>
      </c>
    </row>
    <row r="288" spans="1:6">
      <c r="A288" s="178" t="s">
        <v>544</v>
      </c>
      <c r="B288" s="167">
        <v>3468.4409700000001</v>
      </c>
      <c r="C288" s="167">
        <v>2392.0186200000003</v>
      </c>
      <c r="D288" s="167">
        <v>0</v>
      </c>
      <c r="E288" s="167">
        <v>0</v>
      </c>
      <c r="F288" s="167">
        <v>5860.4595899999995</v>
      </c>
    </row>
    <row r="289" spans="1:6">
      <c r="A289" s="178" t="s">
        <v>545</v>
      </c>
      <c r="B289" s="167">
        <v>0</v>
      </c>
      <c r="C289" s="167">
        <v>274.28942000000001</v>
      </c>
      <c r="D289" s="167">
        <v>0</v>
      </c>
      <c r="E289" s="167">
        <v>0</v>
      </c>
      <c r="F289" s="167">
        <v>274.28942000000001</v>
      </c>
    </row>
    <row r="290" spans="1:6">
      <c r="A290" s="178" t="s">
        <v>546</v>
      </c>
      <c r="B290" s="167">
        <v>1928.86617</v>
      </c>
      <c r="C290" s="167">
        <v>425.75790000000001</v>
      </c>
      <c r="D290" s="167">
        <v>0</v>
      </c>
      <c r="E290" s="167">
        <v>0</v>
      </c>
      <c r="F290" s="167">
        <v>2354.6240699999998</v>
      </c>
    </row>
    <row r="291" spans="1:6">
      <c r="A291" s="178" t="s">
        <v>547</v>
      </c>
      <c r="B291" s="167">
        <v>0</v>
      </c>
      <c r="C291" s="167">
        <v>0</v>
      </c>
      <c r="D291" s="167">
        <v>0</v>
      </c>
      <c r="E291" s="167">
        <v>0</v>
      </c>
      <c r="F291" s="167">
        <v>0</v>
      </c>
    </row>
    <row r="292" spans="1:6">
      <c r="A292" s="215" t="s">
        <v>548</v>
      </c>
      <c r="B292" s="167">
        <v>-1336707.0029200001</v>
      </c>
      <c r="C292" s="167">
        <v>-147509.22921000002</v>
      </c>
      <c r="D292" s="167">
        <v>-0.15928999999999999</v>
      </c>
      <c r="E292" s="167">
        <v>-828.40427</v>
      </c>
      <c r="F292" s="167">
        <v>-1485044.7956900001</v>
      </c>
    </row>
    <row r="293" spans="1:6">
      <c r="A293" s="178" t="s">
        <v>549</v>
      </c>
      <c r="B293" s="167">
        <v>-1250404.17197</v>
      </c>
      <c r="C293" s="167">
        <v>-116987.81498000001</v>
      </c>
      <c r="D293" s="167">
        <v>-0.15469999999999998</v>
      </c>
      <c r="E293" s="167">
        <v>-820.36265000000003</v>
      </c>
      <c r="F293" s="167">
        <v>-1368212.5042999999</v>
      </c>
    </row>
    <row r="294" spans="1:6">
      <c r="A294" s="178" t="s">
        <v>550</v>
      </c>
      <c r="B294" s="167">
        <v>-36640.195490000006</v>
      </c>
      <c r="C294" s="167">
        <v>-25822.145960000002</v>
      </c>
      <c r="D294" s="167">
        <v>-4.5899999999999995E-3</v>
      </c>
      <c r="E294" s="167">
        <v>-8.04162</v>
      </c>
      <c r="F294" s="167">
        <v>-62470.387659999993</v>
      </c>
    </row>
    <row r="295" spans="1:6">
      <c r="A295" s="178" t="s">
        <v>551</v>
      </c>
      <c r="B295" s="167">
        <v>-6140.5604999999996</v>
      </c>
      <c r="C295" s="167">
        <v>-2879.8949400000001</v>
      </c>
      <c r="D295" s="167">
        <v>0</v>
      </c>
      <c r="E295" s="167">
        <v>0</v>
      </c>
      <c r="F295" s="167">
        <v>-9020.4554399999997</v>
      </c>
    </row>
    <row r="296" spans="1:6">
      <c r="A296" s="178" t="s">
        <v>552</v>
      </c>
      <c r="B296" s="167">
        <v>-39739.81927</v>
      </c>
      <c r="C296" s="167">
        <v>-1255.54946</v>
      </c>
      <c r="D296" s="167">
        <v>0</v>
      </c>
      <c r="E296" s="167">
        <v>0</v>
      </c>
      <c r="F296" s="167">
        <v>-40995.368729999995</v>
      </c>
    </row>
    <row r="297" spans="1:6">
      <c r="A297" s="178" t="s">
        <v>553</v>
      </c>
      <c r="B297" s="167">
        <v>0</v>
      </c>
      <c r="C297" s="167">
        <v>-145.25913</v>
      </c>
      <c r="D297" s="167">
        <v>0</v>
      </c>
      <c r="E297" s="167">
        <v>0</v>
      </c>
      <c r="F297" s="167">
        <v>-145.25913</v>
      </c>
    </row>
    <row r="298" spans="1:6" ht="13.5" thickBot="1">
      <c r="A298" s="178" t="s">
        <v>554</v>
      </c>
      <c r="B298" s="167">
        <v>-3782.25569</v>
      </c>
      <c r="C298" s="167">
        <v>-418.56473999999997</v>
      </c>
      <c r="D298" s="167">
        <v>0</v>
      </c>
      <c r="E298" s="167">
        <v>0</v>
      </c>
      <c r="F298" s="167">
        <v>-4200.8204299999998</v>
      </c>
    </row>
    <row r="299" spans="1:6" ht="14.25" thickTop="1" thickBot="1">
      <c r="A299" s="216" t="s">
        <v>555</v>
      </c>
      <c r="B299" s="162">
        <v>4844754.6507799998</v>
      </c>
      <c r="C299" s="162">
        <v>516256.53193</v>
      </c>
      <c r="D299" s="162">
        <v>107.90539</v>
      </c>
      <c r="E299" s="162">
        <v>1506.5861399999999</v>
      </c>
      <c r="F299" s="162">
        <v>5362625.6742399996</v>
      </c>
    </row>
    <row r="300" spans="1:6" ht="14.25" thickTop="1" thickBot="1">
      <c r="A300" s="211" t="s">
        <v>556</v>
      </c>
      <c r="B300" s="165">
        <v>-3581950.9346999996</v>
      </c>
      <c r="C300" s="165">
        <v>-347883.60891000001</v>
      </c>
      <c r="D300" s="165">
        <v>0</v>
      </c>
      <c r="E300" s="165">
        <v>-27.129080000000002</v>
      </c>
      <c r="F300" s="165">
        <v>-3929861.6726899999</v>
      </c>
    </row>
    <row r="301" spans="1:6" ht="13.5" thickTop="1">
      <c r="A301" s="178" t="s">
        <v>557</v>
      </c>
      <c r="B301" s="167">
        <v>-2053785.4584900001</v>
      </c>
      <c r="C301" s="167">
        <v>-6484.6847099999995</v>
      </c>
      <c r="D301" s="167">
        <v>0</v>
      </c>
      <c r="E301" s="167">
        <v>0</v>
      </c>
      <c r="F301" s="167">
        <v>-2060270.1432</v>
      </c>
    </row>
    <row r="302" spans="1:6">
      <c r="A302" s="178" t="s">
        <v>558</v>
      </c>
      <c r="B302" s="167">
        <v>-313373.39266000001</v>
      </c>
      <c r="C302" s="167">
        <v>-13202.995989999999</v>
      </c>
      <c r="D302" s="167">
        <v>0</v>
      </c>
      <c r="E302" s="167">
        <v>0</v>
      </c>
      <c r="F302" s="167">
        <v>-326576.38864999998</v>
      </c>
    </row>
    <row r="303" spans="1:6">
      <c r="A303" s="178" t="s">
        <v>559</v>
      </c>
      <c r="B303" s="167">
        <v>-10823.225779999999</v>
      </c>
      <c r="C303" s="167">
        <v>-18952.29089</v>
      </c>
      <c r="D303" s="167">
        <v>0</v>
      </c>
      <c r="E303" s="167">
        <v>0</v>
      </c>
      <c r="F303" s="167">
        <v>-29775.516670000001</v>
      </c>
    </row>
    <row r="304" spans="1:6">
      <c r="A304" s="178" t="s">
        <v>560</v>
      </c>
      <c r="B304" s="167">
        <v>-100173.40108</v>
      </c>
      <c r="C304" s="167">
        <v>-2419.3842100000002</v>
      </c>
      <c r="D304" s="167">
        <v>0</v>
      </c>
      <c r="E304" s="167">
        <v>0</v>
      </c>
      <c r="F304" s="167">
        <v>-102592.78529</v>
      </c>
    </row>
    <row r="305" spans="1:6">
      <c r="A305" s="178" t="s">
        <v>561</v>
      </c>
      <c r="B305" s="167">
        <v>-179506.21266999998</v>
      </c>
      <c r="C305" s="167">
        <v>-98.675619999999995</v>
      </c>
      <c r="D305" s="167">
        <v>0</v>
      </c>
      <c r="E305" s="167">
        <v>0</v>
      </c>
      <c r="F305" s="167">
        <v>-179604.88829</v>
      </c>
    </row>
    <row r="306" spans="1:6">
      <c r="A306" s="178" t="s">
        <v>562</v>
      </c>
      <c r="B306" s="167">
        <v>-93543.747739999992</v>
      </c>
      <c r="C306" s="167">
        <v>-3681.8995099999997</v>
      </c>
      <c r="D306" s="167">
        <v>0</v>
      </c>
      <c r="E306" s="167">
        <v>0</v>
      </c>
      <c r="F306" s="167">
        <v>-97225.647249999995</v>
      </c>
    </row>
    <row r="307" spans="1:6">
      <c r="A307" s="178" t="s">
        <v>563</v>
      </c>
      <c r="B307" s="167">
        <v>-150068.09908000001</v>
      </c>
      <c r="C307" s="167">
        <v>0</v>
      </c>
      <c r="D307" s="167">
        <v>0</v>
      </c>
      <c r="E307" s="167">
        <v>0</v>
      </c>
      <c r="F307" s="167">
        <v>-150068.09908000001</v>
      </c>
    </row>
    <row r="308" spans="1:6">
      <c r="A308" s="178" t="s">
        <v>564</v>
      </c>
      <c r="B308" s="167">
        <v>-99665.608980000005</v>
      </c>
      <c r="C308" s="167">
        <v>-105.83984</v>
      </c>
      <c r="D308" s="167">
        <v>0</v>
      </c>
      <c r="E308" s="167">
        <v>0</v>
      </c>
      <c r="F308" s="167">
        <v>-99771.448819999991</v>
      </c>
    </row>
    <row r="309" spans="1:6" ht="13.5" thickBot="1">
      <c r="A309" s="178" t="s">
        <v>565</v>
      </c>
      <c r="B309" s="167">
        <v>-581011.78821999999</v>
      </c>
      <c r="C309" s="167">
        <v>-302937.83814000001</v>
      </c>
      <c r="D309" s="167">
        <v>0</v>
      </c>
      <c r="E309" s="167">
        <v>-27.129080000000002</v>
      </c>
      <c r="F309" s="167">
        <v>-883976.7554400001</v>
      </c>
    </row>
    <row r="310" spans="1:6" ht="14.25" thickTop="1" thickBot="1">
      <c r="A310" s="211" t="s">
        <v>566</v>
      </c>
      <c r="B310" s="165">
        <v>1262803.7160799999</v>
      </c>
      <c r="C310" s="165">
        <v>168372.92302000002</v>
      </c>
      <c r="D310" s="165">
        <v>107.90539</v>
      </c>
      <c r="E310" s="165">
        <v>1479.45706</v>
      </c>
      <c r="F310" s="165">
        <v>1432764.0015499999</v>
      </c>
    </row>
    <row r="311" spans="1:6" ht="13.5" thickTop="1">
      <c r="A311" s="215" t="s">
        <v>567</v>
      </c>
      <c r="B311" s="167">
        <v>25.8386</v>
      </c>
      <c r="C311" s="167">
        <v>-6558.82672</v>
      </c>
      <c r="D311" s="167">
        <v>0</v>
      </c>
      <c r="E311" s="167">
        <v>820.02591000000007</v>
      </c>
      <c r="F311" s="167">
        <v>-5712.9622099999997</v>
      </c>
    </row>
    <row r="312" spans="1:6">
      <c r="A312" s="178" t="s">
        <v>568</v>
      </c>
      <c r="B312" s="167">
        <v>-5.4212499999999997</v>
      </c>
      <c r="C312" s="167">
        <v>-6558.82672</v>
      </c>
      <c r="D312" s="167">
        <v>0</v>
      </c>
      <c r="E312" s="167">
        <v>1.129</v>
      </c>
      <c r="F312" s="167">
        <v>-6563.1189699999995</v>
      </c>
    </row>
    <row r="313" spans="1:6">
      <c r="A313" s="178" t="s">
        <v>569</v>
      </c>
      <c r="B313" s="167">
        <v>31.25985</v>
      </c>
      <c r="C313" s="167">
        <v>0</v>
      </c>
      <c r="D313" s="167">
        <v>0</v>
      </c>
      <c r="E313" s="167">
        <v>818.89691000000005</v>
      </c>
      <c r="F313" s="167">
        <v>850.15675999999996</v>
      </c>
    </row>
    <row r="314" spans="1:6">
      <c r="A314" s="215" t="s">
        <v>570</v>
      </c>
      <c r="B314" s="167">
        <v>-28.940080000000002</v>
      </c>
      <c r="C314" s="167">
        <v>5662.44967</v>
      </c>
      <c r="D314" s="167">
        <v>0.55880999999999992</v>
      </c>
      <c r="E314" s="167">
        <v>-239.14988</v>
      </c>
      <c r="F314" s="167">
        <v>5394.9185199999993</v>
      </c>
    </row>
    <row r="315" spans="1:6">
      <c r="A315" s="178" t="s">
        <v>571</v>
      </c>
      <c r="B315" s="167">
        <v>-3.3E-4</v>
      </c>
      <c r="C315" s="167">
        <v>5662.44967</v>
      </c>
      <c r="D315" s="167">
        <v>0</v>
      </c>
      <c r="E315" s="167">
        <v>0</v>
      </c>
      <c r="F315" s="167">
        <v>5662.4493400000001</v>
      </c>
    </row>
    <row r="316" spans="1:6" ht="13.5" thickBot="1">
      <c r="A316" s="178" t="s">
        <v>572</v>
      </c>
      <c r="B316" s="167">
        <v>-28.93975</v>
      </c>
      <c r="C316" s="167">
        <v>0</v>
      </c>
      <c r="D316" s="167">
        <v>0.55880999999999992</v>
      </c>
      <c r="E316" s="167">
        <v>-239.14988</v>
      </c>
      <c r="F316" s="167">
        <v>-267.53082000000001</v>
      </c>
    </row>
    <row r="317" spans="1:6" ht="14.25" thickTop="1" thickBot="1">
      <c r="A317" s="211" t="s">
        <v>573</v>
      </c>
      <c r="B317" s="165">
        <v>1262800.6146</v>
      </c>
      <c r="C317" s="165">
        <v>167476.54597000001</v>
      </c>
      <c r="D317" s="165">
        <v>108.46419999999999</v>
      </c>
      <c r="E317" s="165">
        <v>2060.3330900000001</v>
      </c>
      <c r="F317" s="165">
        <v>1432445.95786</v>
      </c>
    </row>
    <row r="318" spans="1:6" ht="14.25" thickTop="1" thickBot="1">
      <c r="A318" s="178" t="s">
        <v>574</v>
      </c>
      <c r="B318" s="167">
        <v>6325.1225000000004</v>
      </c>
      <c r="C318" s="167">
        <v>2382.13166</v>
      </c>
      <c r="D318" s="167">
        <v>0</v>
      </c>
      <c r="E318" s="167">
        <v>0</v>
      </c>
      <c r="F318" s="167">
        <v>8707.2541600000004</v>
      </c>
    </row>
    <row r="319" spans="1:6" ht="14.25" thickTop="1" thickBot="1">
      <c r="A319" s="211" t="s">
        <v>575</v>
      </c>
      <c r="B319" s="165">
        <v>1269125.7370999998</v>
      </c>
      <c r="C319" s="165">
        <v>169858.67762999999</v>
      </c>
      <c r="D319" s="165">
        <v>108.46419999999999</v>
      </c>
      <c r="E319" s="165">
        <v>2060.3330900000001</v>
      </c>
      <c r="F319" s="165">
        <v>1441153.21202</v>
      </c>
    </row>
    <row r="320" spans="1:6" ht="14.25" thickTop="1" thickBot="1">
      <c r="A320" s="178" t="s">
        <v>576</v>
      </c>
      <c r="B320" s="167">
        <v>-4818.9961700000003</v>
      </c>
      <c r="C320" s="167">
        <v>2632.4836500000001</v>
      </c>
      <c r="D320" s="167">
        <v>0</v>
      </c>
      <c r="E320" s="167">
        <v>0</v>
      </c>
      <c r="F320" s="167">
        <v>-2186.5125200000002</v>
      </c>
    </row>
    <row r="321" spans="1:6" ht="14.25" thickTop="1" thickBot="1">
      <c r="A321" s="211" t="s">
        <v>577</v>
      </c>
      <c r="B321" s="165">
        <v>1264306.7409300001</v>
      </c>
      <c r="C321" s="165">
        <v>172491.16128</v>
      </c>
      <c r="D321" s="165">
        <v>108.46419999999999</v>
      </c>
      <c r="E321" s="165">
        <v>2060.3330900000001</v>
      </c>
      <c r="F321" s="165">
        <v>1438966.6995000001</v>
      </c>
    </row>
    <row r="322" spans="1:6" ht="14.25" thickTop="1" thickBot="1">
      <c r="A322" s="178" t="s">
        <v>578</v>
      </c>
      <c r="B322" s="167">
        <v>0</v>
      </c>
      <c r="C322" s="167">
        <v>0</v>
      </c>
      <c r="D322" s="167">
        <v>0</v>
      </c>
      <c r="E322" s="167">
        <v>0</v>
      </c>
      <c r="F322" s="167">
        <v>0</v>
      </c>
    </row>
    <row r="323" spans="1:6" ht="14.25" thickTop="1" thickBot="1">
      <c r="A323" s="211" t="s">
        <v>579</v>
      </c>
      <c r="B323" s="165">
        <v>1264306.7409300001</v>
      </c>
      <c r="C323" s="165">
        <v>172491.16128</v>
      </c>
      <c r="D323" s="165">
        <v>108.46419999999999</v>
      </c>
      <c r="E323" s="165">
        <v>2060.3330900000001</v>
      </c>
      <c r="F323" s="165">
        <v>1438966.6995000001</v>
      </c>
    </row>
    <row r="324" spans="1:6" ht="14.25" thickTop="1" thickBot="1">
      <c r="A324" s="215" t="s">
        <v>580</v>
      </c>
      <c r="B324" s="167">
        <v>-522823.74319000001</v>
      </c>
      <c r="C324" s="167">
        <v>0</v>
      </c>
      <c r="D324" s="167">
        <v>0</v>
      </c>
      <c r="E324" s="167">
        <v>0</v>
      </c>
      <c r="F324" s="167">
        <v>-522823.74319000001</v>
      </c>
    </row>
    <row r="325" spans="1:6" ht="14.25" thickTop="1" thickBot="1">
      <c r="A325" s="211" t="s">
        <v>581</v>
      </c>
      <c r="B325" s="217">
        <v>741482.99774000002</v>
      </c>
      <c r="C325" s="217">
        <v>172491.16128</v>
      </c>
      <c r="D325" s="217">
        <v>108.46419999999999</v>
      </c>
      <c r="E325" s="217">
        <v>2060.3330900000001</v>
      </c>
      <c r="F325" s="217">
        <v>916142.95630999992</v>
      </c>
    </row>
    <row r="326" spans="1:6" ht="16.5" thickTop="1">
      <c r="A326" s="190"/>
    </row>
    <row r="327" spans="1:6" ht="15.75">
      <c r="A327" s="190"/>
    </row>
    <row r="328" spans="1:6" ht="15.75">
      <c r="A328" s="190"/>
    </row>
    <row r="329" spans="1:6" ht="15.75">
      <c r="A329" s="190"/>
    </row>
    <row r="330" spans="1:6" ht="15.75">
      <c r="A330" s="190"/>
    </row>
    <row r="331" spans="1:6" ht="15.75">
      <c r="A331" s="190"/>
    </row>
    <row r="332" spans="1:6" ht="15.75">
      <c r="A332" s="190"/>
    </row>
    <row r="333" spans="1:6" ht="15.75">
      <c r="A333" s="190"/>
    </row>
    <row r="334" spans="1:6" ht="15.75">
      <c r="A334" s="190"/>
    </row>
    <row r="335" spans="1:6" ht="15.75">
      <c r="A335" s="190"/>
    </row>
    <row r="336" spans="1:6"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row r="648" spans="1:1" ht="15.75">
      <c r="A648" s="190"/>
    </row>
    <row r="649" spans="1:1" ht="15.75">
      <c r="A649" s="190"/>
    </row>
    <row r="650" spans="1:1" ht="15.75">
      <c r="A650" s="190"/>
    </row>
    <row r="651" spans="1:1" ht="15.75">
      <c r="A651" s="190"/>
    </row>
    <row r="652" spans="1:1" ht="15.75">
      <c r="A652" s="190"/>
    </row>
    <row r="653" spans="1:1" ht="15.75">
      <c r="A653" s="190"/>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56"/>
  <sheetViews>
    <sheetView workbookViewId="0">
      <selection activeCell="L256" sqref="L256"/>
    </sheetView>
  </sheetViews>
  <sheetFormatPr baseColWidth="10" defaultRowHeight="12.75"/>
  <cols>
    <col min="1" max="1" width="83" style="192" bestFit="1" customWidth="1"/>
    <col min="2" max="15" width="9.85546875" style="191" customWidth="1"/>
    <col min="16" max="16" width="10.42578125" style="191" customWidth="1"/>
    <col min="17" max="17" width="2.140625" style="182" customWidth="1"/>
    <col min="18" max="256" width="11.42578125" style="156"/>
    <col min="257" max="257" width="83" style="156" bestFit="1" customWidth="1"/>
    <col min="258" max="271" width="9.85546875" style="156" customWidth="1"/>
    <col min="272" max="272" width="10.42578125" style="156" customWidth="1"/>
    <col min="273" max="273" width="2.140625" style="156" customWidth="1"/>
    <col min="274" max="512" width="11.42578125" style="156"/>
    <col min="513" max="513" width="83" style="156" bestFit="1" customWidth="1"/>
    <col min="514" max="527" width="9.85546875" style="156" customWidth="1"/>
    <col min="528" max="528" width="10.42578125" style="156" customWidth="1"/>
    <col min="529" max="529" width="2.140625" style="156" customWidth="1"/>
    <col min="530" max="768" width="11.42578125" style="156"/>
    <col min="769" max="769" width="83" style="156" bestFit="1" customWidth="1"/>
    <col min="770" max="783" width="9.85546875" style="156" customWidth="1"/>
    <col min="784" max="784" width="10.42578125" style="156" customWidth="1"/>
    <col min="785" max="785" width="2.140625" style="156" customWidth="1"/>
    <col min="786" max="1024" width="11.42578125" style="156"/>
    <col min="1025" max="1025" width="83" style="156" bestFit="1" customWidth="1"/>
    <col min="1026" max="1039" width="9.85546875" style="156" customWidth="1"/>
    <col min="1040" max="1040" width="10.42578125" style="156" customWidth="1"/>
    <col min="1041" max="1041" width="2.140625" style="156" customWidth="1"/>
    <col min="1042" max="1280" width="11.42578125" style="156"/>
    <col min="1281" max="1281" width="83" style="156" bestFit="1" customWidth="1"/>
    <col min="1282" max="1295" width="9.85546875" style="156" customWidth="1"/>
    <col min="1296" max="1296" width="10.42578125" style="156" customWidth="1"/>
    <col min="1297" max="1297" width="2.140625" style="156" customWidth="1"/>
    <col min="1298" max="1536" width="11.42578125" style="156"/>
    <col min="1537" max="1537" width="83" style="156" bestFit="1" customWidth="1"/>
    <col min="1538" max="1551" width="9.85546875" style="156" customWidth="1"/>
    <col min="1552" max="1552" width="10.42578125" style="156" customWidth="1"/>
    <col min="1553" max="1553" width="2.140625" style="156" customWidth="1"/>
    <col min="1554" max="1792" width="11.42578125" style="156"/>
    <col min="1793" max="1793" width="83" style="156" bestFit="1" customWidth="1"/>
    <col min="1794" max="1807" width="9.85546875" style="156" customWidth="1"/>
    <col min="1808" max="1808" width="10.42578125" style="156" customWidth="1"/>
    <col min="1809" max="1809" width="2.140625" style="156" customWidth="1"/>
    <col min="1810" max="2048" width="11.42578125" style="156"/>
    <col min="2049" max="2049" width="83" style="156" bestFit="1" customWidth="1"/>
    <col min="2050" max="2063" width="9.85546875" style="156" customWidth="1"/>
    <col min="2064" max="2064" width="10.42578125" style="156" customWidth="1"/>
    <col min="2065" max="2065" width="2.140625" style="156" customWidth="1"/>
    <col min="2066" max="2304" width="11.42578125" style="156"/>
    <col min="2305" max="2305" width="83" style="156" bestFit="1" customWidth="1"/>
    <col min="2306" max="2319" width="9.85546875" style="156" customWidth="1"/>
    <col min="2320" max="2320" width="10.42578125" style="156" customWidth="1"/>
    <col min="2321" max="2321" width="2.140625" style="156" customWidth="1"/>
    <col min="2322" max="2560" width="11.42578125" style="156"/>
    <col min="2561" max="2561" width="83" style="156" bestFit="1" customWidth="1"/>
    <col min="2562" max="2575" width="9.85546875" style="156" customWidth="1"/>
    <col min="2576" max="2576" width="10.42578125" style="156" customWidth="1"/>
    <col min="2577" max="2577" width="2.140625" style="156" customWidth="1"/>
    <col min="2578" max="2816" width="11.42578125" style="156"/>
    <col min="2817" max="2817" width="83" style="156" bestFit="1" customWidth="1"/>
    <col min="2818" max="2831" width="9.85546875" style="156" customWidth="1"/>
    <col min="2832" max="2832" width="10.42578125" style="156" customWidth="1"/>
    <col min="2833" max="2833" width="2.140625" style="156" customWidth="1"/>
    <col min="2834" max="3072" width="11.42578125" style="156"/>
    <col min="3073" max="3073" width="83" style="156" bestFit="1" customWidth="1"/>
    <col min="3074" max="3087" width="9.85546875" style="156" customWidth="1"/>
    <col min="3088" max="3088" width="10.42578125" style="156" customWidth="1"/>
    <col min="3089" max="3089" width="2.140625" style="156" customWidth="1"/>
    <col min="3090" max="3328" width="11.42578125" style="156"/>
    <col min="3329" max="3329" width="83" style="156" bestFit="1" customWidth="1"/>
    <col min="3330" max="3343" width="9.85546875" style="156" customWidth="1"/>
    <col min="3344" max="3344" width="10.42578125" style="156" customWidth="1"/>
    <col min="3345" max="3345" width="2.140625" style="156" customWidth="1"/>
    <col min="3346" max="3584" width="11.42578125" style="156"/>
    <col min="3585" max="3585" width="83" style="156" bestFit="1" customWidth="1"/>
    <col min="3586" max="3599" width="9.85546875" style="156" customWidth="1"/>
    <col min="3600" max="3600" width="10.42578125" style="156" customWidth="1"/>
    <col min="3601" max="3601" width="2.140625" style="156" customWidth="1"/>
    <col min="3602" max="3840" width="11.42578125" style="156"/>
    <col min="3841" max="3841" width="83" style="156" bestFit="1" customWidth="1"/>
    <col min="3842" max="3855" width="9.85546875" style="156" customWidth="1"/>
    <col min="3856" max="3856" width="10.42578125" style="156" customWidth="1"/>
    <col min="3857" max="3857" width="2.140625" style="156" customWidth="1"/>
    <col min="3858" max="4096" width="11.42578125" style="156"/>
    <col min="4097" max="4097" width="83" style="156" bestFit="1" customWidth="1"/>
    <col min="4098" max="4111" width="9.85546875" style="156" customWidth="1"/>
    <col min="4112" max="4112" width="10.42578125" style="156" customWidth="1"/>
    <col min="4113" max="4113" width="2.140625" style="156" customWidth="1"/>
    <col min="4114" max="4352" width="11.42578125" style="156"/>
    <col min="4353" max="4353" width="83" style="156" bestFit="1" customWidth="1"/>
    <col min="4354" max="4367" width="9.85546875" style="156" customWidth="1"/>
    <col min="4368" max="4368" width="10.42578125" style="156" customWidth="1"/>
    <col min="4369" max="4369" width="2.140625" style="156" customWidth="1"/>
    <col min="4370" max="4608" width="11.42578125" style="156"/>
    <col min="4609" max="4609" width="83" style="156" bestFit="1" customWidth="1"/>
    <col min="4610" max="4623" width="9.85546875" style="156" customWidth="1"/>
    <col min="4624" max="4624" width="10.42578125" style="156" customWidth="1"/>
    <col min="4625" max="4625" width="2.140625" style="156" customWidth="1"/>
    <col min="4626" max="4864" width="11.42578125" style="156"/>
    <col min="4865" max="4865" width="83" style="156" bestFit="1" customWidth="1"/>
    <col min="4866" max="4879" width="9.85546875" style="156" customWidth="1"/>
    <col min="4880" max="4880" width="10.42578125" style="156" customWidth="1"/>
    <col min="4881" max="4881" width="2.140625" style="156" customWidth="1"/>
    <col min="4882" max="5120" width="11.42578125" style="156"/>
    <col min="5121" max="5121" width="83" style="156" bestFit="1" customWidth="1"/>
    <col min="5122" max="5135" width="9.85546875" style="156" customWidth="1"/>
    <col min="5136" max="5136" width="10.42578125" style="156" customWidth="1"/>
    <col min="5137" max="5137" width="2.140625" style="156" customWidth="1"/>
    <col min="5138" max="5376" width="11.42578125" style="156"/>
    <col min="5377" max="5377" width="83" style="156" bestFit="1" customWidth="1"/>
    <col min="5378" max="5391" width="9.85546875" style="156" customWidth="1"/>
    <col min="5392" max="5392" width="10.42578125" style="156" customWidth="1"/>
    <col min="5393" max="5393" width="2.140625" style="156" customWidth="1"/>
    <col min="5394" max="5632" width="11.42578125" style="156"/>
    <col min="5633" max="5633" width="83" style="156" bestFit="1" customWidth="1"/>
    <col min="5634" max="5647" width="9.85546875" style="156" customWidth="1"/>
    <col min="5648" max="5648" width="10.42578125" style="156" customWidth="1"/>
    <col min="5649" max="5649" width="2.140625" style="156" customWidth="1"/>
    <col min="5650" max="5888" width="11.42578125" style="156"/>
    <col min="5889" max="5889" width="83" style="156" bestFit="1" customWidth="1"/>
    <col min="5890" max="5903" width="9.85546875" style="156" customWidth="1"/>
    <col min="5904" max="5904" width="10.42578125" style="156" customWidth="1"/>
    <col min="5905" max="5905" width="2.140625" style="156" customWidth="1"/>
    <col min="5906" max="6144" width="11.42578125" style="156"/>
    <col min="6145" max="6145" width="83" style="156" bestFit="1" customWidth="1"/>
    <col min="6146" max="6159" width="9.85546875" style="156" customWidth="1"/>
    <col min="6160" max="6160" width="10.42578125" style="156" customWidth="1"/>
    <col min="6161" max="6161" width="2.140625" style="156" customWidth="1"/>
    <col min="6162" max="6400" width="11.42578125" style="156"/>
    <col min="6401" max="6401" width="83" style="156" bestFit="1" customWidth="1"/>
    <col min="6402" max="6415" width="9.85546875" style="156" customWidth="1"/>
    <col min="6416" max="6416" width="10.42578125" style="156" customWidth="1"/>
    <col min="6417" max="6417" width="2.140625" style="156" customWidth="1"/>
    <col min="6418" max="6656" width="11.42578125" style="156"/>
    <col min="6657" max="6657" width="83" style="156" bestFit="1" customWidth="1"/>
    <col min="6658" max="6671" width="9.85546875" style="156" customWidth="1"/>
    <col min="6672" max="6672" width="10.42578125" style="156" customWidth="1"/>
    <col min="6673" max="6673" width="2.140625" style="156" customWidth="1"/>
    <col min="6674" max="6912" width="11.42578125" style="156"/>
    <col min="6913" max="6913" width="83" style="156" bestFit="1" customWidth="1"/>
    <col min="6914" max="6927" width="9.85546875" style="156" customWidth="1"/>
    <col min="6928" max="6928" width="10.42578125" style="156" customWidth="1"/>
    <col min="6929" max="6929" width="2.140625" style="156" customWidth="1"/>
    <col min="6930" max="7168" width="11.42578125" style="156"/>
    <col min="7169" max="7169" width="83" style="156" bestFit="1" customWidth="1"/>
    <col min="7170" max="7183" width="9.85546875" style="156" customWidth="1"/>
    <col min="7184" max="7184" width="10.42578125" style="156" customWidth="1"/>
    <col min="7185" max="7185" width="2.140625" style="156" customWidth="1"/>
    <col min="7186" max="7424" width="11.42578125" style="156"/>
    <col min="7425" max="7425" width="83" style="156" bestFit="1" customWidth="1"/>
    <col min="7426" max="7439" width="9.85546875" style="156" customWidth="1"/>
    <col min="7440" max="7440" width="10.42578125" style="156" customWidth="1"/>
    <col min="7441" max="7441" width="2.140625" style="156" customWidth="1"/>
    <col min="7442" max="7680" width="11.42578125" style="156"/>
    <col min="7681" max="7681" width="83" style="156" bestFit="1" customWidth="1"/>
    <col min="7682" max="7695" width="9.85546875" style="156" customWidth="1"/>
    <col min="7696" max="7696" width="10.42578125" style="156" customWidth="1"/>
    <col min="7697" max="7697" width="2.140625" style="156" customWidth="1"/>
    <col min="7698" max="7936" width="11.42578125" style="156"/>
    <col min="7937" max="7937" width="83" style="156" bestFit="1" customWidth="1"/>
    <col min="7938" max="7951" width="9.85546875" style="156" customWidth="1"/>
    <col min="7952" max="7952" width="10.42578125" style="156" customWidth="1"/>
    <col min="7953" max="7953" width="2.140625" style="156" customWidth="1"/>
    <col min="7954" max="8192" width="11.42578125" style="156"/>
    <col min="8193" max="8193" width="83" style="156" bestFit="1" customWidth="1"/>
    <col min="8194" max="8207" width="9.85546875" style="156" customWidth="1"/>
    <col min="8208" max="8208" width="10.42578125" style="156" customWidth="1"/>
    <col min="8209" max="8209" width="2.140625" style="156" customWidth="1"/>
    <col min="8210" max="8448" width="11.42578125" style="156"/>
    <col min="8449" max="8449" width="83" style="156" bestFit="1" customWidth="1"/>
    <col min="8450" max="8463" width="9.85546875" style="156" customWidth="1"/>
    <col min="8464" max="8464" width="10.42578125" style="156" customWidth="1"/>
    <col min="8465" max="8465" width="2.140625" style="156" customWidth="1"/>
    <col min="8466" max="8704" width="11.42578125" style="156"/>
    <col min="8705" max="8705" width="83" style="156" bestFit="1" customWidth="1"/>
    <col min="8706" max="8719" width="9.85546875" style="156" customWidth="1"/>
    <col min="8720" max="8720" width="10.42578125" style="156" customWidth="1"/>
    <col min="8721" max="8721" width="2.140625" style="156" customWidth="1"/>
    <col min="8722" max="8960" width="11.42578125" style="156"/>
    <col min="8961" max="8961" width="83" style="156" bestFit="1" customWidth="1"/>
    <col min="8962" max="8975" width="9.85546875" style="156" customWidth="1"/>
    <col min="8976" max="8976" width="10.42578125" style="156" customWidth="1"/>
    <col min="8977" max="8977" width="2.140625" style="156" customWidth="1"/>
    <col min="8978" max="9216" width="11.42578125" style="156"/>
    <col min="9217" max="9217" width="83" style="156" bestFit="1" customWidth="1"/>
    <col min="9218" max="9231" width="9.85546875" style="156" customWidth="1"/>
    <col min="9232" max="9232" width="10.42578125" style="156" customWidth="1"/>
    <col min="9233" max="9233" width="2.140625" style="156" customWidth="1"/>
    <col min="9234" max="9472" width="11.42578125" style="156"/>
    <col min="9473" max="9473" width="83" style="156" bestFit="1" customWidth="1"/>
    <col min="9474" max="9487" width="9.85546875" style="156" customWidth="1"/>
    <col min="9488" max="9488" width="10.42578125" style="156" customWidth="1"/>
    <col min="9489" max="9489" width="2.140625" style="156" customWidth="1"/>
    <col min="9490" max="9728" width="11.42578125" style="156"/>
    <col min="9729" max="9729" width="83" style="156" bestFit="1" customWidth="1"/>
    <col min="9730" max="9743" width="9.85546875" style="156" customWidth="1"/>
    <col min="9744" max="9744" width="10.42578125" style="156" customWidth="1"/>
    <col min="9745" max="9745" width="2.140625" style="156" customWidth="1"/>
    <col min="9746" max="9984" width="11.42578125" style="156"/>
    <col min="9985" max="9985" width="83" style="156" bestFit="1" customWidth="1"/>
    <col min="9986" max="9999" width="9.85546875" style="156" customWidth="1"/>
    <col min="10000" max="10000" width="10.42578125" style="156" customWidth="1"/>
    <col min="10001" max="10001" width="2.140625" style="156" customWidth="1"/>
    <col min="10002" max="10240" width="11.42578125" style="156"/>
    <col min="10241" max="10241" width="83" style="156" bestFit="1" customWidth="1"/>
    <col min="10242" max="10255" width="9.85546875" style="156" customWidth="1"/>
    <col min="10256" max="10256" width="10.42578125" style="156" customWidth="1"/>
    <col min="10257" max="10257" width="2.140625" style="156" customWidth="1"/>
    <col min="10258" max="10496" width="11.42578125" style="156"/>
    <col min="10497" max="10497" width="83" style="156" bestFit="1" customWidth="1"/>
    <col min="10498" max="10511" width="9.85546875" style="156" customWidth="1"/>
    <col min="10512" max="10512" width="10.42578125" style="156" customWidth="1"/>
    <col min="10513" max="10513" width="2.140625" style="156" customWidth="1"/>
    <col min="10514" max="10752" width="11.42578125" style="156"/>
    <col min="10753" max="10753" width="83" style="156" bestFit="1" customWidth="1"/>
    <col min="10754" max="10767" width="9.85546875" style="156" customWidth="1"/>
    <col min="10768" max="10768" width="10.42578125" style="156" customWidth="1"/>
    <col min="10769" max="10769" width="2.140625" style="156" customWidth="1"/>
    <col min="10770" max="11008" width="11.42578125" style="156"/>
    <col min="11009" max="11009" width="83" style="156" bestFit="1" customWidth="1"/>
    <col min="11010" max="11023" width="9.85546875" style="156" customWidth="1"/>
    <col min="11024" max="11024" width="10.42578125" style="156" customWidth="1"/>
    <col min="11025" max="11025" width="2.140625" style="156" customWidth="1"/>
    <col min="11026" max="11264" width="11.42578125" style="156"/>
    <col min="11265" max="11265" width="83" style="156" bestFit="1" customWidth="1"/>
    <col min="11266" max="11279" width="9.85546875" style="156" customWidth="1"/>
    <col min="11280" max="11280" width="10.42578125" style="156" customWidth="1"/>
    <col min="11281" max="11281" width="2.140625" style="156" customWidth="1"/>
    <col min="11282" max="11520" width="11.42578125" style="156"/>
    <col min="11521" max="11521" width="83" style="156" bestFit="1" customWidth="1"/>
    <col min="11522" max="11535" width="9.85546875" style="156" customWidth="1"/>
    <col min="11536" max="11536" width="10.42578125" style="156" customWidth="1"/>
    <col min="11537" max="11537" width="2.140625" style="156" customWidth="1"/>
    <col min="11538" max="11776" width="11.42578125" style="156"/>
    <col min="11777" max="11777" width="83" style="156" bestFit="1" customWidth="1"/>
    <col min="11778" max="11791" width="9.85546875" style="156" customWidth="1"/>
    <col min="11792" max="11792" width="10.42578125" style="156" customWidth="1"/>
    <col min="11793" max="11793" width="2.140625" style="156" customWidth="1"/>
    <col min="11794" max="12032" width="11.42578125" style="156"/>
    <col min="12033" max="12033" width="83" style="156" bestFit="1" customWidth="1"/>
    <col min="12034" max="12047" width="9.85546875" style="156" customWidth="1"/>
    <col min="12048" max="12048" width="10.42578125" style="156" customWidth="1"/>
    <col min="12049" max="12049" width="2.140625" style="156" customWidth="1"/>
    <col min="12050" max="12288" width="11.42578125" style="156"/>
    <col min="12289" max="12289" width="83" style="156" bestFit="1" customWidth="1"/>
    <col min="12290" max="12303" width="9.85546875" style="156" customWidth="1"/>
    <col min="12304" max="12304" width="10.42578125" style="156" customWidth="1"/>
    <col min="12305" max="12305" width="2.140625" style="156" customWidth="1"/>
    <col min="12306" max="12544" width="11.42578125" style="156"/>
    <col min="12545" max="12545" width="83" style="156" bestFit="1" customWidth="1"/>
    <col min="12546" max="12559" width="9.85546875" style="156" customWidth="1"/>
    <col min="12560" max="12560" width="10.42578125" style="156" customWidth="1"/>
    <col min="12561" max="12561" width="2.140625" style="156" customWidth="1"/>
    <col min="12562" max="12800" width="11.42578125" style="156"/>
    <col min="12801" max="12801" width="83" style="156" bestFit="1" customWidth="1"/>
    <col min="12802" max="12815" width="9.85546875" style="156" customWidth="1"/>
    <col min="12816" max="12816" width="10.42578125" style="156" customWidth="1"/>
    <col min="12817" max="12817" width="2.140625" style="156" customWidth="1"/>
    <col min="12818" max="13056" width="11.42578125" style="156"/>
    <col min="13057" max="13057" width="83" style="156" bestFit="1" customWidth="1"/>
    <col min="13058" max="13071" width="9.85546875" style="156" customWidth="1"/>
    <col min="13072" max="13072" width="10.42578125" style="156" customWidth="1"/>
    <col min="13073" max="13073" width="2.140625" style="156" customWidth="1"/>
    <col min="13074" max="13312" width="11.42578125" style="156"/>
    <col min="13313" max="13313" width="83" style="156" bestFit="1" customWidth="1"/>
    <col min="13314" max="13327" width="9.85546875" style="156" customWidth="1"/>
    <col min="13328" max="13328" width="10.42578125" style="156" customWidth="1"/>
    <col min="13329" max="13329" width="2.140625" style="156" customWidth="1"/>
    <col min="13330" max="13568" width="11.42578125" style="156"/>
    <col min="13569" max="13569" width="83" style="156" bestFit="1" customWidth="1"/>
    <col min="13570" max="13583" width="9.85546875" style="156" customWidth="1"/>
    <col min="13584" max="13584" width="10.42578125" style="156" customWidth="1"/>
    <col min="13585" max="13585" width="2.140625" style="156" customWidth="1"/>
    <col min="13586" max="13824" width="11.42578125" style="156"/>
    <col min="13825" max="13825" width="83" style="156" bestFit="1" customWidth="1"/>
    <col min="13826" max="13839" width="9.85546875" style="156" customWidth="1"/>
    <col min="13840" max="13840" width="10.42578125" style="156" customWidth="1"/>
    <col min="13841" max="13841" width="2.140625" style="156" customWidth="1"/>
    <col min="13842" max="14080" width="11.42578125" style="156"/>
    <col min="14081" max="14081" width="83" style="156" bestFit="1" customWidth="1"/>
    <col min="14082" max="14095" width="9.85546875" style="156" customWidth="1"/>
    <col min="14096" max="14096" width="10.42578125" style="156" customWidth="1"/>
    <col min="14097" max="14097" width="2.140625" style="156" customWidth="1"/>
    <col min="14098" max="14336" width="11.42578125" style="156"/>
    <col min="14337" max="14337" width="83" style="156" bestFit="1" customWidth="1"/>
    <col min="14338" max="14351" width="9.85546875" style="156" customWidth="1"/>
    <col min="14352" max="14352" width="10.42578125" style="156" customWidth="1"/>
    <col min="14353" max="14353" width="2.140625" style="156" customWidth="1"/>
    <col min="14354" max="14592" width="11.42578125" style="156"/>
    <col min="14593" max="14593" width="83" style="156" bestFit="1" customWidth="1"/>
    <col min="14594" max="14607" width="9.85546875" style="156" customWidth="1"/>
    <col min="14608" max="14608" width="10.42578125" style="156" customWidth="1"/>
    <col min="14609" max="14609" width="2.140625" style="156" customWidth="1"/>
    <col min="14610" max="14848" width="11.42578125" style="156"/>
    <col min="14849" max="14849" width="83" style="156" bestFit="1" customWidth="1"/>
    <col min="14850" max="14863" width="9.85546875" style="156" customWidth="1"/>
    <col min="14864" max="14864" width="10.42578125" style="156" customWidth="1"/>
    <col min="14865" max="14865" width="2.140625" style="156" customWidth="1"/>
    <col min="14866" max="15104" width="11.42578125" style="156"/>
    <col min="15105" max="15105" width="83" style="156" bestFit="1" customWidth="1"/>
    <col min="15106" max="15119" width="9.85546875" style="156" customWidth="1"/>
    <col min="15120" max="15120" width="10.42578125" style="156" customWidth="1"/>
    <col min="15121" max="15121" width="2.140625" style="156" customWidth="1"/>
    <col min="15122" max="15360" width="11.42578125" style="156"/>
    <col min="15361" max="15361" width="83" style="156" bestFit="1" customWidth="1"/>
    <col min="15362" max="15375" width="9.85546875" style="156" customWidth="1"/>
    <col min="15376" max="15376" width="10.42578125" style="156" customWidth="1"/>
    <col min="15377" max="15377" width="2.140625" style="156" customWidth="1"/>
    <col min="15378" max="15616" width="11.42578125" style="156"/>
    <col min="15617" max="15617" width="83" style="156" bestFit="1" customWidth="1"/>
    <col min="15618" max="15631" width="9.85546875" style="156" customWidth="1"/>
    <col min="15632" max="15632" width="10.42578125" style="156" customWidth="1"/>
    <col min="15633" max="15633" width="2.140625" style="156" customWidth="1"/>
    <col min="15634" max="15872" width="11.42578125" style="156"/>
    <col min="15873" max="15873" width="83" style="156" bestFit="1" customWidth="1"/>
    <col min="15874" max="15887" width="9.85546875" style="156" customWidth="1"/>
    <col min="15888" max="15888" width="10.42578125" style="156" customWidth="1"/>
    <col min="15889" max="15889" width="2.140625" style="156" customWidth="1"/>
    <col min="15890" max="16128" width="11.42578125" style="156"/>
    <col min="16129" max="16129" width="83" style="156" bestFit="1" customWidth="1"/>
    <col min="16130" max="16143" width="9.85546875" style="156" customWidth="1"/>
    <col min="16144" max="16144" width="10.42578125" style="156" customWidth="1"/>
    <col min="16145" max="16145" width="2.140625" style="156" customWidth="1"/>
    <col min="16146" max="16384" width="11.42578125" style="156"/>
  </cols>
  <sheetData>
    <row r="1" spans="1:18" s="151" customFormat="1" ht="3.75" customHeight="1">
      <c r="A1" s="149"/>
      <c r="B1" s="150"/>
      <c r="C1" s="150"/>
      <c r="D1" s="150"/>
      <c r="E1" s="150"/>
      <c r="F1" s="150"/>
      <c r="G1" s="150"/>
      <c r="H1" s="150"/>
      <c r="I1" s="150"/>
      <c r="J1" s="150"/>
      <c r="K1" s="150"/>
      <c r="L1" s="150"/>
      <c r="M1" s="150"/>
      <c r="N1" s="150"/>
      <c r="O1" s="150"/>
      <c r="P1" s="150"/>
    </row>
    <row r="2" spans="1:18" s="152" customFormat="1" ht="37.5" customHeight="1">
      <c r="A2" s="1425" t="s">
        <v>584</v>
      </c>
      <c r="B2" s="1425"/>
      <c r="C2" s="1425"/>
      <c r="D2" s="1425"/>
      <c r="E2" s="1425"/>
      <c r="F2" s="1425"/>
      <c r="G2" s="1425"/>
      <c r="H2" s="1425"/>
      <c r="I2" s="1425"/>
      <c r="J2" s="1425"/>
      <c r="K2" s="1425"/>
      <c r="L2" s="1425"/>
      <c r="M2" s="1425"/>
      <c r="N2" s="1425"/>
      <c r="O2" s="1425"/>
      <c r="P2" s="1425"/>
    </row>
    <row r="3" spans="1:18" s="152" customFormat="1" ht="24.75" customHeight="1">
      <c r="A3" s="1425" t="s">
        <v>598</v>
      </c>
      <c r="B3" s="1425"/>
      <c r="C3" s="1425"/>
      <c r="D3" s="1425"/>
      <c r="E3" s="1425"/>
      <c r="F3" s="1425"/>
      <c r="G3" s="1425"/>
      <c r="H3" s="1425"/>
      <c r="I3" s="1425"/>
      <c r="J3" s="1425"/>
      <c r="K3" s="1425"/>
      <c r="L3" s="1425"/>
      <c r="M3" s="1425"/>
      <c r="N3" s="1425"/>
      <c r="O3" s="1425"/>
      <c r="P3" s="1425"/>
    </row>
    <row r="4" spans="1:18" s="152" customFormat="1" ht="24.75" customHeight="1">
      <c r="A4" s="1425" t="s">
        <v>1482</v>
      </c>
      <c r="B4" s="1425"/>
      <c r="C4" s="1425"/>
      <c r="D4" s="1425"/>
      <c r="E4" s="1425"/>
      <c r="F4" s="1425"/>
      <c r="G4" s="1425"/>
      <c r="H4" s="1425"/>
      <c r="I4" s="1425"/>
      <c r="J4" s="1425"/>
      <c r="K4" s="1425"/>
      <c r="L4" s="1425"/>
      <c r="M4" s="1425"/>
      <c r="N4" s="1425"/>
      <c r="O4" s="1425"/>
      <c r="P4" s="1425"/>
    </row>
    <row r="5" spans="1:18" s="153" customFormat="1" ht="36" customHeight="1">
      <c r="A5" s="1427" t="s">
        <v>597</v>
      </c>
      <c r="B5" s="1427"/>
      <c r="C5" s="1427"/>
      <c r="D5" s="1427"/>
      <c r="E5" s="1427"/>
      <c r="F5" s="1427"/>
      <c r="G5" s="1427"/>
      <c r="H5" s="1427"/>
      <c r="I5" s="1427"/>
      <c r="J5" s="1427"/>
      <c r="K5" s="1427"/>
      <c r="L5" s="1427"/>
      <c r="M5" s="1427"/>
      <c r="N5" s="1427"/>
      <c r="O5" s="1427"/>
      <c r="P5" s="1427"/>
    </row>
    <row r="6" spans="1:18" ht="6" hidden="1" customHeight="1">
      <c r="A6" s="154"/>
      <c r="B6" s="155"/>
      <c r="C6" s="155"/>
      <c r="D6" s="155"/>
      <c r="E6" s="155"/>
      <c r="F6" s="155"/>
      <c r="G6" s="155"/>
      <c r="H6" s="155"/>
      <c r="I6" s="155"/>
      <c r="J6" s="155"/>
      <c r="K6" s="155"/>
      <c r="L6" s="155"/>
      <c r="M6" s="155"/>
      <c r="N6" s="155"/>
      <c r="O6" s="155"/>
      <c r="P6" s="155"/>
      <c r="Q6" s="156"/>
    </row>
    <row r="7" spans="1:18" ht="2.25" customHeight="1" thickBot="1">
      <c r="A7" s="154"/>
      <c r="B7" s="157"/>
      <c r="C7" s="157"/>
      <c r="D7" s="157"/>
      <c r="E7" s="157"/>
      <c r="F7" s="157"/>
      <c r="G7" s="157"/>
      <c r="H7" s="157"/>
      <c r="I7" s="157"/>
      <c r="J7" s="157"/>
      <c r="K7" s="157"/>
      <c r="L7" s="157"/>
      <c r="M7" s="157"/>
      <c r="N7" s="157"/>
      <c r="O7" s="157"/>
      <c r="P7" s="157"/>
      <c r="Q7" s="156"/>
    </row>
    <row r="8" spans="1:18" ht="25.5" thickTop="1" thickBot="1">
      <c r="A8" s="158"/>
      <c r="B8" s="159" t="s">
        <v>84</v>
      </c>
      <c r="C8" s="159" t="s">
        <v>211</v>
      </c>
      <c r="D8" s="159" t="s">
        <v>86</v>
      </c>
      <c r="E8" s="159" t="s">
        <v>88</v>
      </c>
      <c r="F8" s="159" t="s">
        <v>96</v>
      </c>
      <c r="G8" s="159" t="s">
        <v>94</v>
      </c>
      <c r="H8" s="159" t="s">
        <v>90</v>
      </c>
      <c r="I8" s="159" t="s">
        <v>92</v>
      </c>
      <c r="J8" s="159" t="s">
        <v>98</v>
      </c>
      <c r="K8" s="159" t="s">
        <v>100</v>
      </c>
      <c r="L8" s="159" t="s">
        <v>102</v>
      </c>
      <c r="M8" s="159" t="s">
        <v>104</v>
      </c>
      <c r="N8" s="159" t="s">
        <v>106</v>
      </c>
      <c r="O8" s="159" t="s">
        <v>108</v>
      </c>
      <c r="P8" s="160" t="s">
        <v>599</v>
      </c>
      <c r="Q8" s="156"/>
    </row>
    <row r="9" spans="1:18" ht="25.5" customHeight="1" thickTop="1" thickBot="1">
      <c r="A9" s="161" t="s">
        <v>278</v>
      </c>
      <c r="B9" s="162">
        <v>27010189.374590002</v>
      </c>
      <c r="C9" s="162">
        <v>29306282.80345</v>
      </c>
      <c r="D9" s="162">
        <v>36818314.383230001</v>
      </c>
      <c r="E9" s="162">
        <v>23236551.00082</v>
      </c>
      <c r="F9" s="162">
        <v>20653927.644230001</v>
      </c>
      <c r="G9" s="162">
        <v>12949522.08244</v>
      </c>
      <c r="H9" s="162">
        <v>10851596.8676</v>
      </c>
      <c r="I9" s="162">
        <v>14169013.804330001</v>
      </c>
      <c r="J9" s="162">
        <v>176399.36546999999</v>
      </c>
      <c r="K9" s="162">
        <v>549839.32032000006</v>
      </c>
      <c r="L9" s="162">
        <v>14884610.48526</v>
      </c>
      <c r="M9" s="162">
        <v>3818688.5523600001</v>
      </c>
      <c r="N9" s="162">
        <v>17054996.638829999</v>
      </c>
      <c r="O9" s="162">
        <v>9036644.2724200003</v>
      </c>
      <c r="P9" s="162">
        <v>220516576.59535</v>
      </c>
      <c r="Q9" s="156"/>
      <c r="R9" s="163"/>
    </row>
    <row r="10" spans="1:18" ht="14.25" thickTop="1" thickBot="1">
      <c r="A10" s="164" t="s">
        <v>279</v>
      </c>
      <c r="B10" s="165">
        <v>2954393.1470100004</v>
      </c>
      <c r="C10" s="165">
        <v>5380451.9780600006</v>
      </c>
      <c r="D10" s="165">
        <v>3911809.8888699999</v>
      </c>
      <c r="E10" s="165">
        <v>3091318.65288</v>
      </c>
      <c r="F10" s="165">
        <v>2448418.5408699997</v>
      </c>
      <c r="G10" s="165">
        <v>948305.65677</v>
      </c>
      <c r="H10" s="165">
        <v>900591.36070000008</v>
      </c>
      <c r="I10" s="165">
        <v>736217.17663</v>
      </c>
      <c r="J10" s="165">
        <v>51711.759689999999</v>
      </c>
      <c r="K10" s="165">
        <v>71602.478690000004</v>
      </c>
      <c r="L10" s="165">
        <v>809791.19561000005</v>
      </c>
      <c r="M10" s="165">
        <v>220938.83571000001</v>
      </c>
      <c r="N10" s="165">
        <v>865334.43922000006</v>
      </c>
      <c r="O10" s="165">
        <v>465911.37310999999</v>
      </c>
      <c r="P10" s="165">
        <v>22856796.483819999</v>
      </c>
      <c r="Q10" s="156"/>
      <c r="R10" s="163"/>
    </row>
    <row r="11" spans="1:18" ht="13.5" thickTop="1">
      <c r="A11" s="166" t="s">
        <v>280</v>
      </c>
      <c r="B11" s="167">
        <v>882054.42639000004</v>
      </c>
      <c r="C11" s="167">
        <v>2218870.2531399997</v>
      </c>
      <c r="D11" s="167">
        <v>1477230.3675799998</v>
      </c>
      <c r="E11" s="167">
        <v>1293864.5173199999</v>
      </c>
      <c r="F11" s="167">
        <v>985265.08283000009</v>
      </c>
      <c r="G11" s="167">
        <v>420854.21526999999</v>
      </c>
      <c r="H11" s="167">
        <v>489579.24427999998</v>
      </c>
      <c r="I11" s="167">
        <v>171605.33252</v>
      </c>
      <c r="J11" s="167">
        <v>7695.5798099999993</v>
      </c>
      <c r="K11" s="167">
        <v>5275.4249199999995</v>
      </c>
      <c r="L11" s="167">
        <v>363676.95944999997</v>
      </c>
      <c r="M11" s="167">
        <v>83051.238649999999</v>
      </c>
      <c r="N11" s="167">
        <v>463107.15977999999</v>
      </c>
      <c r="O11" s="167">
        <v>260627.99651</v>
      </c>
      <c r="P11" s="167">
        <v>9122757.7984500006</v>
      </c>
      <c r="Q11" s="156"/>
      <c r="R11" s="163"/>
    </row>
    <row r="12" spans="1:18">
      <c r="A12" s="166" t="s">
        <v>281</v>
      </c>
      <c r="B12" s="167">
        <v>1954693.5343599999</v>
      </c>
      <c r="C12" s="167">
        <v>2939189.4330300004</v>
      </c>
      <c r="D12" s="167">
        <v>2344085.4691699999</v>
      </c>
      <c r="E12" s="167">
        <v>1590260.8709100001</v>
      </c>
      <c r="F12" s="167">
        <v>1249400.8395</v>
      </c>
      <c r="G12" s="167">
        <v>461948.46839999995</v>
      </c>
      <c r="H12" s="167">
        <v>338218.95626000001</v>
      </c>
      <c r="I12" s="167">
        <v>515872.48824999999</v>
      </c>
      <c r="J12" s="167">
        <v>41072.356090000001</v>
      </c>
      <c r="K12" s="167">
        <v>63623.934240000002</v>
      </c>
      <c r="L12" s="167">
        <v>398963.70118999999</v>
      </c>
      <c r="M12" s="167">
        <v>120959.76553</v>
      </c>
      <c r="N12" s="167">
        <v>357718.65314999997</v>
      </c>
      <c r="O12" s="167">
        <v>113087.55606999999</v>
      </c>
      <c r="P12" s="167">
        <v>12489096.026149999</v>
      </c>
      <c r="Q12" s="156"/>
      <c r="R12" s="163"/>
    </row>
    <row r="13" spans="1:18">
      <c r="A13" s="166" t="s">
        <v>282</v>
      </c>
      <c r="B13" s="167">
        <v>0</v>
      </c>
      <c r="C13" s="167">
        <v>12149.469929999999</v>
      </c>
      <c r="D13" s="167">
        <v>1327.1766200000002</v>
      </c>
      <c r="E13" s="167">
        <v>0</v>
      </c>
      <c r="F13" s="167">
        <v>10.416219999999999</v>
      </c>
      <c r="G13" s="167">
        <v>1086.7541000000001</v>
      </c>
      <c r="H13" s="167">
        <v>8.6303000000000001</v>
      </c>
      <c r="I13" s="167">
        <v>0</v>
      </c>
      <c r="J13" s="167">
        <v>2756.1860499999998</v>
      </c>
      <c r="K13" s="167">
        <v>122.40116999999999</v>
      </c>
      <c r="L13" s="167">
        <v>7817.1076800000001</v>
      </c>
      <c r="M13" s="167">
        <v>8715.2641999999996</v>
      </c>
      <c r="N13" s="167">
        <v>3445.1445400000002</v>
      </c>
      <c r="O13" s="167">
        <v>41255.054729999996</v>
      </c>
      <c r="P13" s="167">
        <v>78693.605540000004</v>
      </c>
      <c r="Q13" s="156"/>
      <c r="R13" s="163"/>
    </row>
    <row r="14" spans="1:18">
      <c r="A14" s="166" t="s">
        <v>283</v>
      </c>
      <c r="B14" s="167">
        <v>0</v>
      </c>
      <c r="C14" s="167">
        <v>0</v>
      </c>
      <c r="D14" s="167">
        <v>0</v>
      </c>
      <c r="E14" s="167">
        <v>0</v>
      </c>
      <c r="F14" s="167">
        <v>0</v>
      </c>
      <c r="G14" s="167">
        <v>0</v>
      </c>
      <c r="H14" s="167">
        <v>0</v>
      </c>
      <c r="I14" s="167">
        <v>0</v>
      </c>
      <c r="J14" s="167">
        <v>187.63773999999998</v>
      </c>
      <c r="K14" s="167">
        <v>2490.6313300000002</v>
      </c>
      <c r="L14" s="167">
        <v>0</v>
      </c>
      <c r="M14" s="167">
        <v>0</v>
      </c>
      <c r="N14" s="167">
        <v>0</v>
      </c>
      <c r="O14" s="167">
        <v>0</v>
      </c>
      <c r="P14" s="167">
        <v>2678.2690699999998</v>
      </c>
      <c r="Q14" s="156"/>
      <c r="R14" s="163"/>
    </row>
    <row r="15" spans="1:18">
      <c r="A15" s="166" t="s">
        <v>284</v>
      </c>
      <c r="B15" s="167">
        <v>70316.224780000004</v>
      </c>
      <c r="C15" s="167">
        <v>180166.89433000001</v>
      </c>
      <c r="D15" s="167">
        <v>58807.637240000004</v>
      </c>
      <c r="E15" s="167">
        <v>160534.27833</v>
      </c>
      <c r="F15" s="167">
        <v>180912.74352000002</v>
      </c>
      <c r="G15" s="167">
        <v>55759.280210000004</v>
      </c>
      <c r="H15" s="167">
        <v>57020.837169999999</v>
      </c>
      <c r="I15" s="167">
        <v>48739.355859999996</v>
      </c>
      <c r="J15" s="167">
        <v>0</v>
      </c>
      <c r="K15" s="167">
        <v>90.087029999999999</v>
      </c>
      <c r="L15" s="167">
        <v>37797.019590000004</v>
      </c>
      <c r="M15" s="167">
        <v>7821.4757800000007</v>
      </c>
      <c r="N15" s="167">
        <v>28486.706719999998</v>
      </c>
      <c r="O15" s="167">
        <v>50940.765799999994</v>
      </c>
      <c r="P15" s="167">
        <v>937393.30636000005</v>
      </c>
      <c r="Q15" s="156"/>
      <c r="R15" s="163"/>
    </row>
    <row r="16" spans="1:18">
      <c r="A16" s="166" t="s">
        <v>285</v>
      </c>
      <c r="B16" s="167">
        <v>47328.961479999998</v>
      </c>
      <c r="C16" s="167">
        <v>30075.927629999998</v>
      </c>
      <c r="D16" s="167">
        <v>37191.915399999998</v>
      </c>
      <c r="E16" s="167">
        <v>46658.986320000004</v>
      </c>
      <c r="F16" s="167">
        <v>33258.798750000002</v>
      </c>
      <c r="G16" s="167">
        <v>9005.5442500000008</v>
      </c>
      <c r="H16" s="167">
        <v>15763.69269</v>
      </c>
      <c r="I16" s="167">
        <v>0</v>
      </c>
      <c r="J16" s="167">
        <v>0</v>
      </c>
      <c r="K16" s="167">
        <v>0</v>
      </c>
      <c r="L16" s="167">
        <v>1536.4077</v>
      </c>
      <c r="M16" s="167">
        <v>391.09154999999998</v>
      </c>
      <c r="N16" s="167">
        <v>12576.775029999999</v>
      </c>
      <c r="O16" s="167">
        <v>0</v>
      </c>
      <c r="P16" s="167">
        <v>233788.10080000001</v>
      </c>
      <c r="Q16" s="156"/>
      <c r="R16" s="163"/>
    </row>
    <row r="17" spans="1:18">
      <c r="A17" s="166" t="s">
        <v>286</v>
      </c>
      <c r="B17" s="167">
        <v>0</v>
      </c>
      <c r="C17" s="167">
        <v>0</v>
      </c>
      <c r="D17" s="167">
        <v>0</v>
      </c>
      <c r="E17" s="167">
        <v>0</v>
      </c>
      <c r="F17" s="167">
        <v>0</v>
      </c>
      <c r="G17" s="167">
        <v>0</v>
      </c>
      <c r="H17" s="167">
        <v>0</v>
      </c>
      <c r="I17" s="167">
        <v>0</v>
      </c>
      <c r="J17" s="167">
        <v>0</v>
      </c>
      <c r="K17" s="167">
        <v>0</v>
      </c>
      <c r="L17" s="167">
        <v>0</v>
      </c>
      <c r="M17" s="167">
        <v>0</v>
      </c>
      <c r="N17" s="167">
        <v>0</v>
      </c>
      <c r="O17" s="167">
        <v>0</v>
      </c>
      <c r="P17" s="167">
        <v>0</v>
      </c>
      <c r="Q17" s="156"/>
      <c r="R17" s="163"/>
    </row>
    <row r="18" spans="1:18" ht="13.5" thickBot="1">
      <c r="A18" s="166" t="s">
        <v>287</v>
      </c>
      <c r="B18" s="167">
        <v>0</v>
      </c>
      <c r="C18" s="167">
        <v>0</v>
      </c>
      <c r="D18" s="167">
        <v>-6832.6771399999998</v>
      </c>
      <c r="E18" s="167">
        <v>0</v>
      </c>
      <c r="F18" s="167">
        <v>-429.33994999999999</v>
      </c>
      <c r="G18" s="167">
        <v>-348.60545999999999</v>
      </c>
      <c r="H18" s="167">
        <v>0</v>
      </c>
      <c r="I18" s="167">
        <v>0</v>
      </c>
      <c r="J18" s="167">
        <v>0</v>
      </c>
      <c r="K18" s="167">
        <v>0</v>
      </c>
      <c r="L18" s="167">
        <v>0</v>
      </c>
      <c r="M18" s="167">
        <v>0</v>
      </c>
      <c r="N18" s="167">
        <v>0</v>
      </c>
      <c r="O18" s="167">
        <v>0</v>
      </c>
      <c r="P18" s="167">
        <v>-7610.62255</v>
      </c>
      <c r="Q18" s="156"/>
      <c r="R18" s="163"/>
    </row>
    <row r="19" spans="1:18" ht="14.25" thickTop="1" thickBot="1">
      <c r="A19" s="164" t="s">
        <v>288</v>
      </c>
      <c r="B19" s="165">
        <v>4131212.1044600001</v>
      </c>
      <c r="C19" s="165">
        <v>4119737.2138</v>
      </c>
      <c r="D19" s="165">
        <v>4849669.77544</v>
      </c>
      <c r="E19" s="165">
        <v>2359250.9219899997</v>
      </c>
      <c r="F19" s="165">
        <v>2466706.9983800002</v>
      </c>
      <c r="G19" s="165">
        <v>1265480.9582199999</v>
      </c>
      <c r="H19" s="165">
        <v>1247788.49761</v>
      </c>
      <c r="I19" s="165">
        <v>1651422.9111600001</v>
      </c>
      <c r="J19" s="165">
        <v>6212.99046</v>
      </c>
      <c r="K19" s="165">
        <v>62660.865819999999</v>
      </c>
      <c r="L19" s="165">
        <v>1688171.2513599999</v>
      </c>
      <c r="M19" s="165">
        <v>267858.74164999998</v>
      </c>
      <c r="N19" s="165">
        <v>1475832.7992499999</v>
      </c>
      <c r="O19" s="165">
        <v>123384.14913999999</v>
      </c>
      <c r="P19" s="165">
        <v>25715390.178740002</v>
      </c>
      <c r="Q19" s="156"/>
      <c r="R19" s="163"/>
    </row>
    <row r="20" spans="1:18" ht="13.5" thickTop="1">
      <c r="A20" s="166" t="s">
        <v>289</v>
      </c>
      <c r="B20" s="167">
        <v>0</v>
      </c>
      <c r="C20" s="167">
        <v>0</v>
      </c>
      <c r="D20" s="167">
        <v>0</v>
      </c>
      <c r="E20" s="167">
        <v>0</v>
      </c>
      <c r="F20" s="167">
        <v>0</v>
      </c>
      <c r="G20" s="167">
        <v>0</v>
      </c>
      <c r="H20" s="167">
        <v>21430.359329999999</v>
      </c>
      <c r="I20" s="167">
        <v>0</v>
      </c>
      <c r="J20" s="167">
        <v>0</v>
      </c>
      <c r="K20" s="167">
        <v>0</v>
      </c>
      <c r="L20" s="167">
        <v>0</v>
      </c>
      <c r="M20" s="167">
        <v>0</v>
      </c>
      <c r="N20" s="167">
        <v>0</v>
      </c>
      <c r="O20" s="167">
        <v>0</v>
      </c>
      <c r="P20" s="167">
        <v>21430.359329999999</v>
      </c>
      <c r="Q20" s="156"/>
      <c r="R20" s="163"/>
    </row>
    <row r="21" spans="1:18">
      <c r="A21" s="166" t="s">
        <v>290</v>
      </c>
      <c r="B21" s="167">
        <v>2159329.9399299999</v>
      </c>
      <c r="C21" s="167">
        <v>1885245.9636300001</v>
      </c>
      <c r="D21" s="167">
        <v>1631912.72019</v>
      </c>
      <c r="E21" s="167">
        <v>452930.41401000001</v>
      </c>
      <c r="F21" s="167">
        <v>536240.85722999997</v>
      </c>
      <c r="G21" s="167">
        <v>562339.14029000001</v>
      </c>
      <c r="H21" s="167">
        <v>572143.81946999999</v>
      </c>
      <c r="I21" s="167">
        <v>990305.32746000006</v>
      </c>
      <c r="J21" s="167">
        <v>203.77843999999999</v>
      </c>
      <c r="K21" s="167">
        <v>20290</v>
      </c>
      <c r="L21" s="167">
        <v>934156.33494000009</v>
      </c>
      <c r="M21" s="167">
        <v>54790</v>
      </c>
      <c r="N21" s="167">
        <v>41935</v>
      </c>
      <c r="O21" s="167">
        <v>0.623</v>
      </c>
      <c r="P21" s="167">
        <v>9841823.9185899999</v>
      </c>
      <c r="Q21" s="156"/>
      <c r="R21" s="163"/>
    </row>
    <row r="22" spans="1:18">
      <c r="A22" s="166" t="s">
        <v>291</v>
      </c>
      <c r="B22" s="167">
        <v>86131.739799999996</v>
      </c>
      <c r="C22" s="167">
        <v>0</v>
      </c>
      <c r="D22" s="167">
        <v>244106.92612000002</v>
      </c>
      <c r="E22" s="167">
        <v>68599.107449999996</v>
      </c>
      <c r="F22" s="167">
        <v>32526.440640000001</v>
      </c>
      <c r="G22" s="167">
        <v>13745.14279</v>
      </c>
      <c r="H22" s="167">
        <v>161.25767999999999</v>
      </c>
      <c r="I22" s="167">
        <v>0</v>
      </c>
      <c r="J22" s="167">
        <v>0</v>
      </c>
      <c r="K22" s="167">
        <v>0</v>
      </c>
      <c r="L22" s="167">
        <v>24010</v>
      </c>
      <c r="M22" s="167">
        <v>0</v>
      </c>
      <c r="N22" s="167">
        <v>0</v>
      </c>
      <c r="O22" s="167">
        <v>0</v>
      </c>
      <c r="P22" s="167">
        <v>469280.61448000005</v>
      </c>
      <c r="Q22" s="156"/>
      <c r="R22" s="163"/>
    </row>
    <row r="23" spans="1:18">
      <c r="A23" s="166" t="s">
        <v>292</v>
      </c>
      <c r="B23" s="167">
        <v>34698.662039999996</v>
      </c>
      <c r="C23" s="167">
        <v>204518.32288999998</v>
      </c>
      <c r="D23" s="167">
        <v>20533.070019999999</v>
      </c>
      <c r="E23" s="167">
        <v>266717.28547999996</v>
      </c>
      <c r="F23" s="167">
        <v>198074.47106000001</v>
      </c>
      <c r="G23" s="167">
        <v>8174.5774800000008</v>
      </c>
      <c r="H23" s="167">
        <v>0</v>
      </c>
      <c r="I23" s="167">
        <v>0</v>
      </c>
      <c r="J23" s="167">
        <v>0</v>
      </c>
      <c r="K23" s="167">
        <v>0</v>
      </c>
      <c r="L23" s="167">
        <v>40979.487399999998</v>
      </c>
      <c r="M23" s="167">
        <v>0</v>
      </c>
      <c r="N23" s="167">
        <v>872752.13991999999</v>
      </c>
      <c r="O23" s="167">
        <v>0</v>
      </c>
      <c r="P23" s="167">
        <v>1646448.0162899999</v>
      </c>
      <c r="Q23" s="156"/>
      <c r="R23" s="163"/>
    </row>
    <row r="24" spans="1:18">
      <c r="A24" s="166" t="s">
        <v>293</v>
      </c>
      <c r="B24" s="167">
        <v>434576.82423999999</v>
      </c>
      <c r="C24" s="167">
        <v>229035.56256999998</v>
      </c>
      <c r="D24" s="167">
        <v>1095516.27486</v>
      </c>
      <c r="E24" s="167">
        <v>161694.11466999998</v>
      </c>
      <c r="F24" s="167">
        <v>753721.50432000007</v>
      </c>
      <c r="G24" s="167">
        <v>56393.242600000005</v>
      </c>
      <c r="H24" s="167">
        <v>139848.40492</v>
      </c>
      <c r="I24" s="167">
        <v>408685.35733999999</v>
      </c>
      <c r="J24" s="167">
        <v>0</v>
      </c>
      <c r="K24" s="167">
        <v>0</v>
      </c>
      <c r="L24" s="167">
        <v>271923.89820999996</v>
      </c>
      <c r="M24" s="167">
        <v>81657.780870000002</v>
      </c>
      <c r="N24" s="167">
        <v>3943.5663799999998</v>
      </c>
      <c r="O24" s="167">
        <v>19.90175</v>
      </c>
      <c r="P24" s="167">
        <v>3637016.43273</v>
      </c>
      <c r="Q24" s="156"/>
      <c r="R24" s="163"/>
    </row>
    <row r="25" spans="1:18">
      <c r="A25" s="166" t="s">
        <v>294</v>
      </c>
      <c r="B25" s="167">
        <v>1348251.1905799999</v>
      </c>
      <c r="C25" s="167">
        <v>1755451.8961400001</v>
      </c>
      <c r="D25" s="167">
        <v>1745001.07464</v>
      </c>
      <c r="E25" s="167">
        <v>1388477.8051099998</v>
      </c>
      <c r="F25" s="167">
        <v>905348.71611000004</v>
      </c>
      <c r="G25" s="167">
        <v>607073.85073000006</v>
      </c>
      <c r="H25" s="167">
        <v>475488.34951999999</v>
      </c>
      <c r="I25" s="167">
        <v>236622.15505</v>
      </c>
      <c r="J25" s="167">
        <v>6009.2120199999999</v>
      </c>
      <c r="K25" s="167">
        <v>42334.041450000004</v>
      </c>
      <c r="L25" s="167">
        <v>379232.60233999998</v>
      </c>
      <c r="M25" s="167">
        <v>129367.03575</v>
      </c>
      <c r="N25" s="167">
        <v>544351.94033000001</v>
      </c>
      <c r="O25" s="167">
        <v>123363.62439</v>
      </c>
      <c r="P25" s="167">
        <v>9686373.4941600002</v>
      </c>
      <c r="Q25" s="156"/>
      <c r="R25" s="163"/>
    </row>
    <row r="26" spans="1:18">
      <c r="A26" s="166" t="s">
        <v>295</v>
      </c>
      <c r="B26" s="167">
        <v>80685.469159999993</v>
      </c>
      <c r="C26" s="167">
        <v>60198.615270000002</v>
      </c>
      <c r="D26" s="167">
        <v>135611.40480000002</v>
      </c>
      <c r="E26" s="167">
        <v>20859.793389999999</v>
      </c>
      <c r="F26" s="167">
        <v>51406.75776</v>
      </c>
      <c r="G26" s="167">
        <v>18270.064539999999</v>
      </c>
      <c r="H26" s="167">
        <v>39733.959459999998</v>
      </c>
      <c r="I26" s="167">
        <v>15810.071310000001</v>
      </c>
      <c r="J26" s="167">
        <v>0</v>
      </c>
      <c r="K26" s="167">
        <v>36.824370000000002</v>
      </c>
      <c r="L26" s="167">
        <v>38254.376420000001</v>
      </c>
      <c r="M26" s="167">
        <v>2043.9250300000001</v>
      </c>
      <c r="N26" s="167">
        <v>14207.14767</v>
      </c>
      <c r="O26" s="167">
        <v>0</v>
      </c>
      <c r="P26" s="167">
        <v>477118.40918000002</v>
      </c>
      <c r="Q26" s="156"/>
      <c r="R26" s="163"/>
    </row>
    <row r="27" spans="1:18" ht="13.5" thickBot="1">
      <c r="A27" s="166" t="s">
        <v>296</v>
      </c>
      <c r="B27" s="167">
        <v>-12461.721289999999</v>
      </c>
      <c r="C27" s="167">
        <v>-14713.146699999999</v>
      </c>
      <c r="D27" s="167">
        <v>-23011.695190000002</v>
      </c>
      <c r="E27" s="167">
        <v>-27.598119999999998</v>
      </c>
      <c r="F27" s="167">
        <v>-10611.748740000001</v>
      </c>
      <c r="G27" s="167">
        <v>-515.06020999999998</v>
      </c>
      <c r="H27" s="167">
        <v>-1017.65277</v>
      </c>
      <c r="I27" s="167">
        <v>0</v>
      </c>
      <c r="J27" s="167">
        <v>0</v>
      </c>
      <c r="K27" s="167">
        <v>0</v>
      </c>
      <c r="L27" s="167">
        <v>-385.44794999999999</v>
      </c>
      <c r="M27" s="167">
        <v>0</v>
      </c>
      <c r="N27" s="167">
        <v>-1356.99505</v>
      </c>
      <c r="O27" s="167">
        <v>0</v>
      </c>
      <c r="P27" s="167">
        <v>-64101.066020000006</v>
      </c>
      <c r="Q27" s="156"/>
      <c r="R27" s="163"/>
    </row>
    <row r="28" spans="1:18" ht="14.25" thickTop="1" thickBot="1">
      <c r="A28" s="164" t="s">
        <v>297</v>
      </c>
      <c r="B28" s="165">
        <v>17892442.179830004</v>
      </c>
      <c r="C28" s="165">
        <v>17635297.408750001</v>
      </c>
      <c r="D28" s="165">
        <v>24362795.486710001</v>
      </c>
      <c r="E28" s="165">
        <v>15192644.415549999</v>
      </c>
      <c r="F28" s="165">
        <v>14826456.59313</v>
      </c>
      <c r="G28" s="165">
        <v>9379005.4818799999</v>
      </c>
      <c r="H28" s="165">
        <v>8086503.8208699999</v>
      </c>
      <c r="I28" s="165">
        <v>11340406.723929999</v>
      </c>
      <c r="J28" s="165">
        <v>106637.52970999999</v>
      </c>
      <c r="K28" s="165">
        <v>386595.19589999999</v>
      </c>
      <c r="L28" s="165">
        <v>11703711.65883</v>
      </c>
      <c r="M28" s="165">
        <v>2966108.7570500001</v>
      </c>
      <c r="N28" s="165">
        <v>12621404.42626</v>
      </c>
      <c r="O28" s="165">
        <v>8256106.3439300004</v>
      </c>
      <c r="P28" s="165">
        <v>154756116.02232999</v>
      </c>
      <c r="Q28" s="156"/>
      <c r="R28" s="163"/>
    </row>
    <row r="29" spans="1:18" ht="13.5" thickTop="1">
      <c r="A29" s="168" t="s">
        <v>298</v>
      </c>
      <c r="B29" s="167">
        <v>17807863.26881</v>
      </c>
      <c r="C29" s="167">
        <v>17627248.72273</v>
      </c>
      <c r="D29" s="167">
        <v>24255593.05012</v>
      </c>
      <c r="E29" s="167">
        <v>15240272.03985</v>
      </c>
      <c r="F29" s="167">
        <v>14788750.02657</v>
      </c>
      <c r="G29" s="167">
        <v>9269568.6350100003</v>
      </c>
      <c r="H29" s="167">
        <v>8099486.7196199996</v>
      </c>
      <c r="I29" s="167">
        <v>11450274.92877</v>
      </c>
      <c r="J29" s="167">
        <v>105483.00925</v>
      </c>
      <c r="K29" s="167">
        <v>385395.54087000003</v>
      </c>
      <c r="L29" s="167">
        <v>11809851.46163</v>
      </c>
      <c r="M29" s="167">
        <v>2942771.7593400003</v>
      </c>
      <c r="N29" s="167">
        <v>12547918.72947</v>
      </c>
      <c r="O29" s="167">
        <v>8285412.7995600002</v>
      </c>
      <c r="P29" s="167">
        <v>154615890.69159999</v>
      </c>
      <c r="Q29" s="156"/>
      <c r="R29" s="163"/>
    </row>
    <row r="30" spans="1:18">
      <c r="A30" s="166" t="s">
        <v>299</v>
      </c>
      <c r="B30" s="167">
        <v>17454303.414919998</v>
      </c>
      <c r="C30" s="167">
        <v>17064025.02916</v>
      </c>
      <c r="D30" s="167">
        <v>23823986.407249998</v>
      </c>
      <c r="E30" s="167">
        <v>14263106.2676</v>
      </c>
      <c r="F30" s="167">
        <v>14742708.19703</v>
      </c>
      <c r="G30" s="167">
        <v>9044404.6478400007</v>
      </c>
      <c r="H30" s="167">
        <v>7840098.73618</v>
      </c>
      <c r="I30" s="167">
        <v>11344698.409020001</v>
      </c>
      <c r="J30" s="167">
        <v>104550.4048</v>
      </c>
      <c r="K30" s="167">
        <v>385395.54087000003</v>
      </c>
      <c r="L30" s="167">
        <v>11538944.839020001</v>
      </c>
      <c r="M30" s="167">
        <v>2828372.0023099999</v>
      </c>
      <c r="N30" s="167">
        <v>12344772.878530001</v>
      </c>
      <c r="O30" s="167">
        <v>8034854.3631499996</v>
      </c>
      <c r="P30" s="167">
        <v>150814221.13767999</v>
      </c>
      <c r="Q30" s="156"/>
      <c r="R30" s="163"/>
    </row>
    <row r="31" spans="1:18">
      <c r="A31" s="166" t="s">
        <v>300</v>
      </c>
      <c r="B31" s="167">
        <v>353559.85388999997</v>
      </c>
      <c r="C31" s="167">
        <v>563209.72928999993</v>
      </c>
      <c r="D31" s="167">
        <v>431606.64286999998</v>
      </c>
      <c r="E31" s="167">
        <v>977165.77225000004</v>
      </c>
      <c r="F31" s="167">
        <v>46041.829539999999</v>
      </c>
      <c r="G31" s="167">
        <v>225163.98716999998</v>
      </c>
      <c r="H31" s="167">
        <v>259387.98344000001</v>
      </c>
      <c r="I31" s="167">
        <v>105576.51975000001</v>
      </c>
      <c r="J31" s="167">
        <v>932.60444999999993</v>
      </c>
      <c r="K31" s="167">
        <v>0</v>
      </c>
      <c r="L31" s="167">
        <v>270906.62261000002</v>
      </c>
      <c r="M31" s="167">
        <v>114399.75703000001</v>
      </c>
      <c r="N31" s="167">
        <v>202762.81722</v>
      </c>
      <c r="O31" s="167">
        <v>250333.13684999998</v>
      </c>
      <c r="P31" s="167">
        <v>3801047.25636</v>
      </c>
      <c r="Q31" s="156"/>
      <c r="R31" s="163"/>
    </row>
    <row r="32" spans="1:18">
      <c r="A32" s="166" t="s">
        <v>301</v>
      </c>
      <c r="B32" s="167">
        <v>0</v>
      </c>
      <c r="C32" s="167">
        <v>13.96428</v>
      </c>
      <c r="D32" s="167">
        <v>0</v>
      </c>
      <c r="E32" s="167">
        <v>0</v>
      </c>
      <c r="F32" s="167">
        <v>0</v>
      </c>
      <c r="G32" s="167">
        <v>0</v>
      </c>
      <c r="H32" s="167">
        <v>0</v>
      </c>
      <c r="I32" s="167">
        <v>0</v>
      </c>
      <c r="J32" s="167">
        <v>0</v>
      </c>
      <c r="K32" s="167">
        <v>0</v>
      </c>
      <c r="L32" s="167">
        <v>0</v>
      </c>
      <c r="M32" s="167">
        <v>0</v>
      </c>
      <c r="N32" s="167">
        <v>383.03371999999996</v>
      </c>
      <c r="O32" s="167">
        <v>225.29955999999999</v>
      </c>
      <c r="P32" s="167">
        <v>622.29756000000009</v>
      </c>
      <c r="Q32" s="156"/>
      <c r="R32" s="163"/>
    </row>
    <row r="33" spans="1:18">
      <c r="A33" s="168" t="s">
        <v>302</v>
      </c>
      <c r="B33" s="167">
        <v>135328.72135000001</v>
      </c>
      <c r="C33" s="167">
        <v>51625.14415</v>
      </c>
      <c r="D33" s="167">
        <v>124840.00814000001</v>
      </c>
      <c r="E33" s="167">
        <v>71501.425879999995</v>
      </c>
      <c r="F33" s="167">
        <v>132706.3682</v>
      </c>
      <c r="G33" s="167">
        <v>53388.965520000005</v>
      </c>
      <c r="H33" s="167">
        <v>31134.787710000001</v>
      </c>
      <c r="I33" s="167">
        <v>28238.225480000001</v>
      </c>
      <c r="J33" s="167">
        <v>291.46562</v>
      </c>
      <c r="K33" s="167">
        <v>0</v>
      </c>
      <c r="L33" s="167">
        <v>92352.496280000007</v>
      </c>
      <c r="M33" s="167">
        <v>7017.1905900000002</v>
      </c>
      <c r="N33" s="167">
        <v>21033.114120000002</v>
      </c>
      <c r="O33" s="167">
        <v>33696.450680000002</v>
      </c>
      <c r="P33" s="167">
        <v>783154.36372000002</v>
      </c>
      <c r="Q33" s="156"/>
      <c r="R33" s="163"/>
    </row>
    <row r="34" spans="1:18">
      <c r="A34" s="166" t="s">
        <v>303</v>
      </c>
      <c r="B34" s="167">
        <v>96768.451440000004</v>
      </c>
      <c r="C34" s="167">
        <v>40637.186310000005</v>
      </c>
      <c r="D34" s="167">
        <v>120395.85445999999</v>
      </c>
      <c r="E34" s="167">
        <v>48792.824639999999</v>
      </c>
      <c r="F34" s="167">
        <v>124319.33778</v>
      </c>
      <c r="G34" s="167">
        <v>40598.110489999999</v>
      </c>
      <c r="H34" s="167">
        <v>23589.809799999999</v>
      </c>
      <c r="I34" s="167">
        <v>26212.18391</v>
      </c>
      <c r="J34" s="167">
        <v>71.465620000000001</v>
      </c>
      <c r="K34" s="167">
        <v>0</v>
      </c>
      <c r="L34" s="167">
        <v>69846.763319999998</v>
      </c>
      <c r="M34" s="167">
        <v>5951.5139400000007</v>
      </c>
      <c r="N34" s="167">
        <v>13654.77043</v>
      </c>
      <c r="O34" s="167">
        <v>27001.412479999999</v>
      </c>
      <c r="P34" s="167">
        <v>637839.68461999996</v>
      </c>
      <c r="Q34" s="156"/>
      <c r="R34" s="163"/>
    </row>
    <row r="35" spans="1:18">
      <c r="A35" s="166" t="s">
        <v>304</v>
      </c>
      <c r="B35" s="167">
        <v>38560.269909999995</v>
      </c>
      <c r="C35" s="167">
        <v>10980.21004</v>
      </c>
      <c r="D35" s="167">
        <v>4444.1536799999994</v>
      </c>
      <c r="E35" s="167">
        <v>22708.60124</v>
      </c>
      <c r="F35" s="167">
        <v>8387.0304199999991</v>
      </c>
      <c r="G35" s="167">
        <v>12790.855029999999</v>
      </c>
      <c r="H35" s="167">
        <v>7544.9779100000005</v>
      </c>
      <c r="I35" s="167">
        <v>2026.0415700000001</v>
      </c>
      <c r="J35" s="167">
        <v>220</v>
      </c>
      <c r="K35" s="167">
        <v>0</v>
      </c>
      <c r="L35" s="167">
        <v>22505.732960000001</v>
      </c>
      <c r="M35" s="167">
        <v>1065.6766499999999</v>
      </c>
      <c r="N35" s="167">
        <v>7378.3436900000006</v>
      </c>
      <c r="O35" s="167">
        <v>6695.0382</v>
      </c>
      <c r="P35" s="167">
        <v>145306.93130000003</v>
      </c>
      <c r="Q35" s="156"/>
      <c r="R35" s="163"/>
    </row>
    <row r="36" spans="1:18">
      <c r="A36" s="169" t="s">
        <v>305</v>
      </c>
      <c r="B36" s="167">
        <v>0</v>
      </c>
      <c r="C36" s="167">
        <v>7.7477999999999998</v>
      </c>
      <c r="D36" s="167">
        <v>0</v>
      </c>
      <c r="E36" s="167">
        <v>0</v>
      </c>
      <c r="F36" s="167">
        <v>0</v>
      </c>
      <c r="G36" s="167">
        <v>0</v>
      </c>
      <c r="H36" s="167">
        <v>0</v>
      </c>
      <c r="I36" s="167">
        <v>0</v>
      </c>
      <c r="J36" s="167">
        <v>0</v>
      </c>
      <c r="K36" s="167">
        <v>0</v>
      </c>
      <c r="L36" s="167">
        <v>0</v>
      </c>
      <c r="M36" s="167">
        <v>0</v>
      </c>
      <c r="N36" s="167">
        <v>0</v>
      </c>
      <c r="O36" s="167">
        <v>0</v>
      </c>
      <c r="P36" s="167">
        <v>7.7477999999999998</v>
      </c>
      <c r="Q36" s="156"/>
      <c r="R36" s="163"/>
    </row>
    <row r="37" spans="1:18">
      <c r="A37" s="168" t="s">
        <v>306</v>
      </c>
      <c r="B37" s="167">
        <v>256734.61656999998</v>
      </c>
      <c r="C37" s="167">
        <v>271139.14841000002</v>
      </c>
      <c r="D37" s="167">
        <v>517268.57229000004</v>
      </c>
      <c r="E37" s="167">
        <v>293519.32983</v>
      </c>
      <c r="F37" s="167">
        <v>158403.46699000002</v>
      </c>
      <c r="G37" s="167">
        <v>114372.99308</v>
      </c>
      <c r="H37" s="167">
        <v>102509.84337</v>
      </c>
      <c r="I37" s="167">
        <v>42068.314380000003</v>
      </c>
      <c r="J37" s="167">
        <v>396.83715999999998</v>
      </c>
      <c r="K37" s="167">
        <v>0</v>
      </c>
      <c r="L37" s="167">
        <v>102010.17382</v>
      </c>
      <c r="M37" s="167">
        <v>42750.749409999997</v>
      </c>
      <c r="N37" s="167">
        <v>48506.737450000001</v>
      </c>
      <c r="O37" s="167">
        <v>55751.616020000001</v>
      </c>
      <c r="P37" s="167">
        <v>2005432.3987799999</v>
      </c>
      <c r="Q37" s="156"/>
      <c r="R37" s="163"/>
    </row>
    <row r="38" spans="1:18">
      <c r="A38" s="166" t="s">
        <v>307</v>
      </c>
      <c r="B38" s="167">
        <v>207367.71035000001</v>
      </c>
      <c r="C38" s="167">
        <v>181712.84993</v>
      </c>
      <c r="D38" s="167">
        <v>427452.11706000002</v>
      </c>
      <c r="E38" s="167">
        <v>205290.39632</v>
      </c>
      <c r="F38" s="167">
        <v>155773.47902999999</v>
      </c>
      <c r="G38" s="167">
        <v>98402.370120000007</v>
      </c>
      <c r="H38" s="167">
        <v>67914.313469999994</v>
      </c>
      <c r="I38" s="167">
        <v>39011.170729999998</v>
      </c>
      <c r="J38" s="167">
        <v>122.43716000000001</v>
      </c>
      <c r="K38" s="167">
        <v>0</v>
      </c>
      <c r="L38" s="167">
        <v>84236.490349999993</v>
      </c>
      <c r="M38" s="167">
        <v>32969.177000000003</v>
      </c>
      <c r="N38" s="167">
        <v>41713.565390000003</v>
      </c>
      <c r="O38" s="167">
        <v>42195.736429999997</v>
      </c>
      <c r="P38" s="167">
        <v>1584161.8133399999</v>
      </c>
      <c r="Q38" s="156"/>
      <c r="R38" s="163"/>
    </row>
    <row r="39" spans="1:18">
      <c r="A39" s="166" t="s">
        <v>308</v>
      </c>
      <c r="B39" s="167">
        <v>49366.906219999997</v>
      </c>
      <c r="C39" s="167">
        <v>89211.304499999998</v>
      </c>
      <c r="D39" s="167">
        <v>69251.413659999991</v>
      </c>
      <c r="E39" s="167">
        <v>88228.933510000003</v>
      </c>
      <c r="F39" s="167">
        <v>2629.9879599999999</v>
      </c>
      <c r="G39" s="167">
        <v>15970.622960000001</v>
      </c>
      <c r="H39" s="167">
        <v>34595.529900000001</v>
      </c>
      <c r="I39" s="167">
        <v>3057.14365</v>
      </c>
      <c r="J39" s="167">
        <v>274.39999999999998</v>
      </c>
      <c r="K39" s="167">
        <v>0</v>
      </c>
      <c r="L39" s="167">
        <v>17773.68347</v>
      </c>
      <c r="M39" s="167">
        <v>9781.5724100000007</v>
      </c>
      <c r="N39" s="167">
        <v>6793.1720599999999</v>
      </c>
      <c r="O39" s="167">
        <v>13555.87959</v>
      </c>
      <c r="P39" s="167">
        <v>400490.54988999997</v>
      </c>
      <c r="Q39" s="156"/>
      <c r="R39" s="163"/>
    </row>
    <row r="40" spans="1:18">
      <c r="A40" s="166" t="s">
        <v>309</v>
      </c>
      <c r="B40" s="167">
        <v>0</v>
      </c>
      <c r="C40" s="167">
        <v>214.99398000000002</v>
      </c>
      <c r="D40" s="167">
        <v>20565.041570000001</v>
      </c>
      <c r="E40" s="167">
        <v>0</v>
      </c>
      <c r="F40" s="167">
        <v>0</v>
      </c>
      <c r="G40" s="167">
        <v>0</v>
      </c>
      <c r="H40" s="167">
        <v>0</v>
      </c>
      <c r="I40" s="167">
        <v>0</v>
      </c>
      <c r="J40" s="167">
        <v>0</v>
      </c>
      <c r="K40" s="167">
        <v>0</v>
      </c>
      <c r="L40" s="167">
        <v>0</v>
      </c>
      <c r="M40" s="167">
        <v>0</v>
      </c>
      <c r="N40" s="167">
        <v>0</v>
      </c>
      <c r="O40" s="167">
        <v>0</v>
      </c>
      <c r="P40" s="167">
        <v>20780.035550000001</v>
      </c>
      <c r="Q40" s="156"/>
      <c r="R40" s="163"/>
    </row>
    <row r="41" spans="1:18">
      <c r="A41" s="168" t="s">
        <v>310</v>
      </c>
      <c r="B41" s="167">
        <v>108198.15345</v>
      </c>
      <c r="C41" s="167">
        <v>152873.08708000003</v>
      </c>
      <c r="D41" s="167">
        <v>141871.92621000001</v>
      </c>
      <c r="E41" s="167">
        <v>144004.67869</v>
      </c>
      <c r="F41" s="167">
        <v>107382.11543999999</v>
      </c>
      <c r="G41" s="167">
        <v>91971.564549999996</v>
      </c>
      <c r="H41" s="167">
        <v>76533.814200000008</v>
      </c>
      <c r="I41" s="167">
        <v>115083.53573999999</v>
      </c>
      <c r="J41" s="167">
        <v>1065.8318899999999</v>
      </c>
      <c r="K41" s="167">
        <v>2319.5316800000001</v>
      </c>
      <c r="L41" s="167">
        <v>115409.65318000001</v>
      </c>
      <c r="M41" s="167">
        <v>25772.997910000002</v>
      </c>
      <c r="N41" s="167">
        <v>147745.30033000003</v>
      </c>
      <c r="O41" s="167">
        <v>114642.58356999999</v>
      </c>
      <c r="P41" s="167">
        <v>1344874.7739200001</v>
      </c>
      <c r="Q41" s="156"/>
      <c r="R41" s="163"/>
    </row>
    <row r="42" spans="1:18">
      <c r="A42" s="169" t="s">
        <v>311</v>
      </c>
      <c r="B42" s="167">
        <v>105513.52595000001</v>
      </c>
      <c r="C42" s="167">
        <v>145209.20580000003</v>
      </c>
      <c r="D42" s="167">
        <v>138693.92258000001</v>
      </c>
      <c r="E42" s="167">
        <v>135358.43265999999</v>
      </c>
      <c r="F42" s="167">
        <v>107021.52161</v>
      </c>
      <c r="G42" s="167">
        <v>88981.821790000002</v>
      </c>
      <c r="H42" s="167">
        <v>74226.50162000001</v>
      </c>
      <c r="I42" s="167">
        <v>113903.52208</v>
      </c>
      <c r="J42" s="167">
        <v>1039.1501700000001</v>
      </c>
      <c r="K42" s="167">
        <v>2319.5316800000001</v>
      </c>
      <c r="L42" s="167">
        <v>112400.55053000001</v>
      </c>
      <c r="M42" s="167">
        <v>23755.433969999998</v>
      </c>
      <c r="N42" s="167">
        <v>141993.65896</v>
      </c>
      <c r="O42" s="167">
        <v>111802.30172</v>
      </c>
      <c r="P42" s="167">
        <v>1302219.08112</v>
      </c>
      <c r="Q42" s="156"/>
      <c r="R42" s="163"/>
    </row>
    <row r="43" spans="1:18">
      <c r="A43" s="166" t="s">
        <v>312</v>
      </c>
      <c r="B43" s="167">
        <v>2684.6275000000001</v>
      </c>
      <c r="C43" s="167">
        <v>7413.6872000000003</v>
      </c>
      <c r="D43" s="167">
        <v>2662.8218099999999</v>
      </c>
      <c r="E43" s="167">
        <v>7996.7455199999995</v>
      </c>
      <c r="F43" s="167">
        <v>360.59383000000003</v>
      </c>
      <c r="G43" s="167">
        <v>1946.8151499999999</v>
      </c>
      <c r="H43" s="167">
        <v>2114.7311299999997</v>
      </c>
      <c r="I43" s="167">
        <v>1077.2763300000001</v>
      </c>
      <c r="J43" s="167">
        <v>26.681720000000002</v>
      </c>
      <c r="K43" s="167">
        <v>0</v>
      </c>
      <c r="L43" s="167">
        <v>2655.7205899999999</v>
      </c>
      <c r="M43" s="167">
        <v>1931.6180300000001</v>
      </c>
      <c r="N43" s="167">
        <v>5635.0955700000004</v>
      </c>
      <c r="O43" s="167">
        <v>2840.2818500000003</v>
      </c>
      <c r="P43" s="167">
        <v>39346.696229999994</v>
      </c>
      <c r="Q43" s="156"/>
      <c r="R43" s="163"/>
    </row>
    <row r="44" spans="1:18">
      <c r="A44" s="166" t="s">
        <v>313</v>
      </c>
      <c r="B44" s="167">
        <v>0</v>
      </c>
      <c r="C44" s="167">
        <v>197.45214999999999</v>
      </c>
      <c r="D44" s="167">
        <v>496.89742000000001</v>
      </c>
      <c r="E44" s="167">
        <v>336.62840999999997</v>
      </c>
      <c r="F44" s="167">
        <v>0</v>
      </c>
      <c r="G44" s="167">
        <v>407.91165000000001</v>
      </c>
      <c r="H44" s="167">
        <v>131.68686</v>
      </c>
      <c r="I44" s="167">
        <v>97.343649999999997</v>
      </c>
      <c r="J44" s="167">
        <v>0</v>
      </c>
      <c r="K44" s="167">
        <v>0</v>
      </c>
      <c r="L44" s="167">
        <v>239.75134</v>
      </c>
      <c r="M44" s="167">
        <v>69.549139999999994</v>
      </c>
      <c r="N44" s="167">
        <v>83.263279999999995</v>
      </c>
      <c r="O44" s="167">
        <v>0</v>
      </c>
      <c r="P44" s="167">
        <v>2060.4838999999997</v>
      </c>
      <c r="Q44" s="156"/>
      <c r="R44" s="163"/>
    </row>
    <row r="45" spans="1:18">
      <c r="A45" s="166" t="s">
        <v>314</v>
      </c>
      <c r="B45" s="167">
        <v>0</v>
      </c>
      <c r="C45" s="167">
        <v>52.741930000000004</v>
      </c>
      <c r="D45" s="167">
        <v>18.284400000000002</v>
      </c>
      <c r="E45" s="167">
        <v>312.87209999999999</v>
      </c>
      <c r="F45" s="167">
        <v>0</v>
      </c>
      <c r="G45" s="167">
        <v>635.01595999999995</v>
      </c>
      <c r="H45" s="167">
        <v>60.894589999999994</v>
      </c>
      <c r="I45" s="167">
        <v>5.3936800000000007</v>
      </c>
      <c r="J45" s="167">
        <v>0</v>
      </c>
      <c r="K45" s="167">
        <v>0</v>
      </c>
      <c r="L45" s="167">
        <v>113.63072</v>
      </c>
      <c r="M45" s="167">
        <v>16.39677</v>
      </c>
      <c r="N45" s="167">
        <v>33.282519999999998</v>
      </c>
      <c r="O45" s="167">
        <v>0</v>
      </c>
      <c r="P45" s="167">
        <v>1248.5126699999998</v>
      </c>
      <c r="Q45" s="156"/>
      <c r="R45" s="163"/>
    </row>
    <row r="46" spans="1:18">
      <c r="A46" s="166" t="s">
        <v>315</v>
      </c>
      <c r="B46" s="167">
        <v>0</v>
      </c>
      <c r="C46" s="167">
        <v>0</v>
      </c>
      <c r="D46" s="167">
        <v>0</v>
      </c>
      <c r="E46" s="167">
        <v>0</v>
      </c>
      <c r="F46" s="167">
        <v>0</v>
      </c>
      <c r="G46" s="167">
        <v>0</v>
      </c>
      <c r="H46" s="167">
        <v>0</v>
      </c>
      <c r="I46" s="167">
        <v>0</v>
      </c>
      <c r="J46" s="167">
        <v>0</v>
      </c>
      <c r="K46" s="167">
        <v>0</v>
      </c>
      <c r="L46" s="167">
        <v>0</v>
      </c>
      <c r="M46" s="167">
        <v>0</v>
      </c>
      <c r="N46" s="167">
        <v>0</v>
      </c>
      <c r="O46" s="167">
        <v>0</v>
      </c>
      <c r="P46" s="167">
        <v>0</v>
      </c>
      <c r="Q46" s="156"/>
      <c r="R46" s="163"/>
    </row>
    <row r="47" spans="1:18">
      <c r="A47" s="170" t="s">
        <v>316</v>
      </c>
      <c r="B47" s="167">
        <v>0</v>
      </c>
      <c r="C47" s="167">
        <v>0</v>
      </c>
      <c r="D47" s="167">
        <v>0</v>
      </c>
      <c r="E47" s="167">
        <v>0</v>
      </c>
      <c r="F47" s="167">
        <v>0</v>
      </c>
      <c r="G47" s="167">
        <v>0</v>
      </c>
      <c r="H47" s="167">
        <v>0</v>
      </c>
      <c r="I47" s="167">
        <v>0</v>
      </c>
      <c r="J47" s="167">
        <v>0</v>
      </c>
      <c r="K47" s="167">
        <v>0</v>
      </c>
      <c r="L47" s="167">
        <v>0</v>
      </c>
      <c r="M47" s="167">
        <v>0</v>
      </c>
      <c r="N47" s="167">
        <v>0</v>
      </c>
      <c r="O47" s="167">
        <v>0</v>
      </c>
      <c r="P47" s="167">
        <v>0</v>
      </c>
      <c r="Q47" s="156"/>
      <c r="R47" s="163"/>
    </row>
    <row r="48" spans="1:18">
      <c r="A48" s="171" t="s">
        <v>317</v>
      </c>
      <c r="B48" s="167">
        <v>-415682.58035</v>
      </c>
      <c r="C48" s="167">
        <v>-467588.69361999998</v>
      </c>
      <c r="D48" s="167">
        <v>-676778.07004999998</v>
      </c>
      <c r="E48" s="167">
        <v>-556653.05870000005</v>
      </c>
      <c r="F48" s="167">
        <v>-360785.38406999997</v>
      </c>
      <c r="G48" s="167">
        <v>-150296.67628000001</v>
      </c>
      <c r="H48" s="167">
        <v>-223161.34403000001</v>
      </c>
      <c r="I48" s="167">
        <v>-295258.28044</v>
      </c>
      <c r="J48" s="167">
        <v>-599.61420999999996</v>
      </c>
      <c r="K48" s="167">
        <v>-1119.8766499999999</v>
      </c>
      <c r="L48" s="167">
        <v>-415912.12607999996</v>
      </c>
      <c r="M48" s="167">
        <v>-52203.940200000005</v>
      </c>
      <c r="N48" s="167">
        <v>-143799.45511000001</v>
      </c>
      <c r="O48" s="167">
        <v>-233397.1059</v>
      </c>
      <c r="P48" s="167">
        <v>-3993236.2056900002</v>
      </c>
      <c r="Q48" s="156"/>
      <c r="R48" s="163"/>
    </row>
    <row r="49" spans="1:18">
      <c r="A49" s="166" t="s">
        <v>318</v>
      </c>
      <c r="B49" s="167">
        <v>-75339.538249999998</v>
      </c>
      <c r="C49" s="167">
        <v>-104404.13309999999</v>
      </c>
      <c r="D49" s="167">
        <v>-139885.21871000002</v>
      </c>
      <c r="E49" s="167">
        <v>-61657.218049999996</v>
      </c>
      <c r="F49" s="167">
        <v>-51505.146119999998</v>
      </c>
      <c r="G49" s="167">
        <v>-36402.190539999996</v>
      </c>
      <c r="H49" s="167">
        <v>-37804.559070000003</v>
      </c>
      <c r="I49" s="167">
        <v>-70030.397099999987</v>
      </c>
      <c r="J49" s="167">
        <v>-143.55692999999999</v>
      </c>
      <c r="K49" s="167">
        <v>-1119.8766499999999</v>
      </c>
      <c r="L49" s="167">
        <v>-64437.607729999996</v>
      </c>
      <c r="M49" s="167">
        <v>-11372.38999</v>
      </c>
      <c r="N49" s="167">
        <v>-35263.237280000001</v>
      </c>
      <c r="O49" s="167">
        <v>-28240.028719999998</v>
      </c>
      <c r="P49" s="167">
        <v>-717605.09823999996</v>
      </c>
      <c r="Q49" s="156"/>
      <c r="R49" s="163"/>
    </row>
    <row r="50" spans="1:18">
      <c r="A50" s="166" t="s">
        <v>319</v>
      </c>
      <c r="B50" s="167">
        <v>-9194.6614800000007</v>
      </c>
      <c r="C50" s="167">
        <v>-33941.139170000002</v>
      </c>
      <c r="D50" s="167">
        <v>-12057.022800000001</v>
      </c>
      <c r="E50" s="167">
        <v>-75734.577209999989</v>
      </c>
      <c r="F50" s="167">
        <v>-3610.0030400000001</v>
      </c>
      <c r="G50" s="167">
        <v>-7968.0825500000001</v>
      </c>
      <c r="H50" s="167">
        <v>-10782.148369999999</v>
      </c>
      <c r="I50" s="167">
        <v>-2388.2495299999996</v>
      </c>
      <c r="J50" s="167">
        <v>0</v>
      </c>
      <c r="K50" s="167">
        <v>0</v>
      </c>
      <c r="L50" s="167">
        <v>-6976.7272400000002</v>
      </c>
      <c r="M50" s="167">
        <v>-376.90852000000001</v>
      </c>
      <c r="N50" s="167">
        <v>-746.90847999999994</v>
      </c>
      <c r="O50" s="167">
        <v>-2089.9232299999999</v>
      </c>
      <c r="P50" s="167">
        <v>-165866.35162</v>
      </c>
      <c r="Q50" s="156"/>
      <c r="R50" s="163"/>
    </row>
    <row r="51" spans="1:18">
      <c r="A51" s="166" t="s">
        <v>320</v>
      </c>
      <c r="B51" s="167">
        <v>-20998.069609999999</v>
      </c>
      <c r="C51" s="167">
        <v>-17838.118059999997</v>
      </c>
      <c r="D51" s="167">
        <v>-23437.88953</v>
      </c>
      <c r="E51" s="167">
        <v>-16358.06367</v>
      </c>
      <c r="F51" s="167">
        <v>-41985.455179999997</v>
      </c>
      <c r="G51" s="167">
        <v>-7215.8355899999997</v>
      </c>
      <c r="H51" s="167">
        <v>-13229.081529999999</v>
      </c>
      <c r="I51" s="167">
        <v>-22053.70046</v>
      </c>
      <c r="J51" s="167">
        <v>-20.420120000000001</v>
      </c>
      <c r="K51" s="167">
        <v>0</v>
      </c>
      <c r="L51" s="167">
        <v>-49861.421999999999</v>
      </c>
      <c r="M51" s="167">
        <v>-1987.92716</v>
      </c>
      <c r="N51" s="167">
        <v>-8937.2661700000008</v>
      </c>
      <c r="O51" s="167">
        <v>-19711.682049999999</v>
      </c>
      <c r="P51" s="167">
        <v>-243634.93112999998</v>
      </c>
      <c r="Q51" s="156"/>
      <c r="R51" s="163"/>
    </row>
    <row r="52" spans="1:18">
      <c r="A52" s="166" t="s">
        <v>321</v>
      </c>
      <c r="B52" s="167">
        <v>-3249.34933</v>
      </c>
      <c r="C52" s="167">
        <v>-4353.2075400000003</v>
      </c>
      <c r="D52" s="167">
        <v>-1214.75306</v>
      </c>
      <c r="E52" s="167">
        <v>-1992.5324599999999</v>
      </c>
      <c r="F52" s="167">
        <v>-3450.1908900000003</v>
      </c>
      <c r="G52" s="167">
        <v>-329.67678000000001</v>
      </c>
      <c r="H52" s="167">
        <v>-3329.3676499999997</v>
      </c>
      <c r="I52" s="167">
        <v>-1770.9888600000002</v>
      </c>
      <c r="J52" s="167">
        <v>-176</v>
      </c>
      <c r="K52" s="167">
        <v>0</v>
      </c>
      <c r="L52" s="167">
        <v>-16331.9782</v>
      </c>
      <c r="M52" s="167">
        <v>-264.96778999999998</v>
      </c>
      <c r="N52" s="167">
        <v>-3536.31405</v>
      </c>
      <c r="O52" s="167">
        <v>-4484.2918799999998</v>
      </c>
      <c r="P52" s="167">
        <v>-44483.618490000001</v>
      </c>
      <c r="Q52" s="156"/>
      <c r="R52" s="163"/>
    </row>
    <row r="53" spans="1:18">
      <c r="A53" s="166" t="s">
        <v>322</v>
      </c>
      <c r="B53" s="167">
        <v>-143119.55224000002</v>
      </c>
      <c r="C53" s="167">
        <v>-119074.8121</v>
      </c>
      <c r="D53" s="167">
        <v>-266849.34334999998</v>
      </c>
      <c r="E53" s="167">
        <v>-161988.51009</v>
      </c>
      <c r="F53" s="167">
        <v>-82761.460959999997</v>
      </c>
      <c r="G53" s="167">
        <v>-62795.2307</v>
      </c>
      <c r="H53" s="167">
        <v>-54779.92583</v>
      </c>
      <c r="I53" s="167">
        <v>-37968.826179999996</v>
      </c>
      <c r="J53" s="167">
        <v>-122.43716000000001</v>
      </c>
      <c r="K53" s="167">
        <v>0</v>
      </c>
      <c r="L53" s="167">
        <v>-76571.272370000006</v>
      </c>
      <c r="M53" s="167">
        <v>-22093.155159999998</v>
      </c>
      <c r="N53" s="167">
        <v>-25795.170620000001</v>
      </c>
      <c r="O53" s="167">
        <v>-31067.959420000003</v>
      </c>
      <c r="P53" s="167">
        <v>-1084987.6561800002</v>
      </c>
      <c r="Q53" s="156"/>
      <c r="R53" s="163"/>
    </row>
    <row r="54" spans="1:18">
      <c r="A54" s="166" t="s">
        <v>323</v>
      </c>
      <c r="B54" s="167">
        <v>-25705.658299999999</v>
      </c>
      <c r="C54" s="167">
        <v>-42446.520689999998</v>
      </c>
      <c r="D54" s="167">
        <v>-48068.717409999997</v>
      </c>
      <c r="E54" s="167">
        <v>-56010.316939999997</v>
      </c>
      <c r="F54" s="167">
        <v>-2132.8236299999999</v>
      </c>
      <c r="G54" s="167">
        <v>-9463.685089999999</v>
      </c>
      <c r="H54" s="167">
        <v>-23643.70984</v>
      </c>
      <c r="I54" s="167">
        <v>-3020.88411</v>
      </c>
      <c r="J54" s="167">
        <v>-137.19999999999999</v>
      </c>
      <c r="K54" s="167">
        <v>0</v>
      </c>
      <c r="L54" s="167">
        <v>-15874.99295</v>
      </c>
      <c r="M54" s="167">
        <v>-5378.9804899999999</v>
      </c>
      <c r="N54" s="167">
        <v>-3689.3657599999997</v>
      </c>
      <c r="O54" s="167">
        <v>-9465.0001499999998</v>
      </c>
      <c r="P54" s="167">
        <v>-245037.85536000002</v>
      </c>
      <c r="Q54" s="156"/>
      <c r="R54" s="163"/>
    </row>
    <row r="55" spans="1:18">
      <c r="A55" s="166" t="s">
        <v>324</v>
      </c>
      <c r="B55" s="167">
        <v>-117676.60593999999</v>
      </c>
      <c r="C55" s="167">
        <v>-132160.20780999999</v>
      </c>
      <c r="D55" s="167">
        <v>-185265.12518999999</v>
      </c>
      <c r="E55" s="167">
        <v>-68984.246189999991</v>
      </c>
      <c r="F55" s="167">
        <v>-102257.03602</v>
      </c>
      <c r="G55" s="167">
        <v>-24429.975030000001</v>
      </c>
      <c r="H55" s="167">
        <v>-46092.42353</v>
      </c>
      <c r="I55" s="167">
        <v>-130585.23420000001</v>
      </c>
      <c r="J55" s="167">
        <v>0</v>
      </c>
      <c r="K55" s="167">
        <v>0</v>
      </c>
      <c r="L55" s="167">
        <v>-136316.85008</v>
      </c>
      <c r="M55" s="167">
        <v>-10729.61109</v>
      </c>
      <c r="N55" s="167">
        <v>-65831.192750000002</v>
      </c>
      <c r="O55" s="167">
        <v>-99437.195730000007</v>
      </c>
      <c r="P55" s="167">
        <v>-1119765.7035600001</v>
      </c>
      <c r="Q55" s="156"/>
      <c r="R55" s="163"/>
    </row>
    <row r="56" spans="1:18">
      <c r="A56" s="166" t="s">
        <v>325</v>
      </c>
      <c r="B56" s="167">
        <v>-20399.145199999999</v>
      </c>
      <c r="C56" s="167">
        <v>-13321.12838</v>
      </c>
      <c r="D56" s="167">
        <v>0</v>
      </c>
      <c r="E56" s="167">
        <v>-113927.59409</v>
      </c>
      <c r="F56" s="167">
        <v>-73083.268230000001</v>
      </c>
      <c r="G56" s="167">
        <v>-1372</v>
      </c>
      <c r="H56" s="167">
        <v>-32536.588789999998</v>
      </c>
      <c r="I56" s="167">
        <v>-27440</v>
      </c>
      <c r="J56" s="167">
        <v>0</v>
      </c>
      <c r="K56" s="167">
        <v>0</v>
      </c>
      <c r="L56" s="167">
        <v>-49541.275509999999</v>
      </c>
      <c r="M56" s="167">
        <v>0</v>
      </c>
      <c r="N56" s="167">
        <v>0</v>
      </c>
      <c r="O56" s="167">
        <v>-38901.024720000001</v>
      </c>
      <c r="P56" s="167">
        <v>-370522.02492</v>
      </c>
      <c r="Q56" s="156"/>
      <c r="R56" s="163"/>
    </row>
    <row r="57" spans="1:18">
      <c r="A57" s="166" t="s">
        <v>326</v>
      </c>
      <c r="B57" s="167">
        <v>0</v>
      </c>
      <c r="C57" s="167">
        <v>-49.426769999999998</v>
      </c>
      <c r="D57" s="167">
        <v>0</v>
      </c>
      <c r="E57" s="167">
        <v>0</v>
      </c>
      <c r="F57" s="167">
        <v>0</v>
      </c>
      <c r="G57" s="167">
        <v>-320</v>
      </c>
      <c r="H57" s="167">
        <v>-963.53942000000006</v>
      </c>
      <c r="I57" s="167">
        <v>0</v>
      </c>
      <c r="J57" s="167">
        <v>0</v>
      </c>
      <c r="K57" s="167">
        <v>0</v>
      </c>
      <c r="L57" s="167">
        <v>0</v>
      </c>
      <c r="M57" s="167">
        <v>0</v>
      </c>
      <c r="N57" s="167">
        <v>0</v>
      </c>
      <c r="O57" s="167">
        <v>0</v>
      </c>
      <c r="P57" s="167">
        <v>-1332.9661899999999</v>
      </c>
      <c r="Q57" s="156"/>
      <c r="R57" s="163"/>
    </row>
    <row r="58" spans="1:18" ht="13.5" thickBot="1">
      <c r="A58" s="166" t="s">
        <v>327</v>
      </c>
      <c r="B58" s="167">
        <v>0</v>
      </c>
      <c r="C58" s="167">
        <v>0</v>
      </c>
      <c r="D58" s="167">
        <v>0</v>
      </c>
      <c r="E58" s="167">
        <v>0</v>
      </c>
      <c r="F58" s="167">
        <v>0</v>
      </c>
      <c r="G58" s="167">
        <v>0</v>
      </c>
      <c r="H58" s="167">
        <v>0</v>
      </c>
      <c r="I58" s="167">
        <v>0</v>
      </c>
      <c r="J58" s="167">
        <v>0</v>
      </c>
      <c r="K58" s="167">
        <v>0</v>
      </c>
      <c r="L58" s="167">
        <v>0</v>
      </c>
      <c r="M58" s="167">
        <v>0</v>
      </c>
      <c r="N58" s="167">
        <v>0</v>
      </c>
      <c r="O58" s="167">
        <v>0</v>
      </c>
      <c r="P58" s="167">
        <v>0</v>
      </c>
      <c r="Q58" s="156"/>
      <c r="R58" s="163"/>
    </row>
    <row r="59" spans="1:18" ht="14.25" thickTop="1" thickBot="1">
      <c r="A59" s="164" t="s">
        <v>328</v>
      </c>
      <c r="B59" s="165">
        <v>102772.17776000001</v>
      </c>
      <c r="C59" s="165">
        <v>119866.05527</v>
      </c>
      <c r="D59" s="165">
        <v>150633.8628</v>
      </c>
      <c r="E59" s="165">
        <v>113776.15518</v>
      </c>
      <c r="F59" s="165">
        <v>90550.803230000005</v>
      </c>
      <c r="G59" s="165">
        <v>61909.859710000004</v>
      </c>
      <c r="H59" s="165">
        <v>104184.97355</v>
      </c>
      <c r="I59" s="165">
        <v>67674.115659999996</v>
      </c>
      <c r="J59" s="165">
        <v>1023.80382</v>
      </c>
      <c r="K59" s="165">
        <v>358.20263</v>
      </c>
      <c r="L59" s="165">
        <v>60398.224609999997</v>
      </c>
      <c r="M59" s="165">
        <v>13126.21098</v>
      </c>
      <c r="N59" s="165">
        <v>106199.74125000001</v>
      </c>
      <c r="O59" s="165">
        <v>46518.24063</v>
      </c>
      <c r="P59" s="165">
        <v>1038992.4270800001</v>
      </c>
      <c r="Q59" s="156"/>
      <c r="R59" s="163"/>
    </row>
    <row r="60" spans="1:18" ht="13.5" thickTop="1">
      <c r="A60" s="166" t="s">
        <v>329</v>
      </c>
      <c r="B60" s="167">
        <v>0</v>
      </c>
      <c r="C60" s="167">
        <v>0</v>
      </c>
      <c r="D60" s="167">
        <v>0</v>
      </c>
      <c r="E60" s="167">
        <v>0</v>
      </c>
      <c r="F60" s="167">
        <v>0</v>
      </c>
      <c r="G60" s="167">
        <v>1371.2256200000002</v>
      </c>
      <c r="H60" s="167">
        <v>0</v>
      </c>
      <c r="I60" s="167">
        <v>0</v>
      </c>
      <c r="J60" s="167">
        <v>0</v>
      </c>
      <c r="K60" s="167">
        <v>0</v>
      </c>
      <c r="L60" s="167">
        <v>0</v>
      </c>
      <c r="M60" s="167">
        <v>649.95722999999998</v>
      </c>
      <c r="N60" s="167">
        <v>0</v>
      </c>
      <c r="O60" s="167">
        <v>0</v>
      </c>
      <c r="P60" s="167">
        <v>2021.1828500000001</v>
      </c>
      <c r="Q60" s="156"/>
      <c r="R60" s="163"/>
    </row>
    <row r="61" spans="1:18">
      <c r="A61" s="166" t="s">
        <v>330</v>
      </c>
      <c r="B61" s="167">
        <v>72563.857959999994</v>
      </c>
      <c r="C61" s="167">
        <v>87652.79634999999</v>
      </c>
      <c r="D61" s="167">
        <v>120783.15399999999</v>
      </c>
      <c r="E61" s="167">
        <v>94076.087069999994</v>
      </c>
      <c r="F61" s="167">
        <v>60782.029280000002</v>
      </c>
      <c r="G61" s="167">
        <v>51986.746719999996</v>
      </c>
      <c r="H61" s="167">
        <v>60609.954689999999</v>
      </c>
      <c r="I61" s="167">
        <v>60533.468679999998</v>
      </c>
      <c r="J61" s="167">
        <v>268.31652000000003</v>
      </c>
      <c r="K61" s="167">
        <v>1193.6028700000002</v>
      </c>
      <c r="L61" s="167">
        <v>46969.157200000001</v>
      </c>
      <c r="M61" s="167">
        <v>10367.779269999999</v>
      </c>
      <c r="N61" s="167">
        <v>57463.217170000004</v>
      </c>
      <c r="O61" s="167">
        <v>35090.890579999999</v>
      </c>
      <c r="P61" s="167">
        <v>760341.05836000002</v>
      </c>
      <c r="Q61" s="156"/>
      <c r="R61" s="163"/>
    </row>
    <row r="62" spans="1:18">
      <c r="A62" s="166" t="s">
        <v>331</v>
      </c>
      <c r="B62" s="167">
        <v>41677.972929999996</v>
      </c>
      <c r="C62" s="167">
        <v>40098.578049999996</v>
      </c>
      <c r="D62" s="167">
        <v>42234.206709999999</v>
      </c>
      <c r="E62" s="167">
        <v>22290.42613</v>
      </c>
      <c r="F62" s="167">
        <v>42631.515100000004</v>
      </c>
      <c r="G62" s="167">
        <v>10498.554699999999</v>
      </c>
      <c r="H62" s="167">
        <v>46667.011380000004</v>
      </c>
      <c r="I62" s="167">
        <v>8155.2640899999997</v>
      </c>
      <c r="J62" s="167">
        <v>836.20851000000005</v>
      </c>
      <c r="K62" s="167">
        <v>40.152999999999999</v>
      </c>
      <c r="L62" s="167">
        <v>15986.619839999999</v>
      </c>
      <c r="M62" s="167">
        <v>2514.4479900000001</v>
      </c>
      <c r="N62" s="167">
        <v>50364.090929999998</v>
      </c>
      <c r="O62" s="167">
        <v>11818.56193</v>
      </c>
      <c r="P62" s="167">
        <v>335813.61129000003</v>
      </c>
      <c r="Q62" s="156"/>
      <c r="R62" s="163"/>
    </row>
    <row r="63" spans="1:18">
      <c r="A63" s="166" t="s">
        <v>332</v>
      </c>
      <c r="B63" s="167">
        <v>0</v>
      </c>
      <c r="C63" s="167">
        <v>0</v>
      </c>
      <c r="D63" s="167">
        <v>0</v>
      </c>
      <c r="E63" s="167">
        <v>0</v>
      </c>
      <c r="F63" s="167">
        <v>0</v>
      </c>
      <c r="G63" s="167">
        <v>0</v>
      </c>
      <c r="H63" s="167">
        <v>0</v>
      </c>
      <c r="I63" s="167">
        <v>0</v>
      </c>
      <c r="J63" s="167">
        <v>0</v>
      </c>
      <c r="K63" s="167">
        <v>0</v>
      </c>
      <c r="L63" s="167">
        <v>0</v>
      </c>
      <c r="M63" s="167">
        <v>0</v>
      </c>
      <c r="N63" s="167">
        <v>0</v>
      </c>
      <c r="O63" s="167">
        <v>0</v>
      </c>
      <c r="P63" s="167">
        <v>0</v>
      </c>
      <c r="Q63" s="156"/>
      <c r="R63" s="163"/>
    </row>
    <row r="64" spans="1:18" ht="13.5" thickBot="1">
      <c r="A64" s="166" t="s">
        <v>333</v>
      </c>
      <c r="B64" s="167">
        <v>-11469.653130000001</v>
      </c>
      <c r="C64" s="167">
        <v>-7885.3191299999999</v>
      </c>
      <c r="D64" s="167">
        <v>-12383.49791</v>
      </c>
      <c r="E64" s="167">
        <v>-2590.3580200000001</v>
      </c>
      <c r="F64" s="167">
        <v>-12862.74115</v>
      </c>
      <c r="G64" s="167">
        <v>-1946.66733</v>
      </c>
      <c r="H64" s="167">
        <v>-3091.9925200000002</v>
      </c>
      <c r="I64" s="167">
        <v>-1014.61711</v>
      </c>
      <c r="J64" s="167">
        <v>-80.721210000000013</v>
      </c>
      <c r="K64" s="167">
        <v>-875.55323999999996</v>
      </c>
      <c r="L64" s="167">
        <v>-2557.5524300000002</v>
      </c>
      <c r="M64" s="167">
        <v>-405.97351000000003</v>
      </c>
      <c r="N64" s="167">
        <v>-1627.5668500000002</v>
      </c>
      <c r="O64" s="167">
        <v>-391.21188000000001</v>
      </c>
      <c r="P64" s="167">
        <v>-59183.42542</v>
      </c>
      <c r="Q64" s="156"/>
      <c r="R64" s="163"/>
    </row>
    <row r="65" spans="1:18" ht="14.25" thickTop="1" thickBot="1">
      <c r="A65" s="164" t="s">
        <v>334</v>
      </c>
      <c r="B65" s="165">
        <v>10153.77118</v>
      </c>
      <c r="C65" s="165">
        <v>1035.9571000000001</v>
      </c>
      <c r="D65" s="165">
        <v>59405.734020000004</v>
      </c>
      <c r="E65" s="165">
        <v>15856.091339999999</v>
      </c>
      <c r="F65" s="165">
        <v>12681.08207</v>
      </c>
      <c r="G65" s="165">
        <v>9005.5548600000002</v>
      </c>
      <c r="H65" s="165">
        <v>3613.3533900000002</v>
      </c>
      <c r="I65" s="165">
        <v>4.2999999999999997E-2</v>
      </c>
      <c r="J65" s="165">
        <v>1E-3</v>
      </c>
      <c r="K65" s="165">
        <v>0</v>
      </c>
      <c r="L65" s="165">
        <v>190.75303</v>
      </c>
      <c r="M65" s="165">
        <v>2990.55935</v>
      </c>
      <c r="N65" s="165">
        <v>4205.7356200000004</v>
      </c>
      <c r="O65" s="165">
        <v>2613.2046600000003</v>
      </c>
      <c r="P65" s="165">
        <v>121751.84062</v>
      </c>
      <c r="Q65" s="156"/>
      <c r="R65" s="163"/>
    </row>
    <row r="66" spans="1:18" ht="13.5" thickTop="1">
      <c r="A66" s="166" t="s">
        <v>335</v>
      </c>
      <c r="B66" s="167">
        <v>0</v>
      </c>
      <c r="C66" s="167">
        <v>0</v>
      </c>
      <c r="D66" s="167">
        <v>0</v>
      </c>
      <c r="E66" s="167">
        <v>367.33247999999998</v>
      </c>
      <c r="F66" s="167">
        <v>0</v>
      </c>
      <c r="G66" s="167">
        <v>0</v>
      </c>
      <c r="H66" s="167">
        <v>0</v>
      </c>
      <c r="I66" s="167">
        <v>0</v>
      </c>
      <c r="J66" s="167">
        <v>0</v>
      </c>
      <c r="K66" s="167">
        <v>0</v>
      </c>
      <c r="L66" s="167">
        <v>0</v>
      </c>
      <c r="M66" s="167">
        <v>0</v>
      </c>
      <c r="N66" s="167">
        <v>0</v>
      </c>
      <c r="O66" s="167">
        <v>0</v>
      </c>
      <c r="P66" s="167">
        <v>367.33247999999998</v>
      </c>
      <c r="Q66" s="156"/>
      <c r="R66" s="163"/>
    </row>
    <row r="67" spans="1:18">
      <c r="A67" s="166" t="s">
        <v>336</v>
      </c>
      <c r="B67" s="167">
        <v>67828.465609999999</v>
      </c>
      <c r="C67" s="167">
        <v>48808.725250000003</v>
      </c>
      <c r="D67" s="167">
        <v>253679.99231</v>
      </c>
      <c r="E67" s="167">
        <v>72861.404040000009</v>
      </c>
      <c r="F67" s="167">
        <v>24115.768309999999</v>
      </c>
      <c r="G67" s="167">
        <v>33155.63624</v>
      </c>
      <c r="H67" s="167">
        <v>9143.9021099999991</v>
      </c>
      <c r="I67" s="167">
        <v>1054.5943400000001</v>
      </c>
      <c r="J67" s="167">
        <v>5.0000000000000001E-3</v>
      </c>
      <c r="K67" s="167">
        <v>0</v>
      </c>
      <c r="L67" s="167">
        <v>3761.7766099999999</v>
      </c>
      <c r="M67" s="167">
        <v>6309.76134</v>
      </c>
      <c r="N67" s="167">
        <v>6764.1612300000006</v>
      </c>
      <c r="O67" s="167">
        <v>5793.7649299999994</v>
      </c>
      <c r="P67" s="167">
        <v>533277.95732000005</v>
      </c>
      <c r="Q67" s="156"/>
      <c r="R67" s="163"/>
    </row>
    <row r="68" spans="1:18">
      <c r="A68" s="166" t="s">
        <v>337</v>
      </c>
      <c r="B68" s="167">
        <v>0</v>
      </c>
      <c r="C68" s="167">
        <v>571.31865000000005</v>
      </c>
      <c r="D68" s="167">
        <v>4964.8520099999996</v>
      </c>
      <c r="E68" s="167">
        <v>2140.4120200000002</v>
      </c>
      <c r="F68" s="167">
        <v>0.41497000000000001</v>
      </c>
      <c r="G68" s="167">
        <v>8.6835499999999985</v>
      </c>
      <c r="H68" s="167">
        <v>935.12370999999996</v>
      </c>
      <c r="I68" s="167">
        <v>1E-3</v>
      </c>
      <c r="J68" s="167">
        <v>0</v>
      </c>
      <c r="K68" s="167">
        <v>0</v>
      </c>
      <c r="L68" s="167">
        <v>4.0000000000000001E-3</v>
      </c>
      <c r="M68" s="167">
        <v>5.2032799999999995</v>
      </c>
      <c r="N68" s="167">
        <v>3.1E-2</v>
      </c>
      <c r="O68" s="167">
        <v>50.669620000000002</v>
      </c>
      <c r="P68" s="167">
        <v>8676.7138100000011</v>
      </c>
      <c r="Q68" s="156"/>
      <c r="R68" s="163"/>
    </row>
    <row r="69" spans="1:18">
      <c r="A69" s="166" t="s">
        <v>338</v>
      </c>
      <c r="B69" s="167">
        <v>0</v>
      </c>
      <c r="C69" s="167">
        <v>0</v>
      </c>
      <c r="D69" s="167">
        <v>3.5684999999999998</v>
      </c>
      <c r="E69" s="167">
        <v>0</v>
      </c>
      <c r="F69" s="167">
        <v>1E-3</v>
      </c>
      <c r="G69" s="167">
        <v>0</v>
      </c>
      <c r="H69" s="167">
        <v>1E-3</v>
      </c>
      <c r="I69" s="167">
        <v>0</v>
      </c>
      <c r="J69" s="167">
        <v>0</v>
      </c>
      <c r="K69" s="167">
        <v>0</v>
      </c>
      <c r="L69" s="167">
        <v>0</v>
      </c>
      <c r="M69" s="167">
        <v>0</v>
      </c>
      <c r="N69" s="167">
        <v>0</v>
      </c>
      <c r="O69" s="167">
        <v>0</v>
      </c>
      <c r="P69" s="167">
        <v>3.5705</v>
      </c>
      <c r="Q69" s="156"/>
      <c r="R69" s="163"/>
    </row>
    <row r="70" spans="1:18" ht="13.5" thickBot="1">
      <c r="A70" s="166" t="s">
        <v>339</v>
      </c>
      <c r="B70" s="167">
        <v>-57674.694430000003</v>
      </c>
      <c r="C70" s="167">
        <v>-48344.086799999997</v>
      </c>
      <c r="D70" s="167">
        <v>-199242.67880000002</v>
      </c>
      <c r="E70" s="167">
        <v>-59513.057200000003</v>
      </c>
      <c r="F70" s="167">
        <v>-11435.102210000001</v>
      </c>
      <c r="G70" s="167">
        <v>-24158.764930000001</v>
      </c>
      <c r="H70" s="167">
        <v>-6465.6734299999998</v>
      </c>
      <c r="I70" s="167">
        <v>-1054.5523400000002</v>
      </c>
      <c r="J70" s="167">
        <v>-4.0000000000000001E-3</v>
      </c>
      <c r="K70" s="167">
        <v>0</v>
      </c>
      <c r="L70" s="167">
        <v>-3571.0275799999999</v>
      </c>
      <c r="M70" s="167">
        <v>-3324.4052700000002</v>
      </c>
      <c r="N70" s="167">
        <v>-2558.4566099999997</v>
      </c>
      <c r="O70" s="167">
        <v>-3231.2298900000001</v>
      </c>
      <c r="P70" s="167">
        <v>-420573.73349000001</v>
      </c>
      <c r="Q70" s="156"/>
      <c r="R70" s="163"/>
    </row>
    <row r="71" spans="1:18" ht="14.25" thickTop="1" thickBot="1">
      <c r="A71" s="164" t="s">
        <v>340</v>
      </c>
      <c r="B71" s="165">
        <v>1543287.3661800001</v>
      </c>
      <c r="C71" s="165">
        <v>1591818.5784500001</v>
      </c>
      <c r="D71" s="165">
        <v>2791758.6898600003</v>
      </c>
      <c r="E71" s="165">
        <v>1894982.9805699999</v>
      </c>
      <c r="F71" s="165">
        <v>638351.9155</v>
      </c>
      <c r="G71" s="165">
        <v>950596.4328200001</v>
      </c>
      <c r="H71" s="165">
        <v>290211.09032000002</v>
      </c>
      <c r="I71" s="165">
        <v>168060.73</v>
      </c>
      <c r="J71" s="165">
        <v>8526.0607600000003</v>
      </c>
      <c r="K71" s="165">
        <v>27613.778549999999</v>
      </c>
      <c r="L71" s="165">
        <v>327070.31636</v>
      </c>
      <c r="M71" s="165">
        <v>271008.44193999999</v>
      </c>
      <c r="N71" s="165">
        <v>847601.38303000003</v>
      </c>
      <c r="O71" s="165">
        <v>80656.144010000004</v>
      </c>
      <c r="P71" s="165">
        <v>11431543.90835</v>
      </c>
      <c r="Q71" s="156"/>
      <c r="R71" s="163"/>
    </row>
    <row r="72" spans="1:18" ht="13.5" thickTop="1">
      <c r="A72" s="166" t="s">
        <v>289</v>
      </c>
      <c r="B72" s="167">
        <v>0</v>
      </c>
      <c r="C72" s="167">
        <v>0</v>
      </c>
      <c r="D72" s="167">
        <v>0</v>
      </c>
      <c r="E72" s="167">
        <v>0</v>
      </c>
      <c r="F72" s="167">
        <v>1.0000000000000001E-5</v>
      </c>
      <c r="G72" s="167">
        <v>0</v>
      </c>
      <c r="H72" s="167">
        <v>0</v>
      </c>
      <c r="I72" s="167">
        <v>0</v>
      </c>
      <c r="J72" s="167">
        <v>0</v>
      </c>
      <c r="K72" s="167">
        <v>0</v>
      </c>
      <c r="L72" s="167">
        <v>0</v>
      </c>
      <c r="M72" s="167">
        <v>0</v>
      </c>
      <c r="N72" s="167">
        <v>0</v>
      </c>
      <c r="O72" s="167">
        <v>0</v>
      </c>
      <c r="P72" s="167">
        <v>1.0000000000000001E-5</v>
      </c>
      <c r="Q72" s="156"/>
      <c r="R72" s="163"/>
    </row>
    <row r="73" spans="1:18">
      <c r="A73" s="166" t="s">
        <v>290</v>
      </c>
      <c r="B73" s="167">
        <v>49925.219530000002</v>
      </c>
      <c r="C73" s="167">
        <v>0</v>
      </c>
      <c r="D73" s="167">
        <v>0</v>
      </c>
      <c r="E73" s="167">
        <v>30290.09</v>
      </c>
      <c r="F73" s="167">
        <v>0</v>
      </c>
      <c r="G73" s="167">
        <v>0</v>
      </c>
      <c r="H73" s="167">
        <v>0</v>
      </c>
      <c r="I73" s="167">
        <v>39911.60585</v>
      </c>
      <c r="J73" s="167">
        <v>0</v>
      </c>
      <c r="K73" s="167">
        <v>0</v>
      </c>
      <c r="L73" s="167">
        <v>11000</v>
      </c>
      <c r="M73" s="167">
        <v>28500</v>
      </c>
      <c r="N73" s="167">
        <v>0</v>
      </c>
      <c r="O73" s="167">
        <v>0</v>
      </c>
      <c r="P73" s="167">
        <v>159626.91537999999</v>
      </c>
      <c r="Q73" s="156"/>
      <c r="R73" s="163"/>
    </row>
    <row r="74" spans="1:18">
      <c r="A74" s="166" t="s">
        <v>291</v>
      </c>
      <c r="B74" s="167">
        <v>39006.299020000006</v>
      </c>
      <c r="C74" s="167">
        <v>0</v>
      </c>
      <c r="D74" s="167">
        <v>0</v>
      </c>
      <c r="E74" s="167">
        <v>20580</v>
      </c>
      <c r="F74" s="167">
        <v>0</v>
      </c>
      <c r="G74" s="167">
        <v>0</v>
      </c>
      <c r="H74" s="167">
        <v>0</v>
      </c>
      <c r="I74" s="167">
        <v>0</v>
      </c>
      <c r="J74" s="167">
        <v>0</v>
      </c>
      <c r="K74" s="167">
        <v>21952</v>
      </c>
      <c r="L74" s="167">
        <v>13720</v>
      </c>
      <c r="M74" s="167">
        <v>0</v>
      </c>
      <c r="N74" s="167">
        <v>0</v>
      </c>
      <c r="O74" s="167">
        <v>0</v>
      </c>
      <c r="P74" s="167">
        <v>95258.299019999991</v>
      </c>
      <c r="Q74" s="156"/>
      <c r="R74" s="163"/>
    </row>
    <row r="75" spans="1:18">
      <c r="A75" s="166" t="s">
        <v>292</v>
      </c>
      <c r="B75" s="167">
        <v>176473.61775</v>
      </c>
      <c r="C75" s="167">
        <v>237683.48488</v>
      </c>
      <c r="D75" s="167">
        <v>257092.81661000001</v>
      </c>
      <c r="E75" s="167">
        <v>263233.50088999997</v>
      </c>
      <c r="F75" s="167">
        <v>0</v>
      </c>
      <c r="G75" s="167">
        <v>0</v>
      </c>
      <c r="H75" s="167">
        <v>0</v>
      </c>
      <c r="I75" s="167">
        <v>0</v>
      </c>
      <c r="J75" s="167">
        <v>0</v>
      </c>
      <c r="K75" s="167">
        <v>0</v>
      </c>
      <c r="L75" s="167">
        <v>0</v>
      </c>
      <c r="M75" s="167">
        <v>13212.89055</v>
      </c>
      <c r="N75" s="167">
        <v>353285.65472000005</v>
      </c>
      <c r="O75" s="167">
        <v>0</v>
      </c>
      <c r="P75" s="167">
        <v>1300981.9654000001</v>
      </c>
      <c r="Q75" s="156"/>
      <c r="R75" s="163"/>
    </row>
    <row r="76" spans="1:18">
      <c r="A76" s="166" t="s">
        <v>341</v>
      </c>
      <c r="B76" s="167">
        <v>25776.315579999999</v>
      </c>
      <c r="C76" s="167">
        <v>237613.79006</v>
      </c>
      <c r="D76" s="167">
        <v>35869.876469999996</v>
      </c>
      <c r="E76" s="167">
        <v>43119.473279999998</v>
      </c>
      <c r="F76" s="167">
        <v>25042.053980000001</v>
      </c>
      <c r="G76" s="167">
        <v>3339.3867999999998</v>
      </c>
      <c r="H76" s="167">
        <v>7143.8850599999996</v>
      </c>
      <c r="I76" s="167">
        <v>1517.70552</v>
      </c>
      <c r="J76" s="167">
        <v>0</v>
      </c>
      <c r="K76" s="167">
        <v>0</v>
      </c>
      <c r="L76" s="167">
        <v>699.7</v>
      </c>
      <c r="M76" s="167">
        <v>0</v>
      </c>
      <c r="N76" s="167">
        <v>0</v>
      </c>
      <c r="O76" s="167">
        <v>998.9</v>
      </c>
      <c r="P76" s="167">
        <v>381121.08675000002</v>
      </c>
      <c r="Q76" s="156"/>
      <c r="R76" s="163"/>
    </row>
    <row r="77" spans="1:18">
      <c r="A77" s="166" t="s">
        <v>342</v>
      </c>
      <c r="B77" s="167">
        <v>127528.57393000001</v>
      </c>
      <c r="C77" s="167">
        <v>2279.2037200000004</v>
      </c>
      <c r="D77" s="167">
        <v>6997.72109</v>
      </c>
      <c r="E77" s="167">
        <v>2008.34554</v>
      </c>
      <c r="F77" s="167">
        <v>2657.2855299999997</v>
      </c>
      <c r="G77" s="167">
        <v>55993.36621</v>
      </c>
      <c r="H77" s="167">
        <v>1643.8823799999998</v>
      </c>
      <c r="I77" s="167">
        <v>30547.03944</v>
      </c>
      <c r="J77" s="167">
        <v>139.5324</v>
      </c>
      <c r="K77" s="167">
        <v>19.207999999999998</v>
      </c>
      <c r="L77" s="167">
        <v>148775.40816999998</v>
      </c>
      <c r="M77" s="167">
        <v>65649.200759999992</v>
      </c>
      <c r="N77" s="167">
        <v>586.53</v>
      </c>
      <c r="O77" s="167">
        <v>15687.828869999999</v>
      </c>
      <c r="P77" s="167">
        <v>460513.12604</v>
      </c>
      <c r="Q77" s="156"/>
      <c r="R77" s="163"/>
    </row>
    <row r="78" spans="1:18">
      <c r="A78" s="166" t="s">
        <v>294</v>
      </c>
      <c r="B78" s="167">
        <v>1125443.0798800001</v>
      </c>
      <c r="C78" s="167">
        <v>1137437.57124</v>
      </c>
      <c r="D78" s="167">
        <v>2493276.9950900003</v>
      </c>
      <c r="E78" s="167">
        <v>1532177.4808199999</v>
      </c>
      <c r="F78" s="167">
        <v>612088.93489000003</v>
      </c>
      <c r="G78" s="167">
        <v>891197.68513999996</v>
      </c>
      <c r="H78" s="167">
        <v>282098.57325999998</v>
      </c>
      <c r="I78" s="167">
        <v>102166.50937999999</v>
      </c>
      <c r="J78" s="167">
        <v>8386.5283600000002</v>
      </c>
      <c r="K78" s="167">
        <v>5050.8190599999998</v>
      </c>
      <c r="L78" s="167">
        <v>152309.85658000002</v>
      </c>
      <c r="M78" s="167">
        <v>157912.36528</v>
      </c>
      <c r="N78" s="167">
        <v>474982.77982999996</v>
      </c>
      <c r="O78" s="167">
        <v>64013.492380000003</v>
      </c>
      <c r="P78" s="167">
        <v>9038542.6711900011</v>
      </c>
      <c r="Q78" s="156"/>
      <c r="R78" s="163"/>
    </row>
    <row r="79" spans="1:18">
      <c r="A79" s="166" t="s">
        <v>343</v>
      </c>
      <c r="B79" s="167">
        <v>3562.8373099999999</v>
      </c>
      <c r="C79" s="167">
        <v>6067.0909499999998</v>
      </c>
      <c r="D79" s="167">
        <v>3252.1116400000001</v>
      </c>
      <c r="E79" s="167">
        <v>3908.6462900000001</v>
      </c>
      <c r="F79" s="167">
        <v>17.13363</v>
      </c>
      <c r="G79" s="167">
        <v>641.03107999999997</v>
      </c>
      <c r="H79" s="167">
        <v>0</v>
      </c>
      <c r="I79" s="167">
        <v>1374.08683</v>
      </c>
      <c r="J79" s="167">
        <v>0</v>
      </c>
      <c r="K79" s="167">
        <v>604.60712999999998</v>
      </c>
      <c r="L79" s="167">
        <v>1492.25326</v>
      </c>
      <c r="M79" s="167">
        <v>6013.8144299999994</v>
      </c>
      <c r="N79" s="167">
        <v>23047.643199999999</v>
      </c>
      <c r="O79" s="167">
        <v>332.72534999999999</v>
      </c>
      <c r="P79" s="167">
        <v>50313.981100000005</v>
      </c>
      <c r="Q79" s="156"/>
      <c r="R79" s="163"/>
    </row>
    <row r="80" spans="1:18" ht="13.5" thickBot="1">
      <c r="A80" s="166" t="s">
        <v>344</v>
      </c>
      <c r="B80" s="167">
        <v>-4428.5768200000002</v>
      </c>
      <c r="C80" s="167">
        <v>-29262.562399999999</v>
      </c>
      <c r="D80" s="167">
        <v>-4730.83104</v>
      </c>
      <c r="E80" s="167">
        <v>-334.55624999999998</v>
      </c>
      <c r="F80" s="167">
        <v>-1453.49254</v>
      </c>
      <c r="G80" s="167">
        <v>-575.03641000000005</v>
      </c>
      <c r="H80" s="167">
        <v>-675.25037999999995</v>
      </c>
      <c r="I80" s="167">
        <v>-7456.2170199999991</v>
      </c>
      <c r="J80" s="167">
        <v>0</v>
      </c>
      <c r="K80" s="167">
        <v>-12.855639999999999</v>
      </c>
      <c r="L80" s="167">
        <v>-926.90165000000002</v>
      </c>
      <c r="M80" s="167">
        <v>-279.82908000000003</v>
      </c>
      <c r="N80" s="167">
        <v>-4301.2247200000002</v>
      </c>
      <c r="O80" s="167">
        <v>-376.80259000000001</v>
      </c>
      <c r="P80" s="167">
        <v>-54814.13654</v>
      </c>
      <c r="Q80" s="156"/>
      <c r="R80" s="163"/>
    </row>
    <row r="81" spans="1:18" ht="14.25" thickTop="1" thickBot="1">
      <c r="A81" s="164" t="s">
        <v>345</v>
      </c>
      <c r="B81" s="165">
        <v>351846.14092999999</v>
      </c>
      <c r="C81" s="165">
        <v>431598.35817999998</v>
      </c>
      <c r="D81" s="165">
        <v>348405.52145</v>
      </c>
      <c r="E81" s="165">
        <v>514635.97963999998</v>
      </c>
      <c r="F81" s="165">
        <v>132762.05468</v>
      </c>
      <c r="G81" s="165">
        <v>310944.31001999998</v>
      </c>
      <c r="H81" s="165">
        <v>166840.47324000002</v>
      </c>
      <c r="I81" s="165">
        <v>194273.62576</v>
      </c>
      <c r="J81" s="165">
        <v>1294.48525</v>
      </c>
      <c r="K81" s="165">
        <v>590.42378000000008</v>
      </c>
      <c r="L81" s="165">
        <v>207560.87700000001</v>
      </c>
      <c r="M81" s="165">
        <v>39197.450720000001</v>
      </c>
      <c r="N81" s="165">
        <v>1069589.2269299999</v>
      </c>
      <c r="O81" s="165">
        <v>48786.161959999998</v>
      </c>
      <c r="P81" s="165">
        <v>3818325.0895400001</v>
      </c>
      <c r="Q81" s="156"/>
      <c r="R81" s="163"/>
    </row>
    <row r="82" spans="1:18" ht="13.5" thickTop="1">
      <c r="A82" s="166" t="s">
        <v>346</v>
      </c>
      <c r="B82" s="167">
        <v>52382.457459999998</v>
      </c>
      <c r="C82" s="167">
        <v>68468.028999999995</v>
      </c>
      <c r="D82" s="167">
        <v>108496.9696</v>
      </c>
      <c r="E82" s="167">
        <v>188163.25550999999</v>
      </c>
      <c r="F82" s="167">
        <v>34809.921000000002</v>
      </c>
      <c r="G82" s="167">
        <v>230236.55574000001</v>
      </c>
      <c r="H82" s="167">
        <v>64459.72668</v>
      </c>
      <c r="I82" s="167">
        <v>53565.646820000002</v>
      </c>
      <c r="J82" s="167">
        <v>696.71543999999994</v>
      </c>
      <c r="K82" s="167">
        <v>0</v>
      </c>
      <c r="L82" s="167">
        <v>37180.057609999996</v>
      </c>
      <c r="M82" s="167">
        <v>5543.60923</v>
      </c>
      <c r="N82" s="167">
        <v>584655.08847000008</v>
      </c>
      <c r="O82" s="167">
        <v>8454.1772100000017</v>
      </c>
      <c r="P82" s="167">
        <v>1437112.2097700001</v>
      </c>
      <c r="Q82" s="156"/>
      <c r="R82" s="163"/>
    </row>
    <row r="83" spans="1:18">
      <c r="A83" s="166" t="s">
        <v>347</v>
      </c>
      <c r="B83" s="167">
        <v>199090.22074000002</v>
      </c>
      <c r="C83" s="167">
        <v>195030.08796999999</v>
      </c>
      <c r="D83" s="167">
        <v>145609.20994999999</v>
      </c>
      <c r="E83" s="167">
        <v>252676.90790000002</v>
      </c>
      <c r="F83" s="167">
        <v>43825.789189999996</v>
      </c>
      <c r="G83" s="167">
        <v>42446.911619999999</v>
      </c>
      <c r="H83" s="167">
        <v>69211.908200000005</v>
      </c>
      <c r="I83" s="167">
        <v>84824.748049999995</v>
      </c>
      <c r="J83" s="167">
        <v>282.50443999999999</v>
      </c>
      <c r="K83" s="167">
        <v>0</v>
      </c>
      <c r="L83" s="167">
        <v>28619.075410000001</v>
      </c>
      <c r="M83" s="167">
        <v>21086.366539999999</v>
      </c>
      <c r="N83" s="167">
        <v>361638.36022999999</v>
      </c>
      <c r="O83" s="167">
        <v>8669.4436400000013</v>
      </c>
      <c r="P83" s="167">
        <v>1453011.53388</v>
      </c>
      <c r="Q83" s="156"/>
      <c r="R83" s="163"/>
    </row>
    <row r="84" spans="1:18">
      <c r="A84" s="166" t="s">
        <v>348</v>
      </c>
      <c r="B84" s="167">
        <v>19672.284829999997</v>
      </c>
      <c r="C84" s="167">
        <v>34379.278989999999</v>
      </c>
      <c r="D84" s="167">
        <v>16598.896689999998</v>
      </c>
      <c r="E84" s="167">
        <v>16123.149720000001</v>
      </c>
      <c r="F84" s="167">
        <v>5824.6727599999995</v>
      </c>
      <c r="G84" s="167">
        <v>7161.6007</v>
      </c>
      <c r="H84" s="167">
        <v>11189.626920000001</v>
      </c>
      <c r="I84" s="167">
        <v>17783.906790000001</v>
      </c>
      <c r="J84" s="167">
        <v>17.244509999999998</v>
      </c>
      <c r="K84" s="167">
        <v>314.68346000000003</v>
      </c>
      <c r="L84" s="167">
        <v>14828.548150000001</v>
      </c>
      <c r="M84" s="167">
        <v>4704.4188099999992</v>
      </c>
      <c r="N84" s="167">
        <v>22343.6558</v>
      </c>
      <c r="O84" s="167">
        <v>11356.925590000001</v>
      </c>
      <c r="P84" s="167">
        <v>182298.89371999999</v>
      </c>
      <c r="Q84" s="156"/>
      <c r="R84" s="163"/>
    </row>
    <row r="85" spans="1:18">
      <c r="A85" s="166" t="s">
        <v>349</v>
      </c>
      <c r="B85" s="167">
        <v>50932.347470000001</v>
      </c>
      <c r="C85" s="167">
        <v>44250.210469999998</v>
      </c>
      <c r="D85" s="167">
        <v>29904.033460000002</v>
      </c>
      <c r="E85" s="167">
        <v>16826.51901</v>
      </c>
      <c r="F85" s="167">
        <v>32531.364809999999</v>
      </c>
      <c r="G85" s="167">
        <v>6841.9663</v>
      </c>
      <c r="H85" s="167">
        <v>8120.64185</v>
      </c>
      <c r="I85" s="167">
        <v>13492.716269999999</v>
      </c>
      <c r="J85" s="167">
        <v>33.109919999999995</v>
      </c>
      <c r="K85" s="167">
        <v>181.35132999999999</v>
      </c>
      <c r="L85" s="167">
        <v>11834.680859999999</v>
      </c>
      <c r="M85" s="167">
        <v>3675.22381</v>
      </c>
      <c r="N85" s="167">
        <v>17141.991690000003</v>
      </c>
      <c r="O85" s="167">
        <v>5446.60052</v>
      </c>
      <c r="P85" s="167">
        <v>241212.75777</v>
      </c>
      <c r="Q85" s="156"/>
      <c r="R85" s="163"/>
    </row>
    <row r="86" spans="1:18">
      <c r="A86" s="166" t="s">
        <v>350</v>
      </c>
      <c r="B86" s="167">
        <v>12556.81552</v>
      </c>
      <c r="C86" s="167">
        <v>37425.597889999997</v>
      </c>
      <c r="D86" s="167">
        <v>35514.790009999997</v>
      </c>
      <c r="E86" s="167">
        <v>35444.318359999997</v>
      </c>
      <c r="F86" s="167">
        <v>14782.001980000001</v>
      </c>
      <c r="G86" s="167">
        <v>11930.14774</v>
      </c>
      <c r="H86" s="167">
        <v>11934.186220000001</v>
      </c>
      <c r="I86" s="167">
        <v>12967.008330000001</v>
      </c>
      <c r="J86" s="167">
        <v>248.43754999999999</v>
      </c>
      <c r="K86" s="167">
        <v>89.050049999999999</v>
      </c>
      <c r="L86" s="167">
        <v>23150.727719999999</v>
      </c>
      <c r="M86" s="167">
        <v>2463.3270000000002</v>
      </c>
      <c r="N86" s="167">
        <v>41390.285609999999</v>
      </c>
      <c r="O86" s="167">
        <v>10403.29823</v>
      </c>
      <c r="P86" s="167">
        <v>250299.99221</v>
      </c>
      <c r="Q86" s="156"/>
      <c r="R86" s="163"/>
    </row>
    <row r="87" spans="1:18">
      <c r="A87" s="166" t="s">
        <v>351</v>
      </c>
      <c r="B87" s="167">
        <v>5847.1703499999994</v>
      </c>
      <c r="C87" s="167">
        <v>4318.9880599999997</v>
      </c>
      <c r="D87" s="167">
        <v>2045.4972299999999</v>
      </c>
      <c r="E87" s="167">
        <v>4764.38346</v>
      </c>
      <c r="F87" s="167">
        <v>416.97627</v>
      </c>
      <c r="G87" s="167">
        <v>2567.6257300000002</v>
      </c>
      <c r="H87" s="167">
        <v>1858.77145</v>
      </c>
      <c r="I87" s="167">
        <v>6943.0100499999999</v>
      </c>
      <c r="J87" s="167">
        <v>3.1552800000000003</v>
      </c>
      <c r="K87" s="167">
        <v>0</v>
      </c>
      <c r="L87" s="167">
        <v>1809.14994</v>
      </c>
      <c r="M87" s="167">
        <v>1639.83644</v>
      </c>
      <c r="N87" s="167">
        <v>0</v>
      </c>
      <c r="O87" s="167">
        <v>3924.19877</v>
      </c>
      <c r="P87" s="167">
        <v>36138.763030000002</v>
      </c>
      <c r="Q87" s="156"/>
      <c r="R87" s="163"/>
    </row>
    <row r="88" spans="1:18">
      <c r="A88" s="166" t="s">
        <v>352</v>
      </c>
      <c r="B88" s="167">
        <v>4015.3447999999999</v>
      </c>
      <c r="C88" s="167">
        <v>312.30801000000002</v>
      </c>
      <c r="D88" s="167">
        <v>3760.1618900000003</v>
      </c>
      <c r="E88" s="167">
        <v>397.74700000000001</v>
      </c>
      <c r="F88" s="167">
        <v>571.32866999999999</v>
      </c>
      <c r="G88" s="167">
        <v>304.06578999999999</v>
      </c>
      <c r="H88" s="167">
        <v>65.611919999999998</v>
      </c>
      <c r="I88" s="167">
        <v>861.80435</v>
      </c>
      <c r="J88" s="167">
        <v>13.318110000000001</v>
      </c>
      <c r="K88" s="167">
        <v>5.33894</v>
      </c>
      <c r="L88" s="167">
        <v>152.22042000000002</v>
      </c>
      <c r="M88" s="167">
        <v>84.668890000000005</v>
      </c>
      <c r="N88" s="167">
        <v>0</v>
      </c>
      <c r="O88" s="167">
        <v>531.51800000000003</v>
      </c>
      <c r="P88" s="167">
        <v>11075.43679</v>
      </c>
      <c r="Q88" s="156"/>
      <c r="R88" s="163"/>
    </row>
    <row r="89" spans="1:18">
      <c r="A89" s="166" t="s">
        <v>353</v>
      </c>
      <c r="B89" s="167">
        <v>0</v>
      </c>
      <c r="C89" s="167">
        <v>0</v>
      </c>
      <c r="D89" s="167">
        <v>0</v>
      </c>
      <c r="E89" s="167">
        <v>0</v>
      </c>
      <c r="F89" s="167">
        <v>0</v>
      </c>
      <c r="G89" s="167">
        <v>0</v>
      </c>
      <c r="H89" s="167">
        <v>0</v>
      </c>
      <c r="I89" s="167">
        <v>0</v>
      </c>
      <c r="J89" s="167">
        <v>0</v>
      </c>
      <c r="K89" s="167">
        <v>0</v>
      </c>
      <c r="L89" s="167">
        <v>0</v>
      </c>
      <c r="M89" s="167">
        <v>0</v>
      </c>
      <c r="N89" s="167">
        <v>0</v>
      </c>
      <c r="O89" s="167">
        <v>0</v>
      </c>
      <c r="P89" s="167">
        <v>0</v>
      </c>
      <c r="Q89" s="156"/>
      <c r="R89" s="163"/>
    </row>
    <row r="90" spans="1:18" ht="13.5" thickBot="1">
      <c r="A90" s="166" t="s">
        <v>354</v>
      </c>
      <c r="B90" s="167">
        <v>7349.4997599999997</v>
      </c>
      <c r="C90" s="167">
        <v>47413.857790000002</v>
      </c>
      <c r="D90" s="167">
        <v>6475.9626200000002</v>
      </c>
      <c r="E90" s="167">
        <v>239.69868</v>
      </c>
      <c r="F90" s="167">
        <v>0</v>
      </c>
      <c r="G90" s="167">
        <v>9455.4364000000005</v>
      </c>
      <c r="H90" s="167">
        <v>0</v>
      </c>
      <c r="I90" s="167">
        <v>3834.7851000000001</v>
      </c>
      <c r="J90" s="167">
        <v>0</v>
      </c>
      <c r="K90" s="167">
        <v>0</v>
      </c>
      <c r="L90" s="167">
        <v>89986.416890000008</v>
      </c>
      <c r="M90" s="167">
        <v>0</v>
      </c>
      <c r="N90" s="167">
        <v>42419.845130000002</v>
      </c>
      <c r="O90" s="167">
        <v>0</v>
      </c>
      <c r="P90" s="167">
        <v>207175.50237</v>
      </c>
      <c r="Q90" s="156"/>
      <c r="R90" s="163"/>
    </row>
    <row r="91" spans="1:18" ht="14.25" thickTop="1" thickBot="1">
      <c r="A91" s="164" t="s">
        <v>355</v>
      </c>
      <c r="B91" s="165">
        <v>24082.487239999999</v>
      </c>
      <c r="C91" s="165">
        <v>26477.253840000001</v>
      </c>
      <c r="D91" s="165">
        <v>343835.42407999997</v>
      </c>
      <c r="E91" s="165">
        <v>54085.803670000001</v>
      </c>
      <c r="F91" s="165">
        <v>37999.656369999997</v>
      </c>
      <c r="G91" s="165">
        <v>24273.828160000001</v>
      </c>
      <c r="H91" s="165">
        <v>51863.297920000005</v>
      </c>
      <c r="I91" s="165">
        <v>10958.47819</v>
      </c>
      <c r="J91" s="165">
        <v>992.73478</v>
      </c>
      <c r="K91" s="165">
        <v>418.37495000000001</v>
      </c>
      <c r="L91" s="165">
        <v>87716.208459999994</v>
      </c>
      <c r="M91" s="165">
        <v>37459.554960000001</v>
      </c>
      <c r="N91" s="165">
        <v>64828.887270000007</v>
      </c>
      <c r="O91" s="165">
        <v>12668.654980000001</v>
      </c>
      <c r="P91" s="165">
        <v>777660.64486999996</v>
      </c>
      <c r="Q91" s="156"/>
      <c r="R91" s="163"/>
    </row>
    <row r="92" spans="1:18" ht="13.5" thickTop="1">
      <c r="A92" s="166" t="s">
        <v>356</v>
      </c>
      <c r="B92" s="167">
        <v>5846.2769500000004</v>
      </c>
      <c r="C92" s="167">
        <v>8639.56783</v>
      </c>
      <c r="D92" s="167">
        <v>8421.1010900000001</v>
      </c>
      <c r="E92" s="167">
        <v>7191.8359299999993</v>
      </c>
      <c r="F92" s="167">
        <v>1473.5210900000002</v>
      </c>
      <c r="G92" s="167">
        <v>900.84951999999998</v>
      </c>
      <c r="H92" s="167">
        <v>1420.66121</v>
      </c>
      <c r="I92" s="167">
        <v>3813.1929599999999</v>
      </c>
      <c r="J92" s="167">
        <v>681.48391000000004</v>
      </c>
      <c r="K92" s="167">
        <v>0</v>
      </c>
      <c r="L92" s="167">
        <v>2415.2753900000002</v>
      </c>
      <c r="M92" s="167">
        <v>1217.4193400000001</v>
      </c>
      <c r="N92" s="167">
        <v>1516.80285</v>
      </c>
      <c r="O92" s="167">
        <v>5363.2165599999998</v>
      </c>
      <c r="P92" s="167">
        <v>48901.20463</v>
      </c>
      <c r="Q92" s="156"/>
      <c r="R92" s="163"/>
    </row>
    <row r="93" spans="1:18">
      <c r="A93" s="166" t="s">
        <v>357</v>
      </c>
      <c r="B93" s="167">
        <v>6893.2486900000004</v>
      </c>
      <c r="C93" s="167">
        <v>12228.89272</v>
      </c>
      <c r="D93" s="167">
        <v>153341.5827</v>
      </c>
      <c r="E93" s="167">
        <v>3357.4342200000001</v>
      </c>
      <c r="F93" s="167">
        <v>9986.2430999999997</v>
      </c>
      <c r="G93" s="167">
        <v>4279.3693300000004</v>
      </c>
      <c r="H93" s="167">
        <v>3341.4647400000003</v>
      </c>
      <c r="I93" s="167">
        <v>2044.2853500000001</v>
      </c>
      <c r="J93" s="167">
        <v>0</v>
      </c>
      <c r="K93" s="167">
        <v>418.37495000000001</v>
      </c>
      <c r="L93" s="167">
        <v>33966.414899999996</v>
      </c>
      <c r="M93" s="167">
        <v>1166.4895200000001</v>
      </c>
      <c r="N93" s="167">
        <v>42937.847090000003</v>
      </c>
      <c r="O93" s="167">
        <v>1675.00541</v>
      </c>
      <c r="P93" s="167">
        <v>275636.65272000001</v>
      </c>
      <c r="Q93" s="156"/>
      <c r="R93" s="163"/>
    </row>
    <row r="94" spans="1:18">
      <c r="A94" s="166" t="s">
        <v>358</v>
      </c>
      <c r="B94" s="167">
        <v>7525.5814500000006</v>
      </c>
      <c r="C94" s="167">
        <v>15875.096099999999</v>
      </c>
      <c r="D94" s="167">
        <v>132858.72643000001</v>
      </c>
      <c r="E94" s="167">
        <v>19732.250479999999</v>
      </c>
      <c r="F94" s="167">
        <v>10252.81394</v>
      </c>
      <c r="G94" s="167">
        <v>14556.28534</v>
      </c>
      <c r="H94" s="167">
        <v>41018.567799999997</v>
      </c>
      <c r="I94" s="167">
        <v>4275.9338200000002</v>
      </c>
      <c r="J94" s="167">
        <v>0</v>
      </c>
      <c r="K94" s="167">
        <v>0</v>
      </c>
      <c r="L94" s="167">
        <v>33444.040229999999</v>
      </c>
      <c r="M94" s="167">
        <v>34435.139860000003</v>
      </c>
      <c r="N94" s="167">
        <v>4587.7112100000004</v>
      </c>
      <c r="O94" s="167">
        <v>3660.6989600000002</v>
      </c>
      <c r="P94" s="167">
        <v>322222.84561999998</v>
      </c>
      <c r="Q94" s="156"/>
      <c r="R94" s="163"/>
    </row>
    <row r="95" spans="1:18">
      <c r="A95" s="166" t="s">
        <v>359</v>
      </c>
      <c r="B95" s="167">
        <v>3817.38015</v>
      </c>
      <c r="C95" s="167">
        <v>0</v>
      </c>
      <c r="D95" s="167">
        <v>49810.594520000006</v>
      </c>
      <c r="E95" s="167">
        <v>23804.893039999999</v>
      </c>
      <c r="F95" s="167">
        <v>16534.205089999999</v>
      </c>
      <c r="G95" s="167">
        <v>4537.3239699999995</v>
      </c>
      <c r="H95" s="167">
        <v>6157.2501299999994</v>
      </c>
      <c r="I95" s="167">
        <v>825.06606000000011</v>
      </c>
      <c r="J95" s="167">
        <v>311.25087000000002</v>
      </c>
      <c r="K95" s="167">
        <v>0</v>
      </c>
      <c r="L95" s="167">
        <v>17890.477940000001</v>
      </c>
      <c r="M95" s="167">
        <v>640.50623999999993</v>
      </c>
      <c r="N95" s="167">
        <v>15786.526119999999</v>
      </c>
      <c r="O95" s="167">
        <v>2388.0116899999998</v>
      </c>
      <c r="P95" s="167">
        <v>142503.48582</v>
      </c>
      <c r="Q95" s="156"/>
      <c r="R95" s="163"/>
    </row>
    <row r="96" spans="1:18" s="174" customFormat="1" ht="13.5" thickBot="1">
      <c r="A96" s="172" t="s">
        <v>360</v>
      </c>
      <c r="B96" s="173">
        <v>0</v>
      </c>
      <c r="C96" s="173">
        <v>-10266.302810000001</v>
      </c>
      <c r="D96" s="173">
        <v>-596.58066000000008</v>
      </c>
      <c r="E96" s="173">
        <v>-0.61</v>
      </c>
      <c r="F96" s="173">
        <v>-247.12685000000002</v>
      </c>
      <c r="G96" s="173">
        <v>0</v>
      </c>
      <c r="H96" s="173">
        <v>-74.645960000000002</v>
      </c>
      <c r="I96" s="173">
        <v>0</v>
      </c>
      <c r="J96" s="173">
        <v>0</v>
      </c>
      <c r="K96" s="173">
        <v>0</v>
      </c>
      <c r="L96" s="173">
        <v>0</v>
      </c>
      <c r="M96" s="173">
        <v>0</v>
      </c>
      <c r="N96" s="173">
        <v>0</v>
      </c>
      <c r="O96" s="173">
        <v>-418.27764000000002</v>
      </c>
      <c r="P96" s="173">
        <v>-11603.54392</v>
      </c>
      <c r="R96" s="163"/>
    </row>
    <row r="97" spans="1:18" ht="14.25" thickTop="1" thickBot="1">
      <c r="A97" s="164" t="s">
        <v>361</v>
      </c>
      <c r="B97" s="165">
        <v>0</v>
      </c>
      <c r="C97" s="165">
        <v>0</v>
      </c>
      <c r="D97" s="165">
        <v>0</v>
      </c>
      <c r="E97" s="165">
        <v>0</v>
      </c>
      <c r="F97" s="165">
        <v>0</v>
      </c>
      <c r="G97" s="165">
        <v>0</v>
      </c>
      <c r="H97" s="165">
        <v>0</v>
      </c>
      <c r="I97" s="165">
        <v>0</v>
      </c>
      <c r="J97" s="165">
        <v>0</v>
      </c>
      <c r="K97" s="165">
        <v>0</v>
      </c>
      <c r="L97" s="165">
        <v>0</v>
      </c>
      <c r="M97" s="165">
        <v>0</v>
      </c>
      <c r="N97" s="165">
        <v>0</v>
      </c>
      <c r="O97" s="165">
        <v>0</v>
      </c>
      <c r="P97" s="165">
        <v>0</v>
      </c>
      <c r="Q97" s="156"/>
      <c r="R97" s="163"/>
    </row>
    <row r="98" spans="1:18" ht="13.5" thickTop="1">
      <c r="A98" s="166" t="s">
        <v>362</v>
      </c>
      <c r="B98" s="167">
        <v>0</v>
      </c>
      <c r="C98" s="167">
        <v>0</v>
      </c>
      <c r="D98" s="167">
        <v>0</v>
      </c>
      <c r="E98" s="167">
        <v>0</v>
      </c>
      <c r="F98" s="167">
        <v>0</v>
      </c>
      <c r="G98" s="167">
        <v>0</v>
      </c>
      <c r="H98" s="167">
        <v>0</v>
      </c>
      <c r="I98" s="167">
        <v>0</v>
      </c>
      <c r="J98" s="167">
        <v>0</v>
      </c>
      <c r="K98" s="167">
        <v>0</v>
      </c>
      <c r="L98" s="167">
        <v>0</v>
      </c>
      <c r="M98" s="167">
        <v>0</v>
      </c>
      <c r="N98" s="167">
        <v>0</v>
      </c>
      <c r="O98" s="167">
        <v>0</v>
      </c>
      <c r="P98" s="167">
        <v>0</v>
      </c>
      <c r="Q98" s="156"/>
      <c r="R98" s="163"/>
    </row>
    <row r="99" spans="1:18">
      <c r="A99" s="166" t="s">
        <v>363</v>
      </c>
      <c r="B99" s="167">
        <v>0</v>
      </c>
      <c r="C99" s="167">
        <v>0</v>
      </c>
      <c r="D99" s="167">
        <v>0</v>
      </c>
      <c r="E99" s="167">
        <v>0</v>
      </c>
      <c r="F99" s="167">
        <v>0</v>
      </c>
      <c r="G99" s="167">
        <v>0</v>
      </c>
      <c r="H99" s="167">
        <v>0</v>
      </c>
      <c r="I99" s="167">
        <v>0</v>
      </c>
      <c r="J99" s="167">
        <v>0</v>
      </c>
      <c r="K99" s="167">
        <v>0</v>
      </c>
      <c r="L99" s="167">
        <v>0</v>
      </c>
      <c r="M99" s="167">
        <v>0</v>
      </c>
      <c r="N99" s="167">
        <v>0</v>
      </c>
      <c r="O99" s="167">
        <v>0</v>
      </c>
      <c r="P99" s="167">
        <v>0</v>
      </c>
      <c r="Q99" s="156"/>
      <c r="R99" s="163"/>
    </row>
    <row r="100" spans="1:18">
      <c r="A100" s="166" t="s">
        <v>364</v>
      </c>
      <c r="B100" s="167">
        <v>0</v>
      </c>
      <c r="C100" s="167">
        <v>0</v>
      </c>
      <c r="D100" s="167">
        <v>0</v>
      </c>
      <c r="E100" s="167">
        <v>0</v>
      </c>
      <c r="F100" s="167">
        <v>0</v>
      </c>
      <c r="G100" s="167">
        <v>0</v>
      </c>
      <c r="H100" s="167">
        <v>0</v>
      </c>
      <c r="I100" s="167">
        <v>0</v>
      </c>
      <c r="J100" s="167">
        <v>0</v>
      </c>
      <c r="K100" s="167">
        <v>0</v>
      </c>
      <c r="L100" s="167">
        <v>0</v>
      </c>
      <c r="M100" s="167">
        <v>0</v>
      </c>
      <c r="N100" s="167">
        <v>0</v>
      </c>
      <c r="O100" s="167">
        <v>0</v>
      </c>
      <c r="P100" s="167">
        <v>0</v>
      </c>
      <c r="Q100" s="156"/>
      <c r="R100" s="163"/>
    </row>
    <row r="101" spans="1:18">
      <c r="A101" s="166" t="s">
        <v>365</v>
      </c>
      <c r="B101" s="167">
        <v>0</v>
      </c>
      <c r="C101" s="167">
        <v>0</v>
      </c>
      <c r="D101" s="167">
        <v>0</v>
      </c>
      <c r="E101" s="167">
        <v>0</v>
      </c>
      <c r="F101" s="167">
        <v>0</v>
      </c>
      <c r="G101" s="167">
        <v>0</v>
      </c>
      <c r="H101" s="167">
        <v>0</v>
      </c>
      <c r="I101" s="167">
        <v>0</v>
      </c>
      <c r="J101" s="167">
        <v>0</v>
      </c>
      <c r="K101" s="167">
        <v>0</v>
      </c>
      <c r="L101" s="167">
        <v>0</v>
      </c>
      <c r="M101" s="167">
        <v>0</v>
      </c>
      <c r="N101" s="167">
        <v>0</v>
      </c>
      <c r="O101" s="167">
        <v>0</v>
      </c>
      <c r="P101" s="167">
        <v>0</v>
      </c>
      <c r="Q101" s="156"/>
      <c r="R101" s="163"/>
    </row>
    <row r="102" spans="1:18">
      <c r="A102" s="166" t="s">
        <v>366</v>
      </c>
      <c r="B102" s="167">
        <v>0</v>
      </c>
      <c r="C102" s="167">
        <v>0</v>
      </c>
      <c r="D102" s="167">
        <v>0</v>
      </c>
      <c r="E102" s="167">
        <v>0</v>
      </c>
      <c r="F102" s="167">
        <v>0</v>
      </c>
      <c r="G102" s="167">
        <v>0</v>
      </c>
      <c r="H102" s="167">
        <v>0</v>
      </c>
      <c r="I102" s="167">
        <v>0</v>
      </c>
      <c r="J102" s="167">
        <v>0</v>
      </c>
      <c r="K102" s="167">
        <v>0</v>
      </c>
      <c r="L102" s="167">
        <v>0</v>
      </c>
      <c r="M102" s="167">
        <v>0</v>
      </c>
      <c r="N102" s="167">
        <v>0</v>
      </c>
      <c r="O102" s="167">
        <v>0</v>
      </c>
      <c r="P102" s="167">
        <v>0</v>
      </c>
      <c r="Q102" s="156"/>
      <c r="R102" s="163"/>
    </row>
    <row r="103" spans="1:18">
      <c r="A103" s="166" t="s">
        <v>367</v>
      </c>
      <c r="B103" s="167">
        <v>0</v>
      </c>
      <c r="C103" s="167">
        <v>0</v>
      </c>
      <c r="D103" s="167">
        <v>0</v>
      </c>
      <c r="E103" s="167">
        <v>0</v>
      </c>
      <c r="F103" s="167">
        <v>0</v>
      </c>
      <c r="G103" s="167">
        <v>0</v>
      </c>
      <c r="H103" s="167">
        <v>0</v>
      </c>
      <c r="I103" s="167">
        <v>0</v>
      </c>
      <c r="J103" s="167">
        <v>0</v>
      </c>
      <c r="K103" s="167">
        <v>0</v>
      </c>
      <c r="L103" s="167">
        <v>0</v>
      </c>
      <c r="M103" s="167">
        <v>0</v>
      </c>
      <c r="N103" s="167">
        <v>0</v>
      </c>
      <c r="O103" s="167">
        <v>0</v>
      </c>
      <c r="P103" s="167">
        <v>0</v>
      </c>
      <c r="Q103" s="156"/>
      <c r="R103" s="163"/>
    </row>
    <row r="104" spans="1:18" ht="5.25" customHeight="1" thickBot="1">
      <c r="A104" s="175"/>
      <c r="B104" s="176"/>
      <c r="C104" s="176"/>
      <c r="D104" s="176"/>
      <c r="E104" s="176"/>
      <c r="F104" s="176"/>
      <c r="G104" s="176"/>
      <c r="H104" s="176"/>
      <c r="I104" s="176"/>
      <c r="J104" s="176"/>
      <c r="K104" s="176"/>
      <c r="L104" s="176"/>
      <c r="M104" s="176"/>
      <c r="N104" s="176"/>
      <c r="O104" s="176"/>
      <c r="P104" s="176"/>
      <c r="Q104" s="156"/>
      <c r="R104" s="163"/>
    </row>
    <row r="105" spans="1:18" ht="14.25" thickTop="1" thickBot="1">
      <c r="A105" s="177" t="s">
        <v>368</v>
      </c>
      <c r="B105" s="162">
        <v>25258570.499749999</v>
      </c>
      <c r="C105" s="162">
        <v>27153473.37379</v>
      </c>
      <c r="D105" s="162">
        <v>34816622.088919997</v>
      </c>
      <c r="E105" s="162">
        <v>21676689.761429999</v>
      </c>
      <c r="F105" s="162">
        <v>19239109.057439998</v>
      </c>
      <c r="G105" s="162">
        <v>12198689.08977</v>
      </c>
      <c r="H105" s="162">
        <v>10167440.70267</v>
      </c>
      <c r="I105" s="162">
        <v>12640835.20435</v>
      </c>
      <c r="J105" s="162">
        <v>78975.255540000013</v>
      </c>
      <c r="K105" s="162">
        <v>347750.83564999996</v>
      </c>
      <c r="L105" s="162">
        <v>13802552.298180001</v>
      </c>
      <c r="M105" s="162">
        <v>3525795.2007399998</v>
      </c>
      <c r="N105" s="162">
        <v>15923394.75076</v>
      </c>
      <c r="O105" s="162">
        <v>8184888.8856600001</v>
      </c>
      <c r="P105" s="162">
        <v>205014787.00465</v>
      </c>
      <c r="Q105" s="156"/>
      <c r="R105" s="163"/>
    </row>
    <row r="106" spans="1:18" ht="14.25" thickTop="1" thickBot="1">
      <c r="A106" s="164" t="s">
        <v>369</v>
      </c>
      <c r="B106" s="165">
        <v>19885465.822069999</v>
      </c>
      <c r="C106" s="165">
        <v>18997667.401840001</v>
      </c>
      <c r="D106" s="165">
        <v>26835885.095479999</v>
      </c>
      <c r="E106" s="165">
        <v>17771350.173759997</v>
      </c>
      <c r="F106" s="165">
        <v>15990759.90673</v>
      </c>
      <c r="G106" s="165">
        <v>8667720.3980200011</v>
      </c>
      <c r="H106" s="165">
        <v>8539683.4500699993</v>
      </c>
      <c r="I106" s="165">
        <v>9030694.1100200005</v>
      </c>
      <c r="J106" s="165">
        <v>57838.469859999997</v>
      </c>
      <c r="K106" s="165">
        <v>87340.808260000005</v>
      </c>
      <c r="L106" s="165">
        <v>9437261.313790001</v>
      </c>
      <c r="M106" s="165">
        <v>2866427.54299</v>
      </c>
      <c r="N106" s="165">
        <v>13191261.1972</v>
      </c>
      <c r="O106" s="165">
        <v>6602545.1041000001</v>
      </c>
      <c r="P106" s="165">
        <v>157961900.79418999</v>
      </c>
      <c r="Q106" s="156"/>
      <c r="R106" s="163"/>
    </row>
    <row r="107" spans="1:18" ht="13.5" thickTop="1">
      <c r="A107" s="166" t="s">
        <v>370</v>
      </c>
      <c r="B107" s="167">
        <v>4277358.0538400002</v>
      </c>
      <c r="C107" s="167">
        <v>3981248.5449899998</v>
      </c>
      <c r="D107" s="167">
        <v>4739935.6016600002</v>
      </c>
      <c r="E107" s="167">
        <v>4376184.3790600002</v>
      </c>
      <c r="F107" s="167">
        <v>3457298.7125900001</v>
      </c>
      <c r="G107" s="167">
        <v>1699399.2134700001</v>
      </c>
      <c r="H107" s="167">
        <v>1218491.5081800001</v>
      </c>
      <c r="I107" s="167">
        <v>8240.5679999999993</v>
      </c>
      <c r="J107" s="167">
        <v>27169.195250000001</v>
      </c>
      <c r="K107" s="167">
        <v>9739.0452699999987</v>
      </c>
      <c r="L107" s="167">
        <v>780865.55313999997</v>
      </c>
      <c r="M107" s="167">
        <v>491682.92725000001</v>
      </c>
      <c r="N107" s="167">
        <v>2502643.6621500002</v>
      </c>
      <c r="O107" s="167">
        <v>21048.349109999999</v>
      </c>
      <c r="P107" s="167">
        <v>27591305.313960001</v>
      </c>
      <c r="Q107" s="156"/>
      <c r="R107" s="163"/>
    </row>
    <row r="108" spans="1:18">
      <c r="A108" s="166" t="s">
        <v>371</v>
      </c>
      <c r="B108" s="167">
        <v>4235536.6467899997</v>
      </c>
      <c r="C108" s="167">
        <v>3516311.8354000002</v>
      </c>
      <c r="D108" s="167">
        <v>4685619.4960099999</v>
      </c>
      <c r="E108" s="167">
        <v>4213738.4298</v>
      </c>
      <c r="F108" s="167">
        <v>3263125.5841199998</v>
      </c>
      <c r="G108" s="167">
        <v>1685487.35843</v>
      </c>
      <c r="H108" s="167">
        <v>1192436.4380699999</v>
      </c>
      <c r="I108" s="167">
        <v>0</v>
      </c>
      <c r="J108" s="167">
        <v>27150.295129999999</v>
      </c>
      <c r="K108" s="167">
        <v>9739.0452699999987</v>
      </c>
      <c r="L108" s="167">
        <v>778078.56423999998</v>
      </c>
      <c r="M108" s="167">
        <v>475351.8284</v>
      </c>
      <c r="N108" s="167">
        <v>2484426.0724400003</v>
      </c>
      <c r="O108" s="167">
        <v>0</v>
      </c>
      <c r="P108" s="167">
        <v>26567001.594099998</v>
      </c>
      <c r="Q108" s="156"/>
      <c r="R108" s="163"/>
    </row>
    <row r="109" spans="1:18">
      <c r="A109" s="166" t="s">
        <v>372</v>
      </c>
      <c r="B109" s="167">
        <v>41821.407049999994</v>
      </c>
      <c r="C109" s="167">
        <v>464936.70958999998</v>
      </c>
      <c r="D109" s="167">
        <v>54316.105649999998</v>
      </c>
      <c r="E109" s="167">
        <v>162445.94925999999</v>
      </c>
      <c r="F109" s="167">
        <v>194173.12847</v>
      </c>
      <c r="G109" s="167">
        <v>13911.855039999999</v>
      </c>
      <c r="H109" s="167">
        <v>26055.070110000001</v>
      </c>
      <c r="I109" s="167">
        <v>8240.5679999999993</v>
      </c>
      <c r="J109" s="167">
        <v>18.900119999999998</v>
      </c>
      <c r="K109" s="167">
        <v>0</v>
      </c>
      <c r="L109" s="167">
        <v>2786.9888999999998</v>
      </c>
      <c r="M109" s="167">
        <v>16331.09885</v>
      </c>
      <c r="N109" s="167">
        <v>18217.58971</v>
      </c>
      <c r="O109" s="167">
        <v>21048.349109999999</v>
      </c>
      <c r="P109" s="167">
        <v>1024303.7198600001</v>
      </c>
      <c r="Q109" s="156"/>
      <c r="R109" s="163"/>
    </row>
    <row r="110" spans="1:18">
      <c r="A110" s="166" t="s">
        <v>373</v>
      </c>
      <c r="B110" s="167">
        <v>6923368.64542</v>
      </c>
      <c r="C110" s="167">
        <v>8234871.7912400002</v>
      </c>
      <c r="D110" s="167">
        <v>9511440.5531399995</v>
      </c>
      <c r="E110" s="167">
        <v>4329350.7258799998</v>
      </c>
      <c r="F110" s="167">
        <v>4364938.5934199998</v>
      </c>
      <c r="G110" s="167">
        <v>2184447.5381199997</v>
      </c>
      <c r="H110" s="167">
        <v>1632921.40423</v>
      </c>
      <c r="I110" s="167">
        <v>3149598.45371</v>
      </c>
      <c r="J110" s="167">
        <v>18752.515230000001</v>
      </c>
      <c r="K110" s="167">
        <v>2129.7819199999999</v>
      </c>
      <c r="L110" s="167">
        <v>3968556.0870599998</v>
      </c>
      <c r="M110" s="167">
        <v>412609.77267999999</v>
      </c>
      <c r="N110" s="167">
        <v>1908091.1753699998</v>
      </c>
      <c r="O110" s="167">
        <v>1931819.40197</v>
      </c>
      <c r="P110" s="167">
        <v>48572896.439389996</v>
      </c>
      <c r="Q110" s="156"/>
      <c r="R110" s="163"/>
    </row>
    <row r="111" spans="1:18">
      <c r="A111" s="166" t="s">
        <v>374</v>
      </c>
      <c r="B111" s="167">
        <v>37394.9712</v>
      </c>
      <c r="C111" s="167">
        <v>5489.6903899999998</v>
      </c>
      <c r="D111" s="167">
        <v>43826.610340000007</v>
      </c>
      <c r="E111" s="167">
        <v>17360.923739999998</v>
      </c>
      <c r="F111" s="167">
        <v>5672.1597699999993</v>
      </c>
      <c r="G111" s="167">
        <v>3659.4867599999998</v>
      </c>
      <c r="H111" s="167">
        <v>5096.4489299999996</v>
      </c>
      <c r="I111" s="167">
        <v>3248.8126200000002</v>
      </c>
      <c r="J111" s="167">
        <v>7470.8984500000006</v>
      </c>
      <c r="K111" s="167">
        <v>55.975050000000003</v>
      </c>
      <c r="L111" s="167">
        <v>2817.52502</v>
      </c>
      <c r="M111" s="167">
        <v>3704.4931800000004</v>
      </c>
      <c r="N111" s="167">
        <v>240233.59669000001</v>
      </c>
      <c r="O111" s="167">
        <v>6063.5750599999992</v>
      </c>
      <c r="P111" s="167">
        <v>382095.16719999997</v>
      </c>
      <c r="Q111" s="156"/>
      <c r="R111" s="163"/>
    </row>
    <row r="112" spans="1:18">
      <c r="A112" s="169" t="s">
        <v>375</v>
      </c>
      <c r="B112" s="167">
        <v>13178.94622</v>
      </c>
      <c r="C112" s="167">
        <v>1327.4358099999999</v>
      </c>
      <c r="D112" s="167">
        <v>37159.079610000001</v>
      </c>
      <c r="E112" s="167">
        <v>8772.25245</v>
      </c>
      <c r="F112" s="167">
        <v>5672.1597699999993</v>
      </c>
      <c r="G112" s="167">
        <v>2155.3843199999997</v>
      </c>
      <c r="H112" s="167">
        <v>1040.47118</v>
      </c>
      <c r="I112" s="167">
        <v>2951.5079999999998</v>
      </c>
      <c r="J112" s="167">
        <v>38.427390000000003</v>
      </c>
      <c r="K112" s="167">
        <v>0</v>
      </c>
      <c r="L112" s="167">
        <v>2539.20865</v>
      </c>
      <c r="M112" s="167">
        <v>3018.4931800000004</v>
      </c>
      <c r="N112" s="167">
        <v>2151.1342</v>
      </c>
      <c r="O112" s="167">
        <v>3698.0537000000004</v>
      </c>
      <c r="P112" s="167">
        <v>83702.554480000006</v>
      </c>
      <c r="Q112" s="156"/>
      <c r="R112" s="163"/>
    </row>
    <row r="113" spans="1:18">
      <c r="A113" s="170" t="s">
        <v>376</v>
      </c>
      <c r="B113" s="167">
        <v>1713.92498</v>
      </c>
      <c r="C113" s="167">
        <v>732.25457999999992</v>
      </c>
      <c r="D113" s="167">
        <v>3416.4198999999999</v>
      </c>
      <c r="E113" s="167">
        <v>744.93191999999999</v>
      </c>
      <c r="F113" s="167">
        <v>0</v>
      </c>
      <c r="G113" s="167">
        <v>1504.1024399999999</v>
      </c>
      <c r="H113" s="167">
        <v>4055.97775</v>
      </c>
      <c r="I113" s="167">
        <v>191.10077999999999</v>
      </c>
      <c r="J113" s="167">
        <v>0</v>
      </c>
      <c r="K113" s="167">
        <v>55.975050000000003</v>
      </c>
      <c r="L113" s="167">
        <v>275.31637000000001</v>
      </c>
      <c r="M113" s="167">
        <v>0</v>
      </c>
      <c r="N113" s="167">
        <v>82.462490000000003</v>
      </c>
      <c r="O113" s="167">
        <v>2353.5213599999997</v>
      </c>
      <c r="P113" s="167">
        <v>15125.98762</v>
      </c>
      <c r="Q113" s="156"/>
      <c r="R113" s="163"/>
    </row>
    <row r="114" spans="1:18">
      <c r="A114" s="170" t="s">
        <v>377</v>
      </c>
      <c r="B114" s="167">
        <v>0</v>
      </c>
      <c r="C114" s="167">
        <v>0</v>
      </c>
      <c r="D114" s="167">
        <v>0</v>
      </c>
      <c r="E114" s="167">
        <v>0</v>
      </c>
      <c r="F114" s="167">
        <v>-1.0000000000000001E-5</v>
      </c>
      <c r="G114" s="167">
        <v>0</v>
      </c>
      <c r="H114" s="167">
        <v>0</v>
      </c>
      <c r="I114" s="167">
        <v>0</v>
      </c>
      <c r="J114" s="167">
        <v>0</v>
      </c>
      <c r="K114" s="167">
        <v>0</v>
      </c>
      <c r="L114" s="167">
        <v>0</v>
      </c>
      <c r="M114" s="167">
        <v>0</v>
      </c>
      <c r="N114" s="167">
        <v>0</v>
      </c>
      <c r="O114" s="167">
        <v>0</v>
      </c>
      <c r="P114" s="167">
        <v>-1.0000000000000001E-5</v>
      </c>
      <c r="Q114" s="156"/>
      <c r="R114" s="163"/>
    </row>
    <row r="115" spans="1:18">
      <c r="A115" s="170" t="s">
        <v>378</v>
      </c>
      <c r="B115" s="167">
        <v>0</v>
      </c>
      <c r="C115" s="167">
        <v>0</v>
      </c>
      <c r="D115" s="167">
        <v>0</v>
      </c>
      <c r="E115" s="167">
        <v>317.78023999999999</v>
      </c>
      <c r="F115" s="167">
        <v>-2.0000000000000002E-5</v>
      </c>
      <c r="G115" s="167">
        <v>0</v>
      </c>
      <c r="H115" s="167">
        <v>0</v>
      </c>
      <c r="I115" s="167">
        <v>0</v>
      </c>
      <c r="J115" s="167">
        <v>343.56101000000001</v>
      </c>
      <c r="K115" s="167">
        <v>0</v>
      </c>
      <c r="L115" s="167">
        <v>0</v>
      </c>
      <c r="M115" s="167">
        <v>0</v>
      </c>
      <c r="N115" s="167">
        <v>0</v>
      </c>
      <c r="O115" s="167">
        <v>0</v>
      </c>
      <c r="P115" s="167">
        <v>661.34123</v>
      </c>
      <c r="Q115" s="156"/>
      <c r="R115" s="163"/>
    </row>
    <row r="116" spans="1:18">
      <c r="A116" s="170" t="s">
        <v>379</v>
      </c>
      <c r="B116" s="167">
        <v>0</v>
      </c>
      <c r="C116" s="167">
        <v>0</v>
      </c>
      <c r="D116" s="167">
        <v>0</v>
      </c>
      <c r="E116" s="167">
        <v>7468.6993200000006</v>
      </c>
      <c r="F116" s="167">
        <v>2.0000000000000002E-5</v>
      </c>
      <c r="G116" s="167">
        <v>0</v>
      </c>
      <c r="H116" s="167">
        <v>0</v>
      </c>
      <c r="I116" s="167">
        <v>0</v>
      </c>
      <c r="J116" s="167">
        <v>3529.6808099999998</v>
      </c>
      <c r="K116" s="167">
        <v>0</v>
      </c>
      <c r="L116" s="167">
        <v>0</v>
      </c>
      <c r="M116" s="167">
        <v>0</v>
      </c>
      <c r="N116" s="167">
        <v>0</v>
      </c>
      <c r="O116" s="167">
        <v>0</v>
      </c>
      <c r="P116" s="167">
        <v>10998.380150000001</v>
      </c>
      <c r="Q116" s="156"/>
      <c r="R116" s="163"/>
    </row>
    <row r="117" spans="1:18">
      <c r="A117" s="170" t="s">
        <v>380</v>
      </c>
      <c r="B117" s="167">
        <v>2.1</v>
      </c>
      <c r="C117" s="167">
        <v>0</v>
      </c>
      <c r="D117" s="167">
        <v>0</v>
      </c>
      <c r="E117" s="167">
        <v>31.53481</v>
      </c>
      <c r="F117" s="167">
        <v>1.0000000000000001E-5</v>
      </c>
      <c r="G117" s="167">
        <v>0</v>
      </c>
      <c r="H117" s="167">
        <v>0</v>
      </c>
      <c r="I117" s="167">
        <v>0</v>
      </c>
      <c r="J117" s="167">
        <v>3559.2292400000001</v>
      </c>
      <c r="K117" s="167">
        <v>0</v>
      </c>
      <c r="L117" s="167">
        <v>0</v>
      </c>
      <c r="M117" s="167">
        <v>0</v>
      </c>
      <c r="N117" s="167">
        <v>0</v>
      </c>
      <c r="O117" s="167">
        <v>0</v>
      </c>
      <c r="P117" s="167">
        <v>3592.8640599999999</v>
      </c>
      <c r="Q117" s="156"/>
      <c r="R117" s="163"/>
    </row>
    <row r="118" spans="1:18">
      <c r="A118" s="170" t="s">
        <v>381</v>
      </c>
      <c r="B118" s="167">
        <v>20000</v>
      </c>
      <c r="C118" s="167">
        <v>0</v>
      </c>
      <c r="D118" s="167">
        <v>0</v>
      </c>
      <c r="E118" s="167">
        <v>0</v>
      </c>
      <c r="F118" s="167">
        <v>0</v>
      </c>
      <c r="G118" s="167">
        <v>0</v>
      </c>
      <c r="H118" s="167">
        <v>0</v>
      </c>
      <c r="I118" s="167">
        <v>0</v>
      </c>
      <c r="J118" s="167">
        <v>0</v>
      </c>
      <c r="K118" s="167">
        <v>0</v>
      </c>
      <c r="L118" s="167">
        <v>0</v>
      </c>
      <c r="M118" s="167">
        <v>0</v>
      </c>
      <c r="N118" s="167">
        <v>0</v>
      </c>
      <c r="O118" s="167">
        <v>0</v>
      </c>
      <c r="P118" s="167">
        <v>20000</v>
      </c>
      <c r="Q118" s="156"/>
      <c r="R118" s="163"/>
    </row>
    <row r="119" spans="1:18">
      <c r="A119" s="178" t="s">
        <v>382</v>
      </c>
      <c r="B119" s="167">
        <v>2500</v>
      </c>
      <c r="C119" s="167">
        <v>3430</v>
      </c>
      <c r="D119" s="167">
        <v>3251.1108300000001</v>
      </c>
      <c r="E119" s="167">
        <v>25.725000000000001</v>
      </c>
      <c r="F119" s="167">
        <v>0</v>
      </c>
      <c r="G119" s="167">
        <v>0</v>
      </c>
      <c r="H119" s="167">
        <v>0</v>
      </c>
      <c r="I119" s="167">
        <v>106.20384</v>
      </c>
      <c r="J119" s="167">
        <v>0</v>
      </c>
      <c r="K119" s="167">
        <v>0</v>
      </c>
      <c r="L119" s="167">
        <v>3</v>
      </c>
      <c r="M119" s="167">
        <v>686</v>
      </c>
      <c r="N119" s="167">
        <v>238000</v>
      </c>
      <c r="O119" s="167">
        <v>12</v>
      </c>
      <c r="P119" s="167">
        <v>248014.03967</v>
      </c>
      <c r="Q119" s="156"/>
      <c r="R119" s="163"/>
    </row>
    <row r="120" spans="1:18">
      <c r="A120" s="178" t="s">
        <v>383</v>
      </c>
      <c r="B120" s="167">
        <v>577802.21509000007</v>
      </c>
      <c r="C120" s="167">
        <v>830894.69138999993</v>
      </c>
      <c r="D120" s="167">
        <v>512978.28745</v>
      </c>
      <c r="E120" s="167">
        <v>444057.87302999996</v>
      </c>
      <c r="F120" s="167">
        <v>468443.28018</v>
      </c>
      <c r="G120" s="167">
        <v>204427.58807</v>
      </c>
      <c r="H120" s="167">
        <v>127954.76434000001</v>
      </c>
      <c r="I120" s="167">
        <v>40660.294840000002</v>
      </c>
      <c r="J120" s="167">
        <v>4396.1935800000001</v>
      </c>
      <c r="K120" s="167">
        <v>2936.8793999999998</v>
      </c>
      <c r="L120" s="167">
        <v>70521.01053</v>
      </c>
      <c r="M120" s="167">
        <v>185029.02351</v>
      </c>
      <c r="N120" s="167">
        <v>512319.53974000004</v>
      </c>
      <c r="O120" s="167">
        <v>52333.81237</v>
      </c>
      <c r="P120" s="167">
        <v>4034755.45352</v>
      </c>
      <c r="Q120" s="156"/>
      <c r="R120" s="163"/>
    </row>
    <row r="121" spans="1:18">
      <c r="A121" s="166" t="s">
        <v>384</v>
      </c>
      <c r="B121" s="167">
        <v>7293526.2152200006</v>
      </c>
      <c r="C121" s="167">
        <v>5412004.3139300002</v>
      </c>
      <c r="D121" s="167">
        <v>11291468.701950001</v>
      </c>
      <c r="E121" s="167">
        <v>7701493.3704799991</v>
      </c>
      <c r="F121" s="167">
        <v>6999595.4264200004</v>
      </c>
      <c r="G121" s="167">
        <v>4094664.2067</v>
      </c>
      <c r="H121" s="167">
        <v>4995994.9740900006</v>
      </c>
      <c r="I121" s="167">
        <v>5193964.5976299997</v>
      </c>
      <c r="J121" s="167">
        <v>0</v>
      </c>
      <c r="K121" s="167">
        <v>70580</v>
      </c>
      <c r="L121" s="167">
        <v>4262530.0696</v>
      </c>
      <c r="M121" s="167">
        <v>1590203.3808599999</v>
      </c>
      <c r="N121" s="167">
        <v>7128723.6478599999</v>
      </c>
      <c r="O121" s="167">
        <v>4073414.4067899999</v>
      </c>
      <c r="P121" s="167">
        <v>70108163.311529994</v>
      </c>
      <c r="Q121" s="156"/>
      <c r="R121" s="163"/>
    </row>
    <row r="122" spans="1:18" ht="13.5" thickBot="1">
      <c r="A122" s="166" t="s">
        <v>385</v>
      </c>
      <c r="B122" s="167">
        <v>776015.72129999998</v>
      </c>
      <c r="C122" s="167">
        <v>533158.36989999993</v>
      </c>
      <c r="D122" s="167">
        <v>736235.34094000002</v>
      </c>
      <c r="E122" s="167">
        <v>902902.9015700001</v>
      </c>
      <c r="F122" s="167">
        <v>694811.73435000004</v>
      </c>
      <c r="G122" s="167">
        <v>481122.36489999999</v>
      </c>
      <c r="H122" s="167">
        <v>559224.35029999993</v>
      </c>
      <c r="I122" s="167">
        <v>634981.38322000008</v>
      </c>
      <c r="J122" s="167">
        <v>49.667349999999999</v>
      </c>
      <c r="K122" s="167">
        <v>1899.12662</v>
      </c>
      <c r="L122" s="167">
        <v>351971.06844</v>
      </c>
      <c r="M122" s="167">
        <v>183197.94550999999</v>
      </c>
      <c r="N122" s="167">
        <v>899249.57539000001</v>
      </c>
      <c r="O122" s="167">
        <v>517865.5588</v>
      </c>
      <c r="P122" s="167">
        <v>7272685.1085900003</v>
      </c>
      <c r="Q122" s="156"/>
      <c r="R122" s="163"/>
    </row>
    <row r="123" spans="1:18" ht="14.25" thickTop="1" thickBot="1">
      <c r="A123" s="177" t="s">
        <v>386</v>
      </c>
      <c r="B123" s="162">
        <v>20541.92757</v>
      </c>
      <c r="C123" s="162">
        <v>195070.16493999999</v>
      </c>
      <c r="D123" s="162">
        <v>31407.448390000001</v>
      </c>
      <c r="E123" s="162">
        <v>31509.505649999999</v>
      </c>
      <c r="F123" s="162">
        <v>1824.2835400000001</v>
      </c>
      <c r="G123" s="162">
        <v>0</v>
      </c>
      <c r="H123" s="162">
        <v>828.8596</v>
      </c>
      <c r="I123" s="162">
        <v>16925.935170000001</v>
      </c>
      <c r="J123" s="162">
        <v>0</v>
      </c>
      <c r="K123" s="162">
        <v>0</v>
      </c>
      <c r="L123" s="162">
        <v>5205.3650499999994</v>
      </c>
      <c r="M123" s="162">
        <v>37.605429999999998</v>
      </c>
      <c r="N123" s="162">
        <v>22.569240000000001</v>
      </c>
      <c r="O123" s="162">
        <v>4527.59166</v>
      </c>
      <c r="P123" s="162">
        <v>307901.25624000002</v>
      </c>
      <c r="Q123" s="156"/>
      <c r="R123" s="163"/>
    </row>
    <row r="124" spans="1:18" ht="14.25" thickTop="1" thickBot="1">
      <c r="A124" s="164" t="s">
        <v>387</v>
      </c>
      <c r="B124" s="165">
        <v>2239868.6540700002</v>
      </c>
      <c r="C124" s="165">
        <v>4856723.2847700007</v>
      </c>
      <c r="D124" s="165">
        <v>3081679.7787100002</v>
      </c>
      <c r="E124" s="165">
        <v>292847.81491000002</v>
      </c>
      <c r="F124" s="165">
        <v>825083.65590999997</v>
      </c>
      <c r="G124" s="165">
        <v>635251.95819000003</v>
      </c>
      <c r="H124" s="165">
        <v>16490.233240000001</v>
      </c>
      <c r="I124" s="165">
        <v>415809.67764999997</v>
      </c>
      <c r="J124" s="165">
        <v>0</v>
      </c>
      <c r="K124" s="165">
        <v>0</v>
      </c>
      <c r="L124" s="165">
        <v>966346.02911</v>
      </c>
      <c r="M124" s="165">
        <v>82575.105840000004</v>
      </c>
      <c r="N124" s="165">
        <v>836887.76121999999</v>
      </c>
      <c r="O124" s="165">
        <v>384059.74398000003</v>
      </c>
      <c r="P124" s="165">
        <v>14633623.6976</v>
      </c>
      <c r="Q124" s="156"/>
      <c r="R124" s="163"/>
    </row>
    <row r="125" spans="1:18" ht="13.5" thickTop="1">
      <c r="A125" s="166" t="s">
        <v>388</v>
      </c>
      <c r="B125" s="167">
        <v>1035014.2369400001</v>
      </c>
      <c r="C125" s="167">
        <v>2867164.1980599998</v>
      </c>
      <c r="D125" s="167">
        <v>1003644.14013</v>
      </c>
      <c r="E125" s="167">
        <v>177551.90375999999</v>
      </c>
      <c r="F125" s="167">
        <v>425135.20321000001</v>
      </c>
      <c r="G125" s="167">
        <v>257406.96184999999</v>
      </c>
      <c r="H125" s="167">
        <v>10.983049999999999</v>
      </c>
      <c r="I125" s="167">
        <v>0</v>
      </c>
      <c r="J125" s="167">
        <v>0</v>
      </c>
      <c r="K125" s="167">
        <v>0</v>
      </c>
      <c r="L125" s="167">
        <v>0</v>
      </c>
      <c r="M125" s="167">
        <v>0</v>
      </c>
      <c r="N125" s="167">
        <v>30412.259590000001</v>
      </c>
      <c r="O125" s="167">
        <v>0</v>
      </c>
      <c r="P125" s="167">
        <v>5796339.8865900002</v>
      </c>
      <c r="Q125" s="156"/>
      <c r="R125" s="163"/>
    </row>
    <row r="126" spans="1:18">
      <c r="A126" s="166" t="s">
        <v>389</v>
      </c>
      <c r="B126" s="167">
        <v>160225.77736000001</v>
      </c>
      <c r="C126" s="167">
        <v>1747568.6062699999</v>
      </c>
      <c r="D126" s="167">
        <v>849016.46426000004</v>
      </c>
      <c r="E126" s="167">
        <v>14003.907939999999</v>
      </c>
      <c r="F126" s="167">
        <v>10717.23741</v>
      </c>
      <c r="G126" s="167">
        <v>10971.892099999999</v>
      </c>
      <c r="H126" s="167">
        <v>16479.250189999999</v>
      </c>
      <c r="I126" s="167">
        <v>415809.67764999997</v>
      </c>
      <c r="J126" s="167">
        <v>0</v>
      </c>
      <c r="K126" s="167">
        <v>0</v>
      </c>
      <c r="L126" s="167">
        <v>439224.29988000001</v>
      </c>
      <c r="M126" s="167">
        <v>49768.26165</v>
      </c>
      <c r="N126" s="167">
        <v>5447.2589800000005</v>
      </c>
      <c r="O126" s="167">
        <v>63789.959419999999</v>
      </c>
      <c r="P126" s="167">
        <v>3783022.5931100002</v>
      </c>
      <c r="Q126" s="156"/>
      <c r="R126" s="163"/>
    </row>
    <row r="127" spans="1:18">
      <c r="A127" s="166" t="s">
        <v>390</v>
      </c>
      <c r="B127" s="167">
        <v>0</v>
      </c>
      <c r="C127" s="167">
        <v>50000</v>
      </c>
      <c r="D127" s="167">
        <v>439.70294999999999</v>
      </c>
      <c r="E127" s="167">
        <v>0</v>
      </c>
      <c r="F127" s="167">
        <v>0</v>
      </c>
      <c r="G127" s="167">
        <v>0</v>
      </c>
      <c r="H127" s="167">
        <v>0</v>
      </c>
      <c r="I127" s="167">
        <v>0</v>
      </c>
      <c r="J127" s="167">
        <v>0</v>
      </c>
      <c r="K127" s="167">
        <v>0</v>
      </c>
      <c r="L127" s="167">
        <v>0</v>
      </c>
      <c r="M127" s="167">
        <v>0</v>
      </c>
      <c r="N127" s="167">
        <v>73100</v>
      </c>
      <c r="O127" s="167">
        <v>0</v>
      </c>
      <c r="P127" s="167">
        <v>123539.70295000001</v>
      </c>
      <c r="Q127" s="156"/>
      <c r="R127" s="163"/>
    </row>
    <row r="128" spans="1:18">
      <c r="A128" s="166" t="s">
        <v>391</v>
      </c>
      <c r="B128" s="167">
        <v>322405.68566000002</v>
      </c>
      <c r="C128" s="167">
        <v>73449.386190000005</v>
      </c>
      <c r="D128" s="167">
        <v>54454.240409999999</v>
      </c>
      <c r="E128" s="167">
        <v>100842.28456999999</v>
      </c>
      <c r="F128" s="167">
        <v>799.38982999999996</v>
      </c>
      <c r="G128" s="167">
        <v>0</v>
      </c>
      <c r="H128" s="167">
        <v>0</v>
      </c>
      <c r="I128" s="167">
        <v>0</v>
      </c>
      <c r="J128" s="167">
        <v>0</v>
      </c>
      <c r="K128" s="167">
        <v>0</v>
      </c>
      <c r="L128" s="167">
        <v>13.978</v>
      </c>
      <c r="M128" s="167">
        <v>0</v>
      </c>
      <c r="N128" s="167">
        <v>25.268000000000001</v>
      </c>
      <c r="O128" s="167">
        <v>0</v>
      </c>
      <c r="P128" s="167">
        <v>551990.23265999998</v>
      </c>
      <c r="Q128" s="156"/>
      <c r="R128" s="163"/>
    </row>
    <row r="129" spans="1:18">
      <c r="A129" s="166" t="s">
        <v>392</v>
      </c>
      <c r="B129" s="167">
        <v>692339.36867</v>
      </c>
      <c r="C129" s="167">
        <v>105080</v>
      </c>
      <c r="D129" s="167">
        <v>1145678.4814599999</v>
      </c>
      <c r="E129" s="167">
        <v>0</v>
      </c>
      <c r="F129" s="167">
        <v>381180.33581999998</v>
      </c>
      <c r="G129" s="167">
        <v>349178.07588000002</v>
      </c>
      <c r="H129" s="167">
        <v>0</v>
      </c>
      <c r="I129" s="167">
        <v>0</v>
      </c>
      <c r="J129" s="167">
        <v>0</v>
      </c>
      <c r="K129" s="167">
        <v>0</v>
      </c>
      <c r="L129" s="167">
        <v>505017</v>
      </c>
      <c r="M129" s="167">
        <v>31967.575579999997</v>
      </c>
      <c r="N129" s="167">
        <v>628931.87659</v>
      </c>
      <c r="O129" s="167">
        <v>301790</v>
      </c>
      <c r="P129" s="167">
        <v>4141162.7140000002</v>
      </c>
      <c r="Q129" s="156"/>
      <c r="R129" s="163"/>
    </row>
    <row r="130" spans="1:18" ht="13.5" thickBot="1">
      <c r="A130" s="166" t="s">
        <v>393</v>
      </c>
      <c r="B130" s="167">
        <v>29883.585440000003</v>
      </c>
      <c r="C130" s="167">
        <v>13461.09425</v>
      </c>
      <c r="D130" s="167">
        <v>28446.749500000002</v>
      </c>
      <c r="E130" s="167">
        <v>449.71863999999999</v>
      </c>
      <c r="F130" s="167">
        <v>7251.4896399999998</v>
      </c>
      <c r="G130" s="167">
        <v>17695.02836</v>
      </c>
      <c r="H130" s="167">
        <v>0</v>
      </c>
      <c r="I130" s="167">
        <v>0</v>
      </c>
      <c r="J130" s="167">
        <v>0</v>
      </c>
      <c r="K130" s="167">
        <v>0</v>
      </c>
      <c r="L130" s="167">
        <v>22090.751230000002</v>
      </c>
      <c r="M130" s="167">
        <v>839.26860999999997</v>
      </c>
      <c r="N130" s="167">
        <v>98971.098060000004</v>
      </c>
      <c r="O130" s="167">
        <v>18479.78456</v>
      </c>
      <c r="P130" s="167">
        <v>237568.56829</v>
      </c>
      <c r="Q130" s="156"/>
      <c r="R130" s="163"/>
    </row>
    <row r="131" spans="1:18" ht="14.25" thickTop="1" thickBot="1">
      <c r="A131" s="164" t="s">
        <v>394</v>
      </c>
      <c r="B131" s="165">
        <v>1705230.21269</v>
      </c>
      <c r="C131" s="165">
        <v>2368782.8623699998</v>
      </c>
      <c r="D131" s="165">
        <v>3166843.8567900001</v>
      </c>
      <c r="E131" s="165">
        <v>2527151.5022700001</v>
      </c>
      <c r="F131" s="165">
        <v>1716248.01031</v>
      </c>
      <c r="G131" s="165">
        <v>2218033.29941</v>
      </c>
      <c r="H131" s="165">
        <v>1038088.08024</v>
      </c>
      <c r="I131" s="165">
        <v>1974791.7945899998</v>
      </c>
      <c r="J131" s="165">
        <v>16642.125090000001</v>
      </c>
      <c r="K131" s="165">
        <v>245394.31784999999</v>
      </c>
      <c r="L131" s="165">
        <v>1877182.23597</v>
      </c>
      <c r="M131" s="165">
        <v>387053.93007999996</v>
      </c>
      <c r="N131" s="165">
        <v>1368997.4323499999</v>
      </c>
      <c r="O131" s="165">
        <v>665648.46633000008</v>
      </c>
      <c r="P131" s="165">
        <v>21276088.126340002</v>
      </c>
      <c r="Q131" s="156"/>
      <c r="R131" s="163"/>
    </row>
    <row r="132" spans="1:18" ht="13.5" thickTop="1">
      <c r="A132" s="166" t="s">
        <v>395</v>
      </c>
      <c r="B132" s="167">
        <v>25583.016219999998</v>
      </c>
      <c r="C132" s="167">
        <v>441757.15277999995</v>
      </c>
      <c r="D132" s="167">
        <v>61993.827400000002</v>
      </c>
      <c r="E132" s="167">
        <v>59350.702649999999</v>
      </c>
      <c r="F132" s="167">
        <v>41821.625169999999</v>
      </c>
      <c r="G132" s="167">
        <v>48030.927090000005</v>
      </c>
      <c r="H132" s="167">
        <v>50778.839909999995</v>
      </c>
      <c r="I132" s="167">
        <v>0</v>
      </c>
      <c r="J132" s="167">
        <v>12149.469929999999</v>
      </c>
      <c r="K132" s="167">
        <v>23.969549999999998</v>
      </c>
      <c r="L132" s="167">
        <v>1706.7114299999998</v>
      </c>
      <c r="M132" s="167">
        <v>48019.314869999995</v>
      </c>
      <c r="N132" s="167">
        <v>79807.54568000001</v>
      </c>
      <c r="O132" s="167">
        <v>0</v>
      </c>
      <c r="P132" s="167">
        <v>871023.10267999989</v>
      </c>
      <c r="Q132" s="156"/>
      <c r="R132" s="163"/>
    </row>
    <row r="133" spans="1:18">
      <c r="A133" s="166" t="s">
        <v>396</v>
      </c>
      <c r="B133" s="167">
        <v>1036007</v>
      </c>
      <c r="C133" s="167">
        <v>935638.29492000001</v>
      </c>
      <c r="D133" s="167">
        <v>1541000</v>
      </c>
      <c r="E133" s="167">
        <v>1531480.8316600001</v>
      </c>
      <c r="F133" s="167">
        <v>550673.09562000004</v>
      </c>
      <c r="G133" s="167">
        <v>784620</v>
      </c>
      <c r="H133" s="167">
        <v>282098.57325999998</v>
      </c>
      <c r="I133" s="167">
        <v>99443.280299999999</v>
      </c>
      <c r="J133" s="167">
        <v>4492.6551600000003</v>
      </c>
      <c r="K133" s="167">
        <v>0</v>
      </c>
      <c r="L133" s="167">
        <v>152309.85658000002</v>
      </c>
      <c r="M133" s="167">
        <v>68411.322040000014</v>
      </c>
      <c r="N133" s="167">
        <v>352107.71867000003</v>
      </c>
      <c r="O133" s="167">
        <v>49007.380380000002</v>
      </c>
      <c r="P133" s="167">
        <v>7387290.0085899998</v>
      </c>
      <c r="Q133" s="156"/>
      <c r="R133" s="163"/>
    </row>
    <row r="134" spans="1:18">
      <c r="A134" s="166" t="s">
        <v>397</v>
      </c>
      <c r="B134" s="167">
        <v>0</v>
      </c>
      <c r="C134" s="167">
        <v>0</v>
      </c>
      <c r="D134" s="167">
        <v>0</v>
      </c>
      <c r="E134" s="167">
        <v>0</v>
      </c>
      <c r="F134" s="167">
        <v>0</v>
      </c>
      <c r="G134" s="167">
        <v>0</v>
      </c>
      <c r="H134" s="167">
        <v>0</v>
      </c>
      <c r="I134" s="167">
        <v>0</v>
      </c>
      <c r="J134" s="167">
        <v>0</v>
      </c>
      <c r="K134" s="167">
        <v>0</v>
      </c>
      <c r="L134" s="167">
        <v>0</v>
      </c>
      <c r="M134" s="167">
        <v>138.04756</v>
      </c>
      <c r="N134" s="167">
        <v>0</v>
      </c>
      <c r="O134" s="167">
        <v>0</v>
      </c>
      <c r="P134" s="167">
        <v>138.04756</v>
      </c>
      <c r="Q134" s="156"/>
      <c r="R134" s="163"/>
    </row>
    <row r="135" spans="1:18">
      <c r="A135" s="166" t="s">
        <v>398</v>
      </c>
      <c r="B135" s="167">
        <v>0</v>
      </c>
      <c r="C135" s="167">
        <v>0</v>
      </c>
      <c r="D135" s="167">
        <v>0</v>
      </c>
      <c r="E135" s="167">
        <v>0</v>
      </c>
      <c r="F135" s="167">
        <v>0</v>
      </c>
      <c r="G135" s="167">
        <v>128221.10711</v>
      </c>
      <c r="H135" s="167">
        <v>43016.675000000003</v>
      </c>
      <c r="I135" s="167">
        <v>343426.66574000003</v>
      </c>
      <c r="J135" s="167">
        <v>0</v>
      </c>
      <c r="K135" s="167">
        <v>0</v>
      </c>
      <c r="L135" s="167">
        <v>189500</v>
      </c>
      <c r="M135" s="167">
        <v>0</v>
      </c>
      <c r="N135" s="167">
        <v>381444</v>
      </c>
      <c r="O135" s="167">
        <v>84000</v>
      </c>
      <c r="P135" s="167">
        <v>1169608.4478499999</v>
      </c>
      <c r="Q135" s="156"/>
      <c r="R135" s="163"/>
    </row>
    <row r="136" spans="1:18">
      <c r="A136" s="166" t="s">
        <v>399</v>
      </c>
      <c r="B136" s="167">
        <v>591789.54861000006</v>
      </c>
      <c r="C136" s="167">
        <v>749076.34969000006</v>
      </c>
      <c r="D136" s="167">
        <v>1505435.04626</v>
      </c>
      <c r="E136" s="167">
        <v>856792.37444000004</v>
      </c>
      <c r="F136" s="167">
        <v>1067478.0798299999</v>
      </c>
      <c r="G136" s="167">
        <v>847890.49896</v>
      </c>
      <c r="H136" s="167">
        <v>634250.63173999998</v>
      </c>
      <c r="I136" s="167">
        <v>1464447.9887000001</v>
      </c>
      <c r="J136" s="167">
        <v>0</v>
      </c>
      <c r="K136" s="167">
        <v>240800</v>
      </c>
      <c r="L136" s="167">
        <v>1463040.33198</v>
      </c>
      <c r="M136" s="167">
        <v>267438.27497999999</v>
      </c>
      <c r="N136" s="167">
        <v>539151.03900999995</v>
      </c>
      <c r="O136" s="167">
        <v>506781.74393</v>
      </c>
      <c r="P136" s="167">
        <v>10734371.908129999</v>
      </c>
      <c r="Q136" s="156"/>
      <c r="R136" s="163"/>
    </row>
    <row r="137" spans="1:18">
      <c r="A137" s="166" t="s">
        <v>400</v>
      </c>
      <c r="B137" s="167">
        <v>0</v>
      </c>
      <c r="C137" s="167">
        <v>0</v>
      </c>
      <c r="D137" s="167">
        <v>0</v>
      </c>
      <c r="E137" s="167">
        <v>0</v>
      </c>
      <c r="F137" s="167">
        <v>0</v>
      </c>
      <c r="G137" s="167">
        <v>0</v>
      </c>
      <c r="H137" s="167">
        <v>0</v>
      </c>
      <c r="I137" s="167">
        <v>0</v>
      </c>
      <c r="J137" s="167">
        <v>0</v>
      </c>
      <c r="K137" s="167">
        <v>0</v>
      </c>
      <c r="L137" s="167">
        <v>0</v>
      </c>
      <c r="M137" s="167">
        <v>0</v>
      </c>
      <c r="N137" s="167">
        <v>0</v>
      </c>
      <c r="O137" s="167">
        <v>0</v>
      </c>
      <c r="P137" s="167">
        <v>0</v>
      </c>
      <c r="Q137" s="156"/>
      <c r="R137" s="163"/>
    </row>
    <row r="138" spans="1:18">
      <c r="A138" s="166" t="s">
        <v>401</v>
      </c>
      <c r="B138" s="167">
        <v>1992.5878400000001</v>
      </c>
      <c r="C138" s="167">
        <v>205800</v>
      </c>
      <c r="D138" s="167">
        <v>7145.2593099999995</v>
      </c>
      <c r="E138" s="167">
        <v>18135.949649999999</v>
      </c>
      <c r="F138" s="167">
        <v>24010.000010000003</v>
      </c>
      <c r="G138" s="167">
        <v>363284.59775999998</v>
      </c>
      <c r="H138" s="167">
        <v>0</v>
      </c>
      <c r="I138" s="167">
        <v>0</v>
      </c>
      <c r="J138" s="167">
        <v>0</v>
      </c>
      <c r="K138" s="167">
        <v>1012.94232</v>
      </c>
      <c r="L138" s="167">
        <v>5145</v>
      </c>
      <c r="M138" s="167">
        <v>0</v>
      </c>
      <c r="N138" s="167">
        <v>0</v>
      </c>
      <c r="O138" s="167">
        <v>889.54604000000006</v>
      </c>
      <c r="P138" s="167">
        <v>627415.88292999996</v>
      </c>
      <c r="Q138" s="156"/>
      <c r="R138" s="163"/>
    </row>
    <row r="139" spans="1:18" ht="13.5" thickBot="1">
      <c r="A139" s="166" t="s">
        <v>402</v>
      </c>
      <c r="B139" s="167">
        <v>49858.060020000004</v>
      </c>
      <c r="C139" s="167">
        <v>36511.064979999996</v>
      </c>
      <c r="D139" s="167">
        <v>51269.723819999999</v>
      </c>
      <c r="E139" s="167">
        <v>61391.64387</v>
      </c>
      <c r="F139" s="167">
        <v>32265.20968</v>
      </c>
      <c r="G139" s="167">
        <v>45986.168490000004</v>
      </c>
      <c r="H139" s="167">
        <v>27943.36033</v>
      </c>
      <c r="I139" s="167">
        <v>67473.859849999993</v>
      </c>
      <c r="J139" s="167">
        <v>0</v>
      </c>
      <c r="K139" s="167">
        <v>3557.40598</v>
      </c>
      <c r="L139" s="167">
        <v>65480.335979999996</v>
      </c>
      <c r="M139" s="167">
        <v>3046.9706299999998</v>
      </c>
      <c r="N139" s="167">
        <v>16487.128990000001</v>
      </c>
      <c r="O139" s="167">
        <v>24969.795979999999</v>
      </c>
      <c r="P139" s="167">
        <v>486240.72860000003</v>
      </c>
      <c r="Q139" s="156"/>
      <c r="R139" s="163"/>
    </row>
    <row r="140" spans="1:18" ht="14.25" thickTop="1" thickBot="1">
      <c r="A140" s="164" t="s">
        <v>403</v>
      </c>
      <c r="B140" s="165">
        <v>340183.20435000001</v>
      </c>
      <c r="C140" s="165">
        <v>442708.04048000003</v>
      </c>
      <c r="D140" s="165">
        <v>419207.45987000002</v>
      </c>
      <c r="E140" s="165">
        <v>326538.46893999999</v>
      </c>
      <c r="F140" s="165">
        <v>303665.61819000001</v>
      </c>
      <c r="G140" s="165">
        <v>191670.57484000002</v>
      </c>
      <c r="H140" s="165">
        <v>262768.64264999999</v>
      </c>
      <c r="I140" s="165">
        <v>277722.85310000001</v>
      </c>
      <c r="J140" s="165">
        <v>2853.11546</v>
      </c>
      <c r="K140" s="165">
        <v>5932.79504</v>
      </c>
      <c r="L140" s="165">
        <v>238674.27122</v>
      </c>
      <c r="M140" s="165">
        <v>70369.58266</v>
      </c>
      <c r="N140" s="165">
        <v>201578.89658999999</v>
      </c>
      <c r="O140" s="165">
        <v>316820.53816000005</v>
      </c>
      <c r="P140" s="165">
        <v>3400694.0615500002</v>
      </c>
      <c r="Q140" s="156"/>
      <c r="R140" s="163"/>
    </row>
    <row r="141" spans="1:18" ht="13.5" thickTop="1">
      <c r="A141" s="166" t="s">
        <v>329</v>
      </c>
      <c r="B141" s="167">
        <v>4086.5364799999998</v>
      </c>
      <c r="C141" s="167">
        <v>15916.41678</v>
      </c>
      <c r="D141" s="167">
        <v>12804.531929999999</v>
      </c>
      <c r="E141" s="167">
        <v>23082.52592</v>
      </c>
      <c r="F141" s="167">
        <v>6426.1855599999999</v>
      </c>
      <c r="G141" s="167">
        <v>16391.308949999999</v>
      </c>
      <c r="H141" s="167">
        <v>3972.9115699999998</v>
      </c>
      <c r="I141" s="167">
        <v>0</v>
      </c>
      <c r="J141" s="167">
        <v>0</v>
      </c>
      <c r="K141" s="167">
        <v>0</v>
      </c>
      <c r="L141" s="167">
        <v>92.792140000000003</v>
      </c>
      <c r="M141" s="167">
        <v>1058.0834199999999</v>
      </c>
      <c r="N141" s="167">
        <v>1583.3454299999999</v>
      </c>
      <c r="O141" s="167">
        <v>66.68983999999999</v>
      </c>
      <c r="P141" s="167">
        <v>85481.328020000001</v>
      </c>
      <c r="Q141" s="156"/>
      <c r="R141" s="163"/>
    </row>
    <row r="142" spans="1:18">
      <c r="A142" s="166" t="s">
        <v>331</v>
      </c>
      <c r="B142" s="167">
        <v>92769.412099999987</v>
      </c>
      <c r="C142" s="167">
        <v>127180.76409</v>
      </c>
      <c r="D142" s="167">
        <v>149044.15683000002</v>
      </c>
      <c r="E142" s="167">
        <v>100509.29570999999</v>
      </c>
      <c r="F142" s="167">
        <v>94898.897150000004</v>
      </c>
      <c r="G142" s="167">
        <v>76265.459439999991</v>
      </c>
      <c r="H142" s="167">
        <v>52810.565000000002</v>
      </c>
      <c r="I142" s="167">
        <v>22375.708760000001</v>
      </c>
      <c r="J142" s="167">
        <v>468.74854999999997</v>
      </c>
      <c r="K142" s="167">
        <v>1823.1042500000001</v>
      </c>
      <c r="L142" s="167">
        <v>61827.907030000002</v>
      </c>
      <c r="M142" s="167">
        <v>13007.148019999999</v>
      </c>
      <c r="N142" s="167">
        <v>60977.706109999999</v>
      </c>
      <c r="O142" s="167">
        <v>127067.77399</v>
      </c>
      <c r="P142" s="167">
        <v>981026.64702999999</v>
      </c>
      <c r="Q142" s="156"/>
      <c r="R142" s="163"/>
    </row>
    <row r="143" spans="1:18">
      <c r="A143" s="166" t="s">
        <v>404</v>
      </c>
      <c r="B143" s="167">
        <v>155767.47990000001</v>
      </c>
      <c r="C143" s="167">
        <v>294660.90491000004</v>
      </c>
      <c r="D143" s="167">
        <v>254396.0471</v>
      </c>
      <c r="E143" s="167">
        <v>202588.98424000002</v>
      </c>
      <c r="F143" s="167">
        <v>123356.75566</v>
      </c>
      <c r="G143" s="167">
        <v>80790.774160000001</v>
      </c>
      <c r="H143" s="167">
        <v>86906.351989999996</v>
      </c>
      <c r="I143" s="167">
        <v>249453.2971</v>
      </c>
      <c r="J143" s="167">
        <v>2225.63472</v>
      </c>
      <c r="K143" s="167">
        <v>4109.4764500000001</v>
      </c>
      <c r="L143" s="167">
        <v>159063.15557</v>
      </c>
      <c r="M143" s="167">
        <v>29385.17986</v>
      </c>
      <c r="N143" s="167">
        <v>99822.313330000004</v>
      </c>
      <c r="O143" s="167">
        <v>188005.38370999999</v>
      </c>
      <c r="P143" s="167">
        <v>1930531.7387000001</v>
      </c>
      <c r="Q143" s="156"/>
      <c r="R143" s="163"/>
    </row>
    <row r="144" spans="1:18">
      <c r="A144" s="166" t="s">
        <v>358</v>
      </c>
      <c r="B144" s="167">
        <v>87559.775869999998</v>
      </c>
      <c r="C144" s="167">
        <v>4949.9547000000002</v>
      </c>
      <c r="D144" s="167">
        <v>2962.7240099999999</v>
      </c>
      <c r="E144" s="167">
        <v>357.66307</v>
      </c>
      <c r="F144" s="167">
        <v>78983.779819999996</v>
      </c>
      <c r="G144" s="167">
        <v>18223.032289999999</v>
      </c>
      <c r="H144" s="167">
        <v>119078.81409</v>
      </c>
      <c r="I144" s="167">
        <v>5893.8472400000001</v>
      </c>
      <c r="J144" s="167">
        <v>158.73219</v>
      </c>
      <c r="K144" s="167">
        <v>0.21434</v>
      </c>
      <c r="L144" s="167">
        <v>17690.41648</v>
      </c>
      <c r="M144" s="167">
        <v>26919.17136</v>
      </c>
      <c r="N144" s="167">
        <v>39195.531719999999</v>
      </c>
      <c r="O144" s="167">
        <v>1680.6906200000001</v>
      </c>
      <c r="P144" s="167">
        <v>403654.34779999999</v>
      </c>
      <c r="Q144" s="156"/>
      <c r="R144" s="163"/>
    </row>
    <row r="145" spans="1:18" ht="13.5" thickBot="1">
      <c r="A145" s="166" t="s">
        <v>405</v>
      </c>
      <c r="B145" s="167">
        <v>0</v>
      </c>
      <c r="C145" s="167">
        <v>0</v>
      </c>
      <c r="D145" s="167">
        <v>0</v>
      </c>
      <c r="E145" s="167">
        <v>0</v>
      </c>
      <c r="F145" s="167">
        <v>0</v>
      </c>
      <c r="G145" s="167">
        <v>0</v>
      </c>
      <c r="H145" s="167">
        <v>0</v>
      </c>
      <c r="I145" s="167">
        <v>0</v>
      </c>
      <c r="J145" s="167">
        <v>0</v>
      </c>
      <c r="K145" s="167">
        <v>0</v>
      </c>
      <c r="L145" s="167">
        <v>0</v>
      </c>
      <c r="M145" s="167">
        <v>0</v>
      </c>
      <c r="N145" s="167">
        <v>0</v>
      </c>
      <c r="O145" s="167">
        <v>0</v>
      </c>
      <c r="P145" s="167">
        <v>0</v>
      </c>
      <c r="Q145" s="156"/>
      <c r="R145" s="163"/>
    </row>
    <row r="146" spans="1:18" ht="14.25" thickTop="1" thickBot="1">
      <c r="A146" s="164" t="s">
        <v>406</v>
      </c>
      <c r="B146" s="165">
        <v>254401.20755000002</v>
      </c>
      <c r="C146" s="165">
        <v>292521.61939000001</v>
      </c>
      <c r="D146" s="165">
        <v>202529.85868999999</v>
      </c>
      <c r="E146" s="165">
        <v>322153.98070000001</v>
      </c>
      <c r="F146" s="165">
        <v>190749.98011999999</v>
      </c>
      <c r="G146" s="165">
        <v>113065.20653</v>
      </c>
      <c r="H146" s="165">
        <v>94567.757660000003</v>
      </c>
      <c r="I146" s="165">
        <v>153818.61153999998</v>
      </c>
      <c r="J146" s="165">
        <v>1641.54513</v>
      </c>
      <c r="K146" s="165">
        <v>9082.9145000000008</v>
      </c>
      <c r="L146" s="165">
        <v>221385.18865</v>
      </c>
      <c r="M146" s="165">
        <v>37387.337369999994</v>
      </c>
      <c r="N146" s="165">
        <v>240792.29418</v>
      </c>
      <c r="O146" s="165">
        <v>211287.44143000001</v>
      </c>
      <c r="P146" s="165">
        <v>2345384.9434400001</v>
      </c>
      <c r="Q146" s="156"/>
      <c r="R146" s="163"/>
    </row>
    <row r="147" spans="1:18" ht="13.5" thickTop="1">
      <c r="A147" s="166" t="s">
        <v>407</v>
      </c>
      <c r="B147" s="167">
        <v>30744.623390000001</v>
      </c>
      <c r="C147" s="167">
        <v>3458.05987</v>
      </c>
      <c r="D147" s="167">
        <v>6062.2118399999999</v>
      </c>
      <c r="E147" s="167">
        <v>24075.953229999999</v>
      </c>
      <c r="F147" s="167">
        <v>10113.367130000001</v>
      </c>
      <c r="G147" s="167">
        <v>5549.2886500000004</v>
      </c>
      <c r="H147" s="167">
        <v>6893.6886399999994</v>
      </c>
      <c r="I147" s="167">
        <v>0.69702999999999993</v>
      </c>
      <c r="J147" s="167">
        <v>5.3466199999999997</v>
      </c>
      <c r="K147" s="167">
        <v>0</v>
      </c>
      <c r="L147" s="167">
        <v>188.79384999999999</v>
      </c>
      <c r="M147" s="167">
        <v>1211.28675</v>
      </c>
      <c r="N147" s="167">
        <v>2879.8938900000003</v>
      </c>
      <c r="O147" s="167">
        <v>5661.0351200000005</v>
      </c>
      <c r="P147" s="167">
        <v>96844.246010000003</v>
      </c>
      <c r="Q147" s="156"/>
      <c r="R147" s="163"/>
    </row>
    <row r="148" spans="1:18">
      <c r="A148" s="166" t="s">
        <v>408</v>
      </c>
      <c r="B148" s="167">
        <v>0</v>
      </c>
      <c r="C148" s="167">
        <v>0</v>
      </c>
      <c r="D148" s="167">
        <v>0</v>
      </c>
      <c r="E148" s="167">
        <v>0</v>
      </c>
      <c r="F148" s="167">
        <v>0</v>
      </c>
      <c r="G148" s="167">
        <v>0</v>
      </c>
      <c r="H148" s="167">
        <v>0</v>
      </c>
      <c r="I148" s="167">
        <v>0</v>
      </c>
      <c r="J148" s="167">
        <v>0</v>
      </c>
      <c r="K148" s="167">
        <v>0</v>
      </c>
      <c r="L148" s="167">
        <v>0</v>
      </c>
      <c r="M148" s="167">
        <v>0</v>
      </c>
      <c r="N148" s="167">
        <v>0</v>
      </c>
      <c r="O148" s="167">
        <v>0</v>
      </c>
      <c r="P148" s="167">
        <v>0</v>
      </c>
      <c r="Q148" s="156"/>
      <c r="R148" s="163"/>
    </row>
    <row r="149" spans="1:18">
      <c r="A149" s="166" t="s">
        <v>409</v>
      </c>
      <c r="B149" s="167">
        <v>118379.33556000001</v>
      </c>
      <c r="C149" s="167">
        <v>147763.48861</v>
      </c>
      <c r="D149" s="167">
        <v>97651.485419999997</v>
      </c>
      <c r="E149" s="167">
        <v>182799.43951</v>
      </c>
      <c r="F149" s="167">
        <v>76917.539819999991</v>
      </c>
      <c r="G149" s="167">
        <v>53301.209270000007</v>
      </c>
      <c r="H149" s="167">
        <v>41108.17813</v>
      </c>
      <c r="I149" s="167">
        <v>91463.537580000004</v>
      </c>
      <c r="J149" s="167">
        <v>0</v>
      </c>
      <c r="K149" s="167">
        <v>0</v>
      </c>
      <c r="L149" s="167">
        <v>139400.41553</v>
      </c>
      <c r="M149" s="167">
        <v>18088.025309999997</v>
      </c>
      <c r="N149" s="167">
        <v>169522.43793000001</v>
      </c>
      <c r="O149" s="167">
        <v>159332.23274000001</v>
      </c>
      <c r="P149" s="167">
        <v>1295727.32541</v>
      </c>
      <c r="Q149" s="156"/>
      <c r="R149" s="163"/>
    </row>
    <row r="150" spans="1:18">
      <c r="A150" s="166" t="s">
        <v>410</v>
      </c>
      <c r="B150" s="167">
        <v>104639.33377</v>
      </c>
      <c r="C150" s="167">
        <v>103173.4886</v>
      </c>
      <c r="D150" s="167">
        <v>97651.485430000001</v>
      </c>
      <c r="E150" s="167">
        <v>115278.11044</v>
      </c>
      <c r="F150" s="167">
        <v>95295.110339999999</v>
      </c>
      <c r="G150" s="167">
        <v>53301.209270000007</v>
      </c>
      <c r="H150" s="167">
        <v>41108.1777</v>
      </c>
      <c r="I150" s="167">
        <v>61794.376929999999</v>
      </c>
      <c r="J150" s="167">
        <v>1636.1985099999999</v>
      </c>
      <c r="K150" s="167">
        <v>8654.4088000000011</v>
      </c>
      <c r="L150" s="167">
        <v>81795.979269999996</v>
      </c>
      <c r="M150" s="167">
        <v>18088.025309999997</v>
      </c>
      <c r="N150" s="167">
        <v>68296.437879999998</v>
      </c>
      <c r="O150" s="167">
        <v>39866.66231</v>
      </c>
      <c r="P150" s="167">
        <v>890579.00455999991</v>
      </c>
      <c r="Q150" s="156"/>
      <c r="R150" s="163"/>
    </row>
    <row r="151" spans="1:18" ht="13.5" thickBot="1">
      <c r="A151" s="166" t="s">
        <v>411</v>
      </c>
      <c r="B151" s="167">
        <v>637.91482999999994</v>
      </c>
      <c r="C151" s="167">
        <v>38126.582310000005</v>
      </c>
      <c r="D151" s="167">
        <v>1164.6759999999999</v>
      </c>
      <c r="E151" s="167">
        <v>0.47752</v>
      </c>
      <c r="F151" s="167">
        <v>8423.9628300000004</v>
      </c>
      <c r="G151" s="167">
        <v>913.49933999999996</v>
      </c>
      <c r="H151" s="167">
        <v>5457.7131900000004</v>
      </c>
      <c r="I151" s="167">
        <v>560</v>
      </c>
      <c r="J151" s="167">
        <v>0</v>
      </c>
      <c r="K151" s="167">
        <v>428.50569999999999</v>
      </c>
      <c r="L151" s="167">
        <v>0</v>
      </c>
      <c r="M151" s="167">
        <v>0</v>
      </c>
      <c r="N151" s="167">
        <v>93.524479999999997</v>
      </c>
      <c r="O151" s="167">
        <v>6427.5112600000002</v>
      </c>
      <c r="P151" s="167">
        <v>62234.367460000001</v>
      </c>
      <c r="Q151" s="156"/>
      <c r="R151" s="163"/>
    </row>
    <row r="152" spans="1:18" ht="14.25" thickTop="1" thickBot="1">
      <c r="A152" s="164" t="s">
        <v>412</v>
      </c>
      <c r="B152" s="165">
        <v>413343.47220999998</v>
      </c>
      <c r="C152" s="165">
        <v>0</v>
      </c>
      <c r="D152" s="165">
        <v>647142.77873000002</v>
      </c>
      <c r="E152" s="165">
        <v>0</v>
      </c>
      <c r="F152" s="165">
        <v>0</v>
      </c>
      <c r="G152" s="165">
        <v>170589.41666999998</v>
      </c>
      <c r="H152" s="165">
        <v>0</v>
      </c>
      <c r="I152" s="165">
        <v>507333.33338999999</v>
      </c>
      <c r="J152" s="165">
        <v>0</v>
      </c>
      <c r="K152" s="165">
        <v>0</v>
      </c>
      <c r="L152" s="165">
        <v>746403.19445000007</v>
      </c>
      <c r="M152" s="165">
        <v>0</v>
      </c>
      <c r="N152" s="165">
        <v>0</v>
      </c>
      <c r="O152" s="165">
        <v>0</v>
      </c>
      <c r="P152" s="165">
        <v>2484812.19545</v>
      </c>
      <c r="Q152" s="156"/>
      <c r="R152" s="163"/>
    </row>
    <row r="153" spans="1:18" ht="13.5" thickTop="1">
      <c r="A153" s="166" t="s">
        <v>413</v>
      </c>
      <c r="B153" s="167">
        <v>410000</v>
      </c>
      <c r="C153" s="167">
        <v>0</v>
      </c>
      <c r="D153" s="167">
        <v>641628</v>
      </c>
      <c r="E153" s="167">
        <v>0</v>
      </c>
      <c r="F153" s="167">
        <v>0</v>
      </c>
      <c r="G153" s="167">
        <v>170000</v>
      </c>
      <c r="H153" s="167">
        <v>0</v>
      </c>
      <c r="I153" s="167">
        <v>500000</v>
      </c>
      <c r="J153" s="167">
        <v>0</v>
      </c>
      <c r="K153" s="167">
        <v>0</v>
      </c>
      <c r="L153" s="167">
        <v>740000</v>
      </c>
      <c r="M153" s="167">
        <v>0</v>
      </c>
      <c r="N153" s="167">
        <v>0</v>
      </c>
      <c r="O153" s="167">
        <v>0</v>
      </c>
      <c r="P153" s="167">
        <v>2461628</v>
      </c>
      <c r="Q153" s="156"/>
      <c r="R153" s="163"/>
    </row>
    <row r="154" spans="1:18">
      <c r="A154" s="166" t="s">
        <v>414</v>
      </c>
      <c r="B154" s="167">
        <v>0</v>
      </c>
      <c r="C154" s="167">
        <v>0</v>
      </c>
      <c r="D154" s="167">
        <v>0</v>
      </c>
      <c r="E154" s="167">
        <v>0</v>
      </c>
      <c r="F154" s="167">
        <v>0</v>
      </c>
      <c r="G154" s="167">
        <v>0</v>
      </c>
      <c r="H154" s="167">
        <v>0</v>
      </c>
      <c r="I154" s="167">
        <v>0</v>
      </c>
      <c r="J154" s="167">
        <v>0</v>
      </c>
      <c r="K154" s="167">
        <v>0</v>
      </c>
      <c r="L154" s="167">
        <v>0</v>
      </c>
      <c r="M154" s="167">
        <v>0</v>
      </c>
      <c r="N154" s="167">
        <v>0</v>
      </c>
      <c r="O154" s="167">
        <v>0</v>
      </c>
      <c r="P154" s="167">
        <v>0</v>
      </c>
      <c r="Q154" s="156"/>
      <c r="R154" s="163"/>
    </row>
    <row r="155" spans="1:18">
      <c r="A155" s="166" t="s">
        <v>415</v>
      </c>
      <c r="B155" s="167">
        <v>0</v>
      </c>
      <c r="C155" s="167">
        <v>0</v>
      </c>
      <c r="D155" s="167">
        <v>0</v>
      </c>
      <c r="E155" s="167">
        <v>0</v>
      </c>
      <c r="F155" s="167">
        <v>0</v>
      </c>
      <c r="G155" s="167">
        <v>0</v>
      </c>
      <c r="H155" s="167">
        <v>0</v>
      </c>
      <c r="I155" s="167">
        <v>0</v>
      </c>
      <c r="J155" s="167">
        <v>0</v>
      </c>
      <c r="K155" s="167">
        <v>0</v>
      </c>
      <c r="L155" s="167">
        <v>0</v>
      </c>
      <c r="M155" s="167">
        <v>0</v>
      </c>
      <c r="N155" s="167">
        <v>0</v>
      </c>
      <c r="O155" s="167">
        <v>0</v>
      </c>
      <c r="P155" s="167">
        <v>0</v>
      </c>
      <c r="Q155" s="156"/>
      <c r="R155" s="163"/>
    </row>
    <row r="156" spans="1:18" ht="13.5" thickBot="1">
      <c r="A156" s="166" t="s">
        <v>416</v>
      </c>
      <c r="B156" s="167">
        <v>3343.4722099999999</v>
      </c>
      <c r="C156" s="167">
        <v>0</v>
      </c>
      <c r="D156" s="167">
        <v>5514.77873</v>
      </c>
      <c r="E156" s="167">
        <v>0</v>
      </c>
      <c r="F156" s="167">
        <v>0</v>
      </c>
      <c r="G156" s="167">
        <v>589.41667000000007</v>
      </c>
      <c r="H156" s="167">
        <v>0</v>
      </c>
      <c r="I156" s="167">
        <v>7333.3333899999998</v>
      </c>
      <c r="J156" s="167">
        <v>0</v>
      </c>
      <c r="K156" s="167">
        <v>0</v>
      </c>
      <c r="L156" s="167">
        <v>6403.19445</v>
      </c>
      <c r="M156" s="167">
        <v>0</v>
      </c>
      <c r="N156" s="167">
        <v>0</v>
      </c>
      <c r="O156" s="167">
        <v>0</v>
      </c>
      <c r="P156" s="167">
        <v>23184.195449999999</v>
      </c>
      <c r="Q156" s="156"/>
      <c r="R156" s="163"/>
    </row>
    <row r="157" spans="1:18" ht="14.25" thickTop="1" thickBot="1">
      <c r="A157" s="164" t="s">
        <v>417</v>
      </c>
      <c r="B157" s="165">
        <v>399535.99924000003</v>
      </c>
      <c r="C157" s="165">
        <v>0</v>
      </c>
      <c r="D157" s="165">
        <v>431925.81225999998</v>
      </c>
      <c r="E157" s="165">
        <v>405138.31520000001</v>
      </c>
      <c r="F157" s="165">
        <v>210777.60264</v>
      </c>
      <c r="G157" s="165">
        <v>202358.23611000003</v>
      </c>
      <c r="H157" s="165">
        <v>215013.67921</v>
      </c>
      <c r="I157" s="165">
        <v>263738.88889</v>
      </c>
      <c r="J157" s="165">
        <v>0</v>
      </c>
      <c r="K157" s="165">
        <v>0</v>
      </c>
      <c r="L157" s="165">
        <v>310094.69994000002</v>
      </c>
      <c r="M157" s="165">
        <v>81944.096369999999</v>
      </c>
      <c r="N157" s="165">
        <v>83854.599979999999</v>
      </c>
      <c r="O157" s="165">
        <v>0</v>
      </c>
      <c r="P157" s="165">
        <v>2604381.9298400003</v>
      </c>
      <c r="Q157" s="156"/>
      <c r="R157" s="163"/>
    </row>
    <row r="158" spans="1:18" ht="13.5" thickTop="1">
      <c r="A158" s="166" t="s">
        <v>418</v>
      </c>
      <c r="B158" s="167">
        <v>68600</v>
      </c>
      <c r="C158" s="167">
        <v>0</v>
      </c>
      <c r="D158" s="167">
        <v>85749.999930000005</v>
      </c>
      <c r="E158" s="167">
        <v>68599.999859999996</v>
      </c>
      <c r="F158" s="167">
        <v>0</v>
      </c>
      <c r="G158" s="167">
        <v>0</v>
      </c>
      <c r="H158" s="167">
        <v>27440</v>
      </c>
      <c r="I158" s="167">
        <v>0</v>
      </c>
      <c r="J158" s="167">
        <v>0</v>
      </c>
      <c r="K158" s="167">
        <v>0</v>
      </c>
      <c r="L158" s="167">
        <v>51450</v>
      </c>
      <c r="M158" s="167">
        <v>1485.6633400000001</v>
      </c>
      <c r="N158" s="167">
        <v>76440</v>
      </c>
      <c r="O158" s="167">
        <v>0</v>
      </c>
      <c r="P158" s="167">
        <v>379765.66313</v>
      </c>
      <c r="Q158" s="156"/>
      <c r="R158" s="163"/>
    </row>
    <row r="159" spans="1:18">
      <c r="A159" s="166" t="s">
        <v>419</v>
      </c>
      <c r="B159" s="167">
        <v>0</v>
      </c>
      <c r="C159" s="167">
        <v>0</v>
      </c>
      <c r="D159" s="167">
        <v>0</v>
      </c>
      <c r="E159" s="167">
        <v>0</v>
      </c>
      <c r="F159" s="167">
        <v>0</v>
      </c>
      <c r="G159" s="167">
        <v>0</v>
      </c>
      <c r="H159" s="167">
        <v>0</v>
      </c>
      <c r="I159" s="167">
        <v>0</v>
      </c>
      <c r="J159" s="167">
        <v>0</v>
      </c>
      <c r="K159" s="167">
        <v>0</v>
      </c>
      <c r="L159" s="167">
        <v>0</v>
      </c>
      <c r="M159" s="167">
        <v>0</v>
      </c>
      <c r="N159" s="167">
        <v>0</v>
      </c>
      <c r="O159" s="167">
        <v>0</v>
      </c>
      <c r="P159" s="167">
        <v>0</v>
      </c>
      <c r="Q159" s="156"/>
      <c r="R159" s="163"/>
    </row>
    <row r="160" spans="1:18">
      <c r="A160" s="166" t="s">
        <v>420</v>
      </c>
      <c r="B160" s="167">
        <v>0</v>
      </c>
      <c r="C160" s="167">
        <v>0</v>
      </c>
      <c r="D160" s="167">
        <v>0</v>
      </c>
      <c r="E160" s="167">
        <v>0</v>
      </c>
      <c r="F160" s="167">
        <v>0</v>
      </c>
      <c r="G160" s="167">
        <v>0</v>
      </c>
      <c r="H160" s="167">
        <v>0</v>
      </c>
      <c r="I160" s="167">
        <v>0</v>
      </c>
      <c r="J160" s="167">
        <v>0</v>
      </c>
      <c r="K160" s="167">
        <v>0</v>
      </c>
      <c r="L160" s="167">
        <v>0</v>
      </c>
      <c r="M160" s="167">
        <v>1485.6633400000001</v>
      </c>
      <c r="N160" s="167">
        <v>0</v>
      </c>
      <c r="O160" s="167">
        <v>0</v>
      </c>
      <c r="P160" s="167">
        <v>1485.6633400000001</v>
      </c>
      <c r="Q160" s="156"/>
      <c r="R160" s="163"/>
    </row>
    <row r="161" spans="1:18">
      <c r="A161" s="166" t="s">
        <v>421</v>
      </c>
      <c r="B161" s="167">
        <v>68600</v>
      </c>
      <c r="C161" s="167">
        <v>0</v>
      </c>
      <c r="D161" s="167">
        <v>0</v>
      </c>
      <c r="E161" s="167">
        <v>68599.999859999996</v>
      </c>
      <c r="F161" s="167">
        <v>0</v>
      </c>
      <c r="G161" s="167">
        <v>0</v>
      </c>
      <c r="H161" s="167">
        <v>27440</v>
      </c>
      <c r="I161" s="167">
        <v>0</v>
      </c>
      <c r="J161" s="167">
        <v>0</v>
      </c>
      <c r="K161" s="167">
        <v>0</v>
      </c>
      <c r="L161" s="167">
        <v>51450</v>
      </c>
      <c r="M161" s="167">
        <v>0</v>
      </c>
      <c r="N161" s="167">
        <v>76440</v>
      </c>
      <c r="O161" s="167">
        <v>0</v>
      </c>
      <c r="P161" s="167">
        <v>292529.99986000004</v>
      </c>
      <c r="Q161" s="156"/>
      <c r="R161" s="163"/>
    </row>
    <row r="162" spans="1:18">
      <c r="A162" s="166" t="s">
        <v>422</v>
      </c>
      <c r="B162" s="167">
        <v>0</v>
      </c>
      <c r="C162" s="167">
        <v>0</v>
      </c>
      <c r="D162" s="167">
        <v>0</v>
      </c>
      <c r="E162" s="167">
        <v>0</v>
      </c>
      <c r="F162" s="167">
        <v>0</v>
      </c>
      <c r="G162" s="167">
        <v>0</v>
      </c>
      <c r="H162" s="167">
        <v>0</v>
      </c>
      <c r="I162" s="167">
        <v>0</v>
      </c>
      <c r="J162" s="167">
        <v>0</v>
      </c>
      <c r="K162" s="167">
        <v>0</v>
      </c>
      <c r="L162" s="167">
        <v>0</v>
      </c>
      <c r="M162" s="167">
        <v>0</v>
      </c>
      <c r="N162" s="167">
        <v>0</v>
      </c>
      <c r="O162" s="167">
        <v>0</v>
      </c>
      <c r="P162" s="167">
        <v>0</v>
      </c>
      <c r="Q162" s="156"/>
      <c r="R162" s="163"/>
    </row>
    <row r="163" spans="1:18">
      <c r="A163" s="166" t="s">
        <v>423</v>
      </c>
      <c r="B163" s="167">
        <v>0</v>
      </c>
      <c r="C163" s="167">
        <v>0</v>
      </c>
      <c r="D163" s="167">
        <v>85749.999930000005</v>
      </c>
      <c r="E163" s="167">
        <v>0</v>
      </c>
      <c r="F163" s="167">
        <v>0</v>
      </c>
      <c r="G163" s="167">
        <v>0</v>
      </c>
      <c r="H163" s="167">
        <v>0</v>
      </c>
      <c r="I163" s="167">
        <v>0</v>
      </c>
      <c r="J163" s="167">
        <v>0</v>
      </c>
      <c r="K163" s="167">
        <v>0</v>
      </c>
      <c r="L163" s="167">
        <v>0</v>
      </c>
      <c r="M163" s="167">
        <v>0</v>
      </c>
      <c r="N163" s="167">
        <v>0</v>
      </c>
      <c r="O163" s="167">
        <v>0</v>
      </c>
      <c r="P163" s="167">
        <v>85749.999930000005</v>
      </c>
      <c r="Q163" s="156"/>
      <c r="R163" s="163"/>
    </row>
    <row r="164" spans="1:18">
      <c r="A164" s="166" t="s">
        <v>424</v>
      </c>
      <c r="B164" s="167">
        <v>327130.03860000003</v>
      </c>
      <c r="C164" s="167">
        <v>0</v>
      </c>
      <c r="D164" s="167">
        <v>336140</v>
      </c>
      <c r="E164" s="167">
        <v>332500</v>
      </c>
      <c r="F164" s="167">
        <v>207200</v>
      </c>
      <c r="G164" s="167">
        <v>199500</v>
      </c>
      <c r="H164" s="167">
        <v>184115</v>
      </c>
      <c r="I164" s="167">
        <v>260000</v>
      </c>
      <c r="J164" s="167">
        <v>0</v>
      </c>
      <c r="K164" s="167">
        <v>0</v>
      </c>
      <c r="L164" s="167">
        <v>254500</v>
      </c>
      <c r="M164" s="167">
        <v>80000</v>
      </c>
      <c r="N164" s="167">
        <v>5400</v>
      </c>
      <c r="O164" s="167">
        <v>0</v>
      </c>
      <c r="P164" s="167">
        <v>2186485.0386000001</v>
      </c>
      <c r="Q164" s="156"/>
      <c r="R164" s="163"/>
    </row>
    <row r="165" spans="1:18">
      <c r="A165" s="166" t="s">
        <v>425</v>
      </c>
      <c r="B165" s="167">
        <v>3805.9606400000002</v>
      </c>
      <c r="C165" s="167">
        <v>0</v>
      </c>
      <c r="D165" s="167">
        <v>10035.812330000001</v>
      </c>
      <c r="E165" s="167">
        <v>4038.3153399999997</v>
      </c>
      <c r="F165" s="167">
        <v>3577.6026400000001</v>
      </c>
      <c r="G165" s="167">
        <v>2858.2361099999998</v>
      </c>
      <c r="H165" s="167">
        <v>3458.6792099999998</v>
      </c>
      <c r="I165" s="167">
        <v>3738.8888900000002</v>
      </c>
      <c r="J165" s="167">
        <v>0</v>
      </c>
      <c r="K165" s="167">
        <v>0</v>
      </c>
      <c r="L165" s="167">
        <v>4144.6999399999995</v>
      </c>
      <c r="M165" s="167">
        <v>458.43303000000003</v>
      </c>
      <c r="N165" s="167">
        <v>2014.59998</v>
      </c>
      <c r="O165" s="167">
        <v>0</v>
      </c>
      <c r="P165" s="167">
        <v>38131.228109999996</v>
      </c>
      <c r="Q165" s="156"/>
      <c r="R165" s="163"/>
    </row>
    <row r="166" spans="1:18" ht="13.5" thickBot="1">
      <c r="A166" s="179"/>
      <c r="B166" s="176"/>
      <c r="C166" s="176"/>
      <c r="D166" s="176"/>
      <c r="E166" s="176"/>
      <c r="F166" s="176"/>
      <c r="G166" s="176"/>
      <c r="H166" s="180"/>
      <c r="I166" s="180"/>
      <c r="J166" s="180"/>
      <c r="K166" s="180"/>
      <c r="L166" s="180"/>
      <c r="M166" s="180"/>
      <c r="N166" s="180"/>
      <c r="O166" s="180"/>
      <c r="P166" s="180"/>
      <c r="Q166" s="156"/>
      <c r="R166" s="163"/>
    </row>
    <row r="167" spans="1:18" ht="14.25" thickTop="1" thickBot="1">
      <c r="A167" s="164" t="s">
        <v>426</v>
      </c>
      <c r="B167" s="165">
        <v>1751618.8748399999</v>
      </c>
      <c r="C167" s="165">
        <v>2152809.42955</v>
      </c>
      <c r="D167" s="165">
        <v>2001692.2944</v>
      </c>
      <c r="E167" s="165">
        <v>1559861.23939</v>
      </c>
      <c r="F167" s="165">
        <v>1414818.58662</v>
      </c>
      <c r="G167" s="165">
        <v>750832.99270000006</v>
      </c>
      <c r="H167" s="165">
        <v>684156.16460999998</v>
      </c>
      <c r="I167" s="165">
        <v>1528178.5998399998</v>
      </c>
      <c r="J167" s="165">
        <v>97424.109930000006</v>
      </c>
      <c r="K167" s="165">
        <v>202088.48463999998</v>
      </c>
      <c r="L167" s="165">
        <v>1082058.1870799998</v>
      </c>
      <c r="M167" s="165">
        <v>292893.35145999998</v>
      </c>
      <c r="N167" s="165">
        <v>1131601.8880699999</v>
      </c>
      <c r="O167" s="165">
        <v>851755.38676000002</v>
      </c>
      <c r="P167" s="165">
        <v>15501789.589889999</v>
      </c>
      <c r="Q167" s="156"/>
      <c r="R167" s="163"/>
    </row>
    <row r="168" spans="1:18" ht="13.5" thickTop="1">
      <c r="A168" s="168" t="s">
        <v>427</v>
      </c>
      <c r="B168" s="167">
        <v>1366039.47</v>
      </c>
      <c r="C168" s="167">
        <v>1882031.5</v>
      </c>
      <c r="D168" s="167">
        <v>1503426.84</v>
      </c>
      <c r="E168" s="167">
        <v>1078932.77</v>
      </c>
      <c r="F168" s="167">
        <v>902280</v>
      </c>
      <c r="G168" s="167">
        <v>565283</v>
      </c>
      <c r="H168" s="167">
        <v>514353</v>
      </c>
      <c r="I168" s="167">
        <v>1173206.8</v>
      </c>
      <c r="J168" s="167">
        <v>95490.01655</v>
      </c>
      <c r="K168" s="167">
        <v>151815.65406</v>
      </c>
      <c r="L168" s="167">
        <v>582276.19999999995</v>
      </c>
      <c r="M168" s="167">
        <v>226266.4</v>
      </c>
      <c r="N168" s="167">
        <v>1052281</v>
      </c>
      <c r="O168" s="167">
        <v>680130.4</v>
      </c>
      <c r="P168" s="167">
        <v>11773813.05061</v>
      </c>
      <c r="Q168" s="156"/>
      <c r="R168" s="163"/>
    </row>
    <row r="169" spans="1:18">
      <c r="A169" s="166" t="s">
        <v>428</v>
      </c>
      <c r="B169" s="167">
        <v>1366039.47</v>
      </c>
      <c r="C169" s="167">
        <v>1882031.5</v>
      </c>
      <c r="D169" s="167">
        <v>1503426.84</v>
      </c>
      <c r="E169" s="167">
        <v>1078932.77</v>
      </c>
      <c r="F169" s="167">
        <v>902280</v>
      </c>
      <c r="G169" s="167">
        <v>565283</v>
      </c>
      <c r="H169" s="167">
        <v>514353</v>
      </c>
      <c r="I169" s="167">
        <v>1173206.8</v>
      </c>
      <c r="J169" s="167">
        <v>95490.01655</v>
      </c>
      <c r="K169" s="167">
        <v>151815.65406</v>
      </c>
      <c r="L169" s="167">
        <v>582276.19999999995</v>
      </c>
      <c r="M169" s="167">
        <v>226266.4</v>
      </c>
      <c r="N169" s="167">
        <v>1052281</v>
      </c>
      <c r="O169" s="167">
        <v>680130.4</v>
      </c>
      <c r="P169" s="167">
        <v>11773813.05061</v>
      </c>
      <c r="Q169" s="156"/>
      <c r="R169" s="163"/>
    </row>
    <row r="170" spans="1:18">
      <c r="A170" s="166" t="s">
        <v>429</v>
      </c>
      <c r="B170" s="167">
        <v>0</v>
      </c>
      <c r="C170" s="167">
        <v>0</v>
      </c>
      <c r="D170" s="167">
        <v>0</v>
      </c>
      <c r="E170" s="167">
        <v>0</v>
      </c>
      <c r="F170" s="167">
        <v>0</v>
      </c>
      <c r="G170" s="167">
        <v>0</v>
      </c>
      <c r="H170" s="167">
        <v>0</v>
      </c>
      <c r="I170" s="167">
        <v>0</v>
      </c>
      <c r="J170" s="167">
        <v>0</v>
      </c>
      <c r="K170" s="167">
        <v>0</v>
      </c>
      <c r="L170" s="167">
        <v>0</v>
      </c>
      <c r="M170" s="167">
        <v>0</v>
      </c>
      <c r="N170" s="167">
        <v>87506</v>
      </c>
      <c r="O170" s="167">
        <v>0</v>
      </c>
      <c r="P170" s="167">
        <v>87506</v>
      </c>
      <c r="Q170" s="156"/>
      <c r="R170" s="163"/>
    </row>
    <row r="171" spans="1:18">
      <c r="A171" s="166" t="s">
        <v>430</v>
      </c>
      <c r="B171" s="167">
        <v>0</v>
      </c>
      <c r="C171" s="167">
        <v>0</v>
      </c>
      <c r="D171" s="167">
        <v>0</v>
      </c>
      <c r="E171" s="167">
        <v>0</v>
      </c>
      <c r="F171" s="167">
        <v>0</v>
      </c>
      <c r="G171" s="167">
        <v>0</v>
      </c>
      <c r="H171" s="167">
        <v>0</v>
      </c>
      <c r="I171" s="167">
        <v>0</v>
      </c>
      <c r="J171" s="167">
        <v>0</v>
      </c>
      <c r="K171" s="167">
        <v>0</v>
      </c>
      <c r="L171" s="167">
        <v>0</v>
      </c>
      <c r="M171" s="167">
        <v>0</v>
      </c>
      <c r="N171" s="167">
        <v>-87506</v>
      </c>
      <c r="O171" s="167">
        <v>0</v>
      </c>
      <c r="P171" s="167">
        <v>-87506</v>
      </c>
      <c r="Q171" s="156"/>
      <c r="R171" s="163"/>
    </row>
    <row r="172" spans="1:18">
      <c r="A172" s="168" t="s">
        <v>431</v>
      </c>
      <c r="B172" s="167">
        <v>35550.6</v>
      </c>
      <c r="C172" s="167">
        <v>0</v>
      </c>
      <c r="D172" s="167">
        <v>0</v>
      </c>
      <c r="E172" s="167">
        <v>11442.355390000001</v>
      </c>
      <c r="F172" s="167">
        <v>8</v>
      </c>
      <c r="G172" s="167">
        <v>3500.5260499999999</v>
      </c>
      <c r="H172" s="167">
        <v>9210</v>
      </c>
      <c r="I172" s="167">
        <v>1689.5345500000001</v>
      </c>
      <c r="J172" s="167">
        <v>0</v>
      </c>
      <c r="K172" s="167">
        <v>8485.4593100000002</v>
      </c>
      <c r="L172" s="167">
        <v>116.006</v>
      </c>
      <c r="M172" s="167">
        <v>4902.1743099999994</v>
      </c>
      <c r="N172" s="167">
        <v>139.57924</v>
      </c>
      <c r="O172" s="167">
        <v>5529.5283099999997</v>
      </c>
      <c r="P172" s="167">
        <v>80573.763160000002</v>
      </c>
      <c r="Q172" s="156"/>
      <c r="R172" s="163"/>
    </row>
    <row r="173" spans="1:18">
      <c r="A173" s="166" t="s">
        <v>432</v>
      </c>
      <c r="B173" s="167">
        <v>0</v>
      </c>
      <c r="C173" s="167">
        <v>0</v>
      </c>
      <c r="D173" s="167">
        <v>0</v>
      </c>
      <c r="E173" s="167">
        <v>0</v>
      </c>
      <c r="F173" s="167">
        <v>0</v>
      </c>
      <c r="G173" s="167">
        <v>0.51254999999999995</v>
      </c>
      <c r="H173" s="167">
        <v>0</v>
      </c>
      <c r="I173" s="167">
        <v>0</v>
      </c>
      <c r="J173" s="167">
        <v>0</v>
      </c>
      <c r="K173" s="167">
        <v>0</v>
      </c>
      <c r="L173" s="167">
        <v>0</v>
      </c>
      <c r="M173" s="167">
        <v>4443.9274699999996</v>
      </c>
      <c r="N173" s="167">
        <v>0</v>
      </c>
      <c r="O173" s="167">
        <v>0</v>
      </c>
      <c r="P173" s="167">
        <v>4444.44002</v>
      </c>
      <c r="Q173" s="156"/>
      <c r="R173" s="163"/>
    </row>
    <row r="174" spans="1:18">
      <c r="A174" s="166" t="s">
        <v>433</v>
      </c>
      <c r="B174" s="167">
        <v>35550.6</v>
      </c>
      <c r="C174" s="167">
        <v>0</v>
      </c>
      <c r="D174" s="167">
        <v>0</v>
      </c>
      <c r="E174" s="167">
        <v>11442.355390000001</v>
      </c>
      <c r="F174" s="167">
        <v>8</v>
      </c>
      <c r="G174" s="167">
        <v>3500.0135</v>
      </c>
      <c r="H174" s="167">
        <v>9210</v>
      </c>
      <c r="I174" s="167">
        <v>0</v>
      </c>
      <c r="J174" s="167">
        <v>0</v>
      </c>
      <c r="K174" s="167">
        <v>8485.4593100000002</v>
      </c>
      <c r="L174" s="167">
        <v>0</v>
      </c>
      <c r="M174" s="167">
        <v>458.24684000000002</v>
      </c>
      <c r="N174" s="167">
        <v>0</v>
      </c>
      <c r="O174" s="167">
        <v>4211.04</v>
      </c>
      <c r="P174" s="167">
        <v>72865.71504000001</v>
      </c>
      <c r="Q174" s="156"/>
      <c r="R174" s="163"/>
    </row>
    <row r="175" spans="1:18">
      <c r="A175" s="166" t="s">
        <v>434</v>
      </c>
      <c r="B175" s="167">
        <v>0</v>
      </c>
      <c r="C175" s="167">
        <v>0</v>
      </c>
      <c r="D175" s="167">
        <v>0</v>
      </c>
      <c r="E175" s="167">
        <v>0</v>
      </c>
      <c r="F175" s="167">
        <v>0</v>
      </c>
      <c r="G175" s="167">
        <v>0</v>
      </c>
      <c r="H175" s="167">
        <v>0</v>
      </c>
      <c r="I175" s="167">
        <v>1689.5345500000001</v>
      </c>
      <c r="J175" s="167">
        <v>0</v>
      </c>
      <c r="K175" s="167">
        <v>0</v>
      </c>
      <c r="L175" s="167">
        <v>116.006</v>
      </c>
      <c r="M175" s="167">
        <v>0</v>
      </c>
      <c r="N175" s="167">
        <v>139.57924</v>
      </c>
      <c r="O175" s="167">
        <v>1318.48831</v>
      </c>
      <c r="P175" s="167">
        <v>3263.6080999999999</v>
      </c>
      <c r="Q175" s="156"/>
      <c r="R175" s="163"/>
    </row>
    <row r="176" spans="1:18">
      <c r="A176" s="168" t="s">
        <v>435</v>
      </c>
      <c r="B176" s="167">
        <v>0</v>
      </c>
      <c r="C176" s="167">
        <v>0</v>
      </c>
      <c r="D176" s="167">
        <v>0</v>
      </c>
      <c r="E176" s="167">
        <v>0</v>
      </c>
      <c r="F176" s="167">
        <v>0</v>
      </c>
      <c r="G176" s="167">
        <v>0</v>
      </c>
      <c r="H176" s="167">
        <v>0</v>
      </c>
      <c r="I176" s="167">
        <v>0</v>
      </c>
      <c r="J176" s="167">
        <v>0</v>
      </c>
      <c r="K176" s="167">
        <v>0</v>
      </c>
      <c r="L176" s="167">
        <v>0</v>
      </c>
      <c r="M176" s="167">
        <v>0</v>
      </c>
      <c r="N176" s="167">
        <v>0</v>
      </c>
      <c r="O176" s="167">
        <v>0</v>
      </c>
      <c r="P176" s="167">
        <v>0</v>
      </c>
      <c r="Q176" s="156"/>
      <c r="R176" s="163"/>
    </row>
    <row r="177" spans="1:18">
      <c r="A177" s="166" t="s">
        <v>436</v>
      </c>
      <c r="B177" s="167">
        <v>0</v>
      </c>
      <c r="C177" s="167">
        <v>0</v>
      </c>
      <c r="D177" s="167">
        <v>0</v>
      </c>
      <c r="E177" s="167">
        <v>0</v>
      </c>
      <c r="F177" s="167">
        <v>0</v>
      </c>
      <c r="G177" s="167">
        <v>0</v>
      </c>
      <c r="H177" s="167">
        <v>0</v>
      </c>
      <c r="I177" s="167">
        <v>0</v>
      </c>
      <c r="J177" s="167">
        <v>0</v>
      </c>
      <c r="K177" s="167">
        <v>0</v>
      </c>
      <c r="L177" s="167">
        <v>0</v>
      </c>
      <c r="M177" s="167">
        <v>0</v>
      </c>
      <c r="N177" s="167">
        <v>0</v>
      </c>
      <c r="O177" s="167">
        <v>0</v>
      </c>
      <c r="P177" s="167">
        <v>0</v>
      </c>
      <c r="Q177" s="156"/>
      <c r="R177" s="163"/>
    </row>
    <row r="178" spans="1:18">
      <c r="A178" s="168" t="s">
        <v>437</v>
      </c>
      <c r="B178" s="167">
        <v>201171.4657</v>
      </c>
      <c r="C178" s="167">
        <v>145254.26863999999</v>
      </c>
      <c r="D178" s="167">
        <v>375766.82493</v>
      </c>
      <c r="E178" s="167">
        <v>322025.18414999999</v>
      </c>
      <c r="F178" s="167">
        <v>414151.97801999998</v>
      </c>
      <c r="G178" s="167">
        <v>87885.210640000005</v>
      </c>
      <c r="H178" s="167">
        <v>92076.541689999998</v>
      </c>
      <c r="I178" s="167">
        <v>207485.63055</v>
      </c>
      <c r="J178" s="167">
        <v>12092.151169999999</v>
      </c>
      <c r="K178" s="167">
        <v>37575.15221</v>
      </c>
      <c r="L178" s="167">
        <v>428093.49338</v>
      </c>
      <c r="M178" s="167">
        <v>20095.824079999999</v>
      </c>
      <c r="N178" s="167">
        <v>55333.20177</v>
      </c>
      <c r="O178" s="167">
        <v>101616.85947</v>
      </c>
      <c r="P178" s="167">
        <v>2500623.7864000001</v>
      </c>
      <c r="Q178" s="156"/>
      <c r="R178" s="163"/>
    </row>
    <row r="179" spans="1:18">
      <c r="A179" s="166" t="s">
        <v>438</v>
      </c>
      <c r="B179" s="167">
        <v>201171.45874</v>
      </c>
      <c r="C179" s="167">
        <v>145254.07767</v>
      </c>
      <c r="D179" s="167">
        <v>352700.34525999997</v>
      </c>
      <c r="E179" s="167">
        <v>322012.03811999998</v>
      </c>
      <c r="F179" s="167">
        <v>209045.39499999999</v>
      </c>
      <c r="G179" s="167">
        <v>81663.419959999999</v>
      </c>
      <c r="H179" s="167">
        <v>92069.465299999996</v>
      </c>
      <c r="I179" s="167">
        <v>197222.51613999999</v>
      </c>
      <c r="J179" s="167">
        <v>1368.0074299999999</v>
      </c>
      <c r="K179" s="167">
        <v>15321.83916</v>
      </c>
      <c r="L179" s="167">
        <v>106525.48792</v>
      </c>
      <c r="M179" s="167">
        <v>18347.83265</v>
      </c>
      <c r="N179" s="167">
        <v>55332.803490000006</v>
      </c>
      <c r="O179" s="167">
        <v>101616.85947</v>
      </c>
      <c r="P179" s="167">
        <v>1899651.5463099999</v>
      </c>
      <c r="Q179" s="156"/>
      <c r="R179" s="163"/>
    </row>
    <row r="180" spans="1:18">
      <c r="A180" s="166" t="s">
        <v>439</v>
      </c>
      <c r="B180" s="167">
        <v>0</v>
      </c>
      <c r="C180" s="167">
        <v>0</v>
      </c>
      <c r="D180" s="167">
        <v>23066.479670000001</v>
      </c>
      <c r="E180" s="167">
        <v>0</v>
      </c>
      <c r="F180" s="167">
        <v>0</v>
      </c>
      <c r="G180" s="167">
        <v>6221.7906800000001</v>
      </c>
      <c r="H180" s="167">
        <v>7.07639</v>
      </c>
      <c r="I180" s="167">
        <v>10263.11441</v>
      </c>
      <c r="J180" s="167">
        <v>10724.14374</v>
      </c>
      <c r="K180" s="167">
        <v>2921.8507100000002</v>
      </c>
      <c r="L180" s="167">
        <v>18783.642660000001</v>
      </c>
      <c r="M180" s="167">
        <v>1747.99143</v>
      </c>
      <c r="N180" s="167">
        <v>0</v>
      </c>
      <c r="O180" s="167">
        <v>0</v>
      </c>
      <c r="P180" s="167">
        <v>73736.089689999993</v>
      </c>
      <c r="Q180" s="156"/>
      <c r="R180" s="163"/>
    </row>
    <row r="181" spans="1:18">
      <c r="A181" s="166" t="s">
        <v>440</v>
      </c>
      <c r="B181" s="167">
        <v>6.96E-3</v>
      </c>
      <c r="C181" s="167">
        <v>0.19097</v>
      </c>
      <c r="D181" s="167">
        <v>0</v>
      </c>
      <c r="E181" s="167">
        <v>13.146030000000001</v>
      </c>
      <c r="F181" s="167">
        <v>205106.58302000002</v>
      </c>
      <c r="G181" s="167">
        <v>0</v>
      </c>
      <c r="H181" s="167">
        <v>0</v>
      </c>
      <c r="I181" s="167">
        <v>0</v>
      </c>
      <c r="J181" s="167">
        <v>0</v>
      </c>
      <c r="K181" s="167">
        <v>19331.462339999998</v>
      </c>
      <c r="L181" s="167">
        <v>302784.3628</v>
      </c>
      <c r="M181" s="167">
        <v>0</v>
      </c>
      <c r="N181" s="167">
        <v>0.39827999999999997</v>
      </c>
      <c r="O181" s="167">
        <v>0</v>
      </c>
      <c r="P181" s="167">
        <v>527236.15039999993</v>
      </c>
      <c r="Q181" s="156"/>
      <c r="R181" s="163"/>
    </row>
    <row r="182" spans="1:18">
      <c r="A182" s="168" t="s">
        <v>441</v>
      </c>
      <c r="B182" s="167">
        <v>148857.33914</v>
      </c>
      <c r="C182" s="167">
        <v>125523.66090999999</v>
      </c>
      <c r="D182" s="167">
        <v>122498.62947</v>
      </c>
      <c r="E182" s="167">
        <v>147460.92984999999</v>
      </c>
      <c r="F182" s="167">
        <v>98378.608599999992</v>
      </c>
      <c r="G182" s="167">
        <v>94164.256010000012</v>
      </c>
      <c r="H182" s="167">
        <v>68516.622920000009</v>
      </c>
      <c r="I182" s="167">
        <v>145796.63474000001</v>
      </c>
      <c r="J182" s="167">
        <v>-10158.057789999999</v>
      </c>
      <c r="K182" s="167">
        <v>4212.2190599999994</v>
      </c>
      <c r="L182" s="167">
        <v>71572.487699999998</v>
      </c>
      <c r="M182" s="167">
        <v>41628.953070000003</v>
      </c>
      <c r="N182" s="167">
        <v>23848.107059999998</v>
      </c>
      <c r="O182" s="167">
        <v>64478.598979999995</v>
      </c>
      <c r="P182" s="167">
        <v>1146778.98972</v>
      </c>
      <c r="Q182" s="156"/>
      <c r="R182" s="163"/>
    </row>
    <row r="183" spans="1:18">
      <c r="A183" s="166" t="s">
        <v>442</v>
      </c>
      <c r="B183" s="167">
        <v>39273.741399999999</v>
      </c>
      <c r="C183" s="167">
        <v>0</v>
      </c>
      <c r="D183" s="167">
        <v>28583.33337</v>
      </c>
      <c r="E183" s="167">
        <v>51748.666700000002</v>
      </c>
      <c r="F183" s="167">
        <v>0</v>
      </c>
      <c r="G183" s="167">
        <v>49793.791649999999</v>
      </c>
      <c r="H183" s="167">
        <v>28272.29477</v>
      </c>
      <c r="I183" s="167">
        <v>0</v>
      </c>
      <c r="J183" s="167">
        <v>-8938.7383900000004</v>
      </c>
      <c r="K183" s="167">
        <v>0</v>
      </c>
      <c r="L183" s="167">
        <v>8575</v>
      </c>
      <c r="M183" s="167">
        <v>33326.61535</v>
      </c>
      <c r="N183" s="167">
        <v>0</v>
      </c>
      <c r="O183" s="167">
        <v>1.3284100000000001</v>
      </c>
      <c r="P183" s="167">
        <v>230636.03326</v>
      </c>
      <c r="Q183" s="156"/>
      <c r="R183" s="163"/>
    </row>
    <row r="184" spans="1:18" ht="13.5" thickBot="1">
      <c r="A184" s="181" t="s">
        <v>443</v>
      </c>
      <c r="B184" s="167">
        <v>109583.59774</v>
      </c>
      <c r="C184" s="167">
        <v>125523.66090999999</v>
      </c>
      <c r="D184" s="167">
        <v>93915.296099999992</v>
      </c>
      <c r="E184" s="167">
        <v>95712.263149999999</v>
      </c>
      <c r="F184" s="167">
        <v>98378.608599999992</v>
      </c>
      <c r="G184" s="167">
        <v>44370.464359999998</v>
      </c>
      <c r="H184" s="167">
        <v>40244.328150000001</v>
      </c>
      <c r="I184" s="167">
        <v>145796.63474000001</v>
      </c>
      <c r="J184" s="167">
        <v>-1219.3193999999999</v>
      </c>
      <c r="K184" s="167">
        <v>4212.2190599999994</v>
      </c>
      <c r="L184" s="167">
        <v>62997.487700000005</v>
      </c>
      <c r="M184" s="167">
        <v>8302.3377199999995</v>
      </c>
      <c r="N184" s="167">
        <v>23848.107059999998</v>
      </c>
      <c r="O184" s="167">
        <v>64477.270570000001</v>
      </c>
      <c r="P184" s="167">
        <v>916142.95646000002</v>
      </c>
      <c r="Q184" s="156"/>
      <c r="R184" s="163"/>
    </row>
    <row r="185" spans="1:18" ht="14.25" thickTop="1" thickBot="1">
      <c r="A185" s="161" t="s">
        <v>444</v>
      </c>
      <c r="B185" s="162">
        <v>27010189.374590002</v>
      </c>
      <c r="C185" s="162">
        <v>29306282.803339999</v>
      </c>
      <c r="D185" s="162">
        <v>36818314.383319996</v>
      </c>
      <c r="E185" s="162">
        <v>23236551.00082</v>
      </c>
      <c r="F185" s="162">
        <v>20653927.644060001</v>
      </c>
      <c r="G185" s="162">
        <v>12949522.08247</v>
      </c>
      <c r="H185" s="162">
        <v>10851596.867280001</v>
      </c>
      <c r="I185" s="162">
        <v>14169013.804190001</v>
      </c>
      <c r="J185" s="162">
        <v>176399.36546999999</v>
      </c>
      <c r="K185" s="162">
        <v>549839.32028999995</v>
      </c>
      <c r="L185" s="162">
        <v>14884610.48526</v>
      </c>
      <c r="M185" s="162">
        <v>3818688.5521999998</v>
      </c>
      <c r="N185" s="162">
        <v>17054996.638829999</v>
      </c>
      <c r="O185" s="162">
        <v>9036644.2724200003</v>
      </c>
      <c r="P185" s="162">
        <v>220516576.59454</v>
      </c>
      <c r="Q185" s="156"/>
      <c r="R185" s="163"/>
    </row>
    <row r="186" spans="1:18" ht="14.25" thickTop="1" thickBot="1">
      <c r="A186" s="164" t="s">
        <v>445</v>
      </c>
      <c r="B186" s="165">
        <v>3811669.0469699996</v>
      </c>
      <c r="C186" s="165">
        <v>1173135.0434400002</v>
      </c>
      <c r="D186" s="165">
        <v>2683463.5406900002</v>
      </c>
      <c r="E186" s="165">
        <v>6632173.9283299996</v>
      </c>
      <c r="F186" s="165">
        <v>4054908.9860700001</v>
      </c>
      <c r="G186" s="165">
        <v>411425.56720999995</v>
      </c>
      <c r="H186" s="165">
        <v>476982.97249000001</v>
      </c>
      <c r="I186" s="165">
        <v>396.61250999999999</v>
      </c>
      <c r="J186" s="165">
        <v>37257.263439999995</v>
      </c>
      <c r="K186" s="165">
        <v>306136.95793000003</v>
      </c>
      <c r="L186" s="165">
        <v>47266.470270000005</v>
      </c>
      <c r="M186" s="165">
        <v>510363.13017000002</v>
      </c>
      <c r="N186" s="165">
        <v>383306.39739</v>
      </c>
      <c r="O186" s="165">
        <v>184398.95593</v>
      </c>
      <c r="P186" s="165">
        <v>20712884.872839998</v>
      </c>
      <c r="Q186" s="156"/>
      <c r="R186" s="163"/>
    </row>
    <row r="187" spans="1:18" ht="13.5" thickTop="1">
      <c r="A187" s="168" t="s">
        <v>446</v>
      </c>
      <c r="B187" s="167">
        <v>225200.32937999998</v>
      </c>
      <c r="C187" s="167">
        <v>35488.165939999999</v>
      </c>
      <c r="D187" s="167">
        <v>175333.19104000001</v>
      </c>
      <c r="E187" s="167">
        <v>284559.28850999998</v>
      </c>
      <c r="F187" s="167">
        <v>1072401.56705</v>
      </c>
      <c r="G187" s="167">
        <v>24916.288049999999</v>
      </c>
      <c r="H187" s="167">
        <v>22696.705480000001</v>
      </c>
      <c r="I187" s="167">
        <v>0</v>
      </c>
      <c r="J187" s="167">
        <v>0</v>
      </c>
      <c r="K187" s="167">
        <v>0</v>
      </c>
      <c r="L187" s="167">
        <v>0</v>
      </c>
      <c r="M187" s="167">
        <v>0</v>
      </c>
      <c r="N187" s="167">
        <v>10434.06</v>
      </c>
      <c r="O187" s="167">
        <v>0</v>
      </c>
      <c r="P187" s="167">
        <v>1851029.5954500001</v>
      </c>
      <c r="Q187" s="156"/>
      <c r="R187" s="163"/>
    </row>
    <row r="188" spans="1:18">
      <c r="A188" s="166" t="s">
        <v>447</v>
      </c>
      <c r="B188" s="167">
        <v>80401.035279999996</v>
      </c>
      <c r="C188" s="167">
        <v>1398.84086</v>
      </c>
      <c r="D188" s="167">
        <v>59919.884210000004</v>
      </c>
      <c r="E188" s="167">
        <v>88349.826060000007</v>
      </c>
      <c r="F188" s="167">
        <v>41515.789140000001</v>
      </c>
      <c r="G188" s="167">
        <v>5365.2880500000001</v>
      </c>
      <c r="H188" s="167">
        <v>20924.862969999998</v>
      </c>
      <c r="I188" s="167">
        <v>0</v>
      </c>
      <c r="J188" s="167">
        <v>0</v>
      </c>
      <c r="K188" s="167">
        <v>0</v>
      </c>
      <c r="L188" s="167">
        <v>0</v>
      </c>
      <c r="M188" s="167">
        <v>0</v>
      </c>
      <c r="N188" s="167">
        <v>10434.06</v>
      </c>
      <c r="O188" s="167">
        <v>0</v>
      </c>
      <c r="P188" s="167">
        <v>308309.58656999998</v>
      </c>
      <c r="Q188" s="156"/>
      <c r="R188" s="163"/>
    </row>
    <row r="189" spans="1:18">
      <c r="A189" s="166" t="s">
        <v>448</v>
      </c>
      <c r="B189" s="167">
        <v>7597.2608700000001</v>
      </c>
      <c r="C189" s="167">
        <v>192.08</v>
      </c>
      <c r="D189" s="167">
        <v>9351.9768899999999</v>
      </c>
      <c r="E189" s="167">
        <v>24001.938449999998</v>
      </c>
      <c r="F189" s="167">
        <v>11027.2808</v>
      </c>
      <c r="G189" s="167">
        <v>0</v>
      </c>
      <c r="H189" s="167">
        <v>0</v>
      </c>
      <c r="I189" s="167">
        <v>0</v>
      </c>
      <c r="J189" s="167">
        <v>0</v>
      </c>
      <c r="K189" s="167">
        <v>0</v>
      </c>
      <c r="L189" s="167">
        <v>0</v>
      </c>
      <c r="M189" s="167">
        <v>0</v>
      </c>
      <c r="N189" s="167">
        <v>0</v>
      </c>
      <c r="O189" s="167">
        <v>0</v>
      </c>
      <c r="P189" s="167">
        <v>52170.53701</v>
      </c>
      <c r="Q189" s="156"/>
      <c r="R189" s="163"/>
    </row>
    <row r="190" spans="1:18">
      <c r="A190" s="166" t="s">
        <v>449</v>
      </c>
      <c r="B190" s="167">
        <v>66882.150210000007</v>
      </c>
      <c r="C190" s="167">
        <v>0</v>
      </c>
      <c r="D190" s="167">
        <v>102459.82994</v>
      </c>
      <c r="E190" s="167">
        <v>81066.827340000003</v>
      </c>
      <c r="F190" s="167">
        <v>913408.65272000001</v>
      </c>
      <c r="G190" s="167">
        <v>0</v>
      </c>
      <c r="H190" s="167">
        <v>0</v>
      </c>
      <c r="I190" s="167">
        <v>0</v>
      </c>
      <c r="J190" s="167">
        <v>0</v>
      </c>
      <c r="K190" s="167">
        <v>0</v>
      </c>
      <c r="L190" s="167">
        <v>0</v>
      </c>
      <c r="M190" s="167">
        <v>0</v>
      </c>
      <c r="N190" s="167">
        <v>0</v>
      </c>
      <c r="O190" s="167">
        <v>0</v>
      </c>
      <c r="P190" s="167">
        <v>1163817.4602099999</v>
      </c>
      <c r="Q190" s="156"/>
      <c r="R190" s="163"/>
    </row>
    <row r="191" spans="1:18">
      <c r="A191" s="166" t="s">
        <v>450</v>
      </c>
      <c r="B191" s="167">
        <v>485.96465000000001</v>
      </c>
      <c r="C191" s="167">
        <v>7552.1010800000004</v>
      </c>
      <c r="D191" s="167">
        <v>0</v>
      </c>
      <c r="E191" s="167">
        <v>3003.2918799999998</v>
      </c>
      <c r="F191" s="167">
        <v>0</v>
      </c>
      <c r="G191" s="167">
        <v>0</v>
      </c>
      <c r="H191" s="167">
        <v>0</v>
      </c>
      <c r="I191" s="167">
        <v>0</v>
      </c>
      <c r="J191" s="167">
        <v>0</v>
      </c>
      <c r="K191" s="167">
        <v>0</v>
      </c>
      <c r="L191" s="167">
        <v>0</v>
      </c>
      <c r="M191" s="167">
        <v>0</v>
      </c>
      <c r="N191" s="167">
        <v>0</v>
      </c>
      <c r="O191" s="167">
        <v>0</v>
      </c>
      <c r="P191" s="167">
        <v>11041.357609999999</v>
      </c>
      <c r="Q191" s="156"/>
      <c r="R191" s="163"/>
    </row>
    <row r="192" spans="1:18">
      <c r="A192" s="166" t="s">
        <v>451</v>
      </c>
      <c r="B192" s="167">
        <v>69833.918369999999</v>
      </c>
      <c r="C192" s="167">
        <v>26345.144</v>
      </c>
      <c r="D192" s="167">
        <v>3601.5</v>
      </c>
      <c r="E192" s="167">
        <v>88137.404779999997</v>
      </c>
      <c r="F192" s="167">
        <v>106449.84439</v>
      </c>
      <c r="G192" s="167">
        <v>19551</v>
      </c>
      <c r="H192" s="167">
        <v>1771.8425099999999</v>
      </c>
      <c r="I192" s="167">
        <v>0</v>
      </c>
      <c r="J192" s="167">
        <v>0</v>
      </c>
      <c r="K192" s="167">
        <v>0</v>
      </c>
      <c r="L192" s="167">
        <v>0</v>
      </c>
      <c r="M192" s="167">
        <v>0</v>
      </c>
      <c r="N192" s="167">
        <v>0</v>
      </c>
      <c r="O192" s="167">
        <v>0</v>
      </c>
      <c r="P192" s="167">
        <v>315690.65405000001</v>
      </c>
      <c r="Q192" s="156"/>
      <c r="R192" s="163"/>
    </row>
    <row r="193" spans="1:18">
      <c r="A193" s="168" t="s">
        <v>452</v>
      </c>
      <c r="B193" s="167">
        <v>3278156.2368400004</v>
      </c>
      <c r="C193" s="167">
        <v>1082616.2402599999</v>
      </c>
      <c r="D193" s="167">
        <v>2255227.1745700003</v>
      </c>
      <c r="E193" s="167">
        <v>6041150.7049399996</v>
      </c>
      <c r="F193" s="167">
        <v>2735301.4159299997</v>
      </c>
      <c r="G193" s="167">
        <v>264403.71747999999</v>
      </c>
      <c r="H193" s="167">
        <v>264577.48017</v>
      </c>
      <c r="I193" s="167">
        <v>396.61250999999999</v>
      </c>
      <c r="J193" s="167">
        <v>37257.263439999995</v>
      </c>
      <c r="K193" s="167">
        <v>306136.95793000003</v>
      </c>
      <c r="L193" s="167">
        <v>46762.350570000002</v>
      </c>
      <c r="M193" s="167">
        <v>480902.07130000001</v>
      </c>
      <c r="N193" s="167">
        <v>275320.06899</v>
      </c>
      <c r="O193" s="167">
        <v>27336.401899999997</v>
      </c>
      <c r="P193" s="167">
        <v>17095544.696830001</v>
      </c>
      <c r="Q193" s="156"/>
      <c r="R193" s="163"/>
    </row>
    <row r="194" spans="1:18">
      <c r="A194" s="166" t="s">
        <v>453</v>
      </c>
      <c r="B194" s="167">
        <v>137.19999999999999</v>
      </c>
      <c r="C194" s="167">
        <v>480.2</v>
      </c>
      <c r="D194" s="167">
        <v>0</v>
      </c>
      <c r="E194" s="167">
        <v>0</v>
      </c>
      <c r="F194" s="167">
        <v>891.8</v>
      </c>
      <c r="G194" s="167">
        <v>0</v>
      </c>
      <c r="H194" s="167">
        <v>2865.2233300000003</v>
      </c>
      <c r="I194" s="167">
        <v>0</v>
      </c>
      <c r="J194" s="167">
        <v>0</v>
      </c>
      <c r="K194" s="167">
        <v>0</v>
      </c>
      <c r="L194" s="167">
        <v>0</v>
      </c>
      <c r="M194" s="167">
        <v>0</v>
      </c>
      <c r="N194" s="167">
        <v>0</v>
      </c>
      <c r="O194" s="167">
        <v>0</v>
      </c>
      <c r="P194" s="167">
        <v>4374.4233299999996</v>
      </c>
      <c r="Q194" s="156"/>
      <c r="R194" s="163"/>
    </row>
    <row r="195" spans="1:18">
      <c r="A195" s="166" t="s">
        <v>454</v>
      </c>
      <c r="B195" s="167">
        <v>1404986.0088900002</v>
      </c>
      <c r="C195" s="167">
        <v>286843.11968</v>
      </c>
      <c r="D195" s="167">
        <v>743097.02642999997</v>
      </c>
      <c r="E195" s="167">
        <v>3826421.3668200001</v>
      </c>
      <c r="F195" s="167">
        <v>1926830.7810999998</v>
      </c>
      <c r="G195" s="167">
        <v>584.88525000000004</v>
      </c>
      <c r="H195" s="167">
        <v>0</v>
      </c>
      <c r="I195" s="167">
        <v>0</v>
      </c>
      <c r="J195" s="167">
        <v>33043.60168</v>
      </c>
      <c r="K195" s="167">
        <v>139673.86574000001</v>
      </c>
      <c r="L195" s="167">
        <v>0</v>
      </c>
      <c r="M195" s="167">
        <v>0</v>
      </c>
      <c r="N195" s="167">
        <v>0</v>
      </c>
      <c r="O195" s="167">
        <v>0</v>
      </c>
      <c r="P195" s="167">
        <v>8361480.6555900006</v>
      </c>
      <c r="Q195" s="156"/>
      <c r="R195" s="163"/>
    </row>
    <row r="196" spans="1:18">
      <c r="A196" s="166" t="s">
        <v>455</v>
      </c>
      <c r="B196" s="167">
        <v>1873033.02795</v>
      </c>
      <c r="C196" s="167">
        <v>266073.03471000004</v>
      </c>
      <c r="D196" s="167">
        <v>515472.48674000002</v>
      </c>
      <c r="E196" s="167">
        <v>949179.39977000002</v>
      </c>
      <c r="F196" s="167">
        <v>440458.77207999997</v>
      </c>
      <c r="G196" s="167">
        <v>211230.24931000001</v>
      </c>
      <c r="H196" s="167">
        <v>261712.25684000002</v>
      </c>
      <c r="I196" s="167">
        <v>396.61250999999999</v>
      </c>
      <c r="J196" s="167">
        <v>3099.73558</v>
      </c>
      <c r="K196" s="167">
        <v>78969.477079999997</v>
      </c>
      <c r="L196" s="167">
        <v>13499.354069999999</v>
      </c>
      <c r="M196" s="167">
        <v>351788.94352999999</v>
      </c>
      <c r="N196" s="167">
        <v>172489.24428000001</v>
      </c>
      <c r="O196" s="167">
        <v>9518.2238400000006</v>
      </c>
      <c r="P196" s="167">
        <v>5146920.8182899999</v>
      </c>
      <c r="Q196" s="156"/>
      <c r="R196" s="163"/>
    </row>
    <row r="197" spans="1:18">
      <c r="A197" s="166" t="s">
        <v>456</v>
      </c>
      <c r="B197" s="167">
        <v>0</v>
      </c>
      <c r="C197" s="167">
        <v>0</v>
      </c>
      <c r="D197" s="167">
        <v>0</v>
      </c>
      <c r="E197" s="167">
        <v>0</v>
      </c>
      <c r="F197" s="167">
        <v>0</v>
      </c>
      <c r="G197" s="167">
        <v>0</v>
      </c>
      <c r="H197" s="167">
        <v>0</v>
      </c>
      <c r="I197" s="167">
        <v>0</v>
      </c>
      <c r="J197" s="167">
        <v>0</v>
      </c>
      <c r="K197" s="167">
        <v>0</v>
      </c>
      <c r="L197" s="167">
        <v>0</v>
      </c>
      <c r="M197" s="167">
        <v>0</v>
      </c>
      <c r="N197" s="167">
        <v>0</v>
      </c>
      <c r="O197" s="167">
        <v>0</v>
      </c>
      <c r="P197" s="167">
        <v>0</v>
      </c>
      <c r="Q197" s="156"/>
      <c r="R197" s="163"/>
    </row>
    <row r="198" spans="1:18">
      <c r="A198" s="166" t="s">
        <v>457</v>
      </c>
      <c r="B198" s="167">
        <v>0</v>
      </c>
      <c r="C198" s="167">
        <v>529219.88587</v>
      </c>
      <c r="D198" s="167">
        <v>996657.66139999998</v>
      </c>
      <c r="E198" s="167">
        <v>1265549.93835</v>
      </c>
      <c r="F198" s="167">
        <v>367120.06274999998</v>
      </c>
      <c r="G198" s="167">
        <v>52588.582920000001</v>
      </c>
      <c r="H198" s="167">
        <v>0</v>
      </c>
      <c r="I198" s="167">
        <v>0</v>
      </c>
      <c r="J198" s="167">
        <v>1113.9261799999999</v>
      </c>
      <c r="K198" s="167">
        <v>87493.615109999999</v>
      </c>
      <c r="L198" s="167">
        <v>33262.996500000001</v>
      </c>
      <c r="M198" s="167">
        <v>129113.12776999999</v>
      </c>
      <c r="N198" s="167">
        <v>102830.82470999999</v>
      </c>
      <c r="O198" s="167">
        <v>17818.178059999998</v>
      </c>
      <c r="P198" s="167">
        <v>3582768.7996199997</v>
      </c>
      <c r="Q198" s="156"/>
      <c r="R198" s="163"/>
    </row>
    <row r="199" spans="1:18">
      <c r="A199" s="168" t="s">
        <v>458</v>
      </c>
      <c r="B199" s="167">
        <v>0</v>
      </c>
      <c r="C199" s="167">
        <v>0</v>
      </c>
      <c r="D199" s="167">
        <v>0</v>
      </c>
      <c r="E199" s="167">
        <v>0</v>
      </c>
      <c r="F199" s="167">
        <v>0</v>
      </c>
      <c r="G199" s="167">
        <v>0</v>
      </c>
      <c r="H199" s="167">
        <v>0</v>
      </c>
      <c r="I199" s="167">
        <v>0</v>
      </c>
      <c r="J199" s="167">
        <v>0</v>
      </c>
      <c r="K199" s="167">
        <v>0</v>
      </c>
      <c r="L199" s="167">
        <v>0</v>
      </c>
      <c r="M199" s="167">
        <v>0</v>
      </c>
      <c r="N199" s="167">
        <v>0</v>
      </c>
      <c r="O199" s="167">
        <v>0</v>
      </c>
      <c r="P199" s="167">
        <v>0</v>
      </c>
      <c r="Q199" s="156"/>
      <c r="R199" s="163"/>
    </row>
    <row r="200" spans="1:18">
      <c r="A200" s="168" t="s">
        <v>459</v>
      </c>
      <c r="B200" s="167">
        <v>308312.48074999999</v>
      </c>
      <c r="C200" s="167">
        <v>55030.637240000004</v>
      </c>
      <c r="D200" s="167">
        <v>241621.45568000001</v>
      </c>
      <c r="E200" s="167">
        <v>303633.73087999999</v>
      </c>
      <c r="F200" s="167">
        <v>245891.49674999999</v>
      </c>
      <c r="G200" s="167">
        <v>122105.56168000001</v>
      </c>
      <c r="H200" s="167">
        <v>179761.78684000002</v>
      </c>
      <c r="I200" s="167">
        <v>0</v>
      </c>
      <c r="J200" s="167">
        <v>0</v>
      </c>
      <c r="K200" s="167">
        <v>0</v>
      </c>
      <c r="L200" s="167">
        <v>504.11970000000002</v>
      </c>
      <c r="M200" s="167">
        <v>29461.058870000001</v>
      </c>
      <c r="N200" s="167">
        <v>86954.311349999989</v>
      </c>
      <c r="O200" s="167">
        <v>157062.55403</v>
      </c>
      <c r="P200" s="167">
        <v>1730339.19377</v>
      </c>
      <c r="Q200" s="156"/>
      <c r="R200" s="163"/>
    </row>
    <row r="201" spans="1:18">
      <c r="A201" s="166" t="s">
        <v>460</v>
      </c>
      <c r="B201" s="167">
        <v>84662.786650000009</v>
      </c>
      <c r="C201" s="167">
        <v>2735.53215</v>
      </c>
      <c r="D201" s="167">
        <v>32233.18003</v>
      </c>
      <c r="E201" s="167">
        <v>25610.845120000002</v>
      </c>
      <c r="F201" s="167">
        <v>18033.559410000002</v>
      </c>
      <c r="G201" s="167">
        <v>8785.0789999999997</v>
      </c>
      <c r="H201" s="167">
        <v>1037.5105899999999</v>
      </c>
      <c r="I201" s="167">
        <v>0</v>
      </c>
      <c r="J201" s="167">
        <v>0</v>
      </c>
      <c r="K201" s="167">
        <v>0</v>
      </c>
      <c r="L201" s="167">
        <v>0</v>
      </c>
      <c r="M201" s="167">
        <v>0</v>
      </c>
      <c r="N201" s="167">
        <v>0</v>
      </c>
      <c r="O201" s="167">
        <v>0</v>
      </c>
      <c r="P201" s="167">
        <v>173098.49294999999</v>
      </c>
      <c r="R201" s="163"/>
    </row>
    <row r="202" spans="1:18">
      <c r="A202" s="166" t="s">
        <v>461</v>
      </c>
      <c r="B202" s="167">
        <v>223649.69409999999</v>
      </c>
      <c r="C202" s="167">
        <v>52295.105090000005</v>
      </c>
      <c r="D202" s="167">
        <v>209388.27565</v>
      </c>
      <c r="E202" s="167">
        <v>278022.88575999998</v>
      </c>
      <c r="F202" s="167">
        <v>221434.40732</v>
      </c>
      <c r="G202" s="167">
        <v>113320.48268</v>
      </c>
      <c r="H202" s="167">
        <v>178724.27625</v>
      </c>
      <c r="I202" s="167">
        <v>0</v>
      </c>
      <c r="J202" s="167">
        <v>0</v>
      </c>
      <c r="K202" s="167">
        <v>0</v>
      </c>
      <c r="L202" s="167">
        <v>504.11970000000002</v>
      </c>
      <c r="M202" s="167">
        <v>23191.397280000001</v>
      </c>
      <c r="N202" s="167">
        <v>86954.311349999989</v>
      </c>
      <c r="O202" s="167">
        <v>77252.925700000007</v>
      </c>
      <c r="P202" s="167">
        <v>1464737.8808800001</v>
      </c>
      <c r="R202" s="163"/>
    </row>
    <row r="203" spans="1:18">
      <c r="A203" s="166" t="s">
        <v>462</v>
      </c>
      <c r="B203" s="167">
        <v>0</v>
      </c>
      <c r="C203" s="167">
        <v>0</v>
      </c>
      <c r="D203" s="167">
        <v>0</v>
      </c>
      <c r="E203" s="167">
        <v>0</v>
      </c>
      <c r="F203" s="167">
        <v>0</v>
      </c>
      <c r="G203" s="167">
        <v>0</v>
      </c>
      <c r="H203" s="167">
        <v>0</v>
      </c>
      <c r="I203" s="167">
        <v>0</v>
      </c>
      <c r="J203" s="167">
        <v>0</v>
      </c>
      <c r="K203" s="167">
        <v>0</v>
      </c>
      <c r="L203" s="167">
        <v>0</v>
      </c>
      <c r="M203" s="167">
        <v>0</v>
      </c>
      <c r="N203" s="167">
        <v>0</v>
      </c>
      <c r="O203" s="167">
        <v>0</v>
      </c>
      <c r="P203" s="167">
        <v>0</v>
      </c>
      <c r="R203" s="163"/>
    </row>
    <row r="204" spans="1:18">
      <c r="A204" s="166" t="s">
        <v>463</v>
      </c>
      <c r="B204" s="167">
        <v>0</v>
      </c>
      <c r="C204" s="167">
        <v>0</v>
      </c>
      <c r="D204" s="167">
        <v>0</v>
      </c>
      <c r="E204" s="167">
        <v>0</v>
      </c>
      <c r="F204" s="167">
        <v>6423.5300199999992</v>
      </c>
      <c r="G204" s="167">
        <v>0</v>
      </c>
      <c r="H204" s="167">
        <v>0</v>
      </c>
      <c r="I204" s="167">
        <v>0</v>
      </c>
      <c r="J204" s="167">
        <v>0</v>
      </c>
      <c r="K204" s="167">
        <v>0</v>
      </c>
      <c r="L204" s="167">
        <v>0</v>
      </c>
      <c r="M204" s="167">
        <v>6269.6615899999997</v>
      </c>
      <c r="N204" s="167">
        <v>0</v>
      </c>
      <c r="O204" s="167">
        <v>79809.628329999992</v>
      </c>
      <c r="P204" s="167">
        <v>92502.819940000001</v>
      </c>
      <c r="R204" s="163"/>
    </row>
    <row r="205" spans="1:18" ht="13.5" thickBot="1">
      <c r="A205" s="168" t="s">
        <v>464</v>
      </c>
      <c r="B205" s="167">
        <v>0</v>
      </c>
      <c r="C205" s="167">
        <v>0</v>
      </c>
      <c r="D205" s="167">
        <v>11281.7194</v>
      </c>
      <c r="E205" s="167">
        <v>2830.2040000000002</v>
      </c>
      <c r="F205" s="167">
        <v>1314.5063400000001</v>
      </c>
      <c r="G205" s="167">
        <v>0</v>
      </c>
      <c r="H205" s="167">
        <v>9947</v>
      </c>
      <c r="I205" s="167">
        <v>0</v>
      </c>
      <c r="J205" s="167">
        <v>0</v>
      </c>
      <c r="K205" s="167">
        <v>0</v>
      </c>
      <c r="L205" s="167">
        <v>0</v>
      </c>
      <c r="M205" s="167">
        <v>0</v>
      </c>
      <c r="N205" s="167">
        <v>10597.957050000001</v>
      </c>
      <c r="O205" s="167">
        <v>0</v>
      </c>
      <c r="P205" s="167">
        <v>35971.386789999997</v>
      </c>
      <c r="R205" s="163"/>
    </row>
    <row r="206" spans="1:18" ht="14.25" thickTop="1" thickBot="1">
      <c r="A206" s="164" t="s">
        <v>465</v>
      </c>
      <c r="B206" s="165">
        <v>41774006.016500004</v>
      </c>
      <c r="C206" s="165">
        <v>63447334.434150003</v>
      </c>
      <c r="D206" s="165">
        <v>65726341.588010006</v>
      </c>
      <c r="E206" s="165">
        <v>39357058.703720003</v>
      </c>
      <c r="F206" s="165">
        <v>45856583.268089995</v>
      </c>
      <c r="G206" s="165">
        <v>21323163.73305</v>
      </c>
      <c r="H206" s="165">
        <v>18449984.683740001</v>
      </c>
      <c r="I206" s="165">
        <v>11458471.746370001</v>
      </c>
      <c r="J206" s="165">
        <v>1015859.4968</v>
      </c>
      <c r="K206" s="165">
        <v>1350822.33452</v>
      </c>
      <c r="L206" s="165">
        <v>28800405.48559</v>
      </c>
      <c r="M206" s="165">
        <v>7009507.1194200004</v>
      </c>
      <c r="N206" s="165">
        <v>42312245.053389996</v>
      </c>
      <c r="O206" s="165">
        <v>13951762.070020001</v>
      </c>
      <c r="P206" s="165">
        <v>401833545.73337001</v>
      </c>
      <c r="R206" s="163"/>
    </row>
    <row r="207" spans="1:18" ht="13.5" thickTop="1">
      <c r="A207" s="168" t="s">
        <v>466</v>
      </c>
      <c r="B207" s="167">
        <v>1317808.8944000001</v>
      </c>
      <c r="C207" s="167">
        <v>767418.6091900001</v>
      </c>
      <c r="D207" s="167">
        <v>29449.999480000002</v>
      </c>
      <c r="E207" s="167">
        <v>45.69603</v>
      </c>
      <c r="F207" s="167">
        <v>36018.229590000003</v>
      </c>
      <c r="G207" s="167">
        <v>5011.3685400000004</v>
      </c>
      <c r="H207" s="167">
        <v>1.353</v>
      </c>
      <c r="I207" s="167">
        <v>61.536000000000001</v>
      </c>
      <c r="J207" s="167">
        <v>5.2999999999999999E-2</v>
      </c>
      <c r="K207" s="167">
        <v>0</v>
      </c>
      <c r="L207" s="167">
        <v>0</v>
      </c>
      <c r="M207" s="167">
        <v>8.0000000000000002E-3</v>
      </c>
      <c r="N207" s="167">
        <v>16404998.026219999</v>
      </c>
      <c r="O207" s="167">
        <v>0</v>
      </c>
      <c r="P207" s="167">
        <v>18560813.773450002</v>
      </c>
      <c r="R207" s="163"/>
    </row>
    <row r="208" spans="1:18">
      <c r="A208" s="166" t="s">
        <v>467</v>
      </c>
      <c r="B208" s="167">
        <v>34300</v>
      </c>
      <c r="C208" s="167">
        <v>119.6</v>
      </c>
      <c r="D208" s="167">
        <v>0</v>
      </c>
      <c r="E208" s="167">
        <v>0</v>
      </c>
      <c r="F208" s="167">
        <v>0</v>
      </c>
      <c r="G208" s="167">
        <v>0</v>
      </c>
      <c r="H208" s="167">
        <v>0</v>
      </c>
      <c r="I208" s="167">
        <v>0</v>
      </c>
      <c r="J208" s="167">
        <v>0</v>
      </c>
      <c r="K208" s="167">
        <v>0</v>
      </c>
      <c r="L208" s="167">
        <v>0</v>
      </c>
      <c r="M208" s="167">
        <v>0</v>
      </c>
      <c r="N208" s="167">
        <v>0</v>
      </c>
      <c r="O208" s="167">
        <v>0</v>
      </c>
      <c r="P208" s="167">
        <v>34419.599999999999</v>
      </c>
      <c r="R208" s="163"/>
    </row>
    <row r="209" spans="1:18">
      <c r="A209" s="166" t="s">
        <v>468</v>
      </c>
      <c r="B209" s="167">
        <v>0</v>
      </c>
      <c r="C209" s="167">
        <v>766240</v>
      </c>
      <c r="D209" s="167">
        <v>0</v>
      </c>
      <c r="E209" s="167">
        <v>0</v>
      </c>
      <c r="F209" s="167">
        <v>0</v>
      </c>
      <c r="G209" s="167">
        <v>0</v>
      </c>
      <c r="H209" s="167">
        <v>0</v>
      </c>
      <c r="I209" s="167">
        <v>0</v>
      </c>
      <c r="J209" s="167">
        <v>0</v>
      </c>
      <c r="K209" s="167">
        <v>0</v>
      </c>
      <c r="L209" s="167">
        <v>0</v>
      </c>
      <c r="M209" s="167">
        <v>0</v>
      </c>
      <c r="N209" s="167">
        <v>0</v>
      </c>
      <c r="O209" s="167">
        <v>0</v>
      </c>
      <c r="P209" s="167">
        <v>766240</v>
      </c>
      <c r="R209" s="163"/>
    </row>
    <row r="210" spans="1:18">
      <c r="A210" s="166" t="s">
        <v>469</v>
      </c>
      <c r="B210" s="167">
        <v>1283508.8944000001</v>
      </c>
      <c r="C210" s="167">
        <v>1059.00919</v>
      </c>
      <c r="D210" s="167">
        <v>29449.999480000002</v>
      </c>
      <c r="E210" s="167">
        <v>45.69603</v>
      </c>
      <c r="F210" s="167">
        <v>36018.229590000003</v>
      </c>
      <c r="G210" s="167">
        <v>5011.3685400000004</v>
      </c>
      <c r="H210" s="167">
        <v>1.353</v>
      </c>
      <c r="I210" s="167">
        <v>61.536000000000001</v>
      </c>
      <c r="J210" s="167">
        <v>5.2999999999999999E-2</v>
      </c>
      <c r="K210" s="167">
        <v>0</v>
      </c>
      <c r="L210" s="167">
        <v>0</v>
      </c>
      <c r="M210" s="167">
        <v>8.0000000000000002E-3</v>
      </c>
      <c r="N210" s="167">
        <v>16404998.026219999</v>
      </c>
      <c r="O210" s="167">
        <v>0</v>
      </c>
      <c r="P210" s="167">
        <v>17760154.173450001</v>
      </c>
      <c r="R210" s="163"/>
    </row>
    <row r="211" spans="1:18">
      <c r="A211" s="168" t="s">
        <v>470</v>
      </c>
      <c r="B211" s="167">
        <v>0</v>
      </c>
      <c r="C211" s="167">
        <v>22886875.834880002</v>
      </c>
      <c r="D211" s="167">
        <v>973.45616000000007</v>
      </c>
      <c r="E211" s="167">
        <v>0</v>
      </c>
      <c r="F211" s="167">
        <v>13546.60117</v>
      </c>
      <c r="G211" s="167">
        <v>0</v>
      </c>
      <c r="H211" s="167">
        <v>0</v>
      </c>
      <c r="I211" s="167">
        <v>0</v>
      </c>
      <c r="J211" s="167">
        <v>13205.17013</v>
      </c>
      <c r="K211" s="167">
        <v>0</v>
      </c>
      <c r="L211" s="167">
        <v>0</v>
      </c>
      <c r="M211" s="167">
        <v>510.55838</v>
      </c>
      <c r="N211" s="167">
        <v>0</v>
      </c>
      <c r="O211" s="167">
        <v>259096.90492</v>
      </c>
      <c r="P211" s="167">
        <v>23174208.52564</v>
      </c>
      <c r="R211" s="163"/>
    </row>
    <row r="212" spans="1:18">
      <c r="A212" s="169" t="s">
        <v>471</v>
      </c>
      <c r="B212" s="167">
        <v>0</v>
      </c>
      <c r="C212" s="167">
        <v>0</v>
      </c>
      <c r="D212" s="167">
        <v>0</v>
      </c>
      <c r="E212" s="167">
        <v>0</v>
      </c>
      <c r="F212" s="167">
        <v>0</v>
      </c>
      <c r="G212" s="167">
        <v>0</v>
      </c>
      <c r="H212" s="167">
        <v>0</v>
      </c>
      <c r="I212" s="167">
        <v>0</v>
      </c>
      <c r="J212" s="167">
        <v>0</v>
      </c>
      <c r="K212" s="167">
        <v>0</v>
      </c>
      <c r="L212" s="167">
        <v>0</v>
      </c>
      <c r="M212" s="167">
        <v>0</v>
      </c>
      <c r="N212" s="167">
        <v>0</v>
      </c>
      <c r="O212" s="167">
        <v>0</v>
      </c>
      <c r="P212" s="167">
        <v>0</v>
      </c>
      <c r="R212" s="163"/>
    </row>
    <row r="213" spans="1:18">
      <c r="A213" s="166" t="s">
        <v>472</v>
      </c>
      <c r="B213" s="167">
        <v>0</v>
      </c>
      <c r="C213" s="167">
        <v>509728.08167000004</v>
      </c>
      <c r="D213" s="167">
        <v>973.45616000000007</v>
      </c>
      <c r="E213" s="167">
        <v>0</v>
      </c>
      <c r="F213" s="167">
        <v>13546.60117</v>
      </c>
      <c r="G213" s="167">
        <v>0</v>
      </c>
      <c r="H213" s="167">
        <v>0</v>
      </c>
      <c r="I213" s="167">
        <v>0</v>
      </c>
      <c r="J213" s="167">
        <v>13205.17013</v>
      </c>
      <c r="K213" s="167">
        <v>0</v>
      </c>
      <c r="L213" s="167">
        <v>0</v>
      </c>
      <c r="M213" s="167">
        <v>510.55838</v>
      </c>
      <c r="N213" s="167">
        <v>0</v>
      </c>
      <c r="O213" s="167">
        <v>259096.90492</v>
      </c>
      <c r="P213" s="167">
        <v>797060.7724299999</v>
      </c>
      <c r="R213" s="163"/>
    </row>
    <row r="214" spans="1:18">
      <c r="A214" s="166" t="s">
        <v>473</v>
      </c>
      <c r="B214" s="167">
        <v>0</v>
      </c>
      <c r="C214" s="167">
        <v>22377147.753210001</v>
      </c>
      <c r="D214" s="167">
        <v>0</v>
      </c>
      <c r="E214" s="167">
        <v>0</v>
      </c>
      <c r="F214" s="167">
        <v>0</v>
      </c>
      <c r="G214" s="167">
        <v>0</v>
      </c>
      <c r="H214" s="167">
        <v>0</v>
      </c>
      <c r="I214" s="167">
        <v>0</v>
      </c>
      <c r="J214" s="167">
        <v>0</v>
      </c>
      <c r="K214" s="167">
        <v>0</v>
      </c>
      <c r="L214" s="167">
        <v>0</v>
      </c>
      <c r="M214" s="167">
        <v>0</v>
      </c>
      <c r="N214" s="167">
        <v>0</v>
      </c>
      <c r="O214" s="167">
        <v>0</v>
      </c>
      <c r="P214" s="167">
        <v>22377147.753210001</v>
      </c>
      <c r="R214" s="163"/>
    </row>
    <row r="215" spans="1:18">
      <c r="A215" s="166" t="s">
        <v>474</v>
      </c>
      <c r="B215" s="167">
        <v>0</v>
      </c>
      <c r="C215" s="167">
        <v>0</v>
      </c>
      <c r="D215" s="167">
        <v>0</v>
      </c>
      <c r="E215" s="167">
        <v>0</v>
      </c>
      <c r="F215" s="167">
        <v>0</v>
      </c>
      <c r="G215" s="167">
        <v>0</v>
      </c>
      <c r="H215" s="167">
        <v>0</v>
      </c>
      <c r="I215" s="167">
        <v>0</v>
      </c>
      <c r="J215" s="167">
        <v>0</v>
      </c>
      <c r="K215" s="167">
        <v>0</v>
      </c>
      <c r="L215" s="167">
        <v>0</v>
      </c>
      <c r="M215" s="167">
        <v>0</v>
      </c>
      <c r="N215" s="167">
        <v>0</v>
      </c>
      <c r="O215" s="167">
        <v>0</v>
      </c>
      <c r="P215" s="167">
        <v>0</v>
      </c>
      <c r="R215" s="163"/>
    </row>
    <row r="216" spans="1:18">
      <c r="A216" s="166" t="s">
        <v>475</v>
      </c>
      <c r="B216" s="167">
        <v>0</v>
      </c>
      <c r="C216" s="167">
        <v>0</v>
      </c>
      <c r="D216" s="167">
        <v>0</v>
      </c>
      <c r="E216" s="167">
        <v>0</v>
      </c>
      <c r="F216" s="167">
        <v>0</v>
      </c>
      <c r="G216" s="167">
        <v>0</v>
      </c>
      <c r="H216" s="167">
        <v>0</v>
      </c>
      <c r="I216" s="167">
        <v>0</v>
      </c>
      <c r="J216" s="167">
        <v>0</v>
      </c>
      <c r="K216" s="167">
        <v>0</v>
      </c>
      <c r="L216" s="167">
        <v>0</v>
      </c>
      <c r="M216" s="167">
        <v>0</v>
      </c>
      <c r="N216" s="167">
        <v>0</v>
      </c>
      <c r="O216" s="167">
        <v>0</v>
      </c>
      <c r="P216" s="167">
        <v>0</v>
      </c>
      <c r="R216" s="163"/>
    </row>
    <row r="217" spans="1:18">
      <c r="A217" s="168" t="s">
        <v>476</v>
      </c>
      <c r="B217" s="167">
        <v>45490.689539999999</v>
      </c>
      <c r="C217" s="167">
        <v>5061.2193699999998</v>
      </c>
      <c r="D217" s="167">
        <v>108141.84065000001</v>
      </c>
      <c r="E217" s="167">
        <v>36149.522560000005</v>
      </c>
      <c r="F217" s="167">
        <v>59093.867899999997</v>
      </c>
      <c r="G217" s="167">
        <v>39108.47264</v>
      </c>
      <c r="H217" s="167">
        <v>26571.781179999998</v>
      </c>
      <c r="I217" s="167">
        <v>0</v>
      </c>
      <c r="J217" s="167">
        <v>228.91442999999998</v>
      </c>
      <c r="K217" s="167">
        <v>6813.2255100000002</v>
      </c>
      <c r="L217" s="167">
        <v>0</v>
      </c>
      <c r="M217" s="167">
        <v>784.29730000000006</v>
      </c>
      <c r="N217" s="167">
        <v>2298.4102699999999</v>
      </c>
      <c r="O217" s="167">
        <v>0</v>
      </c>
      <c r="P217" s="167">
        <v>329742.24135000003</v>
      </c>
      <c r="R217" s="163"/>
    </row>
    <row r="218" spans="1:18">
      <c r="A218" s="166" t="s">
        <v>477</v>
      </c>
      <c r="B218" s="167">
        <v>36325.042450000001</v>
      </c>
      <c r="C218" s="167">
        <v>1993.45523</v>
      </c>
      <c r="D218" s="167">
        <v>64660.40006</v>
      </c>
      <c r="E218" s="167">
        <v>33788.594899999996</v>
      </c>
      <c r="F218" s="167">
        <v>55078.288180000003</v>
      </c>
      <c r="G218" s="167">
        <v>29386.476460000002</v>
      </c>
      <c r="H218" s="167">
        <v>9654.4465199999995</v>
      </c>
      <c r="I218" s="167">
        <v>0</v>
      </c>
      <c r="J218" s="167">
        <v>228.91442999999998</v>
      </c>
      <c r="K218" s="167">
        <v>5800.08349</v>
      </c>
      <c r="L218" s="167">
        <v>0</v>
      </c>
      <c r="M218" s="167">
        <v>616.65217000000007</v>
      </c>
      <c r="N218" s="167">
        <v>2298.4102699999999</v>
      </c>
      <c r="O218" s="167">
        <v>0</v>
      </c>
      <c r="P218" s="167">
        <v>239830.76415999999</v>
      </c>
      <c r="R218" s="163"/>
    </row>
    <row r="219" spans="1:18">
      <c r="A219" s="166" t="s">
        <v>478</v>
      </c>
      <c r="B219" s="167">
        <v>9165.6470900000004</v>
      </c>
      <c r="C219" s="167">
        <v>3067.7641400000002</v>
      </c>
      <c r="D219" s="167">
        <v>43481.440590000006</v>
      </c>
      <c r="E219" s="167">
        <v>2360.9276600000003</v>
      </c>
      <c r="F219" s="167">
        <v>4015.5797200000002</v>
      </c>
      <c r="G219" s="167">
        <v>9721.9961800000001</v>
      </c>
      <c r="H219" s="167">
        <v>16917.33466</v>
      </c>
      <c r="I219" s="167">
        <v>0</v>
      </c>
      <c r="J219" s="167">
        <v>0</v>
      </c>
      <c r="K219" s="167">
        <v>1013.14202</v>
      </c>
      <c r="L219" s="167">
        <v>0</v>
      </c>
      <c r="M219" s="167">
        <v>167.64512999999999</v>
      </c>
      <c r="N219" s="167">
        <v>0</v>
      </c>
      <c r="O219" s="167">
        <v>0</v>
      </c>
      <c r="P219" s="167">
        <v>89911.477189999991</v>
      </c>
      <c r="R219" s="163"/>
    </row>
    <row r="220" spans="1:18">
      <c r="A220" s="168" t="s">
        <v>479</v>
      </c>
      <c r="B220" s="167">
        <v>0</v>
      </c>
      <c r="C220" s="167">
        <v>2421.58</v>
      </c>
      <c r="D220" s="167">
        <v>0</v>
      </c>
      <c r="E220" s="167">
        <v>0</v>
      </c>
      <c r="F220" s="167">
        <v>0</v>
      </c>
      <c r="G220" s="167">
        <v>0</v>
      </c>
      <c r="H220" s="167">
        <v>0</v>
      </c>
      <c r="I220" s="167">
        <v>0</v>
      </c>
      <c r="J220" s="167">
        <v>0</v>
      </c>
      <c r="K220" s="167">
        <v>0</v>
      </c>
      <c r="L220" s="167">
        <v>0</v>
      </c>
      <c r="M220" s="167">
        <v>0</v>
      </c>
      <c r="N220" s="167">
        <v>0</v>
      </c>
      <c r="O220" s="167">
        <v>0</v>
      </c>
      <c r="P220" s="167">
        <v>2421.58</v>
      </c>
      <c r="R220" s="163"/>
    </row>
    <row r="221" spans="1:18">
      <c r="A221" s="166" t="s">
        <v>480</v>
      </c>
      <c r="B221" s="167">
        <v>0</v>
      </c>
      <c r="C221" s="167">
        <v>2421.58</v>
      </c>
      <c r="D221" s="167">
        <v>0</v>
      </c>
      <c r="E221" s="167">
        <v>0</v>
      </c>
      <c r="F221" s="167">
        <v>0</v>
      </c>
      <c r="G221" s="167">
        <v>0</v>
      </c>
      <c r="H221" s="167">
        <v>0</v>
      </c>
      <c r="I221" s="167">
        <v>0</v>
      </c>
      <c r="J221" s="167">
        <v>0</v>
      </c>
      <c r="K221" s="167">
        <v>0</v>
      </c>
      <c r="L221" s="167">
        <v>0</v>
      </c>
      <c r="M221" s="167">
        <v>0</v>
      </c>
      <c r="N221" s="167">
        <v>0</v>
      </c>
      <c r="O221" s="167">
        <v>0</v>
      </c>
      <c r="P221" s="167">
        <v>2421.58</v>
      </c>
      <c r="R221" s="163"/>
    </row>
    <row r="222" spans="1:18">
      <c r="A222" s="166" t="s">
        <v>481</v>
      </c>
      <c r="B222" s="167">
        <v>0</v>
      </c>
      <c r="C222" s="167">
        <v>0</v>
      </c>
      <c r="D222" s="167">
        <v>0</v>
      </c>
      <c r="E222" s="167">
        <v>0</v>
      </c>
      <c r="F222" s="167">
        <v>0</v>
      </c>
      <c r="G222" s="167">
        <v>0</v>
      </c>
      <c r="H222" s="167">
        <v>0</v>
      </c>
      <c r="I222" s="167">
        <v>0</v>
      </c>
      <c r="J222" s="167">
        <v>0</v>
      </c>
      <c r="K222" s="167">
        <v>0</v>
      </c>
      <c r="L222" s="167">
        <v>0</v>
      </c>
      <c r="M222" s="167">
        <v>0</v>
      </c>
      <c r="N222" s="167">
        <v>0</v>
      </c>
      <c r="O222" s="167">
        <v>0</v>
      </c>
      <c r="P222" s="167">
        <v>0</v>
      </c>
      <c r="R222" s="163"/>
    </row>
    <row r="223" spans="1:18">
      <c r="A223" s="168" t="s">
        <v>482</v>
      </c>
      <c r="B223" s="167">
        <v>33647396.176370002</v>
      </c>
      <c r="C223" s="167">
        <v>30787760.977560002</v>
      </c>
      <c r="D223" s="167">
        <v>54923315.325929999</v>
      </c>
      <c r="E223" s="167">
        <v>30517485.63549</v>
      </c>
      <c r="F223" s="167">
        <v>24108063.323569998</v>
      </c>
      <c r="G223" s="167">
        <v>16982115.789099999</v>
      </c>
      <c r="H223" s="167">
        <v>16172290.042540001</v>
      </c>
      <c r="I223" s="167">
        <v>9027571.9135900009</v>
      </c>
      <c r="J223" s="167">
        <v>328755.04095</v>
      </c>
      <c r="K223" s="167">
        <v>1047469.9753099999</v>
      </c>
      <c r="L223" s="167">
        <v>26894534.179669999</v>
      </c>
      <c r="M223" s="167">
        <v>6044291.4425799996</v>
      </c>
      <c r="N223" s="167">
        <v>23347888.441500001</v>
      </c>
      <c r="O223" s="167">
        <v>11632824.22569</v>
      </c>
      <c r="P223" s="167">
        <v>285461762.48984998</v>
      </c>
      <c r="R223" s="163"/>
    </row>
    <row r="224" spans="1:18">
      <c r="A224" s="166" t="s">
        <v>483</v>
      </c>
      <c r="B224" s="167">
        <v>26364000.62145</v>
      </c>
      <c r="C224" s="167">
        <v>16459752.957719998</v>
      </c>
      <c r="D224" s="167">
        <v>48793289.154320002</v>
      </c>
      <c r="E224" s="167">
        <v>16979406.867279999</v>
      </c>
      <c r="F224" s="167">
        <v>14313009.475989999</v>
      </c>
      <c r="G224" s="167">
        <v>13033323.444360001</v>
      </c>
      <c r="H224" s="167">
        <v>12633293.934079999</v>
      </c>
      <c r="I224" s="167">
        <v>2814521.0850999998</v>
      </c>
      <c r="J224" s="167">
        <v>207609.86811000001</v>
      </c>
      <c r="K224" s="167">
        <v>0</v>
      </c>
      <c r="L224" s="167">
        <v>19757019.845009997</v>
      </c>
      <c r="M224" s="167">
        <v>4866450.7304499997</v>
      </c>
      <c r="N224" s="167">
        <v>16455875.355070001</v>
      </c>
      <c r="O224" s="167">
        <v>8893411.8406600002</v>
      </c>
      <c r="P224" s="167">
        <v>201570965.1796</v>
      </c>
      <c r="R224" s="163"/>
    </row>
    <row r="225" spans="1:18">
      <c r="A225" s="166" t="s">
        <v>484</v>
      </c>
      <c r="B225" s="167">
        <v>109485.26584000001</v>
      </c>
      <c r="C225" s="167">
        <v>9497.5602400000007</v>
      </c>
      <c r="D225" s="167">
        <v>2560.7954799999998</v>
      </c>
      <c r="E225" s="167">
        <v>0</v>
      </c>
      <c r="F225" s="167">
        <v>0</v>
      </c>
      <c r="G225" s="167">
        <v>5281.4934199999998</v>
      </c>
      <c r="H225" s="167">
        <v>0</v>
      </c>
      <c r="I225" s="167">
        <v>0</v>
      </c>
      <c r="J225" s="167">
        <v>0</v>
      </c>
      <c r="K225" s="167">
        <v>0</v>
      </c>
      <c r="L225" s="167">
        <v>35781.04494</v>
      </c>
      <c r="M225" s="167">
        <v>0</v>
      </c>
      <c r="N225" s="167">
        <v>0</v>
      </c>
      <c r="O225" s="167">
        <v>0</v>
      </c>
      <c r="P225" s="167">
        <v>162606.15991999998</v>
      </c>
      <c r="R225" s="163"/>
    </row>
    <row r="226" spans="1:18">
      <c r="A226" s="166" t="s">
        <v>485</v>
      </c>
      <c r="B226" s="167">
        <v>4318232.1297399998</v>
      </c>
      <c r="C226" s="167">
        <v>8563695.4035400003</v>
      </c>
      <c r="D226" s="167">
        <v>3112363.9204299999</v>
      </c>
      <c r="E226" s="167">
        <v>8114706.8757499997</v>
      </c>
      <c r="F226" s="167">
        <v>5195122.8924700003</v>
      </c>
      <c r="G226" s="167">
        <v>3096991.54745</v>
      </c>
      <c r="H226" s="167">
        <v>2085904.9094</v>
      </c>
      <c r="I226" s="167">
        <v>5948724.1684099995</v>
      </c>
      <c r="J226" s="167">
        <v>84647.134819999992</v>
      </c>
      <c r="K226" s="167">
        <v>670454.03842</v>
      </c>
      <c r="L226" s="167">
        <v>6900934.3026400004</v>
      </c>
      <c r="M226" s="167">
        <v>824136.18024000002</v>
      </c>
      <c r="N226" s="167">
        <v>6802466.6837299997</v>
      </c>
      <c r="O226" s="167">
        <v>2598640.7764899996</v>
      </c>
      <c r="P226" s="167">
        <v>58317020.963529997</v>
      </c>
      <c r="R226" s="163"/>
    </row>
    <row r="227" spans="1:18">
      <c r="A227" s="166" t="s">
        <v>486</v>
      </c>
      <c r="B227" s="167">
        <v>151648.48851</v>
      </c>
      <c r="C227" s="167">
        <v>90884.062780000007</v>
      </c>
      <c r="D227" s="167">
        <v>40851.732229999994</v>
      </c>
      <c r="E227" s="167">
        <v>36934.864259999995</v>
      </c>
      <c r="F227" s="167">
        <v>2016.838</v>
      </c>
      <c r="G227" s="167">
        <v>250643.96311000001</v>
      </c>
      <c r="H227" s="167">
        <v>2705.9300200000002</v>
      </c>
      <c r="I227" s="167">
        <v>0</v>
      </c>
      <c r="J227" s="167">
        <v>0</v>
      </c>
      <c r="K227" s="167">
        <v>0</v>
      </c>
      <c r="L227" s="167">
        <v>0</v>
      </c>
      <c r="M227" s="167">
        <v>0</v>
      </c>
      <c r="N227" s="167">
        <v>0</v>
      </c>
      <c r="O227" s="167">
        <v>0</v>
      </c>
      <c r="P227" s="167">
        <v>575685.87890999997</v>
      </c>
      <c r="R227" s="163"/>
    </row>
    <row r="228" spans="1:18">
      <c r="A228" s="166" t="s">
        <v>487</v>
      </c>
      <c r="B228" s="167">
        <v>663061.52567999996</v>
      </c>
      <c r="C228" s="167">
        <v>1086711.8522000001</v>
      </c>
      <c r="D228" s="167">
        <v>323171.74791000003</v>
      </c>
      <c r="E228" s="167">
        <v>329701.23641000001</v>
      </c>
      <c r="F228" s="167">
        <v>341629.69242000004</v>
      </c>
      <c r="G228" s="167">
        <v>133834.44766000001</v>
      </c>
      <c r="H228" s="167">
        <v>136245.28162999998</v>
      </c>
      <c r="I228" s="167">
        <v>25840.345229999999</v>
      </c>
      <c r="J228" s="167">
        <v>3328.5803599999999</v>
      </c>
      <c r="K228" s="167">
        <v>0</v>
      </c>
      <c r="L228" s="167">
        <v>42587.593110000002</v>
      </c>
      <c r="M228" s="167">
        <v>41611.453829999999</v>
      </c>
      <c r="N228" s="167">
        <v>55565.830590000005</v>
      </c>
      <c r="O228" s="167">
        <v>30384.97147</v>
      </c>
      <c r="P228" s="167">
        <v>3213674.5584999998</v>
      </c>
      <c r="R228" s="163"/>
    </row>
    <row r="229" spans="1:18">
      <c r="A229" s="166" t="s">
        <v>488</v>
      </c>
      <c r="B229" s="167">
        <v>1607707.4500499999</v>
      </c>
      <c r="C229" s="167">
        <v>285483.69052999996</v>
      </c>
      <c r="D229" s="167">
        <v>1951013.83975</v>
      </c>
      <c r="E229" s="167">
        <v>4851240.6491700001</v>
      </c>
      <c r="F229" s="167">
        <v>3398715.5135900001</v>
      </c>
      <c r="G229" s="167">
        <v>102700.50771999999</v>
      </c>
      <c r="H229" s="167">
        <v>229349.01534000001</v>
      </c>
      <c r="I229" s="167">
        <v>0</v>
      </c>
      <c r="J229" s="167">
        <v>33169.45766</v>
      </c>
      <c r="K229" s="167">
        <v>377015.93689000001</v>
      </c>
      <c r="L229" s="167">
        <v>1866.5958500000002</v>
      </c>
      <c r="M229" s="167">
        <v>310382.81298000005</v>
      </c>
      <c r="N229" s="167">
        <v>0</v>
      </c>
      <c r="O229" s="167">
        <v>0</v>
      </c>
      <c r="P229" s="167">
        <v>13148645.469530001</v>
      </c>
      <c r="R229" s="163"/>
    </row>
    <row r="230" spans="1:18">
      <c r="A230" s="166" t="s">
        <v>489</v>
      </c>
      <c r="B230" s="167">
        <v>2265.3040000000001</v>
      </c>
      <c r="C230" s="167">
        <v>0</v>
      </c>
      <c r="D230" s="167">
        <v>2.56</v>
      </c>
      <c r="E230" s="167">
        <v>0</v>
      </c>
      <c r="F230" s="167">
        <v>34811.647270000001</v>
      </c>
      <c r="G230" s="167">
        <v>0</v>
      </c>
      <c r="H230" s="167">
        <v>0</v>
      </c>
      <c r="I230" s="167">
        <v>0</v>
      </c>
      <c r="J230" s="167">
        <v>0</v>
      </c>
      <c r="K230" s="167">
        <v>0</v>
      </c>
      <c r="L230" s="167">
        <v>0</v>
      </c>
      <c r="M230" s="167">
        <v>0</v>
      </c>
      <c r="N230" s="167">
        <v>0</v>
      </c>
      <c r="O230" s="167">
        <v>0</v>
      </c>
      <c r="P230" s="167">
        <v>37079.511270000003</v>
      </c>
      <c r="R230" s="163"/>
    </row>
    <row r="231" spans="1:18">
      <c r="A231" s="166" t="s">
        <v>490</v>
      </c>
      <c r="B231" s="167">
        <v>0</v>
      </c>
      <c r="C231" s="167">
        <v>0</v>
      </c>
      <c r="D231" s="167">
        <v>0</v>
      </c>
      <c r="E231" s="167">
        <v>0</v>
      </c>
      <c r="F231" s="167">
        <v>0</v>
      </c>
      <c r="G231" s="167">
        <v>0</v>
      </c>
      <c r="H231" s="167">
        <v>0</v>
      </c>
      <c r="I231" s="167">
        <v>0</v>
      </c>
      <c r="J231" s="167">
        <v>0</v>
      </c>
      <c r="K231" s="167">
        <v>0</v>
      </c>
      <c r="L231" s="167">
        <v>0</v>
      </c>
      <c r="M231" s="167">
        <v>0</v>
      </c>
      <c r="N231" s="167">
        <v>0</v>
      </c>
      <c r="O231" s="167">
        <v>0</v>
      </c>
      <c r="P231" s="167">
        <v>0</v>
      </c>
      <c r="R231" s="163"/>
    </row>
    <row r="232" spans="1:18">
      <c r="A232" s="166" t="s">
        <v>491</v>
      </c>
      <c r="B232" s="167">
        <v>430995.39110000001</v>
      </c>
      <c r="C232" s="167">
        <v>4291735.4505500002</v>
      </c>
      <c r="D232" s="167">
        <v>700061.57580999995</v>
      </c>
      <c r="E232" s="167">
        <v>205495.14262</v>
      </c>
      <c r="F232" s="167">
        <v>822757.26383000007</v>
      </c>
      <c r="G232" s="167">
        <v>359340.38537999999</v>
      </c>
      <c r="H232" s="167">
        <v>1084790.9720699999</v>
      </c>
      <c r="I232" s="167">
        <v>238486.31485</v>
      </c>
      <c r="J232" s="167">
        <v>0</v>
      </c>
      <c r="K232" s="167">
        <v>0</v>
      </c>
      <c r="L232" s="167">
        <v>156344.79811999999</v>
      </c>
      <c r="M232" s="167">
        <v>1710.2650800000001</v>
      </c>
      <c r="N232" s="167">
        <v>33980.572110000001</v>
      </c>
      <c r="O232" s="167">
        <v>110386.63707</v>
      </c>
      <c r="P232" s="167">
        <v>8436084.7685899995</v>
      </c>
      <c r="R232" s="163"/>
    </row>
    <row r="233" spans="1:18">
      <c r="A233" s="168" t="s">
        <v>492</v>
      </c>
      <c r="B233" s="167">
        <v>6353906.5321700005</v>
      </c>
      <c r="C233" s="167">
        <v>4593724.5942600006</v>
      </c>
      <c r="D233" s="167">
        <v>10157684.908120001</v>
      </c>
      <c r="E233" s="167">
        <v>8048076.1743000001</v>
      </c>
      <c r="F233" s="167">
        <v>21372949.054839998</v>
      </c>
      <c r="G233" s="167">
        <v>4195798.9818899995</v>
      </c>
      <c r="H233" s="167">
        <v>2137794.6524100001</v>
      </c>
      <c r="I233" s="167">
        <v>2101302.82253</v>
      </c>
      <c r="J233" s="167">
        <v>673670.31828999997</v>
      </c>
      <c r="K233" s="167">
        <v>291589.66756000003</v>
      </c>
      <c r="L233" s="167">
        <v>1763634.03477</v>
      </c>
      <c r="M233" s="167">
        <v>778230.58092999994</v>
      </c>
      <c r="N233" s="167">
        <v>2503415.73642</v>
      </c>
      <c r="O233" s="167">
        <v>1980215.69355</v>
      </c>
      <c r="P233" s="167">
        <v>66951993.752039999</v>
      </c>
      <c r="R233" s="163"/>
    </row>
    <row r="234" spans="1:18">
      <c r="A234" s="166" t="s">
        <v>493</v>
      </c>
      <c r="B234" s="167">
        <v>2832773.0517500001</v>
      </c>
      <c r="C234" s="167">
        <v>1131152.0778599998</v>
      </c>
      <c r="D234" s="167">
        <v>2559880.4388899999</v>
      </c>
      <c r="E234" s="167">
        <v>3635607.0129299997</v>
      </c>
      <c r="F234" s="167">
        <v>18444441.793869998</v>
      </c>
      <c r="G234" s="167">
        <v>2516809.3476100001</v>
      </c>
      <c r="H234" s="167">
        <v>754072.62514000002</v>
      </c>
      <c r="I234" s="167">
        <v>184206.57749</v>
      </c>
      <c r="J234" s="167">
        <v>47497.152409999995</v>
      </c>
      <c r="K234" s="167">
        <v>0</v>
      </c>
      <c r="L234" s="167">
        <v>1103392.12934</v>
      </c>
      <c r="M234" s="167">
        <v>575958.46370000008</v>
      </c>
      <c r="N234" s="167">
        <v>1066135.6735</v>
      </c>
      <c r="O234" s="167">
        <v>944092.30949999997</v>
      </c>
      <c r="P234" s="167">
        <v>35796018.65399</v>
      </c>
      <c r="R234" s="163"/>
    </row>
    <row r="235" spans="1:18">
      <c r="A235" s="166" t="s">
        <v>494</v>
      </c>
      <c r="B235" s="167">
        <v>690759.29688000004</v>
      </c>
      <c r="C235" s="167">
        <v>400086.93497</v>
      </c>
      <c r="D235" s="167">
        <v>1247106.2212999999</v>
      </c>
      <c r="E235" s="167">
        <v>147832.41991999999</v>
      </c>
      <c r="F235" s="167">
        <v>505883.24932</v>
      </c>
      <c r="G235" s="167">
        <v>205097.21096999999</v>
      </c>
      <c r="H235" s="167">
        <v>306120.65585000004</v>
      </c>
      <c r="I235" s="167">
        <v>75333.174450000006</v>
      </c>
      <c r="J235" s="167">
        <v>0</v>
      </c>
      <c r="K235" s="167">
        <v>0</v>
      </c>
      <c r="L235" s="167">
        <v>68600</v>
      </c>
      <c r="M235" s="167">
        <v>0</v>
      </c>
      <c r="N235" s="167">
        <v>126765.94</v>
      </c>
      <c r="O235" s="167">
        <v>246883.84028</v>
      </c>
      <c r="P235" s="167">
        <v>4020468.9439400001</v>
      </c>
      <c r="R235" s="163"/>
    </row>
    <row r="236" spans="1:18">
      <c r="A236" s="166" t="s">
        <v>495</v>
      </c>
      <c r="B236" s="167">
        <v>277341.97685000004</v>
      </c>
      <c r="C236" s="167">
        <v>622370.67219000007</v>
      </c>
      <c r="D236" s="167">
        <v>850703.38952999993</v>
      </c>
      <c r="E236" s="167">
        <v>602604.59432000003</v>
      </c>
      <c r="F236" s="167">
        <v>692928.60352</v>
      </c>
      <c r="G236" s="167">
        <v>103662.17473999999</v>
      </c>
      <c r="H236" s="167">
        <v>179657.70297000001</v>
      </c>
      <c r="I236" s="167">
        <v>271056.35946000001</v>
      </c>
      <c r="J236" s="167">
        <v>7606.8579800000007</v>
      </c>
      <c r="K236" s="167">
        <v>9814.6064600000009</v>
      </c>
      <c r="L236" s="167">
        <v>249273.06156</v>
      </c>
      <c r="M236" s="167">
        <v>53083.536740000003</v>
      </c>
      <c r="N236" s="167">
        <v>125504.38056999999</v>
      </c>
      <c r="O236" s="167">
        <v>213338.22094999999</v>
      </c>
      <c r="P236" s="167">
        <v>4258946.13784</v>
      </c>
      <c r="R236" s="163"/>
    </row>
    <row r="237" spans="1:18">
      <c r="A237" s="166" t="s">
        <v>496</v>
      </c>
      <c r="B237" s="167">
        <v>78507.358410000001</v>
      </c>
      <c r="C237" s="167">
        <v>70444.64129</v>
      </c>
      <c r="D237" s="167">
        <v>146794.45766999997</v>
      </c>
      <c r="E237" s="167">
        <v>1001153.75789</v>
      </c>
      <c r="F237" s="167">
        <v>35609.760579999995</v>
      </c>
      <c r="G237" s="167">
        <v>26630.944379999997</v>
      </c>
      <c r="H237" s="167">
        <v>34001.263869999995</v>
      </c>
      <c r="I237" s="167">
        <v>19053.220880000001</v>
      </c>
      <c r="J237" s="167">
        <v>181.69236999999998</v>
      </c>
      <c r="K237" s="167">
        <v>0</v>
      </c>
      <c r="L237" s="167">
        <v>49239.945979999997</v>
      </c>
      <c r="M237" s="167">
        <v>12940.18461</v>
      </c>
      <c r="N237" s="167">
        <v>12995.500689999999</v>
      </c>
      <c r="O237" s="167">
        <v>10096.198560000001</v>
      </c>
      <c r="P237" s="167">
        <v>1497648.9271800001</v>
      </c>
      <c r="R237" s="163"/>
    </row>
    <row r="238" spans="1:18">
      <c r="A238" s="166" t="s">
        <v>497</v>
      </c>
      <c r="B238" s="173">
        <v>122313.8</v>
      </c>
      <c r="C238" s="173">
        <v>0</v>
      </c>
      <c r="D238" s="173">
        <v>0</v>
      </c>
      <c r="E238" s="173">
        <v>491375.65</v>
      </c>
      <c r="F238" s="173">
        <v>0</v>
      </c>
      <c r="G238" s="173">
        <v>11803.039650000001</v>
      </c>
      <c r="H238" s="173">
        <v>0</v>
      </c>
      <c r="I238" s="173">
        <v>0</v>
      </c>
      <c r="J238" s="173">
        <v>0</v>
      </c>
      <c r="K238" s="173">
        <v>0</v>
      </c>
      <c r="L238" s="173">
        <v>0</v>
      </c>
      <c r="M238" s="173">
        <v>0</v>
      </c>
      <c r="N238" s="173">
        <v>0</v>
      </c>
      <c r="O238" s="173">
        <v>0</v>
      </c>
      <c r="P238" s="173">
        <v>625492.48965</v>
      </c>
      <c r="R238" s="163"/>
    </row>
    <row r="239" spans="1:18">
      <c r="A239" s="166" t="s">
        <v>498</v>
      </c>
      <c r="B239" s="173">
        <v>2352211.0482800002</v>
      </c>
      <c r="C239" s="173">
        <v>2369670.2679499998</v>
      </c>
      <c r="D239" s="173">
        <v>5353200.4007299999</v>
      </c>
      <c r="E239" s="173">
        <v>2169502.7392399996</v>
      </c>
      <c r="F239" s="173">
        <v>1694085.6475499999</v>
      </c>
      <c r="G239" s="173">
        <v>1331796.2645399999</v>
      </c>
      <c r="H239" s="173">
        <v>863942.40458000009</v>
      </c>
      <c r="I239" s="173">
        <v>1551653.49025</v>
      </c>
      <c r="J239" s="173">
        <v>618384.61552999995</v>
      </c>
      <c r="K239" s="173">
        <v>281775.06110000005</v>
      </c>
      <c r="L239" s="173">
        <v>293128.89788999996</v>
      </c>
      <c r="M239" s="173">
        <v>136248.39588</v>
      </c>
      <c r="N239" s="173">
        <v>1172014.2416600001</v>
      </c>
      <c r="O239" s="173">
        <v>565805.12425999995</v>
      </c>
      <c r="P239" s="173">
        <v>20753418.599439997</v>
      </c>
      <c r="R239" s="163"/>
    </row>
    <row r="240" spans="1:18">
      <c r="A240" s="168" t="s">
        <v>499</v>
      </c>
      <c r="B240" s="173">
        <v>409403.72401999997</v>
      </c>
      <c r="C240" s="173">
        <v>297310.11729000002</v>
      </c>
      <c r="D240" s="173">
        <v>506776.05752999999</v>
      </c>
      <c r="E240" s="173">
        <v>755301.67534000007</v>
      </c>
      <c r="F240" s="173">
        <v>264942.76624999999</v>
      </c>
      <c r="G240" s="173">
        <v>101129.12088</v>
      </c>
      <c r="H240" s="173">
        <v>113326.85460999999</v>
      </c>
      <c r="I240" s="173">
        <v>329535.47425000003</v>
      </c>
      <c r="J240" s="173">
        <v>0</v>
      </c>
      <c r="K240" s="173">
        <v>4949.4661399999995</v>
      </c>
      <c r="L240" s="173">
        <v>142237.27115000002</v>
      </c>
      <c r="M240" s="173">
        <v>185690.23222999999</v>
      </c>
      <c r="N240" s="173">
        <v>53644.438979999999</v>
      </c>
      <c r="O240" s="173">
        <v>79625.245859999995</v>
      </c>
      <c r="P240" s="173">
        <v>3243872.44453</v>
      </c>
      <c r="R240" s="163"/>
    </row>
    <row r="241" spans="1:18">
      <c r="A241" s="166" t="s">
        <v>500</v>
      </c>
      <c r="B241" s="173">
        <v>403715.83825999999</v>
      </c>
      <c r="C241" s="173">
        <v>291975.85716000001</v>
      </c>
      <c r="D241" s="173">
        <v>504502.68030000001</v>
      </c>
      <c r="E241" s="173">
        <v>663597.87402999995</v>
      </c>
      <c r="F241" s="173">
        <v>255419.19415</v>
      </c>
      <c r="G241" s="173">
        <v>100916.12948999999</v>
      </c>
      <c r="H241" s="173">
        <v>113165.34506000001</v>
      </c>
      <c r="I241" s="173">
        <v>329522.93414999999</v>
      </c>
      <c r="J241" s="173">
        <v>0</v>
      </c>
      <c r="K241" s="173">
        <v>4946.1543899999997</v>
      </c>
      <c r="L241" s="173">
        <v>141881.28359000001</v>
      </c>
      <c r="M241" s="173">
        <v>182458.79806</v>
      </c>
      <c r="N241" s="173">
        <v>53597.77332</v>
      </c>
      <c r="O241" s="173">
        <v>79539.126499999998</v>
      </c>
      <c r="P241" s="173">
        <v>3125238.9884600001</v>
      </c>
      <c r="R241" s="163"/>
    </row>
    <row r="242" spans="1:18">
      <c r="A242" s="166" t="s">
        <v>501</v>
      </c>
      <c r="B242" s="173">
        <v>5687.8857600000001</v>
      </c>
      <c r="C242" s="173">
        <v>5334.2601299999997</v>
      </c>
      <c r="D242" s="173">
        <v>2273.3772300000001</v>
      </c>
      <c r="E242" s="173">
        <v>91703.801309999995</v>
      </c>
      <c r="F242" s="173">
        <v>9523.5720999999994</v>
      </c>
      <c r="G242" s="173">
        <v>212.99139000000002</v>
      </c>
      <c r="H242" s="173">
        <v>161.50954999999999</v>
      </c>
      <c r="I242" s="173">
        <v>12.540100000000001</v>
      </c>
      <c r="J242" s="173">
        <v>0</v>
      </c>
      <c r="K242" s="173">
        <v>3.31175</v>
      </c>
      <c r="L242" s="173">
        <v>355.98755999999997</v>
      </c>
      <c r="M242" s="173">
        <v>3231.43417</v>
      </c>
      <c r="N242" s="173">
        <v>46.665660000000003</v>
      </c>
      <c r="O242" s="173">
        <v>86.11936</v>
      </c>
      <c r="P242" s="173">
        <v>118633.45606999999</v>
      </c>
      <c r="R242" s="163"/>
    </row>
    <row r="243" spans="1:18">
      <c r="A243" s="168" t="s">
        <v>502</v>
      </c>
      <c r="B243" s="173">
        <v>0</v>
      </c>
      <c r="C243" s="173">
        <v>4106761.5016000001</v>
      </c>
      <c r="D243" s="173">
        <v>1.4000000000000001E-4</v>
      </c>
      <c r="E243" s="173">
        <v>0</v>
      </c>
      <c r="F243" s="173">
        <v>1969.4247700000001</v>
      </c>
      <c r="G243" s="173">
        <v>0</v>
      </c>
      <c r="H243" s="173">
        <v>0</v>
      </c>
      <c r="I243" s="173">
        <v>0</v>
      </c>
      <c r="J243" s="173">
        <v>0</v>
      </c>
      <c r="K243" s="173">
        <v>0</v>
      </c>
      <c r="L243" s="173">
        <v>0</v>
      </c>
      <c r="M243" s="173">
        <v>0</v>
      </c>
      <c r="N243" s="173">
        <v>0</v>
      </c>
      <c r="O243" s="173">
        <v>0</v>
      </c>
      <c r="P243" s="173">
        <v>4108730.9265100001</v>
      </c>
      <c r="R243" s="163"/>
    </row>
    <row r="244" spans="1:18">
      <c r="A244" s="166" t="s">
        <v>500</v>
      </c>
      <c r="B244" s="173">
        <v>0</v>
      </c>
      <c r="C244" s="173">
        <v>3756447.4998499998</v>
      </c>
      <c r="D244" s="173">
        <v>1.4000000000000001E-4</v>
      </c>
      <c r="E244" s="173">
        <v>0</v>
      </c>
      <c r="F244" s="173">
        <v>1969.4247700000001</v>
      </c>
      <c r="G244" s="173">
        <v>0</v>
      </c>
      <c r="H244" s="173">
        <v>0</v>
      </c>
      <c r="I244" s="173">
        <v>0</v>
      </c>
      <c r="J244" s="173">
        <v>0</v>
      </c>
      <c r="K244" s="173">
        <v>0</v>
      </c>
      <c r="L244" s="173">
        <v>0</v>
      </c>
      <c r="M244" s="173">
        <v>0</v>
      </c>
      <c r="N244" s="173">
        <v>0</v>
      </c>
      <c r="O244" s="173">
        <v>0</v>
      </c>
      <c r="P244" s="173">
        <v>3758416.9247600003</v>
      </c>
      <c r="R244" s="163"/>
    </row>
    <row r="245" spans="1:18">
      <c r="A245" s="166" t="s">
        <v>501</v>
      </c>
      <c r="B245" s="173">
        <v>0</v>
      </c>
      <c r="C245" s="173">
        <v>350314.00175</v>
      </c>
      <c r="D245" s="173">
        <v>0</v>
      </c>
      <c r="E245" s="173">
        <v>0</v>
      </c>
      <c r="F245" s="173">
        <v>0</v>
      </c>
      <c r="G245" s="173">
        <v>0</v>
      </c>
      <c r="H245" s="173">
        <v>0</v>
      </c>
      <c r="I245" s="173">
        <v>0</v>
      </c>
      <c r="J245" s="173">
        <v>0</v>
      </c>
      <c r="K245" s="173">
        <v>0</v>
      </c>
      <c r="L245" s="173">
        <v>0</v>
      </c>
      <c r="M245" s="173">
        <v>0</v>
      </c>
      <c r="N245" s="173">
        <v>0</v>
      </c>
      <c r="O245" s="173">
        <v>0</v>
      </c>
      <c r="P245" s="173">
        <v>350314.00175</v>
      </c>
      <c r="R245" s="163"/>
    </row>
    <row r="246" spans="1:18">
      <c r="A246" s="183" t="s">
        <v>503</v>
      </c>
      <c r="B246" s="173">
        <v>409403.72401999997</v>
      </c>
      <c r="C246" s="173">
        <v>297310.11729000002</v>
      </c>
      <c r="D246" s="173">
        <v>506776.05752999999</v>
      </c>
      <c r="E246" s="173">
        <v>755301.67534000007</v>
      </c>
      <c r="F246" s="173">
        <v>264942.76621000003</v>
      </c>
      <c r="G246" s="173">
        <v>101129.12088</v>
      </c>
      <c r="H246" s="173">
        <v>113326.85460999999</v>
      </c>
      <c r="I246" s="173">
        <v>329535.47425000003</v>
      </c>
      <c r="J246" s="173">
        <v>0</v>
      </c>
      <c r="K246" s="173">
        <v>4949.4661399999995</v>
      </c>
      <c r="L246" s="173">
        <v>142237.27115000002</v>
      </c>
      <c r="M246" s="173">
        <v>185690.23222999999</v>
      </c>
      <c r="N246" s="173">
        <v>53644.438979999999</v>
      </c>
      <c r="O246" s="173">
        <v>79625.245859999995</v>
      </c>
      <c r="P246" s="173">
        <v>3243872.4444899997</v>
      </c>
      <c r="R246" s="163"/>
    </row>
    <row r="247" spans="1:18" ht="13.5" thickBot="1">
      <c r="A247" s="168" t="s">
        <v>504</v>
      </c>
      <c r="B247" s="173">
        <v>0</v>
      </c>
      <c r="C247" s="173">
        <v>4106761.5016000001</v>
      </c>
      <c r="D247" s="173">
        <v>0</v>
      </c>
      <c r="E247" s="173">
        <v>0</v>
      </c>
      <c r="F247" s="173">
        <v>1969.4247700000001</v>
      </c>
      <c r="G247" s="173">
        <v>0</v>
      </c>
      <c r="H247" s="173">
        <v>0</v>
      </c>
      <c r="I247" s="173">
        <v>0</v>
      </c>
      <c r="J247" s="173">
        <v>0</v>
      </c>
      <c r="K247" s="173">
        <v>0</v>
      </c>
      <c r="L247" s="173">
        <v>0</v>
      </c>
      <c r="M247" s="173">
        <v>0</v>
      </c>
      <c r="N247" s="173">
        <v>0</v>
      </c>
      <c r="O247" s="173">
        <v>0</v>
      </c>
      <c r="P247" s="173">
        <v>4108730.92637</v>
      </c>
      <c r="R247" s="163"/>
    </row>
    <row r="248" spans="1:18" s="1405" customFormat="1" ht="14.25" thickTop="1" thickBot="1">
      <c r="A248" s="164" t="s">
        <v>1480</v>
      </c>
      <c r="B248" s="164"/>
      <c r="C248" s="164"/>
      <c r="D248" s="164"/>
      <c r="E248" s="164"/>
      <c r="F248" s="164"/>
      <c r="G248" s="164"/>
      <c r="H248" s="164"/>
      <c r="I248" s="164"/>
      <c r="J248" s="164"/>
      <c r="K248" s="164"/>
      <c r="L248" s="164"/>
      <c r="M248" s="164"/>
      <c r="N248" s="164"/>
      <c r="O248" s="164"/>
      <c r="P248" s="164"/>
      <c r="Q248" s="182"/>
      <c r="R248" s="163"/>
    </row>
    <row r="249" spans="1:18" ht="14.25" thickTop="1" thickBot="1">
      <c r="A249" s="164" t="s">
        <v>505</v>
      </c>
      <c r="B249" s="165">
        <v>732060.38355999999</v>
      </c>
      <c r="C249" s="165">
        <v>845868.55948000005</v>
      </c>
      <c r="D249" s="165">
        <v>1048324.6950900001</v>
      </c>
      <c r="E249" s="165">
        <v>657448.01142999995</v>
      </c>
      <c r="F249" s="165">
        <v>666732.82577999996</v>
      </c>
      <c r="G249" s="165">
        <v>352058.62242999999</v>
      </c>
      <c r="H249" s="165">
        <v>362691.89282999997</v>
      </c>
      <c r="I249" s="165">
        <v>854906.42775999999</v>
      </c>
      <c r="J249" s="165">
        <v>4133.6576000000005</v>
      </c>
      <c r="K249" s="165">
        <v>15774.21314</v>
      </c>
      <c r="L249" s="165">
        <v>708317.29410000006</v>
      </c>
      <c r="M249" s="165">
        <v>150242.94697999998</v>
      </c>
      <c r="N249" s="165">
        <v>556394.52947000007</v>
      </c>
      <c r="O249" s="165">
        <v>553117.64760000003</v>
      </c>
      <c r="P249" s="165">
        <v>7508071.70725</v>
      </c>
      <c r="R249" s="163"/>
    </row>
    <row r="250" spans="1:18" ht="13.5" thickTop="1">
      <c r="A250" s="166" t="s">
        <v>506</v>
      </c>
      <c r="B250" s="167">
        <v>777.04158999999993</v>
      </c>
      <c r="C250" s="167">
        <v>1416.7344599999999</v>
      </c>
      <c r="D250" s="167">
        <v>601.91721999999993</v>
      </c>
      <c r="E250" s="167">
        <v>1350.9775400000001</v>
      </c>
      <c r="F250" s="167">
        <v>364.66275000000002</v>
      </c>
      <c r="G250" s="167">
        <v>57.988300000000002</v>
      </c>
      <c r="H250" s="167">
        <v>0</v>
      </c>
      <c r="I250" s="167">
        <v>0</v>
      </c>
      <c r="J250" s="167">
        <v>0</v>
      </c>
      <c r="K250" s="167">
        <v>4.1228699999999998</v>
      </c>
      <c r="L250" s="167">
        <v>202.25076999999999</v>
      </c>
      <c r="M250" s="167">
        <v>0</v>
      </c>
      <c r="N250" s="167">
        <v>0.7878099999999999</v>
      </c>
      <c r="O250" s="167">
        <v>5.0199999999999993E-3</v>
      </c>
      <c r="P250" s="167">
        <v>4776.4883300000001</v>
      </c>
      <c r="R250" s="163"/>
    </row>
    <row r="251" spans="1:18">
      <c r="A251" s="166" t="s">
        <v>507</v>
      </c>
      <c r="B251" s="167">
        <v>73264.129300000001</v>
      </c>
      <c r="C251" s="167">
        <v>62297.616390000003</v>
      </c>
      <c r="D251" s="167">
        <v>77831.47408</v>
      </c>
      <c r="E251" s="167">
        <v>44954.871319999998</v>
      </c>
      <c r="F251" s="167">
        <v>57822.032619999998</v>
      </c>
      <c r="G251" s="167">
        <v>19737.395909999999</v>
      </c>
      <c r="H251" s="167">
        <v>15728.16783</v>
      </c>
      <c r="I251" s="167">
        <v>25315.669510000003</v>
      </c>
      <c r="J251" s="167">
        <v>180.88191</v>
      </c>
      <c r="K251" s="167">
        <v>653.32418999999993</v>
      </c>
      <c r="L251" s="167">
        <v>24568.588520000001</v>
      </c>
      <c r="M251" s="167">
        <v>2848.5888999999997</v>
      </c>
      <c r="N251" s="167">
        <v>23799.53469</v>
      </c>
      <c r="O251" s="167">
        <v>4383.23747</v>
      </c>
      <c r="P251" s="167">
        <v>433385.51263999997</v>
      </c>
      <c r="R251" s="163"/>
    </row>
    <row r="252" spans="1:18">
      <c r="A252" s="166" t="s">
        <v>508</v>
      </c>
      <c r="B252" s="167">
        <v>598616.24508999998</v>
      </c>
      <c r="C252" s="167">
        <v>734864.63003999996</v>
      </c>
      <c r="D252" s="167">
        <v>912766.74966999993</v>
      </c>
      <c r="E252" s="167">
        <v>511674.65594999999</v>
      </c>
      <c r="F252" s="167">
        <v>572541.08596000005</v>
      </c>
      <c r="G252" s="167">
        <v>307818.83272000001</v>
      </c>
      <c r="H252" s="167">
        <v>328637.93285000004</v>
      </c>
      <c r="I252" s="167">
        <v>819846.93223999999</v>
      </c>
      <c r="J252" s="167">
        <v>3386.6112000000003</v>
      </c>
      <c r="K252" s="167">
        <v>11167.374449999999</v>
      </c>
      <c r="L252" s="167">
        <v>627103.97216999996</v>
      </c>
      <c r="M252" s="167">
        <v>125112.33069</v>
      </c>
      <c r="N252" s="167">
        <v>505375.85482000001</v>
      </c>
      <c r="O252" s="167">
        <v>524150.47902999999</v>
      </c>
      <c r="P252" s="167">
        <v>6583063.6868799999</v>
      </c>
      <c r="R252" s="163"/>
    </row>
    <row r="253" spans="1:18">
      <c r="A253" s="166" t="s">
        <v>509</v>
      </c>
      <c r="B253" s="167">
        <v>1811.48199</v>
      </c>
      <c r="C253" s="167">
        <v>13138.422960000002</v>
      </c>
      <c r="D253" s="167">
        <v>15103.6705</v>
      </c>
      <c r="E253" s="167">
        <v>31612.816190000001</v>
      </c>
      <c r="F253" s="167">
        <v>2205.1470399999998</v>
      </c>
      <c r="G253" s="167">
        <v>3768.4643900000001</v>
      </c>
      <c r="H253" s="167">
        <v>10853.706920000001</v>
      </c>
      <c r="I253" s="167">
        <v>8192.801089999999</v>
      </c>
      <c r="J253" s="167">
        <v>29.98563</v>
      </c>
      <c r="K253" s="167">
        <v>0</v>
      </c>
      <c r="L253" s="167">
        <v>46124.79608</v>
      </c>
      <c r="M253" s="167">
        <v>5415.9800100000002</v>
      </c>
      <c r="N253" s="167">
        <v>10563.61615</v>
      </c>
      <c r="O253" s="167">
        <v>15694.5488</v>
      </c>
      <c r="P253" s="167">
        <v>164515.43775000001</v>
      </c>
      <c r="R253" s="163"/>
    </row>
    <row r="254" spans="1:18">
      <c r="A254" s="166" t="s">
        <v>510</v>
      </c>
      <c r="B254" s="167">
        <v>16214.502869999998</v>
      </c>
      <c r="C254" s="167">
        <v>8611.91482</v>
      </c>
      <c r="D254" s="167">
        <v>11445.23359</v>
      </c>
      <c r="E254" s="167">
        <v>2504.5905200000002</v>
      </c>
      <c r="F254" s="167">
        <v>9970.8417100000006</v>
      </c>
      <c r="G254" s="167">
        <v>9733.6945299999988</v>
      </c>
      <c r="H254" s="167">
        <v>546.55800999999997</v>
      </c>
      <c r="I254" s="167">
        <v>165.18731</v>
      </c>
      <c r="J254" s="167">
        <v>71.505309999999994</v>
      </c>
      <c r="K254" s="167">
        <v>1.73997</v>
      </c>
      <c r="L254" s="167">
        <v>3921.0420099999997</v>
      </c>
      <c r="M254" s="167">
        <v>2128.8503900000001</v>
      </c>
      <c r="N254" s="167">
        <v>1299.0643500000001</v>
      </c>
      <c r="O254" s="167">
        <v>2123.10628</v>
      </c>
      <c r="P254" s="167">
        <v>68737.83167</v>
      </c>
      <c r="R254" s="163"/>
    </row>
    <row r="255" spans="1:18">
      <c r="A255" s="166" t="s">
        <v>511</v>
      </c>
      <c r="B255" s="167">
        <v>106.65936000000001</v>
      </c>
      <c r="C255" s="167">
        <v>3648.5285800000001</v>
      </c>
      <c r="D255" s="167">
        <v>764.0776800000001</v>
      </c>
      <c r="E255" s="167">
        <v>887.30577000000005</v>
      </c>
      <c r="F255" s="167">
        <v>881.01889000000006</v>
      </c>
      <c r="G255" s="167">
        <v>2645.5314199999998</v>
      </c>
      <c r="H255" s="167">
        <v>332.85907000000003</v>
      </c>
      <c r="I255" s="167">
        <v>9.2015499999999992</v>
      </c>
      <c r="J255" s="167">
        <v>0</v>
      </c>
      <c r="K255" s="167">
        <v>0</v>
      </c>
      <c r="L255" s="167">
        <v>855.90522999999996</v>
      </c>
      <c r="M255" s="167">
        <v>650.77904000000001</v>
      </c>
      <c r="N255" s="167">
        <v>256.95114999999998</v>
      </c>
      <c r="O255" s="167">
        <v>1144.8335900000002</v>
      </c>
      <c r="P255" s="167">
        <v>12183.651330000001</v>
      </c>
      <c r="R255" s="163"/>
    </row>
    <row r="256" spans="1:18">
      <c r="A256" s="166" t="s">
        <v>512</v>
      </c>
      <c r="B256" s="167">
        <v>3439.6190499999998</v>
      </c>
      <c r="C256" s="167">
        <v>1691.98118</v>
      </c>
      <c r="D256" s="167">
        <v>6188.2088700000004</v>
      </c>
      <c r="E256" s="167">
        <v>0</v>
      </c>
      <c r="F256" s="167">
        <v>1296.0394799999999</v>
      </c>
      <c r="G256" s="167">
        <v>1378.03721</v>
      </c>
      <c r="H256" s="167">
        <v>901.65185999999994</v>
      </c>
      <c r="I256" s="167">
        <v>125.39675</v>
      </c>
      <c r="J256" s="167">
        <v>0.55609000000000008</v>
      </c>
      <c r="K256" s="167">
        <v>0</v>
      </c>
      <c r="L256" s="167">
        <v>373.62953000000005</v>
      </c>
      <c r="M256" s="167">
        <v>2086.0750499999999</v>
      </c>
      <c r="N256" s="167">
        <v>1083.1690599999999</v>
      </c>
      <c r="O256" s="167">
        <v>1756.1516000000001</v>
      </c>
      <c r="P256" s="167">
        <v>20320.515729999999</v>
      </c>
      <c r="R256" s="163"/>
    </row>
    <row r="257" spans="1:18">
      <c r="A257" s="166" t="s">
        <v>513</v>
      </c>
      <c r="B257" s="167">
        <v>5.1632499999999997</v>
      </c>
      <c r="C257" s="167">
        <v>628.52913999999998</v>
      </c>
      <c r="D257" s="167">
        <v>228.30458999999999</v>
      </c>
      <c r="E257" s="167">
        <v>0</v>
      </c>
      <c r="F257" s="167">
        <v>9.3758999999999997</v>
      </c>
      <c r="G257" s="167">
        <v>282.84478000000001</v>
      </c>
      <c r="H257" s="167">
        <v>1394.2346200000002</v>
      </c>
      <c r="I257" s="167">
        <v>9.1007800000000003</v>
      </c>
      <c r="J257" s="167">
        <v>0</v>
      </c>
      <c r="K257" s="167">
        <v>0</v>
      </c>
      <c r="L257" s="167">
        <v>86.153320000000008</v>
      </c>
      <c r="M257" s="167">
        <v>413.20087999999998</v>
      </c>
      <c r="N257" s="167">
        <v>58.902209999999997</v>
      </c>
      <c r="O257" s="167">
        <v>938.68737999999996</v>
      </c>
      <c r="P257" s="167">
        <v>4054.49685</v>
      </c>
      <c r="R257" s="163"/>
    </row>
    <row r="258" spans="1:18">
      <c r="A258" s="166" t="s">
        <v>514</v>
      </c>
      <c r="B258" s="167">
        <v>97.435410000000005</v>
      </c>
      <c r="C258" s="167">
        <v>-5.0000000000000002E-5</v>
      </c>
      <c r="D258" s="167">
        <v>0</v>
      </c>
      <c r="E258" s="167">
        <v>0</v>
      </c>
      <c r="F258" s="167">
        <v>0</v>
      </c>
      <c r="G258" s="167">
        <v>0</v>
      </c>
      <c r="H258" s="167">
        <v>112.19907000000001</v>
      </c>
      <c r="I258" s="167">
        <v>0</v>
      </c>
      <c r="J258" s="167">
        <v>0</v>
      </c>
      <c r="K258" s="167">
        <v>0</v>
      </c>
      <c r="L258" s="167">
        <v>5.0376599999999998</v>
      </c>
      <c r="M258" s="167">
        <v>0</v>
      </c>
      <c r="N258" s="167">
        <v>0</v>
      </c>
      <c r="O258" s="167">
        <v>0</v>
      </c>
      <c r="P258" s="167">
        <v>214.67209</v>
      </c>
      <c r="R258" s="163"/>
    </row>
    <row r="259" spans="1:18">
      <c r="A259" s="166" t="s">
        <v>515</v>
      </c>
      <c r="B259" s="167">
        <v>5396.8012199999994</v>
      </c>
      <c r="C259" s="167">
        <v>11273.240900000001</v>
      </c>
      <c r="D259" s="167">
        <v>6129.3701600000004</v>
      </c>
      <c r="E259" s="167">
        <v>10024.91541</v>
      </c>
      <c r="F259" s="167">
        <v>352.29118</v>
      </c>
      <c r="G259" s="167">
        <v>1318.48443</v>
      </c>
      <c r="H259" s="167">
        <v>0</v>
      </c>
      <c r="I259" s="167">
        <v>1227.0700099999999</v>
      </c>
      <c r="J259" s="167">
        <v>0</v>
      </c>
      <c r="K259" s="167">
        <v>483.88925</v>
      </c>
      <c r="L259" s="167">
        <v>4228.30962</v>
      </c>
      <c r="M259" s="167">
        <v>3286.6393800000001</v>
      </c>
      <c r="N259" s="167">
        <v>9667.7634499999986</v>
      </c>
      <c r="O259" s="167">
        <v>2460.6676600000001</v>
      </c>
      <c r="P259" s="167">
        <v>55849.442670000004</v>
      </c>
      <c r="R259" s="163"/>
    </row>
    <row r="260" spans="1:18" ht="13.5" thickBot="1">
      <c r="A260" s="166" t="s">
        <v>516</v>
      </c>
      <c r="B260" s="167">
        <v>32331.30443</v>
      </c>
      <c r="C260" s="167">
        <v>8296.9610599999996</v>
      </c>
      <c r="D260" s="167">
        <v>17265.688730000002</v>
      </c>
      <c r="E260" s="167">
        <v>54437.878729999997</v>
      </c>
      <c r="F260" s="167">
        <v>21290.330249999999</v>
      </c>
      <c r="G260" s="167">
        <v>5317.3487400000004</v>
      </c>
      <c r="H260" s="167">
        <v>4184.5825999999997</v>
      </c>
      <c r="I260" s="167">
        <v>15.068520000000001</v>
      </c>
      <c r="J260" s="167">
        <v>464.11745999999999</v>
      </c>
      <c r="K260" s="167">
        <v>3463.7624100000003</v>
      </c>
      <c r="L260" s="167">
        <v>847.6091899999999</v>
      </c>
      <c r="M260" s="167">
        <v>8300.5026399999988</v>
      </c>
      <c r="N260" s="167">
        <v>4288.8857800000005</v>
      </c>
      <c r="O260" s="167">
        <v>465.93077</v>
      </c>
      <c r="P260" s="167">
        <v>160969.97130999999</v>
      </c>
      <c r="R260" s="163"/>
    </row>
    <row r="261" spans="1:18" ht="14.25" thickTop="1" thickBot="1">
      <c r="A261" s="164" t="s">
        <v>517</v>
      </c>
      <c r="B261" s="165">
        <v>-257355.17955999999</v>
      </c>
      <c r="C261" s="165">
        <v>-181727.84275000001</v>
      </c>
      <c r="D261" s="165">
        <v>-367140.84882000001</v>
      </c>
      <c r="E261" s="165">
        <v>-184258.50705000001</v>
      </c>
      <c r="F261" s="165">
        <v>-248640.46247999999</v>
      </c>
      <c r="G261" s="165">
        <v>-146534.58608000001</v>
      </c>
      <c r="H261" s="165">
        <v>-126235.93162</v>
      </c>
      <c r="I261" s="165">
        <v>-191187.62819999998</v>
      </c>
      <c r="J261" s="165">
        <v>-349.52926000000002</v>
      </c>
      <c r="K261" s="165">
        <v>-4687.0719300000001</v>
      </c>
      <c r="L261" s="165">
        <v>-213127.90539</v>
      </c>
      <c r="M261" s="165">
        <v>-51420.23515</v>
      </c>
      <c r="N261" s="165">
        <v>-267092.22568000003</v>
      </c>
      <c r="O261" s="165">
        <v>-116016.565</v>
      </c>
      <c r="P261" s="165">
        <v>-2355774.5189699996</v>
      </c>
      <c r="R261" s="163"/>
    </row>
    <row r="262" spans="1:18" ht="13.5" thickTop="1">
      <c r="A262" s="166" t="s">
        <v>518</v>
      </c>
      <c r="B262" s="167">
        <v>-204405.64161000002</v>
      </c>
      <c r="C262" s="167">
        <v>-138268.54852000001</v>
      </c>
      <c r="D262" s="167">
        <v>-303143.40935999999</v>
      </c>
      <c r="E262" s="167">
        <v>-163612.44243</v>
      </c>
      <c r="F262" s="167">
        <v>-214553.68430000002</v>
      </c>
      <c r="G262" s="167">
        <v>-83026.444610000006</v>
      </c>
      <c r="H262" s="167">
        <v>-107768.41184</v>
      </c>
      <c r="I262" s="167">
        <v>-133086.04897</v>
      </c>
      <c r="J262" s="167">
        <v>-87.020630000000011</v>
      </c>
      <c r="K262" s="167">
        <v>-1010.41767</v>
      </c>
      <c r="L262" s="167">
        <v>-142573.47018999999</v>
      </c>
      <c r="M262" s="167">
        <v>-43579.916060000003</v>
      </c>
      <c r="N262" s="167">
        <v>-239616.58822000001</v>
      </c>
      <c r="O262" s="167">
        <v>-102593.25960999999</v>
      </c>
      <c r="P262" s="167">
        <v>-1877325.3040199999</v>
      </c>
      <c r="R262" s="163"/>
    </row>
    <row r="263" spans="1:18">
      <c r="A263" s="166" t="s">
        <v>519</v>
      </c>
      <c r="B263" s="167">
        <v>0</v>
      </c>
      <c r="C263" s="167">
        <v>0</v>
      </c>
      <c r="D263" s="167">
        <v>0</v>
      </c>
      <c r="E263" s="167">
        <v>0</v>
      </c>
      <c r="F263" s="167">
        <v>0</v>
      </c>
      <c r="G263" s="167">
        <v>0</v>
      </c>
      <c r="H263" s="167">
        <v>0</v>
      </c>
      <c r="I263" s="167">
        <v>0</v>
      </c>
      <c r="J263" s="167">
        <v>0</v>
      </c>
      <c r="K263" s="167">
        <v>0</v>
      </c>
      <c r="L263" s="167">
        <v>0</v>
      </c>
      <c r="M263" s="167">
        <v>0</v>
      </c>
      <c r="N263" s="167">
        <v>0</v>
      </c>
      <c r="O263" s="167">
        <v>0</v>
      </c>
      <c r="P263" s="167">
        <v>0</v>
      </c>
      <c r="R263" s="163"/>
    </row>
    <row r="264" spans="1:18">
      <c r="A264" s="166" t="s">
        <v>520</v>
      </c>
      <c r="B264" s="167">
        <v>-11361.78008</v>
      </c>
      <c r="C264" s="167">
        <v>-17178.249660000001</v>
      </c>
      <c r="D264" s="167">
        <v>-20924.238980000002</v>
      </c>
      <c r="E264" s="167">
        <v>-8872.5423200000005</v>
      </c>
      <c r="F264" s="167">
        <v>-1461.5584099999999</v>
      </c>
      <c r="G264" s="167">
        <v>-45168.807829999998</v>
      </c>
      <c r="H264" s="167">
        <v>-12526.57359</v>
      </c>
      <c r="I264" s="167">
        <v>-29618.446210000002</v>
      </c>
      <c r="J264" s="167">
        <v>-262.50862999999998</v>
      </c>
      <c r="K264" s="167">
        <v>-3676.6542599999998</v>
      </c>
      <c r="L264" s="167">
        <v>-26247.369750000002</v>
      </c>
      <c r="M264" s="167">
        <v>-3837.0058100000001</v>
      </c>
      <c r="N264" s="167">
        <v>-19604.595120000002</v>
      </c>
      <c r="O264" s="167">
        <v>-11052.052679999999</v>
      </c>
      <c r="P264" s="167">
        <v>-211792.38333000001</v>
      </c>
      <c r="R264" s="163"/>
    </row>
    <row r="265" spans="1:18">
      <c r="A265" s="166" t="s">
        <v>521</v>
      </c>
      <c r="B265" s="167">
        <v>0</v>
      </c>
      <c r="C265" s="167">
        <v>-773.22064</v>
      </c>
      <c r="D265" s="167">
        <v>0</v>
      </c>
      <c r="E265" s="167">
        <v>0</v>
      </c>
      <c r="F265" s="167">
        <v>-18773.1018</v>
      </c>
      <c r="G265" s="167">
        <v>0</v>
      </c>
      <c r="H265" s="167">
        <v>0</v>
      </c>
      <c r="I265" s="167">
        <v>-1281.2952499999999</v>
      </c>
      <c r="J265" s="167">
        <v>0</v>
      </c>
      <c r="K265" s="167">
        <v>0</v>
      </c>
      <c r="L265" s="167">
        <v>-4403.8939500000006</v>
      </c>
      <c r="M265" s="167">
        <v>0</v>
      </c>
      <c r="N265" s="167">
        <v>0</v>
      </c>
      <c r="O265" s="167">
        <v>0</v>
      </c>
      <c r="P265" s="167">
        <v>-25231.511640000001</v>
      </c>
      <c r="R265" s="163"/>
    </row>
    <row r="266" spans="1:18">
      <c r="A266" s="166" t="s">
        <v>522</v>
      </c>
      <c r="B266" s="167">
        <v>-7114.3055599999998</v>
      </c>
      <c r="C266" s="167">
        <v>0</v>
      </c>
      <c r="D266" s="167">
        <v>-7851.3526500000007</v>
      </c>
      <c r="E266" s="167">
        <v>0</v>
      </c>
      <c r="F266" s="167">
        <v>0</v>
      </c>
      <c r="G266" s="167">
        <v>-3232.8611099999998</v>
      </c>
      <c r="H266" s="167">
        <v>0</v>
      </c>
      <c r="I266" s="167">
        <v>-14200</v>
      </c>
      <c r="J266" s="167">
        <v>0</v>
      </c>
      <c r="K266" s="167">
        <v>0</v>
      </c>
      <c r="L266" s="167">
        <v>-18949.667420000002</v>
      </c>
      <c r="M266" s="167">
        <v>-93.258189999999999</v>
      </c>
      <c r="N266" s="167">
        <v>0</v>
      </c>
      <c r="O266" s="167">
        <v>0</v>
      </c>
      <c r="P266" s="167">
        <v>-51441.444929999998</v>
      </c>
      <c r="R266" s="163"/>
    </row>
    <row r="267" spans="1:18">
      <c r="A267" s="169" t="s">
        <v>523</v>
      </c>
      <c r="B267" s="167">
        <v>-8843.0230399999982</v>
      </c>
      <c r="C267" s="167">
        <v>0</v>
      </c>
      <c r="D267" s="167">
        <v>-10365.123869999999</v>
      </c>
      <c r="E267" s="167">
        <v>-10945.902199999999</v>
      </c>
      <c r="F267" s="167">
        <v>-5821.1610899999996</v>
      </c>
      <c r="G267" s="167">
        <v>-6110.125</v>
      </c>
      <c r="H267" s="167">
        <v>-5704.6758899999995</v>
      </c>
      <c r="I267" s="167">
        <v>-7370</v>
      </c>
      <c r="J267" s="167">
        <v>0</v>
      </c>
      <c r="K267" s="167">
        <v>0</v>
      </c>
      <c r="L267" s="167">
        <v>-9136.1664499999988</v>
      </c>
      <c r="M267" s="167">
        <v>-2401.7604300000003</v>
      </c>
      <c r="N267" s="167">
        <v>-2394.2473799999998</v>
      </c>
      <c r="O267" s="167">
        <v>0</v>
      </c>
      <c r="P267" s="167">
        <v>-69092.18535</v>
      </c>
      <c r="R267" s="163"/>
    </row>
    <row r="268" spans="1:18" ht="13.5" thickBot="1">
      <c r="A268" s="169" t="s">
        <v>524</v>
      </c>
      <c r="B268" s="167">
        <v>-25630.429270000001</v>
      </c>
      <c r="C268" s="167">
        <v>-25507.823929999999</v>
      </c>
      <c r="D268" s="167">
        <v>-24856.723959999999</v>
      </c>
      <c r="E268" s="167">
        <v>-827.62009999999998</v>
      </c>
      <c r="F268" s="167">
        <v>-8030.9568799999997</v>
      </c>
      <c r="G268" s="167">
        <v>-8996.3475299999991</v>
      </c>
      <c r="H268" s="167">
        <v>-236.27029999999999</v>
      </c>
      <c r="I268" s="167">
        <v>-5631.8377699999992</v>
      </c>
      <c r="J268" s="167">
        <v>0</v>
      </c>
      <c r="K268" s="167">
        <v>0</v>
      </c>
      <c r="L268" s="167">
        <v>-11817.33763</v>
      </c>
      <c r="M268" s="167">
        <v>-1508.29466</v>
      </c>
      <c r="N268" s="167">
        <v>-5476.7949600000002</v>
      </c>
      <c r="O268" s="167">
        <v>-2371.2527099999998</v>
      </c>
      <c r="P268" s="167">
        <v>-120891.6897</v>
      </c>
      <c r="R268" s="163"/>
    </row>
    <row r="269" spans="1:18" ht="14.25" thickTop="1" thickBot="1">
      <c r="A269" s="177" t="s">
        <v>525</v>
      </c>
      <c r="B269" s="162">
        <v>474705.20400000003</v>
      </c>
      <c r="C269" s="162">
        <v>664140.71672999999</v>
      </c>
      <c r="D269" s="162">
        <v>681183.84626999998</v>
      </c>
      <c r="E269" s="162">
        <v>473189.50438</v>
      </c>
      <c r="F269" s="162">
        <v>418092.36330000003</v>
      </c>
      <c r="G269" s="162">
        <v>205524.03634999998</v>
      </c>
      <c r="H269" s="162">
        <v>236455.96121000001</v>
      </c>
      <c r="I269" s="162">
        <v>663718.79955999996</v>
      </c>
      <c r="J269" s="162">
        <v>3784.1283399999998</v>
      </c>
      <c r="K269" s="162">
        <v>11087.141210000002</v>
      </c>
      <c r="L269" s="162">
        <v>495189.38870999997</v>
      </c>
      <c r="M269" s="162">
        <v>98822.71183</v>
      </c>
      <c r="N269" s="162">
        <v>289302.30379000003</v>
      </c>
      <c r="O269" s="162">
        <v>437101.08260000002</v>
      </c>
      <c r="P269" s="162">
        <v>5152297.1882799994</v>
      </c>
      <c r="R269" s="163"/>
    </row>
    <row r="270" spans="1:18" ht="14.25" thickTop="1" thickBot="1">
      <c r="A270" s="184" t="s">
        <v>526</v>
      </c>
      <c r="B270" s="165">
        <v>278211.64767999999</v>
      </c>
      <c r="C270" s="165">
        <v>338100.7781</v>
      </c>
      <c r="D270" s="165">
        <v>344454.41886999999</v>
      </c>
      <c r="E270" s="165">
        <v>310930.54269999999</v>
      </c>
      <c r="F270" s="165">
        <v>280660.21109</v>
      </c>
      <c r="G270" s="165">
        <v>207525.97427999999</v>
      </c>
      <c r="H270" s="165">
        <v>83210.490790000011</v>
      </c>
      <c r="I270" s="165">
        <v>36495.654600000002</v>
      </c>
      <c r="J270" s="165">
        <v>2997.5130899999999</v>
      </c>
      <c r="K270" s="165">
        <v>2652.8492700000002</v>
      </c>
      <c r="L270" s="165">
        <v>76107.688569999998</v>
      </c>
      <c r="M270" s="165">
        <v>22900.023239999999</v>
      </c>
      <c r="N270" s="165">
        <v>73994.656900000002</v>
      </c>
      <c r="O270" s="165">
        <v>41968.558840000005</v>
      </c>
      <c r="P270" s="165">
        <v>2100211.0080200001</v>
      </c>
      <c r="R270" s="163"/>
    </row>
    <row r="271" spans="1:18" ht="13.5" thickTop="1">
      <c r="A271" s="166" t="s">
        <v>527</v>
      </c>
      <c r="B271" s="167">
        <v>135491.38950999998</v>
      </c>
      <c r="C271" s="167">
        <v>200140.09151</v>
      </c>
      <c r="D271" s="167">
        <v>162835.22931999998</v>
      </c>
      <c r="E271" s="167">
        <v>142552.84561000002</v>
      </c>
      <c r="F271" s="167">
        <v>98940.053469999999</v>
      </c>
      <c r="G271" s="167">
        <v>110820.42553000001</v>
      </c>
      <c r="H271" s="167">
        <v>39436.008409999995</v>
      </c>
      <c r="I271" s="167">
        <v>24478.309510000003</v>
      </c>
      <c r="J271" s="167">
        <v>1602.23792</v>
      </c>
      <c r="K271" s="167">
        <v>1761.31682</v>
      </c>
      <c r="L271" s="167">
        <v>56552.621509999997</v>
      </c>
      <c r="M271" s="167">
        <v>8283.3378699999994</v>
      </c>
      <c r="N271" s="167">
        <v>52811.108159999996</v>
      </c>
      <c r="O271" s="167">
        <v>32086.261910000001</v>
      </c>
      <c r="P271" s="167">
        <v>1067791.23706</v>
      </c>
      <c r="R271" s="163"/>
    </row>
    <row r="272" spans="1:18">
      <c r="A272" s="166" t="s">
        <v>528</v>
      </c>
      <c r="B272" s="167">
        <v>110171.89932</v>
      </c>
      <c r="C272" s="167">
        <v>83880.04148</v>
      </c>
      <c r="D272" s="167">
        <v>123920.49115</v>
      </c>
      <c r="E272" s="167">
        <v>135288.67976</v>
      </c>
      <c r="F272" s="167">
        <v>78067.579660000003</v>
      </c>
      <c r="G272" s="167">
        <v>83875.055349999995</v>
      </c>
      <c r="H272" s="167">
        <v>16720.397079999999</v>
      </c>
      <c r="I272" s="167">
        <v>3936.7908299999999</v>
      </c>
      <c r="J272" s="167">
        <v>1020.2521400000001</v>
      </c>
      <c r="K272" s="167">
        <v>599.16996999999992</v>
      </c>
      <c r="L272" s="167">
        <v>16807.443769999998</v>
      </c>
      <c r="M272" s="167">
        <v>3395.9572200000002</v>
      </c>
      <c r="N272" s="167">
        <v>17293.304039999999</v>
      </c>
      <c r="O272" s="167">
        <v>3295.9492799999998</v>
      </c>
      <c r="P272" s="167">
        <v>678273.01104999997</v>
      </c>
      <c r="R272" s="163"/>
    </row>
    <row r="273" spans="1:18">
      <c r="A273" s="166" t="s">
        <v>529</v>
      </c>
      <c r="B273" s="167">
        <v>16595.968410000001</v>
      </c>
      <c r="C273" s="167">
        <v>1857.6657399999999</v>
      </c>
      <c r="D273" s="167">
        <v>34459.430540000001</v>
      </c>
      <c r="E273" s="167">
        <v>13136.828320000001</v>
      </c>
      <c r="F273" s="167">
        <v>82026.909379999997</v>
      </c>
      <c r="G273" s="167">
        <v>5285.3364099999999</v>
      </c>
      <c r="H273" s="167">
        <v>270.00020000000001</v>
      </c>
      <c r="I273" s="167">
        <v>548.79999999999995</v>
      </c>
      <c r="J273" s="167">
        <v>0</v>
      </c>
      <c r="K273" s="167">
        <v>0.56919000000000008</v>
      </c>
      <c r="L273" s="167">
        <v>553.39619999999991</v>
      </c>
      <c r="M273" s="167">
        <v>5541.1707999999999</v>
      </c>
      <c r="N273" s="167">
        <v>660.04690000000005</v>
      </c>
      <c r="O273" s="167">
        <v>1644.5638799999999</v>
      </c>
      <c r="P273" s="167">
        <v>162580.68596999999</v>
      </c>
      <c r="R273" s="163"/>
    </row>
    <row r="274" spans="1:18">
      <c r="A274" s="166" t="s">
        <v>530</v>
      </c>
      <c r="B274" s="167">
        <v>6510.5835900000002</v>
      </c>
      <c r="C274" s="167">
        <v>30562.955739999998</v>
      </c>
      <c r="D274" s="167">
        <v>10164.154699999999</v>
      </c>
      <c r="E274" s="167">
        <v>7640.2082699999992</v>
      </c>
      <c r="F274" s="167">
        <v>6899.6043200000004</v>
      </c>
      <c r="G274" s="167">
        <v>696.69557999999995</v>
      </c>
      <c r="H274" s="167">
        <v>696.69557999999995</v>
      </c>
      <c r="I274" s="167">
        <v>873.24573999999996</v>
      </c>
      <c r="J274" s="167">
        <v>0</v>
      </c>
      <c r="K274" s="167">
        <v>0</v>
      </c>
      <c r="L274" s="167">
        <v>118.74515</v>
      </c>
      <c r="M274" s="167">
        <v>411.02443</v>
      </c>
      <c r="N274" s="167">
        <v>0</v>
      </c>
      <c r="O274" s="167">
        <v>0</v>
      </c>
      <c r="P274" s="167">
        <v>64573.913099999998</v>
      </c>
      <c r="R274" s="163"/>
    </row>
    <row r="275" spans="1:18">
      <c r="A275" s="185" t="s">
        <v>531</v>
      </c>
      <c r="B275" s="167">
        <v>9441.806849999999</v>
      </c>
      <c r="C275" s="167">
        <v>21660.02363</v>
      </c>
      <c r="D275" s="167">
        <v>13075.113160000001</v>
      </c>
      <c r="E275" s="167">
        <v>12311.980740000001</v>
      </c>
      <c r="F275" s="167">
        <v>14726.064259999999</v>
      </c>
      <c r="G275" s="167">
        <v>6848.4614099999999</v>
      </c>
      <c r="H275" s="167">
        <v>26087.389520000001</v>
      </c>
      <c r="I275" s="167">
        <v>6658.5085199999994</v>
      </c>
      <c r="J275" s="167">
        <v>375.02303000000001</v>
      </c>
      <c r="K275" s="167">
        <v>291.79328999999996</v>
      </c>
      <c r="L275" s="167">
        <v>2075.4819400000001</v>
      </c>
      <c r="M275" s="167">
        <v>5268.5329199999996</v>
      </c>
      <c r="N275" s="167">
        <v>3230.1977999999999</v>
      </c>
      <c r="O275" s="167">
        <v>4941.78377</v>
      </c>
      <c r="P275" s="167">
        <v>126992.16084</v>
      </c>
      <c r="R275" s="163"/>
    </row>
    <row r="276" spans="1:18" ht="13.5" thickBot="1">
      <c r="A276" s="185" t="s">
        <v>532</v>
      </c>
      <c r="B276" s="167">
        <v>0</v>
      </c>
      <c r="C276" s="167">
        <v>0</v>
      </c>
      <c r="D276" s="167">
        <v>0</v>
      </c>
      <c r="E276" s="167">
        <v>0</v>
      </c>
      <c r="F276" s="167">
        <v>0</v>
      </c>
      <c r="G276" s="167">
        <v>0</v>
      </c>
      <c r="H276" s="167">
        <v>0</v>
      </c>
      <c r="I276" s="167">
        <v>0</v>
      </c>
      <c r="J276" s="167">
        <v>0</v>
      </c>
      <c r="K276" s="167">
        <v>0</v>
      </c>
      <c r="L276" s="167">
        <v>0</v>
      </c>
      <c r="M276" s="167">
        <v>0</v>
      </c>
      <c r="N276" s="167">
        <v>0</v>
      </c>
      <c r="O276" s="167">
        <v>0</v>
      </c>
      <c r="P276" s="167">
        <v>0</v>
      </c>
      <c r="R276" s="163"/>
    </row>
    <row r="277" spans="1:18" ht="14.25" thickTop="1" thickBot="1">
      <c r="A277" s="164" t="s">
        <v>533</v>
      </c>
      <c r="B277" s="165">
        <v>-212324.89456000002</v>
      </c>
      <c r="C277" s="165">
        <v>-152319.27405000001</v>
      </c>
      <c r="D277" s="165">
        <v>-278304.44373</v>
      </c>
      <c r="E277" s="165">
        <v>-187168.4154</v>
      </c>
      <c r="F277" s="165">
        <v>-271726.07532999996</v>
      </c>
      <c r="G277" s="165">
        <v>-151018.43355000002</v>
      </c>
      <c r="H277" s="165">
        <v>-43425.96905</v>
      </c>
      <c r="I277" s="165">
        <v>-10339.548949999999</v>
      </c>
      <c r="J277" s="165">
        <v>-2141.3376800000001</v>
      </c>
      <c r="K277" s="165">
        <v>-812.56229000000008</v>
      </c>
      <c r="L277" s="165">
        <v>-44185.237299999993</v>
      </c>
      <c r="M277" s="165">
        <v>-11557.39899</v>
      </c>
      <c r="N277" s="165">
        <v>-33904.196889999999</v>
      </c>
      <c r="O277" s="165">
        <v>-8805.197900000001</v>
      </c>
      <c r="P277" s="165">
        <v>-1408032.9856700001</v>
      </c>
      <c r="R277" s="163"/>
    </row>
    <row r="278" spans="1:18" ht="13.5" thickTop="1">
      <c r="A278" s="166" t="s">
        <v>527</v>
      </c>
      <c r="B278" s="167">
        <v>-55286.543520000007</v>
      </c>
      <c r="C278" s="167">
        <v>-69609.354909999995</v>
      </c>
      <c r="D278" s="167">
        <v>-94483.404490000001</v>
      </c>
      <c r="E278" s="167">
        <v>-42874.056509999995</v>
      </c>
      <c r="F278" s="167">
        <v>-28705.12586</v>
      </c>
      <c r="G278" s="167">
        <v>-25181.0592</v>
      </c>
      <c r="H278" s="167">
        <v>-15451.415279999999</v>
      </c>
      <c r="I278" s="167">
        <v>-7512.1799499999997</v>
      </c>
      <c r="J278" s="167">
        <v>-1300.43361</v>
      </c>
      <c r="K278" s="167">
        <v>-717.99196999999992</v>
      </c>
      <c r="L278" s="167">
        <v>-19827.446749999999</v>
      </c>
      <c r="M278" s="167">
        <v>-1250.84843</v>
      </c>
      <c r="N278" s="167">
        <v>-17747.220120000002</v>
      </c>
      <c r="O278" s="167">
        <v>-3386.9390099999996</v>
      </c>
      <c r="P278" s="167">
        <v>-383334.01961000002</v>
      </c>
      <c r="R278" s="163"/>
    </row>
    <row r="279" spans="1:18">
      <c r="A279" s="166" t="s">
        <v>534</v>
      </c>
      <c r="B279" s="167">
        <v>-10453.31293</v>
      </c>
      <c r="C279" s="167">
        <v>-3127.6412700000001</v>
      </c>
      <c r="D279" s="167">
        <v>-52890.75144</v>
      </c>
      <c r="E279" s="167">
        <v>-9257.9109800000006</v>
      </c>
      <c r="F279" s="167">
        <v>-97984.711779999998</v>
      </c>
      <c r="G279" s="167">
        <v>-6819.0421100000003</v>
      </c>
      <c r="H279" s="167">
        <v>-1934.43841</v>
      </c>
      <c r="I279" s="167">
        <v>-9.82775</v>
      </c>
      <c r="J279" s="167">
        <v>0</v>
      </c>
      <c r="K279" s="167">
        <v>-0.40979000000000004</v>
      </c>
      <c r="L279" s="167">
        <v>-318.71390000000002</v>
      </c>
      <c r="M279" s="167">
        <v>-3581.6389900000004</v>
      </c>
      <c r="N279" s="167">
        <v>-1812.30315</v>
      </c>
      <c r="O279" s="167">
        <v>-2048.6921299999999</v>
      </c>
      <c r="P279" s="167">
        <v>-190239.39463</v>
      </c>
      <c r="R279" s="163"/>
    </row>
    <row r="280" spans="1:18">
      <c r="A280" s="166" t="s">
        <v>535</v>
      </c>
      <c r="B280" s="167">
        <v>-689.01334999999995</v>
      </c>
      <c r="C280" s="167">
        <v>-9545.1334200000001</v>
      </c>
      <c r="D280" s="167">
        <v>-119.76335</v>
      </c>
      <c r="E280" s="167">
        <v>-95.171199999999999</v>
      </c>
      <c r="F280" s="167">
        <v>0</v>
      </c>
      <c r="G280" s="167">
        <v>0</v>
      </c>
      <c r="H280" s="167">
        <v>0</v>
      </c>
      <c r="I280" s="167">
        <v>0</v>
      </c>
      <c r="J280" s="167">
        <v>0</v>
      </c>
      <c r="K280" s="167">
        <v>0</v>
      </c>
      <c r="L280" s="167">
        <v>0</v>
      </c>
      <c r="M280" s="167">
        <v>0</v>
      </c>
      <c r="N280" s="167">
        <v>0</v>
      </c>
      <c r="O280" s="167">
        <v>-23.6</v>
      </c>
      <c r="P280" s="167">
        <v>-10472.68132</v>
      </c>
      <c r="R280" s="163"/>
    </row>
    <row r="281" spans="1:18">
      <c r="A281" s="166" t="s">
        <v>536</v>
      </c>
      <c r="B281" s="167">
        <v>0</v>
      </c>
      <c r="C281" s="167">
        <v>0</v>
      </c>
      <c r="D281" s="167">
        <v>0</v>
      </c>
      <c r="E281" s="167">
        <v>0</v>
      </c>
      <c r="F281" s="167">
        <v>0</v>
      </c>
      <c r="G281" s="167">
        <v>0</v>
      </c>
      <c r="H281" s="167">
        <v>0</v>
      </c>
      <c r="I281" s="167">
        <v>0</v>
      </c>
      <c r="J281" s="167">
        <v>-36.132480000000001</v>
      </c>
      <c r="K281" s="167">
        <v>0</v>
      </c>
      <c r="L281" s="167">
        <v>0</v>
      </c>
      <c r="M281" s="167">
        <v>0</v>
      </c>
      <c r="N281" s="167">
        <v>0</v>
      </c>
      <c r="O281" s="167">
        <v>0</v>
      </c>
      <c r="P281" s="167">
        <v>-36.132480000000001</v>
      </c>
      <c r="R281" s="163"/>
    </row>
    <row r="282" spans="1:18">
      <c r="A282" s="169" t="s">
        <v>537</v>
      </c>
      <c r="B282" s="167">
        <v>-145896.02476</v>
      </c>
      <c r="C282" s="167">
        <v>-70037.144450000007</v>
      </c>
      <c r="D282" s="167">
        <v>-130810.52445</v>
      </c>
      <c r="E282" s="167">
        <v>-134941.27671000001</v>
      </c>
      <c r="F282" s="167">
        <v>-145036.23769000001</v>
      </c>
      <c r="G282" s="167">
        <v>-119018.33223999999</v>
      </c>
      <c r="H282" s="167">
        <v>-26040.11536</v>
      </c>
      <c r="I282" s="167">
        <v>-2817.5412500000002</v>
      </c>
      <c r="J282" s="167">
        <v>-804.77158999999995</v>
      </c>
      <c r="K282" s="167">
        <v>-94.160529999999994</v>
      </c>
      <c r="L282" s="167">
        <v>-24039.076649999999</v>
      </c>
      <c r="M282" s="167">
        <v>-6724.9115700000002</v>
      </c>
      <c r="N282" s="167">
        <v>-14344.67362</v>
      </c>
      <c r="O282" s="167">
        <v>-3345.9667599999998</v>
      </c>
      <c r="P282" s="167">
        <v>-823950.75763000001</v>
      </c>
      <c r="R282" s="163"/>
    </row>
    <row r="283" spans="1:18" ht="13.5" thickBot="1">
      <c r="A283" s="169" t="s">
        <v>538</v>
      </c>
      <c r="B283" s="167">
        <v>0</v>
      </c>
      <c r="C283" s="167">
        <v>0</v>
      </c>
      <c r="D283" s="167">
        <v>0</v>
      </c>
      <c r="E283" s="167">
        <v>0</v>
      </c>
      <c r="F283" s="167">
        <v>0</v>
      </c>
      <c r="G283" s="167">
        <v>0</v>
      </c>
      <c r="H283" s="167">
        <v>0</v>
      </c>
      <c r="I283" s="167">
        <v>0</v>
      </c>
      <c r="J283" s="167">
        <v>0</v>
      </c>
      <c r="K283" s="167">
        <v>0</v>
      </c>
      <c r="L283" s="167">
        <v>0</v>
      </c>
      <c r="M283" s="167">
        <v>0</v>
      </c>
      <c r="N283" s="167">
        <v>0</v>
      </c>
      <c r="O283" s="167">
        <v>0</v>
      </c>
      <c r="P283" s="167">
        <v>0</v>
      </c>
      <c r="R283" s="163"/>
    </row>
    <row r="284" spans="1:18" ht="14.25" thickTop="1" thickBot="1">
      <c r="A284" s="164" t="s">
        <v>539</v>
      </c>
      <c r="B284" s="165">
        <v>540591.95712000004</v>
      </c>
      <c r="C284" s="165">
        <v>849922.22077999997</v>
      </c>
      <c r="D284" s="165">
        <v>747333.82140999998</v>
      </c>
      <c r="E284" s="165">
        <v>596951.63167999999</v>
      </c>
      <c r="F284" s="165">
        <v>427026.49906</v>
      </c>
      <c r="G284" s="165">
        <v>262031.57708000002</v>
      </c>
      <c r="H284" s="165">
        <v>276240.48294999998</v>
      </c>
      <c r="I284" s="165">
        <v>689874.90521</v>
      </c>
      <c r="J284" s="165">
        <v>4640.30375</v>
      </c>
      <c r="K284" s="165">
        <v>12927.428189999999</v>
      </c>
      <c r="L284" s="165">
        <v>527111.83998000005</v>
      </c>
      <c r="M284" s="165">
        <v>110165.33607999999</v>
      </c>
      <c r="N284" s="165">
        <v>329392.76380000002</v>
      </c>
      <c r="O284" s="165">
        <v>470264.44354000001</v>
      </c>
      <c r="P284" s="165">
        <v>5844475.2106300006</v>
      </c>
      <c r="R284" s="163"/>
    </row>
    <row r="285" spans="1:18" ht="13.5" thickTop="1">
      <c r="A285" s="168" t="s">
        <v>540</v>
      </c>
      <c r="B285" s="167">
        <v>99894.117639999997</v>
      </c>
      <c r="C285" s="167">
        <v>142392.96169999999</v>
      </c>
      <c r="D285" s="167">
        <v>36640.322020000007</v>
      </c>
      <c r="E285" s="167">
        <v>124620.50161000001</v>
      </c>
      <c r="F285" s="167">
        <v>66821.346130000005</v>
      </c>
      <c r="G285" s="167">
        <v>23947.690500000001</v>
      </c>
      <c r="H285" s="167">
        <v>34099.14935</v>
      </c>
      <c r="I285" s="167">
        <v>13354.87988</v>
      </c>
      <c r="J285" s="167">
        <v>1184.7938799999999</v>
      </c>
      <c r="K285" s="167">
        <v>7466.2638699999998</v>
      </c>
      <c r="L285" s="167">
        <v>96502.904469999994</v>
      </c>
      <c r="M285" s="167">
        <v>12907.381710000001</v>
      </c>
      <c r="N285" s="167">
        <v>325408.46094999998</v>
      </c>
      <c r="O285" s="167">
        <v>17954.48559</v>
      </c>
      <c r="P285" s="167">
        <v>1003195.2592999999</v>
      </c>
      <c r="R285" s="163"/>
    </row>
    <row r="286" spans="1:18">
      <c r="A286" s="166" t="s">
        <v>541</v>
      </c>
      <c r="B286" s="167">
        <v>1016.19466</v>
      </c>
      <c r="C286" s="167">
        <v>4250.7167199999994</v>
      </c>
      <c r="D286" s="167">
        <v>5949.4444400000002</v>
      </c>
      <c r="E286" s="167">
        <v>1198.2158700000002</v>
      </c>
      <c r="F286" s="167">
        <v>13462.752630000001</v>
      </c>
      <c r="G286" s="167">
        <v>452.70105999999998</v>
      </c>
      <c r="H286" s="167">
        <v>3068.4138700000003</v>
      </c>
      <c r="I286" s="167">
        <v>3596.0792900000001</v>
      </c>
      <c r="J286" s="167">
        <v>18</v>
      </c>
      <c r="K286" s="167">
        <v>0</v>
      </c>
      <c r="L286" s="167">
        <v>5582.6228000000001</v>
      </c>
      <c r="M286" s="167">
        <v>2145.3250200000002</v>
      </c>
      <c r="N286" s="167">
        <v>3131.8241699999999</v>
      </c>
      <c r="O286" s="167">
        <v>5577.8047699999997</v>
      </c>
      <c r="P286" s="167">
        <v>49450.095299999994</v>
      </c>
      <c r="R286" s="163"/>
    </row>
    <row r="287" spans="1:18">
      <c r="A287" s="166" t="s">
        <v>542</v>
      </c>
      <c r="B287" s="167">
        <v>98877.922980000003</v>
      </c>
      <c r="C287" s="167">
        <v>136631.21205999999</v>
      </c>
      <c r="D287" s="167">
        <v>14963.157369999999</v>
      </c>
      <c r="E287" s="167">
        <v>122901.50373000001</v>
      </c>
      <c r="F287" s="167">
        <v>21593.460749999998</v>
      </c>
      <c r="G287" s="167">
        <v>22808.40105</v>
      </c>
      <c r="H287" s="167">
        <v>30956.584800000001</v>
      </c>
      <c r="I287" s="167">
        <v>9329.4822899999999</v>
      </c>
      <c r="J287" s="167">
        <v>1166.7938799999999</v>
      </c>
      <c r="K287" s="167">
        <v>7466.2638699999998</v>
      </c>
      <c r="L287" s="167">
        <v>70006.778189999997</v>
      </c>
      <c r="M287" s="167">
        <v>10189.41338</v>
      </c>
      <c r="N287" s="167">
        <v>319124.92661999998</v>
      </c>
      <c r="O287" s="167">
        <v>12353.025589999999</v>
      </c>
      <c r="P287" s="167">
        <v>878368.92655999993</v>
      </c>
      <c r="R287" s="163"/>
    </row>
    <row r="288" spans="1:18">
      <c r="A288" s="166" t="s">
        <v>543</v>
      </c>
      <c r="B288" s="167">
        <v>0</v>
      </c>
      <c r="C288" s="167">
        <v>0</v>
      </c>
      <c r="D288" s="167">
        <v>15021.394480000001</v>
      </c>
      <c r="E288" s="167">
        <v>486.16237999999998</v>
      </c>
      <c r="F288" s="167">
        <v>31412.509140000002</v>
      </c>
      <c r="G288" s="167">
        <v>686.58839</v>
      </c>
      <c r="H288" s="167">
        <v>38.874679999999998</v>
      </c>
      <c r="I288" s="167">
        <v>0</v>
      </c>
      <c r="J288" s="167">
        <v>0</v>
      </c>
      <c r="K288" s="167">
        <v>0</v>
      </c>
      <c r="L288" s="167">
        <v>16945.703879999997</v>
      </c>
      <c r="M288" s="167">
        <v>0</v>
      </c>
      <c r="N288" s="167">
        <v>2295.63141</v>
      </c>
      <c r="O288" s="167">
        <v>0</v>
      </c>
      <c r="P288" s="167">
        <v>66886.864359999992</v>
      </c>
      <c r="R288" s="163"/>
    </row>
    <row r="289" spans="1:18">
      <c r="A289" s="166" t="s">
        <v>544</v>
      </c>
      <c r="B289" s="167">
        <v>0</v>
      </c>
      <c r="C289" s="167">
        <v>0</v>
      </c>
      <c r="D289" s="167">
        <v>0</v>
      </c>
      <c r="E289" s="167">
        <v>34.619630000000001</v>
      </c>
      <c r="F289" s="167">
        <v>0</v>
      </c>
      <c r="G289" s="167">
        <v>0</v>
      </c>
      <c r="H289" s="167">
        <v>0</v>
      </c>
      <c r="I289" s="167">
        <v>429.31829999999997</v>
      </c>
      <c r="J289" s="167">
        <v>0</v>
      </c>
      <c r="K289" s="167">
        <v>0</v>
      </c>
      <c r="L289" s="167">
        <v>3967.7996000000003</v>
      </c>
      <c r="M289" s="167">
        <v>572.64331000000004</v>
      </c>
      <c r="N289" s="167">
        <v>856.07875000000001</v>
      </c>
      <c r="O289" s="167">
        <v>0</v>
      </c>
      <c r="P289" s="167">
        <v>5860.4595899999995</v>
      </c>
      <c r="R289" s="163"/>
    </row>
    <row r="290" spans="1:18">
      <c r="A290" s="166" t="s">
        <v>545</v>
      </c>
      <c r="B290" s="167">
        <v>0</v>
      </c>
      <c r="C290" s="167">
        <v>0</v>
      </c>
      <c r="D290" s="167">
        <v>115.9683</v>
      </c>
      <c r="E290" s="167">
        <v>0</v>
      </c>
      <c r="F290" s="167">
        <v>158.32112000000001</v>
      </c>
      <c r="G290" s="167">
        <v>0</v>
      </c>
      <c r="H290" s="167">
        <v>0</v>
      </c>
      <c r="I290" s="167">
        <v>0</v>
      </c>
      <c r="J290" s="167">
        <v>0</v>
      </c>
      <c r="K290" s="167">
        <v>0</v>
      </c>
      <c r="L290" s="167">
        <v>0</v>
      </c>
      <c r="M290" s="167">
        <v>0</v>
      </c>
      <c r="N290" s="167">
        <v>0</v>
      </c>
      <c r="O290" s="167">
        <v>0</v>
      </c>
      <c r="P290" s="167">
        <v>274.28942000000001</v>
      </c>
      <c r="R290" s="163"/>
    </row>
    <row r="291" spans="1:18">
      <c r="A291" s="166" t="s">
        <v>546</v>
      </c>
      <c r="B291" s="167">
        <v>0</v>
      </c>
      <c r="C291" s="167">
        <v>1511.0329199999999</v>
      </c>
      <c r="D291" s="167">
        <v>590.35743000000002</v>
      </c>
      <c r="E291" s="167">
        <v>0</v>
      </c>
      <c r="F291" s="167">
        <v>194.30248999999998</v>
      </c>
      <c r="G291" s="167">
        <v>0</v>
      </c>
      <c r="H291" s="167">
        <v>35.276000000000003</v>
      </c>
      <c r="I291" s="167">
        <v>0</v>
      </c>
      <c r="J291" s="167">
        <v>0</v>
      </c>
      <c r="K291" s="167">
        <v>0</v>
      </c>
      <c r="L291" s="167">
        <v>0</v>
      </c>
      <c r="M291" s="167">
        <v>0</v>
      </c>
      <c r="N291" s="167">
        <v>0</v>
      </c>
      <c r="O291" s="167">
        <v>23.65523</v>
      </c>
      <c r="P291" s="167">
        <v>2354.6240699999998</v>
      </c>
      <c r="R291" s="163"/>
    </row>
    <row r="292" spans="1:18">
      <c r="A292" s="166" t="s">
        <v>547</v>
      </c>
      <c r="B292" s="167">
        <v>0</v>
      </c>
      <c r="C292" s="167">
        <v>0</v>
      </c>
      <c r="D292" s="167">
        <v>0</v>
      </c>
      <c r="E292" s="167">
        <v>0</v>
      </c>
      <c r="F292" s="167">
        <v>0</v>
      </c>
      <c r="G292" s="167">
        <v>0</v>
      </c>
      <c r="H292" s="167">
        <v>0</v>
      </c>
      <c r="I292" s="167">
        <v>0</v>
      </c>
      <c r="J292" s="167">
        <v>0</v>
      </c>
      <c r="K292" s="167">
        <v>0</v>
      </c>
      <c r="L292" s="167">
        <v>0</v>
      </c>
      <c r="M292" s="167">
        <v>0</v>
      </c>
      <c r="N292" s="167">
        <v>0</v>
      </c>
      <c r="O292" s="167">
        <v>0</v>
      </c>
      <c r="P292" s="167">
        <v>0</v>
      </c>
      <c r="R292" s="163"/>
    </row>
    <row r="293" spans="1:18">
      <c r="A293" s="166" t="s">
        <v>548</v>
      </c>
      <c r="B293" s="167">
        <v>-147443.14236000003</v>
      </c>
      <c r="C293" s="167">
        <v>-209288.42264999999</v>
      </c>
      <c r="D293" s="167">
        <v>-104129.25340999999</v>
      </c>
      <c r="E293" s="167">
        <v>-190917.10222999999</v>
      </c>
      <c r="F293" s="167">
        <v>-103947.73417</v>
      </c>
      <c r="G293" s="167">
        <v>-49293.075680000002</v>
      </c>
      <c r="H293" s="167">
        <v>-59877.58599</v>
      </c>
      <c r="I293" s="167">
        <v>-42533.131659999999</v>
      </c>
      <c r="J293" s="167">
        <v>-608.39503000000002</v>
      </c>
      <c r="K293" s="167">
        <v>-6754.5487199999998</v>
      </c>
      <c r="L293" s="167">
        <v>-146576.71315</v>
      </c>
      <c r="M293" s="167">
        <v>-26449.98055</v>
      </c>
      <c r="N293" s="167">
        <v>-350125.62456999999</v>
      </c>
      <c r="O293" s="167">
        <v>-47100.085520000001</v>
      </c>
      <c r="P293" s="167">
        <v>-1485044.7956900001</v>
      </c>
      <c r="R293" s="163"/>
    </row>
    <row r="294" spans="1:18">
      <c r="A294" s="166" t="s">
        <v>549</v>
      </c>
      <c r="B294" s="167">
        <v>-136851.13609000001</v>
      </c>
      <c r="C294" s="167">
        <v>-203367.42955999999</v>
      </c>
      <c r="D294" s="167">
        <v>-75230.903529999996</v>
      </c>
      <c r="E294" s="167">
        <v>-187304.79643000002</v>
      </c>
      <c r="F294" s="167">
        <v>-86902.811329999997</v>
      </c>
      <c r="G294" s="167">
        <v>-48076.082409999995</v>
      </c>
      <c r="H294" s="167">
        <v>-58919.779909999997</v>
      </c>
      <c r="I294" s="167">
        <v>-32959.406329999998</v>
      </c>
      <c r="J294" s="167">
        <v>-608.39503000000002</v>
      </c>
      <c r="K294" s="167">
        <v>-6754.5487199999998</v>
      </c>
      <c r="L294" s="167">
        <v>-129092.72137</v>
      </c>
      <c r="M294" s="167">
        <v>-19755.5481</v>
      </c>
      <c r="N294" s="167">
        <v>-335952.19282999996</v>
      </c>
      <c r="O294" s="167">
        <v>-46436.752659999998</v>
      </c>
      <c r="P294" s="167">
        <v>-1368212.5042999999</v>
      </c>
      <c r="R294" s="163"/>
    </row>
    <row r="295" spans="1:18">
      <c r="A295" s="166" t="s">
        <v>550</v>
      </c>
      <c r="B295" s="167">
        <v>-10590.199329999999</v>
      </c>
      <c r="C295" s="167">
        <v>-1030.17662</v>
      </c>
      <c r="D295" s="167">
        <v>-25035.173510000001</v>
      </c>
      <c r="E295" s="167">
        <v>-3460.5954300000003</v>
      </c>
      <c r="F295" s="167">
        <v>-5593.5092300000006</v>
      </c>
      <c r="G295" s="167">
        <v>-1084.63068</v>
      </c>
      <c r="H295" s="167">
        <v>-107.5976</v>
      </c>
      <c r="I295" s="167">
        <v>0</v>
      </c>
      <c r="J295" s="167">
        <v>0</v>
      </c>
      <c r="K295" s="167">
        <v>0</v>
      </c>
      <c r="L295" s="167">
        <v>-12652.18993</v>
      </c>
      <c r="M295" s="167">
        <v>-42.824800000000003</v>
      </c>
      <c r="N295" s="167">
        <v>-2873.42614</v>
      </c>
      <c r="O295" s="167">
        <v>-6.4390000000000003E-2</v>
      </c>
      <c r="P295" s="167">
        <v>-62470.387659999993</v>
      </c>
      <c r="R295" s="163"/>
    </row>
    <row r="296" spans="1:18">
      <c r="A296" s="169" t="s">
        <v>551</v>
      </c>
      <c r="B296" s="167">
        <v>0</v>
      </c>
      <c r="C296" s="167">
        <v>0</v>
      </c>
      <c r="D296" s="167">
        <v>-964.79396999999994</v>
      </c>
      <c r="E296" s="167">
        <v>0</v>
      </c>
      <c r="F296" s="167">
        <v>0</v>
      </c>
      <c r="G296" s="167">
        <v>0</v>
      </c>
      <c r="H296" s="167">
        <v>0</v>
      </c>
      <c r="I296" s="167">
        <v>-458.86667</v>
      </c>
      <c r="J296" s="167">
        <v>0</v>
      </c>
      <c r="K296" s="167">
        <v>0</v>
      </c>
      <c r="L296" s="167">
        <v>-4179.3277500000004</v>
      </c>
      <c r="M296" s="167">
        <v>-669.37648999999999</v>
      </c>
      <c r="N296" s="167">
        <v>-2748.0905600000001</v>
      </c>
      <c r="O296" s="167">
        <v>0</v>
      </c>
      <c r="P296" s="167">
        <v>-9020.4554399999997</v>
      </c>
      <c r="R296" s="163"/>
    </row>
    <row r="297" spans="1:18">
      <c r="A297" s="169" t="s">
        <v>552</v>
      </c>
      <c r="B297" s="167">
        <v>-1.80694</v>
      </c>
      <c r="C297" s="167">
        <v>-2536.2907799999998</v>
      </c>
      <c r="D297" s="167">
        <v>-1852.6340700000001</v>
      </c>
      <c r="E297" s="167">
        <v>-151.10037</v>
      </c>
      <c r="F297" s="167">
        <v>-11115.42512</v>
      </c>
      <c r="G297" s="167">
        <v>-132.36258999999998</v>
      </c>
      <c r="H297" s="167">
        <v>-734.34768000000008</v>
      </c>
      <c r="I297" s="167">
        <v>-9114.6838699999989</v>
      </c>
      <c r="J297" s="167">
        <v>0</v>
      </c>
      <c r="K297" s="167">
        <v>0</v>
      </c>
      <c r="L297" s="167">
        <v>-652.47410000000002</v>
      </c>
      <c r="M297" s="167">
        <v>-5982.2311600000003</v>
      </c>
      <c r="N297" s="167">
        <v>-8551.9150399999999</v>
      </c>
      <c r="O297" s="167">
        <v>-170.09701000000001</v>
      </c>
      <c r="P297" s="167">
        <v>-40995.368729999995</v>
      </c>
      <c r="R297" s="163"/>
    </row>
    <row r="298" spans="1:18" ht="13.5" thickBot="1">
      <c r="A298" s="166" t="s">
        <v>553</v>
      </c>
      <c r="B298" s="167">
        <v>0</v>
      </c>
      <c r="C298" s="167">
        <v>0</v>
      </c>
      <c r="D298" s="167">
        <v>-2.14547</v>
      </c>
      <c r="E298" s="167">
        <v>0</v>
      </c>
      <c r="F298" s="167">
        <v>-143.11366000000001</v>
      </c>
      <c r="G298" s="167">
        <v>0</v>
      </c>
      <c r="H298" s="167">
        <v>0</v>
      </c>
      <c r="I298" s="167">
        <v>0</v>
      </c>
      <c r="J298" s="167">
        <v>0</v>
      </c>
      <c r="K298" s="167">
        <v>0</v>
      </c>
      <c r="L298" s="167">
        <v>0</v>
      </c>
      <c r="M298" s="167">
        <v>0</v>
      </c>
      <c r="N298" s="167">
        <v>0</v>
      </c>
      <c r="O298" s="167">
        <v>0</v>
      </c>
      <c r="P298" s="167">
        <v>-145.25913</v>
      </c>
      <c r="R298" s="163"/>
    </row>
    <row r="299" spans="1:18" ht="14.25" thickTop="1" thickBot="1">
      <c r="A299" s="177" t="s">
        <v>554</v>
      </c>
      <c r="B299" s="162">
        <v>0</v>
      </c>
      <c r="C299" s="162">
        <v>-2354.5256899999999</v>
      </c>
      <c r="D299" s="162">
        <v>-1043.60286</v>
      </c>
      <c r="E299" s="162">
        <v>-0.61</v>
      </c>
      <c r="F299" s="162">
        <v>-192.87482999999997</v>
      </c>
      <c r="G299" s="162">
        <v>0</v>
      </c>
      <c r="H299" s="162">
        <v>-115.8608</v>
      </c>
      <c r="I299" s="162">
        <v>-0.17479</v>
      </c>
      <c r="J299" s="162">
        <v>0</v>
      </c>
      <c r="K299" s="162">
        <v>0</v>
      </c>
      <c r="L299" s="162">
        <v>0</v>
      </c>
      <c r="M299" s="162">
        <v>0</v>
      </c>
      <c r="N299" s="162">
        <v>0</v>
      </c>
      <c r="O299" s="162">
        <v>-493.17146000000002</v>
      </c>
      <c r="P299" s="162">
        <v>-4200.8204299999998</v>
      </c>
      <c r="R299" s="163"/>
    </row>
    <row r="300" spans="1:18" ht="14.25" thickTop="1" thickBot="1">
      <c r="A300" s="164" t="s">
        <v>555</v>
      </c>
      <c r="B300" s="165">
        <v>493042.93239999999</v>
      </c>
      <c r="C300" s="165">
        <v>783026.75983</v>
      </c>
      <c r="D300" s="165">
        <v>679844.89001999993</v>
      </c>
      <c r="E300" s="165">
        <v>530655.03105999995</v>
      </c>
      <c r="F300" s="165">
        <v>389900.11101999995</v>
      </c>
      <c r="G300" s="165">
        <v>236686.19190000001</v>
      </c>
      <c r="H300" s="165">
        <v>250462.04631000001</v>
      </c>
      <c r="I300" s="165">
        <v>660696.65342999995</v>
      </c>
      <c r="J300" s="165">
        <v>5216.7025999999996</v>
      </c>
      <c r="K300" s="165">
        <v>13639.143340000001</v>
      </c>
      <c r="L300" s="165">
        <v>477038.03130000003</v>
      </c>
      <c r="M300" s="165">
        <v>96622.737239999988</v>
      </c>
      <c r="N300" s="165">
        <v>304675.60018000001</v>
      </c>
      <c r="O300" s="165">
        <v>441118.84361000004</v>
      </c>
      <c r="P300" s="165">
        <v>5362625.6742399996</v>
      </c>
      <c r="R300" s="163"/>
    </row>
    <row r="301" spans="1:18" ht="13.5" thickTop="1">
      <c r="A301" s="166" t="s">
        <v>556</v>
      </c>
      <c r="B301" s="167">
        <v>-340146.70955999999</v>
      </c>
      <c r="C301" s="167">
        <v>-609829.65369000006</v>
      </c>
      <c r="D301" s="167">
        <v>-504062.90487000003</v>
      </c>
      <c r="E301" s="167">
        <v>-355508.80138000002</v>
      </c>
      <c r="F301" s="167">
        <v>-283026.79386000003</v>
      </c>
      <c r="G301" s="167">
        <v>-155446.57313</v>
      </c>
      <c r="H301" s="167">
        <v>-184797.22541999997</v>
      </c>
      <c r="I301" s="167">
        <v>-417375.74579000002</v>
      </c>
      <c r="J301" s="167">
        <v>-6442.3784400000004</v>
      </c>
      <c r="K301" s="167">
        <v>-9501.4074700000001</v>
      </c>
      <c r="L301" s="167">
        <v>-382651.91743000003</v>
      </c>
      <c r="M301" s="167">
        <v>-86811.69743</v>
      </c>
      <c r="N301" s="167">
        <v>-278599.91164000001</v>
      </c>
      <c r="O301" s="167">
        <v>-315659.95257999998</v>
      </c>
      <c r="P301" s="167">
        <v>-3929861.6726899999</v>
      </c>
      <c r="R301" s="163"/>
    </row>
    <row r="302" spans="1:18">
      <c r="A302" s="166" t="s">
        <v>557</v>
      </c>
      <c r="B302" s="167">
        <v>-142184.74631000002</v>
      </c>
      <c r="C302" s="167">
        <v>-338572.23529000004</v>
      </c>
      <c r="D302" s="167">
        <v>-205847.02086000002</v>
      </c>
      <c r="E302" s="167">
        <v>-169489.69097</v>
      </c>
      <c r="F302" s="167">
        <v>-119557.75268000001</v>
      </c>
      <c r="G302" s="167">
        <v>-78192.2258</v>
      </c>
      <c r="H302" s="167">
        <v>-104012.74845999999</v>
      </c>
      <c r="I302" s="167">
        <v>-250109.42683000001</v>
      </c>
      <c r="J302" s="167">
        <v>-4009.54972</v>
      </c>
      <c r="K302" s="167">
        <v>-6025.14498</v>
      </c>
      <c r="L302" s="167">
        <v>-222026.25338000001</v>
      </c>
      <c r="M302" s="167">
        <v>-51170.357490000002</v>
      </c>
      <c r="N302" s="167">
        <v>-151215.26711000002</v>
      </c>
      <c r="O302" s="167">
        <v>-217857.72331999999</v>
      </c>
      <c r="P302" s="167">
        <v>-2060270.1432</v>
      </c>
      <c r="R302" s="163"/>
    </row>
    <row r="303" spans="1:18">
      <c r="A303" s="166" t="s">
        <v>558</v>
      </c>
      <c r="B303" s="167">
        <v>-30705.135569999999</v>
      </c>
      <c r="C303" s="167">
        <v>-55826.033920000002</v>
      </c>
      <c r="D303" s="167">
        <v>-38410.832430000002</v>
      </c>
      <c r="E303" s="167">
        <v>-35790.101900000001</v>
      </c>
      <c r="F303" s="167">
        <v>-25069.558940000003</v>
      </c>
      <c r="G303" s="167">
        <v>-11970.404570000001</v>
      </c>
      <c r="H303" s="167">
        <v>-17811.284030000003</v>
      </c>
      <c r="I303" s="167">
        <v>-37869.936540000002</v>
      </c>
      <c r="J303" s="167">
        <v>-758.13889000000006</v>
      </c>
      <c r="K303" s="167">
        <v>-879.77904000000001</v>
      </c>
      <c r="L303" s="167">
        <v>-29823.947969999997</v>
      </c>
      <c r="M303" s="167">
        <v>-4353.7325199999996</v>
      </c>
      <c r="N303" s="167">
        <v>-18759.778409999999</v>
      </c>
      <c r="O303" s="167">
        <v>-18547.72392</v>
      </c>
      <c r="P303" s="167">
        <v>-326576.38864999998</v>
      </c>
      <c r="R303" s="163"/>
    </row>
    <row r="304" spans="1:18">
      <c r="A304" s="166" t="s">
        <v>559</v>
      </c>
      <c r="B304" s="167">
        <v>-3519.8701299999998</v>
      </c>
      <c r="C304" s="167">
        <v>-7994.6585800000003</v>
      </c>
      <c r="D304" s="167">
        <v>-3474.4007900000001</v>
      </c>
      <c r="E304" s="167">
        <v>-2919.3317000000002</v>
      </c>
      <c r="F304" s="167">
        <v>-1663.3770400000001</v>
      </c>
      <c r="G304" s="167">
        <v>-1262.6865500000001</v>
      </c>
      <c r="H304" s="167">
        <v>-1973.32855</v>
      </c>
      <c r="I304" s="167">
        <v>-2162.0859300000002</v>
      </c>
      <c r="J304" s="167">
        <v>-146.74379000000002</v>
      </c>
      <c r="K304" s="167">
        <v>-117.17722000000001</v>
      </c>
      <c r="L304" s="167">
        <v>-1292.4041499999998</v>
      </c>
      <c r="M304" s="167">
        <v>-547.26712999999995</v>
      </c>
      <c r="N304" s="167">
        <v>-1314.3990800000001</v>
      </c>
      <c r="O304" s="167">
        <v>-1387.78603</v>
      </c>
      <c r="P304" s="167">
        <v>-29775.516670000001</v>
      </c>
      <c r="R304" s="163"/>
    </row>
    <row r="305" spans="1:18">
      <c r="A305" s="166" t="s">
        <v>560</v>
      </c>
      <c r="B305" s="167">
        <v>-8702.0720899999997</v>
      </c>
      <c r="C305" s="167">
        <v>-11716.34748</v>
      </c>
      <c r="D305" s="167">
        <v>-10297.74281</v>
      </c>
      <c r="E305" s="167">
        <v>-10157.221119999998</v>
      </c>
      <c r="F305" s="167">
        <v>-4118.3571700000002</v>
      </c>
      <c r="G305" s="167">
        <v>-4087.2270199999998</v>
      </c>
      <c r="H305" s="167">
        <v>-5120.1637099999998</v>
      </c>
      <c r="I305" s="167">
        <v>-14200.155570000001</v>
      </c>
      <c r="J305" s="167">
        <v>-292.72221999999999</v>
      </c>
      <c r="K305" s="167">
        <v>-649.66693000000009</v>
      </c>
      <c r="L305" s="167">
        <v>-11750.96046</v>
      </c>
      <c r="M305" s="167">
        <v>-2899.3437400000003</v>
      </c>
      <c r="N305" s="167">
        <v>-7421.10124</v>
      </c>
      <c r="O305" s="167">
        <v>-11179.703730000001</v>
      </c>
      <c r="P305" s="167">
        <v>-102592.78529</v>
      </c>
      <c r="R305" s="163"/>
    </row>
    <row r="306" spans="1:18">
      <c r="A306" s="166" t="s">
        <v>561</v>
      </c>
      <c r="B306" s="167">
        <v>-29860.684530000002</v>
      </c>
      <c r="C306" s="167">
        <v>-34786.555549999997</v>
      </c>
      <c r="D306" s="167">
        <v>-3810.3947799999996</v>
      </c>
      <c r="E306" s="167">
        <v>-7449.9562900000001</v>
      </c>
      <c r="F306" s="167">
        <v>-28291.181789999999</v>
      </c>
      <c r="G306" s="167">
        <v>-3086.4684099999999</v>
      </c>
      <c r="H306" s="167">
        <v>-882.60609999999997</v>
      </c>
      <c r="I306" s="167">
        <v>-27891.892489999998</v>
      </c>
      <c r="J306" s="167">
        <v>-434.64240999999998</v>
      </c>
      <c r="K306" s="167">
        <v>-586.37867000000006</v>
      </c>
      <c r="L306" s="167">
        <v>-23970.549170000002</v>
      </c>
      <c r="M306" s="167">
        <v>-5349.3345399999998</v>
      </c>
      <c r="N306" s="167">
        <v>-12286.02576</v>
      </c>
      <c r="O306" s="167">
        <v>-918.21780000000001</v>
      </c>
      <c r="P306" s="167">
        <v>-179604.88829</v>
      </c>
      <c r="R306" s="163"/>
    </row>
    <row r="307" spans="1:18">
      <c r="A307" s="166" t="s">
        <v>562</v>
      </c>
      <c r="B307" s="167">
        <v>-5774.06819</v>
      </c>
      <c r="C307" s="167">
        <v>-11941.79789</v>
      </c>
      <c r="D307" s="167">
        <v>-25256.15221</v>
      </c>
      <c r="E307" s="167">
        <v>-13156.34391</v>
      </c>
      <c r="F307" s="167">
        <v>-9044.3416300000008</v>
      </c>
      <c r="G307" s="167">
        <v>-4025.4472500000002</v>
      </c>
      <c r="H307" s="167">
        <v>-2989.9074900000001</v>
      </c>
      <c r="I307" s="167">
        <v>-7390.4579599999997</v>
      </c>
      <c r="J307" s="167">
        <v>-61.980710000000002</v>
      </c>
      <c r="K307" s="167">
        <v>-9.6775599999999997</v>
      </c>
      <c r="L307" s="167">
        <v>-6469.3173499999994</v>
      </c>
      <c r="M307" s="167">
        <v>-1591.4802400000001</v>
      </c>
      <c r="N307" s="167">
        <v>-4816.97289</v>
      </c>
      <c r="O307" s="167">
        <v>-4697.7019700000001</v>
      </c>
      <c r="P307" s="167">
        <v>-97225.647249999995</v>
      </c>
      <c r="R307" s="163"/>
    </row>
    <row r="308" spans="1:18">
      <c r="A308" s="166" t="s">
        <v>563</v>
      </c>
      <c r="B308" s="167">
        <v>-16314.85644</v>
      </c>
      <c r="C308" s="167">
        <v>-26102.632600000001</v>
      </c>
      <c r="D308" s="167">
        <v>-23011.563910000001</v>
      </c>
      <c r="E308" s="167">
        <v>-16704.613440000001</v>
      </c>
      <c r="F308" s="167">
        <v>-8534.9089399999993</v>
      </c>
      <c r="G308" s="167">
        <v>-5081.4860399999998</v>
      </c>
      <c r="H308" s="167">
        <v>-6805.0678899999994</v>
      </c>
      <c r="I308" s="167">
        <v>-10175.917160000001</v>
      </c>
      <c r="J308" s="167">
        <v>-157.12148000000002</v>
      </c>
      <c r="K308" s="167">
        <v>-110.45985</v>
      </c>
      <c r="L308" s="167">
        <v>-12317.39732</v>
      </c>
      <c r="M308" s="167">
        <v>-2403.5776599999999</v>
      </c>
      <c r="N308" s="167">
        <v>-16470.581470000001</v>
      </c>
      <c r="O308" s="167">
        <v>-5877.9148800000003</v>
      </c>
      <c r="P308" s="167">
        <v>-150068.09908000001</v>
      </c>
      <c r="R308" s="163"/>
    </row>
    <row r="309" spans="1:18" ht="13.5" thickBot="1">
      <c r="A309" s="166" t="s">
        <v>564</v>
      </c>
      <c r="B309" s="167">
        <v>-3982.4424599999998</v>
      </c>
      <c r="C309" s="167">
        <v>-896.30879000000004</v>
      </c>
      <c r="D309" s="167">
        <v>-53089.854429999999</v>
      </c>
      <c r="E309" s="167">
        <v>-4584.2463200000002</v>
      </c>
      <c r="F309" s="167">
        <v>-4309.4110799999999</v>
      </c>
      <c r="G309" s="167">
        <v>-2442.5837999999999</v>
      </c>
      <c r="H309" s="167">
        <v>-2081.1459300000001</v>
      </c>
      <c r="I309" s="167">
        <v>-1459.6976000000002</v>
      </c>
      <c r="J309" s="167">
        <v>-61.81476</v>
      </c>
      <c r="K309" s="167">
        <v>-92.007840000000002</v>
      </c>
      <c r="L309" s="167">
        <v>-15291.23632</v>
      </c>
      <c r="M309" s="167">
        <v>-387.47899000000001</v>
      </c>
      <c r="N309" s="167">
        <v>-10073.72999</v>
      </c>
      <c r="O309" s="167">
        <v>-1019.49051</v>
      </c>
      <c r="P309" s="167">
        <v>-99771.448819999991</v>
      </c>
      <c r="R309" s="163"/>
    </row>
    <row r="310" spans="1:18" ht="14.25" thickTop="1" thickBot="1">
      <c r="A310" s="184" t="s">
        <v>565</v>
      </c>
      <c r="B310" s="165">
        <v>-99102.833840000007</v>
      </c>
      <c r="C310" s="165">
        <v>-121993.08359000001</v>
      </c>
      <c r="D310" s="165">
        <v>-140864.94265000001</v>
      </c>
      <c r="E310" s="165">
        <v>-95257.295729999998</v>
      </c>
      <c r="F310" s="165">
        <v>-82437.904590000006</v>
      </c>
      <c r="G310" s="165">
        <v>-45298.043689999999</v>
      </c>
      <c r="H310" s="165">
        <v>-43120.973259999999</v>
      </c>
      <c r="I310" s="165">
        <v>-66116.175709999996</v>
      </c>
      <c r="J310" s="165">
        <v>-519.66446000000008</v>
      </c>
      <c r="K310" s="165">
        <v>-1031.11538</v>
      </c>
      <c r="L310" s="165">
        <v>-59709.851310000005</v>
      </c>
      <c r="M310" s="165">
        <v>-18109.125120000001</v>
      </c>
      <c r="N310" s="165">
        <v>-56242.055690000001</v>
      </c>
      <c r="O310" s="165">
        <v>-54173.690419999999</v>
      </c>
      <c r="P310" s="165">
        <v>-883976.7554400001</v>
      </c>
      <c r="R310" s="163"/>
    </row>
    <row r="311" spans="1:18" ht="13.5" thickTop="1">
      <c r="A311" s="186" t="s">
        <v>566</v>
      </c>
      <c r="B311" s="167">
        <v>152896.22284</v>
      </c>
      <c r="C311" s="167">
        <v>173197.10613999999</v>
      </c>
      <c r="D311" s="167">
        <v>175781.98514999999</v>
      </c>
      <c r="E311" s="167">
        <v>175146.22968000002</v>
      </c>
      <c r="F311" s="167">
        <v>106873.31715999999</v>
      </c>
      <c r="G311" s="167">
        <v>81239.618770000001</v>
      </c>
      <c r="H311" s="167">
        <v>65664.820890000003</v>
      </c>
      <c r="I311" s="167">
        <v>243320.90763999999</v>
      </c>
      <c r="J311" s="167">
        <v>-1225.6758400000001</v>
      </c>
      <c r="K311" s="167">
        <v>4137.7358700000004</v>
      </c>
      <c r="L311" s="167">
        <v>94386.113870000001</v>
      </c>
      <c r="M311" s="167">
        <v>9811.0398100000002</v>
      </c>
      <c r="N311" s="167">
        <v>26075.688539999999</v>
      </c>
      <c r="O311" s="167">
        <v>125458.89103</v>
      </c>
      <c r="P311" s="167">
        <v>1432764.0015499999</v>
      </c>
      <c r="R311" s="163"/>
    </row>
    <row r="312" spans="1:18">
      <c r="A312" s="169" t="s">
        <v>567</v>
      </c>
      <c r="B312" s="167">
        <v>380.13683000000003</v>
      </c>
      <c r="C312" s="167">
        <v>26.93411</v>
      </c>
      <c r="D312" s="167">
        <v>78.402969999999996</v>
      </c>
      <c r="E312" s="167">
        <v>-6303.9063299999998</v>
      </c>
      <c r="F312" s="167">
        <v>-13.89986</v>
      </c>
      <c r="G312" s="167">
        <v>-59.992190000000001</v>
      </c>
      <c r="H312" s="167">
        <v>116.43688</v>
      </c>
      <c r="I312" s="167">
        <v>0.58349000000000006</v>
      </c>
      <c r="J312" s="167">
        <v>0.66677999999999993</v>
      </c>
      <c r="K312" s="167">
        <v>-9.6776299999999988</v>
      </c>
      <c r="L312" s="167">
        <v>55.579749999999997</v>
      </c>
      <c r="M312" s="167">
        <v>0.97216999999999998</v>
      </c>
      <c r="N312" s="167">
        <v>0.16852</v>
      </c>
      <c r="O312" s="167">
        <v>14.632299999999999</v>
      </c>
      <c r="P312" s="167">
        <v>-5712.9622099999997</v>
      </c>
      <c r="R312" s="163"/>
    </row>
    <row r="313" spans="1:18">
      <c r="A313" s="169" t="s">
        <v>568</v>
      </c>
      <c r="B313" s="167">
        <v>168.81939000000003</v>
      </c>
      <c r="C313" s="167">
        <v>1.0000000000000001E-5</v>
      </c>
      <c r="D313" s="167">
        <v>-442.82377000000002</v>
      </c>
      <c r="E313" s="167">
        <v>-6310.17436</v>
      </c>
      <c r="F313" s="167">
        <v>-14.952530000000001</v>
      </c>
      <c r="G313" s="167">
        <v>-81.720609999999994</v>
      </c>
      <c r="H313" s="167">
        <v>112.11113</v>
      </c>
      <c r="I313" s="167">
        <v>0</v>
      </c>
      <c r="J313" s="167">
        <v>0.66677999999999993</v>
      </c>
      <c r="K313" s="167">
        <v>-9.6776299999999988</v>
      </c>
      <c r="L313" s="167">
        <v>0</v>
      </c>
      <c r="M313" s="167">
        <v>3.2000000000000003E-4</v>
      </c>
      <c r="N313" s="167">
        <v>0</v>
      </c>
      <c r="O313" s="167">
        <v>14.632299999999999</v>
      </c>
      <c r="P313" s="167">
        <v>-6563.1189699999995</v>
      </c>
      <c r="R313" s="163"/>
    </row>
    <row r="314" spans="1:18">
      <c r="A314" s="186" t="s">
        <v>569</v>
      </c>
      <c r="B314" s="167">
        <v>211.31744</v>
      </c>
      <c r="C314" s="167">
        <v>26.934099999999997</v>
      </c>
      <c r="D314" s="167">
        <v>521.22673999999995</v>
      </c>
      <c r="E314" s="167">
        <v>6.2680299999999995</v>
      </c>
      <c r="F314" s="167">
        <v>1.05267</v>
      </c>
      <c r="G314" s="167">
        <v>21.72842</v>
      </c>
      <c r="H314" s="167">
        <v>4.3257500000000002</v>
      </c>
      <c r="I314" s="167">
        <v>0.58349000000000006</v>
      </c>
      <c r="J314" s="167">
        <v>0</v>
      </c>
      <c r="K314" s="167">
        <v>0</v>
      </c>
      <c r="L314" s="167">
        <v>55.579749999999997</v>
      </c>
      <c r="M314" s="167">
        <v>0.97184999999999999</v>
      </c>
      <c r="N314" s="167">
        <v>0.16852</v>
      </c>
      <c r="O314" s="167">
        <v>0</v>
      </c>
      <c r="P314" s="167">
        <v>850.15675999999996</v>
      </c>
      <c r="R314" s="163"/>
    </row>
    <row r="315" spans="1:18">
      <c r="A315" s="169" t="s">
        <v>570</v>
      </c>
      <c r="B315" s="167">
        <v>259.09384</v>
      </c>
      <c r="C315" s="167">
        <v>-28.923189999999998</v>
      </c>
      <c r="D315" s="167">
        <v>-146.89946</v>
      </c>
      <c r="E315" s="167">
        <v>5382.9457899999998</v>
      </c>
      <c r="F315" s="167">
        <v>-1.1656900000000001</v>
      </c>
      <c r="G315" s="167">
        <v>52.41178</v>
      </c>
      <c r="H315" s="167">
        <v>-110.68713000000001</v>
      </c>
      <c r="I315" s="167">
        <v>-0.90878999999999999</v>
      </c>
      <c r="J315" s="167">
        <v>-0.99850000000000005</v>
      </c>
      <c r="K315" s="167">
        <v>1.7844599999999999</v>
      </c>
      <c r="L315" s="167">
        <v>-10.489780000000001</v>
      </c>
      <c r="M315" s="167">
        <v>-1.13266</v>
      </c>
      <c r="N315" s="167">
        <v>0</v>
      </c>
      <c r="O315" s="167">
        <v>-0.11215</v>
      </c>
      <c r="P315" s="167">
        <v>5394.9185199999993</v>
      </c>
      <c r="R315" s="163"/>
    </row>
    <row r="316" spans="1:18" ht="13.5" thickBot="1">
      <c r="A316" s="169" t="s">
        <v>571</v>
      </c>
      <c r="B316" s="167">
        <v>296.48220000000003</v>
      </c>
      <c r="C316" s="167">
        <v>0</v>
      </c>
      <c r="D316" s="167">
        <v>2.4620199999999999</v>
      </c>
      <c r="E316" s="167">
        <v>5398.1311100000003</v>
      </c>
      <c r="F316" s="167">
        <v>1.06342</v>
      </c>
      <c r="G316" s="167">
        <v>74.1952</v>
      </c>
      <c r="H316" s="167">
        <v>-110.67057000000001</v>
      </c>
      <c r="I316" s="167">
        <v>0</v>
      </c>
      <c r="J316" s="167">
        <v>-0.99850000000000005</v>
      </c>
      <c r="K316" s="167">
        <v>1.7844599999999999</v>
      </c>
      <c r="L316" s="167">
        <v>0</v>
      </c>
      <c r="M316" s="167">
        <v>0</v>
      </c>
      <c r="N316" s="167">
        <v>0</v>
      </c>
      <c r="O316" s="167">
        <v>0</v>
      </c>
      <c r="P316" s="167">
        <v>5662.4493400000001</v>
      </c>
      <c r="R316" s="163"/>
    </row>
    <row r="317" spans="1:18" ht="14.25" thickTop="1" thickBot="1">
      <c r="A317" s="164" t="s">
        <v>572</v>
      </c>
      <c r="B317" s="165">
        <v>-37.388359999999999</v>
      </c>
      <c r="C317" s="165">
        <v>-28.923189999999998</v>
      </c>
      <c r="D317" s="165">
        <v>-149.36148</v>
      </c>
      <c r="E317" s="165">
        <v>-15.185319999999999</v>
      </c>
      <c r="F317" s="165">
        <v>-2.2291099999999999</v>
      </c>
      <c r="G317" s="165">
        <v>-21.78342</v>
      </c>
      <c r="H317" s="165">
        <v>-1.6559999999999998E-2</v>
      </c>
      <c r="I317" s="165">
        <v>-0.90878999999999999</v>
      </c>
      <c r="J317" s="165">
        <v>0</v>
      </c>
      <c r="K317" s="165">
        <v>0</v>
      </c>
      <c r="L317" s="165">
        <v>-10.489780000000001</v>
      </c>
      <c r="M317" s="165">
        <v>-1.13266</v>
      </c>
      <c r="N317" s="165">
        <v>0</v>
      </c>
      <c r="O317" s="165">
        <v>-0.11215</v>
      </c>
      <c r="P317" s="165">
        <v>-267.53082000000001</v>
      </c>
      <c r="R317" s="163"/>
    </row>
    <row r="318" spans="1:18" ht="14.25" thickTop="1" thickBot="1">
      <c r="A318" s="169" t="s">
        <v>573</v>
      </c>
      <c r="B318" s="167">
        <v>153535.45350999999</v>
      </c>
      <c r="C318" s="167">
        <v>173195.11705999999</v>
      </c>
      <c r="D318" s="167">
        <v>175713.48866</v>
      </c>
      <c r="E318" s="167">
        <v>174225.26913999999</v>
      </c>
      <c r="F318" s="167">
        <v>106858.25161000001</v>
      </c>
      <c r="G318" s="167">
        <v>81232.038360000006</v>
      </c>
      <c r="H318" s="167">
        <v>65670.570640000005</v>
      </c>
      <c r="I318" s="167">
        <v>243320.58233999999</v>
      </c>
      <c r="J318" s="167">
        <v>-1226.00756</v>
      </c>
      <c r="K318" s="167">
        <v>4129.8427000000001</v>
      </c>
      <c r="L318" s="167">
        <v>94431.203840000002</v>
      </c>
      <c r="M318" s="167">
        <v>9810.87932</v>
      </c>
      <c r="N318" s="167">
        <v>26075.857059999998</v>
      </c>
      <c r="O318" s="167">
        <v>125473.41118000001</v>
      </c>
      <c r="P318" s="167">
        <v>1432445.95786</v>
      </c>
      <c r="R318" s="163"/>
    </row>
    <row r="319" spans="1:18" ht="14.25" thickTop="1" thickBot="1">
      <c r="A319" s="184" t="s">
        <v>574</v>
      </c>
      <c r="B319" s="165">
        <v>1735.96552</v>
      </c>
      <c r="C319" s="165">
        <v>-2.9999999999999997E-5</v>
      </c>
      <c r="D319" s="165">
        <v>2884.98362</v>
      </c>
      <c r="E319" s="165">
        <v>518.09359999999992</v>
      </c>
      <c r="F319" s="165">
        <v>203.15651</v>
      </c>
      <c r="G319" s="165">
        <v>0</v>
      </c>
      <c r="H319" s="165">
        <v>1468.8970300000001</v>
      </c>
      <c r="I319" s="165">
        <v>1260.0523899999998</v>
      </c>
      <c r="J319" s="165">
        <v>0</v>
      </c>
      <c r="K319" s="165">
        <v>0</v>
      </c>
      <c r="L319" s="165">
        <v>2347.1654800000001</v>
      </c>
      <c r="M319" s="165">
        <v>0</v>
      </c>
      <c r="N319" s="165">
        <v>0</v>
      </c>
      <c r="O319" s="165">
        <v>-1711.05996</v>
      </c>
      <c r="P319" s="165">
        <v>8707.2541600000004</v>
      </c>
      <c r="R319" s="163"/>
    </row>
    <row r="320" spans="1:18" ht="14.25" thickTop="1" thickBot="1">
      <c r="A320" s="166" t="s">
        <v>575</v>
      </c>
      <c r="B320" s="167">
        <v>155271.41902999999</v>
      </c>
      <c r="C320" s="167">
        <v>173195.11702999999</v>
      </c>
      <c r="D320" s="167">
        <v>178598.47227999999</v>
      </c>
      <c r="E320" s="167">
        <v>174743.36274000001</v>
      </c>
      <c r="F320" s="167">
        <v>107061.40812000001</v>
      </c>
      <c r="G320" s="167">
        <v>81232.038360000006</v>
      </c>
      <c r="H320" s="167">
        <v>67139.467669999998</v>
      </c>
      <c r="I320" s="167">
        <v>244580.63472999999</v>
      </c>
      <c r="J320" s="167">
        <v>-1226.00756</v>
      </c>
      <c r="K320" s="167">
        <v>4129.8427000000001</v>
      </c>
      <c r="L320" s="167">
        <v>96778.369319999998</v>
      </c>
      <c r="M320" s="167">
        <v>9810.87932</v>
      </c>
      <c r="N320" s="167">
        <v>26075.857059999998</v>
      </c>
      <c r="O320" s="167">
        <v>123762.35122</v>
      </c>
      <c r="P320" s="167">
        <v>1441153.21202</v>
      </c>
      <c r="R320" s="163"/>
    </row>
    <row r="321" spans="1:18" ht="14.25" thickTop="1" thickBot="1">
      <c r="A321" s="164" t="s">
        <v>576</v>
      </c>
      <c r="B321" s="165">
        <v>-0.89800000000000002</v>
      </c>
      <c r="C321" s="165">
        <v>39.843830000000004</v>
      </c>
      <c r="D321" s="165">
        <v>-7907.1562699999995</v>
      </c>
      <c r="E321" s="165">
        <v>-2211.00891</v>
      </c>
      <c r="F321" s="165">
        <v>2000.8004799999999</v>
      </c>
      <c r="G321" s="165">
        <v>0</v>
      </c>
      <c r="H321" s="165">
        <v>1960.6046299999998</v>
      </c>
      <c r="I321" s="165">
        <v>0</v>
      </c>
      <c r="J321" s="165">
        <v>6.6881599999999999</v>
      </c>
      <c r="K321" s="165">
        <v>82.376360000000005</v>
      </c>
      <c r="L321" s="165">
        <v>611.18062999999995</v>
      </c>
      <c r="M321" s="165">
        <v>-188.52806000000001</v>
      </c>
      <c r="N321" s="165">
        <v>1638.6949999999999</v>
      </c>
      <c r="O321" s="165">
        <v>1780.8896299999999</v>
      </c>
      <c r="P321" s="165">
        <v>-2186.5125200000002</v>
      </c>
      <c r="R321" s="163"/>
    </row>
    <row r="322" spans="1:18" ht="14.25" thickTop="1" thickBot="1">
      <c r="A322" s="166" t="s">
        <v>577</v>
      </c>
      <c r="B322" s="167">
        <v>155270.52103</v>
      </c>
      <c r="C322" s="167">
        <v>173234.96086000002</v>
      </c>
      <c r="D322" s="167">
        <v>170691.31600999998</v>
      </c>
      <c r="E322" s="167">
        <v>172532.35383000001</v>
      </c>
      <c r="F322" s="167">
        <v>109062.2086</v>
      </c>
      <c r="G322" s="167">
        <v>81232.038360000006</v>
      </c>
      <c r="H322" s="167">
        <v>69100.0723</v>
      </c>
      <c r="I322" s="167">
        <v>244580.63472999999</v>
      </c>
      <c r="J322" s="167">
        <v>-1219.3193999999999</v>
      </c>
      <c r="K322" s="167">
        <v>4212.2190599999994</v>
      </c>
      <c r="L322" s="167">
        <v>97389.549950000001</v>
      </c>
      <c r="M322" s="167">
        <v>9622.3512599999995</v>
      </c>
      <c r="N322" s="167">
        <v>27714.552059999998</v>
      </c>
      <c r="O322" s="167">
        <v>125543.24084999999</v>
      </c>
      <c r="P322" s="167">
        <v>1438966.6995000001</v>
      </c>
      <c r="R322" s="163"/>
    </row>
    <row r="323" spans="1:18" ht="14.25" thickTop="1" thickBot="1">
      <c r="A323" s="184" t="s">
        <v>578</v>
      </c>
      <c r="B323" s="165">
        <v>0</v>
      </c>
      <c r="C323" s="165">
        <v>0</v>
      </c>
      <c r="D323" s="165">
        <v>0</v>
      </c>
      <c r="E323" s="165">
        <v>0</v>
      </c>
      <c r="F323" s="165">
        <v>0</v>
      </c>
      <c r="G323" s="165">
        <v>0</v>
      </c>
      <c r="H323" s="165">
        <v>0</v>
      </c>
      <c r="I323" s="165">
        <v>0</v>
      </c>
      <c r="J323" s="165">
        <v>0</v>
      </c>
      <c r="K323" s="165">
        <v>0</v>
      </c>
      <c r="L323" s="165">
        <v>0</v>
      </c>
      <c r="M323" s="165">
        <v>0</v>
      </c>
      <c r="N323" s="165">
        <v>0</v>
      </c>
      <c r="O323" s="165">
        <v>0</v>
      </c>
      <c r="P323" s="165">
        <v>0</v>
      </c>
      <c r="R323" s="163"/>
    </row>
    <row r="324" spans="1:18" ht="14.25" thickTop="1" thickBot="1">
      <c r="A324" s="186" t="s">
        <v>579</v>
      </c>
      <c r="B324" s="167">
        <v>155270.52103</v>
      </c>
      <c r="C324" s="167">
        <v>173234.96086000002</v>
      </c>
      <c r="D324" s="167">
        <v>170691.31600999998</v>
      </c>
      <c r="E324" s="167">
        <v>172532.35383000001</v>
      </c>
      <c r="F324" s="167">
        <v>109062.2086</v>
      </c>
      <c r="G324" s="167">
        <v>81232.038360000006</v>
      </c>
      <c r="H324" s="167">
        <v>69100.0723</v>
      </c>
      <c r="I324" s="167">
        <v>244580.63472999999</v>
      </c>
      <c r="J324" s="167">
        <v>-1219.3193999999999</v>
      </c>
      <c r="K324" s="167">
        <v>4212.2190599999994</v>
      </c>
      <c r="L324" s="167">
        <v>97389.549950000001</v>
      </c>
      <c r="M324" s="167">
        <v>9622.3512599999995</v>
      </c>
      <c r="N324" s="167">
        <v>27714.552059999998</v>
      </c>
      <c r="O324" s="167">
        <v>125543.24084999999</v>
      </c>
      <c r="P324" s="167">
        <v>1438966.6995000001</v>
      </c>
      <c r="R324" s="163"/>
    </row>
    <row r="325" spans="1:18" ht="14.25" thickTop="1" thickBot="1">
      <c r="A325" s="184" t="s">
        <v>580</v>
      </c>
      <c r="B325" s="165">
        <v>-45686.923289999999</v>
      </c>
      <c r="C325" s="165">
        <v>-47711.3</v>
      </c>
      <c r="D325" s="165">
        <v>-76776.02</v>
      </c>
      <c r="E325" s="165">
        <v>-76820.090680000008</v>
      </c>
      <c r="F325" s="165">
        <v>-10683.6</v>
      </c>
      <c r="G325" s="165">
        <v>-36861.574000000001</v>
      </c>
      <c r="H325" s="165">
        <v>-28855.744149999999</v>
      </c>
      <c r="I325" s="165">
        <v>-98784</v>
      </c>
      <c r="J325" s="165">
        <v>0</v>
      </c>
      <c r="K325" s="165">
        <v>0</v>
      </c>
      <c r="L325" s="165">
        <v>-34392.062250000003</v>
      </c>
      <c r="M325" s="165">
        <v>-1320.0135400000001</v>
      </c>
      <c r="N325" s="165">
        <v>-3866.4450000000002</v>
      </c>
      <c r="O325" s="165">
        <v>-61065.970280000001</v>
      </c>
      <c r="P325" s="165">
        <v>-522823.74319000001</v>
      </c>
      <c r="R325" s="163"/>
    </row>
    <row r="326" spans="1:18" ht="14.25" thickTop="1" thickBot="1">
      <c r="A326" s="187" t="s">
        <v>581</v>
      </c>
      <c r="B326" s="180">
        <v>109583.59774</v>
      </c>
      <c r="C326" s="180">
        <v>125523.66086</v>
      </c>
      <c r="D326" s="180">
        <v>93915.296010000005</v>
      </c>
      <c r="E326" s="180">
        <v>95712.263149999999</v>
      </c>
      <c r="F326" s="180">
        <v>98378.608599999992</v>
      </c>
      <c r="G326" s="180">
        <v>44370.464359999998</v>
      </c>
      <c r="H326" s="180">
        <v>40244.328150000001</v>
      </c>
      <c r="I326" s="180">
        <v>145796.63472999999</v>
      </c>
      <c r="J326" s="180">
        <v>-1219.3193999999999</v>
      </c>
      <c r="K326" s="180">
        <v>4212.2190599999994</v>
      </c>
      <c r="L326" s="180">
        <v>62997.487700000005</v>
      </c>
      <c r="M326" s="180">
        <v>8302.3377199999995</v>
      </c>
      <c r="N326" s="180">
        <v>23848.107059999998</v>
      </c>
      <c r="O326" s="180">
        <v>64477.270570000001</v>
      </c>
      <c r="P326" s="180">
        <v>916142.95630999992</v>
      </c>
      <c r="R326" s="163"/>
    </row>
    <row r="327" spans="1:18" ht="13.5" thickTop="1">
      <c r="A327" s="188"/>
      <c r="B327" s="189"/>
      <c r="C327" s="189"/>
      <c r="D327" s="189"/>
      <c r="E327" s="189"/>
      <c r="F327" s="189"/>
      <c r="G327" s="189"/>
      <c r="H327" s="189"/>
      <c r="I327" s="189"/>
      <c r="J327" s="189"/>
      <c r="K327" s="189"/>
      <c r="L327" s="189"/>
      <c r="M327" s="189"/>
      <c r="N327" s="189"/>
      <c r="O327" s="189"/>
      <c r="P327" s="189"/>
    </row>
    <row r="328" spans="1:18" ht="15.75">
      <c r="A328" s="190"/>
    </row>
    <row r="329" spans="1:18" ht="15.75">
      <c r="A329" s="190"/>
    </row>
    <row r="330" spans="1:18" ht="15.75">
      <c r="A330" s="190"/>
    </row>
    <row r="331" spans="1:18" ht="15.75">
      <c r="A331" s="190"/>
    </row>
    <row r="332" spans="1:18" ht="15.75">
      <c r="A332" s="190"/>
    </row>
    <row r="333" spans="1:18" ht="15.75">
      <c r="A333" s="190"/>
    </row>
    <row r="334" spans="1:18" ht="15.75">
      <c r="A334" s="190"/>
    </row>
    <row r="335" spans="1:18" ht="15.75">
      <c r="A335" s="190"/>
    </row>
    <row r="336" spans="1:18"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row r="648" spans="1:1" ht="15.75">
      <c r="A648" s="190"/>
    </row>
    <row r="649" spans="1:1" ht="15.75">
      <c r="A649" s="190"/>
    </row>
    <row r="650" spans="1:1" ht="15.75">
      <c r="A650" s="190"/>
    </row>
    <row r="651" spans="1:1" ht="15.75">
      <c r="A651" s="190"/>
    </row>
    <row r="652" spans="1:1" ht="15.75">
      <c r="A652" s="190"/>
    </row>
    <row r="653" spans="1:1" ht="15.75">
      <c r="A653" s="190"/>
    </row>
    <row r="654" spans="1:1" ht="15.75">
      <c r="A654" s="190"/>
    </row>
    <row r="655" spans="1:1" ht="15.75">
      <c r="A655" s="190"/>
    </row>
    <row r="656" spans="1:1" ht="15.75">
      <c r="A656" s="190"/>
    </row>
  </sheetData>
  <mergeCells count="4">
    <mergeCell ref="A2:P2"/>
    <mergeCell ref="A3:P3"/>
    <mergeCell ref="A4:P4"/>
    <mergeCell ref="A5:P5"/>
  </mergeCells>
  <pageMargins left="0.88" right="0.56000000000000005" top="0.52" bottom="0.26" header="0.5" footer="0.17"/>
  <pageSetup scale="71" orientation="portrait" horizont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HJ611"/>
  <sheetViews>
    <sheetView zoomScale="85" zoomScaleNormal="85" workbookViewId="0">
      <selection activeCell="B116" sqref="B116:P116"/>
    </sheetView>
  </sheetViews>
  <sheetFormatPr baseColWidth="10" defaultRowHeight="12.75"/>
  <cols>
    <col min="1" max="1" width="63.85546875" style="192" customWidth="1"/>
    <col min="2" max="8" width="9.28515625" style="191" customWidth="1"/>
    <col min="9" max="9" width="9.85546875" style="226" customWidth="1"/>
    <col min="10" max="15" width="11.42578125" style="191" customWidth="1"/>
    <col min="16" max="16" width="11.5703125" style="156" customWidth="1"/>
    <col min="17" max="256" width="11.42578125" style="156"/>
    <col min="257" max="257" width="63.85546875" style="156" customWidth="1"/>
    <col min="258" max="264" width="9.28515625" style="156" customWidth="1"/>
    <col min="265" max="265" width="9.85546875" style="156" customWidth="1"/>
    <col min="266" max="271" width="11.42578125" style="156" customWidth="1"/>
    <col min="272" max="272" width="11.5703125" style="156" customWidth="1"/>
    <col min="273" max="512" width="11.42578125" style="156"/>
    <col min="513" max="513" width="63.85546875" style="156" customWidth="1"/>
    <col min="514" max="520" width="9.28515625" style="156" customWidth="1"/>
    <col min="521" max="521" width="9.85546875" style="156" customWidth="1"/>
    <col min="522" max="527" width="11.42578125" style="156" customWidth="1"/>
    <col min="528" max="528" width="11.5703125" style="156" customWidth="1"/>
    <col min="529" max="768" width="11.42578125" style="156"/>
    <col min="769" max="769" width="63.85546875" style="156" customWidth="1"/>
    <col min="770" max="776" width="9.28515625" style="156" customWidth="1"/>
    <col min="777" max="777" width="9.85546875" style="156" customWidth="1"/>
    <col min="778" max="783" width="11.42578125" style="156" customWidth="1"/>
    <col min="784" max="784" width="11.5703125" style="156" customWidth="1"/>
    <col min="785" max="1024" width="11.42578125" style="156"/>
    <col min="1025" max="1025" width="63.85546875" style="156" customWidth="1"/>
    <col min="1026" max="1032" width="9.28515625" style="156" customWidth="1"/>
    <col min="1033" max="1033" width="9.85546875" style="156" customWidth="1"/>
    <col min="1034" max="1039" width="11.42578125" style="156" customWidth="1"/>
    <col min="1040" max="1040" width="11.5703125" style="156" customWidth="1"/>
    <col min="1041" max="1280" width="11.42578125" style="156"/>
    <col min="1281" max="1281" width="63.85546875" style="156" customWidth="1"/>
    <col min="1282" max="1288" width="9.28515625" style="156" customWidth="1"/>
    <col min="1289" max="1289" width="9.85546875" style="156" customWidth="1"/>
    <col min="1290" max="1295" width="11.42578125" style="156" customWidth="1"/>
    <col min="1296" max="1296" width="11.5703125" style="156" customWidth="1"/>
    <col min="1297" max="1536" width="11.42578125" style="156"/>
    <col min="1537" max="1537" width="63.85546875" style="156" customWidth="1"/>
    <col min="1538" max="1544" width="9.28515625" style="156" customWidth="1"/>
    <col min="1545" max="1545" width="9.85546875" style="156" customWidth="1"/>
    <col min="1546" max="1551" width="11.42578125" style="156" customWidth="1"/>
    <col min="1552" max="1552" width="11.5703125" style="156" customWidth="1"/>
    <col min="1553" max="1792" width="11.42578125" style="156"/>
    <col min="1793" max="1793" width="63.85546875" style="156" customWidth="1"/>
    <col min="1794" max="1800" width="9.28515625" style="156" customWidth="1"/>
    <col min="1801" max="1801" width="9.85546875" style="156" customWidth="1"/>
    <col min="1802" max="1807" width="11.42578125" style="156" customWidth="1"/>
    <col min="1808" max="1808" width="11.5703125" style="156" customWidth="1"/>
    <col min="1809" max="2048" width="11.42578125" style="156"/>
    <col min="2049" max="2049" width="63.85546875" style="156" customWidth="1"/>
    <col min="2050" max="2056" width="9.28515625" style="156" customWidth="1"/>
    <col min="2057" max="2057" width="9.85546875" style="156" customWidth="1"/>
    <col min="2058" max="2063" width="11.42578125" style="156" customWidth="1"/>
    <col min="2064" max="2064" width="11.5703125" style="156" customWidth="1"/>
    <col min="2065" max="2304" width="11.42578125" style="156"/>
    <col min="2305" max="2305" width="63.85546875" style="156" customWidth="1"/>
    <col min="2306" max="2312" width="9.28515625" style="156" customWidth="1"/>
    <col min="2313" max="2313" width="9.85546875" style="156" customWidth="1"/>
    <col min="2314" max="2319" width="11.42578125" style="156" customWidth="1"/>
    <col min="2320" max="2320" width="11.5703125" style="156" customWidth="1"/>
    <col min="2321" max="2560" width="11.42578125" style="156"/>
    <col min="2561" max="2561" width="63.85546875" style="156" customWidth="1"/>
    <col min="2562" max="2568" width="9.28515625" style="156" customWidth="1"/>
    <col min="2569" max="2569" width="9.85546875" style="156" customWidth="1"/>
    <col min="2570" max="2575" width="11.42578125" style="156" customWidth="1"/>
    <col min="2576" max="2576" width="11.5703125" style="156" customWidth="1"/>
    <col min="2577" max="2816" width="11.42578125" style="156"/>
    <col min="2817" max="2817" width="63.85546875" style="156" customWidth="1"/>
    <col min="2818" max="2824" width="9.28515625" style="156" customWidth="1"/>
    <col min="2825" max="2825" width="9.85546875" style="156" customWidth="1"/>
    <col min="2826" max="2831" width="11.42578125" style="156" customWidth="1"/>
    <col min="2832" max="2832" width="11.5703125" style="156" customWidth="1"/>
    <col min="2833" max="3072" width="11.42578125" style="156"/>
    <col min="3073" max="3073" width="63.85546875" style="156" customWidth="1"/>
    <col min="3074" max="3080" width="9.28515625" style="156" customWidth="1"/>
    <col min="3081" max="3081" width="9.85546875" style="156" customWidth="1"/>
    <col min="3082" max="3087" width="11.42578125" style="156" customWidth="1"/>
    <col min="3088" max="3088" width="11.5703125" style="156" customWidth="1"/>
    <col min="3089" max="3328" width="11.42578125" style="156"/>
    <col min="3329" max="3329" width="63.85546875" style="156" customWidth="1"/>
    <col min="3330" max="3336" width="9.28515625" style="156" customWidth="1"/>
    <col min="3337" max="3337" width="9.85546875" style="156" customWidth="1"/>
    <col min="3338" max="3343" width="11.42578125" style="156" customWidth="1"/>
    <col min="3344" max="3344" width="11.5703125" style="156" customWidth="1"/>
    <col min="3345" max="3584" width="11.42578125" style="156"/>
    <col min="3585" max="3585" width="63.85546875" style="156" customWidth="1"/>
    <col min="3586" max="3592" width="9.28515625" style="156" customWidth="1"/>
    <col min="3593" max="3593" width="9.85546875" style="156" customWidth="1"/>
    <col min="3594" max="3599" width="11.42578125" style="156" customWidth="1"/>
    <col min="3600" max="3600" width="11.5703125" style="156" customWidth="1"/>
    <col min="3601" max="3840" width="11.42578125" style="156"/>
    <col min="3841" max="3841" width="63.85546875" style="156" customWidth="1"/>
    <col min="3842" max="3848" width="9.28515625" style="156" customWidth="1"/>
    <col min="3849" max="3849" width="9.85546875" style="156" customWidth="1"/>
    <col min="3850" max="3855" width="11.42578125" style="156" customWidth="1"/>
    <col min="3856" max="3856" width="11.5703125" style="156" customWidth="1"/>
    <col min="3857" max="4096" width="11.42578125" style="156"/>
    <col min="4097" max="4097" width="63.85546875" style="156" customWidth="1"/>
    <col min="4098" max="4104" width="9.28515625" style="156" customWidth="1"/>
    <col min="4105" max="4105" width="9.85546875" style="156" customWidth="1"/>
    <col min="4106" max="4111" width="11.42578125" style="156" customWidth="1"/>
    <col min="4112" max="4112" width="11.5703125" style="156" customWidth="1"/>
    <col min="4113" max="4352" width="11.42578125" style="156"/>
    <col min="4353" max="4353" width="63.85546875" style="156" customWidth="1"/>
    <col min="4354" max="4360" width="9.28515625" style="156" customWidth="1"/>
    <col min="4361" max="4361" width="9.85546875" style="156" customWidth="1"/>
    <col min="4362" max="4367" width="11.42578125" style="156" customWidth="1"/>
    <col min="4368" max="4368" width="11.5703125" style="156" customWidth="1"/>
    <col min="4369" max="4608" width="11.42578125" style="156"/>
    <col min="4609" max="4609" width="63.85546875" style="156" customWidth="1"/>
    <col min="4610" max="4616" width="9.28515625" style="156" customWidth="1"/>
    <col min="4617" max="4617" width="9.85546875" style="156" customWidth="1"/>
    <col min="4618" max="4623" width="11.42578125" style="156" customWidth="1"/>
    <col min="4624" max="4624" width="11.5703125" style="156" customWidth="1"/>
    <col min="4625" max="4864" width="11.42578125" style="156"/>
    <col min="4865" max="4865" width="63.85546875" style="156" customWidth="1"/>
    <col min="4866" max="4872" width="9.28515625" style="156" customWidth="1"/>
    <col min="4873" max="4873" width="9.85546875" style="156" customWidth="1"/>
    <col min="4874" max="4879" width="11.42578125" style="156" customWidth="1"/>
    <col min="4880" max="4880" width="11.5703125" style="156" customWidth="1"/>
    <col min="4881" max="5120" width="11.42578125" style="156"/>
    <col min="5121" max="5121" width="63.85546875" style="156" customWidth="1"/>
    <col min="5122" max="5128" width="9.28515625" style="156" customWidth="1"/>
    <col min="5129" max="5129" width="9.85546875" style="156" customWidth="1"/>
    <col min="5130" max="5135" width="11.42578125" style="156" customWidth="1"/>
    <col min="5136" max="5136" width="11.5703125" style="156" customWidth="1"/>
    <col min="5137" max="5376" width="11.42578125" style="156"/>
    <col min="5377" max="5377" width="63.85546875" style="156" customWidth="1"/>
    <col min="5378" max="5384" width="9.28515625" style="156" customWidth="1"/>
    <col min="5385" max="5385" width="9.85546875" style="156" customWidth="1"/>
    <col min="5386" max="5391" width="11.42578125" style="156" customWidth="1"/>
    <col min="5392" max="5392" width="11.5703125" style="156" customWidth="1"/>
    <col min="5393" max="5632" width="11.42578125" style="156"/>
    <col min="5633" max="5633" width="63.85546875" style="156" customWidth="1"/>
    <col min="5634" max="5640" width="9.28515625" style="156" customWidth="1"/>
    <col min="5641" max="5641" width="9.85546875" style="156" customWidth="1"/>
    <col min="5642" max="5647" width="11.42578125" style="156" customWidth="1"/>
    <col min="5648" max="5648" width="11.5703125" style="156" customWidth="1"/>
    <col min="5649" max="5888" width="11.42578125" style="156"/>
    <col min="5889" max="5889" width="63.85546875" style="156" customWidth="1"/>
    <col min="5890" max="5896" width="9.28515625" style="156" customWidth="1"/>
    <col min="5897" max="5897" width="9.85546875" style="156" customWidth="1"/>
    <col min="5898" max="5903" width="11.42578125" style="156" customWidth="1"/>
    <col min="5904" max="5904" width="11.5703125" style="156" customWidth="1"/>
    <col min="5905" max="6144" width="11.42578125" style="156"/>
    <col min="6145" max="6145" width="63.85546875" style="156" customWidth="1"/>
    <col min="6146" max="6152" width="9.28515625" style="156" customWidth="1"/>
    <col min="6153" max="6153" width="9.85546875" style="156" customWidth="1"/>
    <col min="6154" max="6159" width="11.42578125" style="156" customWidth="1"/>
    <col min="6160" max="6160" width="11.5703125" style="156" customWidth="1"/>
    <col min="6161" max="6400" width="11.42578125" style="156"/>
    <col min="6401" max="6401" width="63.85546875" style="156" customWidth="1"/>
    <col min="6402" max="6408" width="9.28515625" style="156" customWidth="1"/>
    <col min="6409" max="6409" width="9.85546875" style="156" customWidth="1"/>
    <col min="6410" max="6415" width="11.42578125" style="156" customWidth="1"/>
    <col min="6416" max="6416" width="11.5703125" style="156" customWidth="1"/>
    <col min="6417" max="6656" width="11.42578125" style="156"/>
    <col min="6657" max="6657" width="63.85546875" style="156" customWidth="1"/>
    <col min="6658" max="6664" width="9.28515625" style="156" customWidth="1"/>
    <col min="6665" max="6665" width="9.85546875" style="156" customWidth="1"/>
    <col min="6666" max="6671" width="11.42578125" style="156" customWidth="1"/>
    <col min="6672" max="6672" width="11.5703125" style="156" customWidth="1"/>
    <col min="6673" max="6912" width="11.42578125" style="156"/>
    <col min="6913" max="6913" width="63.85546875" style="156" customWidth="1"/>
    <col min="6914" max="6920" width="9.28515625" style="156" customWidth="1"/>
    <col min="6921" max="6921" width="9.85546875" style="156" customWidth="1"/>
    <col min="6922" max="6927" width="11.42578125" style="156" customWidth="1"/>
    <col min="6928" max="6928" width="11.5703125" style="156" customWidth="1"/>
    <col min="6929" max="7168" width="11.42578125" style="156"/>
    <col min="7169" max="7169" width="63.85546875" style="156" customWidth="1"/>
    <col min="7170" max="7176" width="9.28515625" style="156" customWidth="1"/>
    <col min="7177" max="7177" width="9.85546875" style="156" customWidth="1"/>
    <col min="7178" max="7183" width="11.42578125" style="156" customWidth="1"/>
    <col min="7184" max="7184" width="11.5703125" style="156" customWidth="1"/>
    <col min="7185" max="7424" width="11.42578125" style="156"/>
    <col min="7425" max="7425" width="63.85546875" style="156" customWidth="1"/>
    <col min="7426" max="7432" width="9.28515625" style="156" customWidth="1"/>
    <col min="7433" max="7433" width="9.85546875" style="156" customWidth="1"/>
    <col min="7434" max="7439" width="11.42578125" style="156" customWidth="1"/>
    <col min="7440" max="7440" width="11.5703125" style="156" customWidth="1"/>
    <col min="7441" max="7680" width="11.42578125" style="156"/>
    <col min="7681" max="7681" width="63.85546875" style="156" customWidth="1"/>
    <col min="7682" max="7688" width="9.28515625" style="156" customWidth="1"/>
    <col min="7689" max="7689" width="9.85546875" style="156" customWidth="1"/>
    <col min="7690" max="7695" width="11.42578125" style="156" customWidth="1"/>
    <col min="7696" max="7696" width="11.5703125" style="156" customWidth="1"/>
    <col min="7697" max="7936" width="11.42578125" style="156"/>
    <col min="7937" max="7937" width="63.85546875" style="156" customWidth="1"/>
    <col min="7938" max="7944" width="9.28515625" style="156" customWidth="1"/>
    <col min="7945" max="7945" width="9.85546875" style="156" customWidth="1"/>
    <col min="7946" max="7951" width="11.42578125" style="156" customWidth="1"/>
    <col min="7952" max="7952" width="11.5703125" style="156" customWidth="1"/>
    <col min="7953" max="8192" width="11.42578125" style="156"/>
    <col min="8193" max="8193" width="63.85546875" style="156" customWidth="1"/>
    <col min="8194" max="8200" width="9.28515625" style="156" customWidth="1"/>
    <col min="8201" max="8201" width="9.85546875" style="156" customWidth="1"/>
    <col min="8202" max="8207" width="11.42578125" style="156" customWidth="1"/>
    <col min="8208" max="8208" width="11.5703125" style="156" customWidth="1"/>
    <col min="8209" max="8448" width="11.42578125" style="156"/>
    <col min="8449" max="8449" width="63.85546875" style="156" customWidth="1"/>
    <col min="8450" max="8456" width="9.28515625" style="156" customWidth="1"/>
    <col min="8457" max="8457" width="9.85546875" style="156" customWidth="1"/>
    <col min="8458" max="8463" width="11.42578125" style="156" customWidth="1"/>
    <col min="8464" max="8464" width="11.5703125" style="156" customWidth="1"/>
    <col min="8465" max="8704" width="11.42578125" style="156"/>
    <col min="8705" max="8705" width="63.85546875" style="156" customWidth="1"/>
    <col min="8706" max="8712" width="9.28515625" style="156" customWidth="1"/>
    <col min="8713" max="8713" width="9.85546875" style="156" customWidth="1"/>
    <col min="8714" max="8719" width="11.42578125" style="156" customWidth="1"/>
    <col min="8720" max="8720" width="11.5703125" style="156" customWidth="1"/>
    <col min="8721" max="8960" width="11.42578125" style="156"/>
    <col min="8961" max="8961" width="63.85546875" style="156" customWidth="1"/>
    <col min="8962" max="8968" width="9.28515625" style="156" customWidth="1"/>
    <col min="8969" max="8969" width="9.85546875" style="156" customWidth="1"/>
    <col min="8970" max="8975" width="11.42578125" style="156" customWidth="1"/>
    <col min="8976" max="8976" width="11.5703125" style="156" customWidth="1"/>
    <col min="8977" max="9216" width="11.42578125" style="156"/>
    <col min="9217" max="9217" width="63.85546875" style="156" customWidth="1"/>
    <col min="9218" max="9224" width="9.28515625" style="156" customWidth="1"/>
    <col min="9225" max="9225" width="9.85546875" style="156" customWidth="1"/>
    <col min="9226" max="9231" width="11.42578125" style="156" customWidth="1"/>
    <col min="9232" max="9232" width="11.5703125" style="156" customWidth="1"/>
    <col min="9233" max="9472" width="11.42578125" style="156"/>
    <col min="9473" max="9473" width="63.85546875" style="156" customWidth="1"/>
    <col min="9474" max="9480" width="9.28515625" style="156" customWidth="1"/>
    <col min="9481" max="9481" width="9.85546875" style="156" customWidth="1"/>
    <col min="9482" max="9487" width="11.42578125" style="156" customWidth="1"/>
    <col min="9488" max="9488" width="11.5703125" style="156" customWidth="1"/>
    <col min="9489" max="9728" width="11.42578125" style="156"/>
    <col min="9729" max="9729" width="63.85546875" style="156" customWidth="1"/>
    <col min="9730" max="9736" width="9.28515625" style="156" customWidth="1"/>
    <col min="9737" max="9737" width="9.85546875" style="156" customWidth="1"/>
    <col min="9738" max="9743" width="11.42578125" style="156" customWidth="1"/>
    <col min="9744" max="9744" width="11.5703125" style="156" customWidth="1"/>
    <col min="9745" max="9984" width="11.42578125" style="156"/>
    <col min="9985" max="9985" width="63.85546875" style="156" customWidth="1"/>
    <col min="9986" max="9992" width="9.28515625" style="156" customWidth="1"/>
    <col min="9993" max="9993" width="9.85546875" style="156" customWidth="1"/>
    <col min="9994" max="9999" width="11.42578125" style="156" customWidth="1"/>
    <col min="10000" max="10000" width="11.5703125" style="156" customWidth="1"/>
    <col min="10001" max="10240" width="11.42578125" style="156"/>
    <col min="10241" max="10241" width="63.85546875" style="156" customWidth="1"/>
    <col min="10242" max="10248" width="9.28515625" style="156" customWidth="1"/>
    <col min="10249" max="10249" width="9.85546875" style="156" customWidth="1"/>
    <col min="10250" max="10255" width="11.42578125" style="156" customWidth="1"/>
    <col min="10256" max="10256" width="11.5703125" style="156" customWidth="1"/>
    <col min="10257" max="10496" width="11.42578125" style="156"/>
    <col min="10497" max="10497" width="63.85546875" style="156" customWidth="1"/>
    <col min="10498" max="10504" width="9.28515625" style="156" customWidth="1"/>
    <col min="10505" max="10505" width="9.85546875" style="156" customWidth="1"/>
    <col min="10506" max="10511" width="11.42578125" style="156" customWidth="1"/>
    <col min="10512" max="10512" width="11.5703125" style="156" customWidth="1"/>
    <col min="10513" max="10752" width="11.42578125" style="156"/>
    <col min="10753" max="10753" width="63.85546875" style="156" customWidth="1"/>
    <col min="10754" max="10760" width="9.28515625" style="156" customWidth="1"/>
    <col min="10761" max="10761" width="9.85546875" style="156" customWidth="1"/>
    <col min="10762" max="10767" width="11.42578125" style="156" customWidth="1"/>
    <col min="10768" max="10768" width="11.5703125" style="156" customWidth="1"/>
    <col min="10769" max="11008" width="11.42578125" style="156"/>
    <col min="11009" max="11009" width="63.85546875" style="156" customWidth="1"/>
    <col min="11010" max="11016" width="9.28515625" style="156" customWidth="1"/>
    <col min="11017" max="11017" width="9.85546875" style="156" customWidth="1"/>
    <col min="11018" max="11023" width="11.42578125" style="156" customWidth="1"/>
    <col min="11024" max="11024" width="11.5703125" style="156" customWidth="1"/>
    <col min="11025" max="11264" width="11.42578125" style="156"/>
    <col min="11265" max="11265" width="63.85546875" style="156" customWidth="1"/>
    <col min="11266" max="11272" width="9.28515625" style="156" customWidth="1"/>
    <col min="11273" max="11273" width="9.85546875" style="156" customWidth="1"/>
    <col min="11274" max="11279" width="11.42578125" style="156" customWidth="1"/>
    <col min="11280" max="11280" width="11.5703125" style="156" customWidth="1"/>
    <col min="11281" max="11520" width="11.42578125" style="156"/>
    <col min="11521" max="11521" width="63.85546875" style="156" customWidth="1"/>
    <col min="11522" max="11528" width="9.28515625" style="156" customWidth="1"/>
    <col min="11529" max="11529" width="9.85546875" style="156" customWidth="1"/>
    <col min="11530" max="11535" width="11.42578125" style="156" customWidth="1"/>
    <col min="11536" max="11536" width="11.5703125" style="156" customWidth="1"/>
    <col min="11537" max="11776" width="11.42578125" style="156"/>
    <col min="11777" max="11777" width="63.85546875" style="156" customWidth="1"/>
    <col min="11778" max="11784" width="9.28515625" style="156" customWidth="1"/>
    <col min="11785" max="11785" width="9.85546875" style="156" customWidth="1"/>
    <col min="11786" max="11791" width="11.42578125" style="156" customWidth="1"/>
    <col min="11792" max="11792" width="11.5703125" style="156" customWidth="1"/>
    <col min="11793" max="12032" width="11.42578125" style="156"/>
    <col min="12033" max="12033" width="63.85546875" style="156" customWidth="1"/>
    <col min="12034" max="12040" width="9.28515625" style="156" customWidth="1"/>
    <col min="12041" max="12041" width="9.85546875" style="156" customWidth="1"/>
    <col min="12042" max="12047" width="11.42578125" style="156" customWidth="1"/>
    <col min="12048" max="12048" width="11.5703125" style="156" customWidth="1"/>
    <col min="12049" max="12288" width="11.42578125" style="156"/>
    <col min="12289" max="12289" width="63.85546875" style="156" customWidth="1"/>
    <col min="12290" max="12296" width="9.28515625" style="156" customWidth="1"/>
    <col min="12297" max="12297" width="9.85546875" style="156" customWidth="1"/>
    <col min="12298" max="12303" width="11.42578125" style="156" customWidth="1"/>
    <col min="12304" max="12304" width="11.5703125" style="156" customWidth="1"/>
    <col min="12305" max="12544" width="11.42578125" style="156"/>
    <col min="12545" max="12545" width="63.85546875" style="156" customWidth="1"/>
    <col min="12546" max="12552" width="9.28515625" style="156" customWidth="1"/>
    <col min="12553" max="12553" width="9.85546875" style="156" customWidth="1"/>
    <col min="12554" max="12559" width="11.42578125" style="156" customWidth="1"/>
    <col min="12560" max="12560" width="11.5703125" style="156" customWidth="1"/>
    <col min="12561" max="12800" width="11.42578125" style="156"/>
    <col min="12801" max="12801" width="63.85546875" style="156" customWidth="1"/>
    <col min="12802" max="12808" width="9.28515625" style="156" customWidth="1"/>
    <col min="12809" max="12809" width="9.85546875" style="156" customWidth="1"/>
    <col min="12810" max="12815" width="11.42578125" style="156" customWidth="1"/>
    <col min="12816" max="12816" width="11.5703125" style="156" customWidth="1"/>
    <col min="12817" max="13056" width="11.42578125" style="156"/>
    <col min="13057" max="13057" width="63.85546875" style="156" customWidth="1"/>
    <col min="13058" max="13064" width="9.28515625" style="156" customWidth="1"/>
    <col min="13065" max="13065" width="9.85546875" style="156" customWidth="1"/>
    <col min="13066" max="13071" width="11.42578125" style="156" customWidth="1"/>
    <col min="13072" max="13072" width="11.5703125" style="156" customWidth="1"/>
    <col min="13073" max="13312" width="11.42578125" style="156"/>
    <col min="13313" max="13313" width="63.85546875" style="156" customWidth="1"/>
    <col min="13314" max="13320" width="9.28515625" style="156" customWidth="1"/>
    <col min="13321" max="13321" width="9.85546875" style="156" customWidth="1"/>
    <col min="13322" max="13327" width="11.42578125" style="156" customWidth="1"/>
    <col min="13328" max="13328" width="11.5703125" style="156" customWidth="1"/>
    <col min="13329" max="13568" width="11.42578125" style="156"/>
    <col min="13569" max="13569" width="63.85546875" style="156" customWidth="1"/>
    <col min="13570" max="13576" width="9.28515625" style="156" customWidth="1"/>
    <col min="13577" max="13577" width="9.85546875" style="156" customWidth="1"/>
    <col min="13578" max="13583" width="11.42578125" style="156" customWidth="1"/>
    <col min="13584" max="13584" width="11.5703125" style="156" customWidth="1"/>
    <col min="13585" max="13824" width="11.42578125" style="156"/>
    <col min="13825" max="13825" width="63.85546875" style="156" customWidth="1"/>
    <col min="13826" max="13832" width="9.28515625" style="156" customWidth="1"/>
    <col min="13833" max="13833" width="9.85546875" style="156" customWidth="1"/>
    <col min="13834" max="13839" width="11.42578125" style="156" customWidth="1"/>
    <col min="13840" max="13840" width="11.5703125" style="156" customWidth="1"/>
    <col min="13841" max="14080" width="11.42578125" style="156"/>
    <col min="14081" max="14081" width="63.85546875" style="156" customWidth="1"/>
    <col min="14082" max="14088" width="9.28515625" style="156" customWidth="1"/>
    <col min="14089" max="14089" width="9.85546875" style="156" customWidth="1"/>
    <col min="14090" max="14095" width="11.42578125" style="156" customWidth="1"/>
    <col min="14096" max="14096" width="11.5703125" style="156" customWidth="1"/>
    <col min="14097" max="14336" width="11.42578125" style="156"/>
    <col min="14337" max="14337" width="63.85546875" style="156" customWidth="1"/>
    <col min="14338" max="14344" width="9.28515625" style="156" customWidth="1"/>
    <col min="14345" max="14345" width="9.85546875" style="156" customWidth="1"/>
    <col min="14346" max="14351" width="11.42578125" style="156" customWidth="1"/>
    <col min="14352" max="14352" width="11.5703125" style="156" customWidth="1"/>
    <col min="14353" max="14592" width="11.42578125" style="156"/>
    <col min="14593" max="14593" width="63.85546875" style="156" customWidth="1"/>
    <col min="14594" max="14600" width="9.28515625" style="156" customWidth="1"/>
    <col min="14601" max="14601" width="9.85546875" style="156" customWidth="1"/>
    <col min="14602" max="14607" width="11.42578125" style="156" customWidth="1"/>
    <col min="14608" max="14608" width="11.5703125" style="156" customWidth="1"/>
    <col min="14609" max="14848" width="11.42578125" style="156"/>
    <col min="14849" max="14849" width="63.85546875" style="156" customWidth="1"/>
    <col min="14850" max="14856" width="9.28515625" style="156" customWidth="1"/>
    <col min="14857" max="14857" width="9.85546875" style="156" customWidth="1"/>
    <col min="14858" max="14863" width="11.42578125" style="156" customWidth="1"/>
    <col min="14864" max="14864" width="11.5703125" style="156" customWidth="1"/>
    <col min="14865" max="15104" width="11.42578125" style="156"/>
    <col min="15105" max="15105" width="63.85546875" style="156" customWidth="1"/>
    <col min="15106" max="15112" width="9.28515625" style="156" customWidth="1"/>
    <col min="15113" max="15113" width="9.85546875" style="156" customWidth="1"/>
    <col min="15114" max="15119" width="11.42578125" style="156" customWidth="1"/>
    <col min="15120" max="15120" width="11.5703125" style="156" customWidth="1"/>
    <col min="15121" max="15360" width="11.42578125" style="156"/>
    <col min="15361" max="15361" width="63.85546875" style="156" customWidth="1"/>
    <col min="15362" max="15368" width="9.28515625" style="156" customWidth="1"/>
    <col min="15369" max="15369" width="9.85546875" style="156" customWidth="1"/>
    <col min="15370" max="15375" width="11.42578125" style="156" customWidth="1"/>
    <col min="15376" max="15376" width="11.5703125" style="156" customWidth="1"/>
    <col min="15377" max="15616" width="11.42578125" style="156"/>
    <col min="15617" max="15617" width="63.85546875" style="156" customWidth="1"/>
    <col min="15618" max="15624" width="9.28515625" style="156" customWidth="1"/>
    <col min="15625" max="15625" width="9.85546875" style="156" customWidth="1"/>
    <col min="15626" max="15631" width="11.42578125" style="156" customWidth="1"/>
    <col min="15632" max="15632" width="11.5703125" style="156" customWidth="1"/>
    <col min="15633" max="15872" width="11.42578125" style="156"/>
    <col min="15873" max="15873" width="63.85546875" style="156" customWidth="1"/>
    <col min="15874" max="15880" width="9.28515625" style="156" customWidth="1"/>
    <col min="15881" max="15881" width="9.85546875" style="156" customWidth="1"/>
    <col min="15882" max="15887" width="11.42578125" style="156" customWidth="1"/>
    <col min="15888" max="15888" width="11.5703125" style="156" customWidth="1"/>
    <col min="15889" max="16128" width="11.42578125" style="156"/>
    <col min="16129" max="16129" width="63.85546875" style="156" customWidth="1"/>
    <col min="16130" max="16136" width="9.28515625" style="156" customWidth="1"/>
    <col min="16137" max="16137" width="9.85546875" style="156" customWidth="1"/>
    <col min="16138" max="16143" width="11.42578125" style="156" customWidth="1"/>
    <col min="16144" max="16144" width="11.5703125" style="156" customWidth="1"/>
    <col min="16145" max="16384" width="11.42578125" style="156"/>
  </cols>
  <sheetData>
    <row r="1" spans="1:218" s="151" customFormat="1" ht="17.25" customHeight="1">
      <c r="A1" s="1430" t="s">
        <v>584</v>
      </c>
      <c r="B1" s="1430"/>
      <c r="C1" s="1430"/>
      <c r="D1" s="1430"/>
      <c r="E1" s="1430"/>
      <c r="F1" s="1430"/>
      <c r="G1" s="1430"/>
      <c r="H1" s="1430"/>
      <c r="I1" s="1430"/>
      <c r="J1" s="1430"/>
      <c r="K1" s="1430"/>
      <c r="L1" s="1430"/>
      <c r="M1" s="1430"/>
      <c r="N1" s="1430"/>
      <c r="O1" s="1430"/>
      <c r="P1" s="1430"/>
    </row>
    <row r="2" spans="1:218" s="152" customFormat="1" ht="27" customHeight="1">
      <c r="A2" s="1430"/>
      <c r="B2" s="1430"/>
      <c r="C2" s="1430"/>
      <c r="D2" s="1430"/>
      <c r="E2" s="1430"/>
      <c r="F2" s="1430"/>
      <c r="G2" s="1430"/>
      <c r="H2" s="1430"/>
      <c r="I2" s="1430"/>
      <c r="J2" s="1430"/>
      <c r="K2" s="1430"/>
      <c r="L2" s="1430"/>
      <c r="M2" s="1430"/>
      <c r="N2" s="1430"/>
      <c r="O2" s="1430"/>
      <c r="P2" s="1430"/>
    </row>
    <row r="3" spans="1:218" s="152" customFormat="1" ht="27.75" customHeight="1">
      <c r="A3" s="1430" t="s">
        <v>600</v>
      </c>
      <c r="B3" s="1430"/>
      <c r="C3" s="1430"/>
      <c r="D3" s="1430"/>
      <c r="E3" s="1430"/>
      <c r="F3" s="1430"/>
      <c r="G3" s="1430"/>
      <c r="H3" s="1430"/>
      <c r="I3" s="1430"/>
      <c r="J3" s="1430"/>
      <c r="K3" s="1430"/>
      <c r="L3" s="1430"/>
      <c r="M3" s="1430"/>
      <c r="N3" s="1430"/>
      <c r="O3" s="1430"/>
      <c r="P3" s="1430"/>
    </row>
    <row r="4" spans="1:218" s="218" customFormat="1" ht="28.5" customHeight="1">
      <c r="A4" s="1431" t="s">
        <v>1482</v>
      </c>
      <c r="B4" s="1431"/>
      <c r="C4" s="1431"/>
      <c r="D4" s="1431"/>
      <c r="E4" s="1431"/>
      <c r="F4" s="1431"/>
      <c r="G4" s="1431"/>
      <c r="H4" s="1431"/>
      <c r="I4" s="1431"/>
      <c r="J4" s="1431"/>
      <c r="K4" s="1431"/>
      <c r="L4" s="1431"/>
      <c r="M4" s="1431"/>
      <c r="N4" s="1431"/>
      <c r="O4" s="1431"/>
      <c r="P4" s="1431"/>
    </row>
    <row r="5" spans="1:218" s="152" customFormat="1" ht="9" customHeight="1">
      <c r="A5" s="1430"/>
      <c r="B5" s="1430"/>
      <c r="C5" s="1430"/>
      <c r="D5" s="1430"/>
      <c r="E5" s="1430"/>
      <c r="F5" s="1430"/>
      <c r="G5" s="1430"/>
      <c r="H5" s="1430"/>
      <c r="I5" s="1430"/>
      <c r="J5" s="1430"/>
      <c r="K5" s="1430"/>
      <c r="L5" s="1430"/>
      <c r="M5" s="1430"/>
      <c r="N5" s="1430"/>
      <c r="O5" s="1430"/>
      <c r="P5" s="1430"/>
    </row>
    <row r="6" spans="1:218" ht="6.75" customHeight="1">
      <c r="A6" s="219"/>
      <c r="I6" s="191"/>
    </row>
    <row r="7" spans="1:218" ht="5.25" customHeight="1">
      <c r="A7" s="219"/>
      <c r="B7" s="220"/>
      <c r="C7" s="220"/>
      <c r="D7" s="220"/>
      <c r="E7" s="220"/>
      <c r="F7" s="220"/>
      <c r="G7" s="220"/>
      <c r="H7" s="220"/>
      <c r="I7" s="191"/>
    </row>
    <row r="8" spans="1:218" ht="25.5">
      <c r="A8" s="221"/>
      <c r="B8" s="222" t="s">
        <v>84</v>
      </c>
      <c r="C8" s="222" t="s">
        <v>211</v>
      </c>
      <c r="D8" s="222" t="s">
        <v>86</v>
      </c>
      <c r="E8" s="222" t="s">
        <v>88</v>
      </c>
      <c r="F8" s="222" t="s">
        <v>96</v>
      </c>
      <c r="G8" s="222" t="s">
        <v>94</v>
      </c>
      <c r="H8" s="223" t="s">
        <v>90</v>
      </c>
      <c r="I8" s="222" t="s">
        <v>92</v>
      </c>
      <c r="J8" s="222" t="s">
        <v>98</v>
      </c>
      <c r="K8" s="222" t="s">
        <v>100</v>
      </c>
      <c r="L8" s="222" t="s">
        <v>102</v>
      </c>
      <c r="M8" s="223" t="s">
        <v>104</v>
      </c>
      <c r="N8" s="223" t="s">
        <v>106</v>
      </c>
      <c r="O8" s="223" t="s">
        <v>108</v>
      </c>
      <c r="P8" s="224" t="s">
        <v>599</v>
      </c>
    </row>
    <row r="9" spans="1:218" ht="12" customHeight="1">
      <c r="A9" s="225"/>
      <c r="B9" s="226"/>
      <c r="C9" s="226"/>
      <c r="D9" s="226"/>
      <c r="E9" s="226"/>
      <c r="F9" s="226"/>
      <c r="G9" s="226"/>
      <c r="H9" s="227"/>
      <c r="J9" s="226"/>
      <c r="K9" s="226"/>
      <c r="L9" s="226"/>
      <c r="M9" s="227"/>
      <c r="N9" s="227"/>
      <c r="O9" s="227"/>
      <c r="P9" s="228"/>
    </row>
    <row r="10" spans="1:218" ht="18" customHeight="1">
      <c r="A10" s="229" t="s">
        <v>601</v>
      </c>
      <c r="B10" s="222"/>
      <c r="C10" s="222"/>
      <c r="D10" s="222"/>
      <c r="E10" s="222"/>
      <c r="F10" s="222"/>
      <c r="G10" s="222"/>
      <c r="H10" s="223"/>
      <c r="I10" s="222"/>
      <c r="J10" s="222"/>
      <c r="K10" s="222"/>
      <c r="L10" s="222"/>
      <c r="M10" s="223"/>
      <c r="N10" s="223"/>
      <c r="O10" s="223"/>
      <c r="P10" s="224"/>
    </row>
    <row r="11" spans="1:218" ht="18" customHeight="1">
      <c r="A11" s="225" t="s">
        <v>602</v>
      </c>
      <c r="B11" s="230">
        <v>0.1094</v>
      </c>
      <c r="C11" s="230">
        <v>0.18360000000000001</v>
      </c>
      <c r="D11" s="230">
        <v>0.1062</v>
      </c>
      <c r="E11" s="230">
        <v>0.13300000000000001</v>
      </c>
      <c r="F11" s="230">
        <v>0.11849999999999999</v>
      </c>
      <c r="G11" s="230">
        <v>7.3200000000000001E-2</v>
      </c>
      <c r="H11" s="230">
        <v>8.3000000000000004E-2</v>
      </c>
      <c r="I11" s="230">
        <v>5.1999999999999998E-2</v>
      </c>
      <c r="J11" s="230">
        <v>0.29320000000000002</v>
      </c>
      <c r="K11" s="230">
        <v>0.13020000000000001</v>
      </c>
      <c r="L11" s="230">
        <v>5.4399999999999997E-2</v>
      </c>
      <c r="M11" s="230">
        <v>5.79E-2</v>
      </c>
      <c r="N11" s="230">
        <v>5.0700000000000002E-2</v>
      </c>
      <c r="O11" s="230">
        <v>5.16E-2</v>
      </c>
      <c r="P11" s="230">
        <v>0.1037</v>
      </c>
      <c r="Q11" s="231"/>
      <c r="R11" s="231"/>
      <c r="S11" s="231"/>
      <c r="T11" s="231"/>
      <c r="U11" s="231"/>
      <c r="V11" s="231"/>
      <c r="W11" s="231"/>
      <c r="X11" s="231"/>
      <c r="Y11" s="231"/>
      <c r="Z11" s="231"/>
      <c r="AA11" s="231"/>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31"/>
      <c r="BK11" s="231"/>
      <c r="BL11" s="231"/>
      <c r="BM11" s="231"/>
      <c r="BN11" s="231"/>
      <c r="BO11" s="231"/>
      <c r="BP11" s="231"/>
      <c r="BQ11" s="231"/>
      <c r="BR11" s="231"/>
      <c r="BS11" s="231"/>
      <c r="BT11" s="231"/>
      <c r="BU11" s="231"/>
      <c r="BV11" s="231"/>
      <c r="BW11" s="231"/>
      <c r="BX11" s="231"/>
      <c r="BY11" s="231"/>
      <c r="BZ11" s="231"/>
      <c r="CA11" s="231"/>
      <c r="CB11" s="231"/>
      <c r="CC11" s="231"/>
      <c r="CD11" s="231"/>
      <c r="CE11" s="231"/>
      <c r="CF11" s="231"/>
      <c r="CG11" s="231"/>
      <c r="CH11" s="231"/>
      <c r="CI11" s="231"/>
      <c r="CJ11" s="231"/>
      <c r="CK11" s="231"/>
      <c r="CL11" s="231"/>
      <c r="CM11" s="231"/>
      <c r="CN11" s="231"/>
      <c r="CO11" s="231"/>
      <c r="CP11" s="231"/>
      <c r="CQ11" s="231"/>
      <c r="CR11" s="231"/>
      <c r="CS11" s="231"/>
      <c r="CT11" s="231"/>
      <c r="CU11" s="231"/>
      <c r="CV11" s="231"/>
      <c r="CW11" s="231"/>
      <c r="CX11" s="231"/>
      <c r="CY11" s="231"/>
      <c r="CZ11" s="231"/>
      <c r="DA11" s="231"/>
      <c r="DB11" s="231"/>
      <c r="DC11" s="231"/>
      <c r="DD11" s="231"/>
      <c r="DE11" s="231"/>
      <c r="DF11" s="231"/>
      <c r="DG11" s="231"/>
      <c r="DH11" s="231"/>
      <c r="DI11" s="231"/>
      <c r="DJ11" s="231"/>
      <c r="DK11" s="231"/>
      <c r="DL11" s="231"/>
      <c r="DM11" s="231"/>
      <c r="DN11" s="231"/>
      <c r="DO11" s="231"/>
      <c r="DP11" s="231"/>
      <c r="DQ11" s="231"/>
      <c r="DR11" s="231"/>
      <c r="DS11" s="231"/>
      <c r="DT11" s="231"/>
      <c r="DU11" s="231"/>
      <c r="DV11" s="231"/>
      <c r="DW11" s="231"/>
      <c r="DX11" s="231"/>
      <c r="DY11" s="231"/>
      <c r="DZ11" s="231"/>
      <c r="EA11" s="231"/>
      <c r="EB11" s="231"/>
      <c r="EC11" s="231"/>
      <c r="ED11" s="231"/>
      <c r="EE11" s="231"/>
      <c r="EF11" s="231"/>
      <c r="EG11" s="231"/>
      <c r="EH11" s="231"/>
      <c r="EI11" s="231"/>
      <c r="EJ11" s="231"/>
      <c r="EK11" s="231"/>
      <c r="EL11" s="231"/>
      <c r="EM11" s="231"/>
      <c r="EN11" s="231"/>
      <c r="EO11" s="231"/>
      <c r="EP11" s="231"/>
      <c r="EQ11" s="231"/>
      <c r="ER11" s="231"/>
      <c r="ES11" s="231"/>
      <c r="ET11" s="231"/>
      <c r="EU11" s="231"/>
      <c r="EV11" s="231"/>
      <c r="EW11" s="231"/>
      <c r="EX11" s="231"/>
      <c r="EY11" s="231"/>
      <c r="EZ11" s="231"/>
      <c r="FA11" s="231"/>
      <c r="FB11" s="231"/>
      <c r="FC11" s="231"/>
      <c r="FD11" s="231"/>
      <c r="FE11" s="231"/>
      <c r="FF11" s="231"/>
      <c r="FG11" s="231"/>
      <c r="FH11" s="231"/>
      <c r="FI11" s="231"/>
      <c r="FJ11" s="231"/>
      <c r="FK11" s="231"/>
      <c r="FL11" s="231"/>
      <c r="FM11" s="231"/>
      <c r="FN11" s="231"/>
      <c r="FO11" s="231"/>
      <c r="FP11" s="231"/>
      <c r="FQ11" s="231"/>
      <c r="FR11" s="231"/>
      <c r="FS11" s="231"/>
      <c r="FT11" s="231"/>
      <c r="FU11" s="231"/>
      <c r="FV11" s="231"/>
      <c r="FW11" s="231"/>
      <c r="FX11" s="231"/>
      <c r="FY11" s="231"/>
      <c r="FZ11" s="231"/>
      <c r="GA11" s="231"/>
      <c r="GB11" s="231"/>
      <c r="GC11" s="231"/>
      <c r="GD11" s="231"/>
      <c r="GE11" s="231"/>
      <c r="GF11" s="231"/>
      <c r="GG11" s="231"/>
      <c r="GH11" s="231"/>
      <c r="GI11" s="231"/>
      <c r="GJ11" s="231"/>
      <c r="GK11" s="231"/>
      <c r="GL11" s="231"/>
      <c r="GM11" s="231"/>
      <c r="GN11" s="231"/>
      <c r="GO11" s="231"/>
      <c r="GP11" s="231"/>
      <c r="GQ11" s="231"/>
      <c r="GR11" s="231"/>
      <c r="GS11" s="231"/>
      <c r="GT11" s="231"/>
      <c r="GU11" s="231"/>
      <c r="GV11" s="231"/>
      <c r="GW11" s="231"/>
      <c r="GX11" s="231"/>
      <c r="GY11" s="231"/>
      <c r="GZ11" s="231"/>
      <c r="HA11" s="231"/>
      <c r="HB11" s="231"/>
      <c r="HC11" s="231"/>
      <c r="HD11" s="231"/>
      <c r="HE11" s="231"/>
      <c r="HF11" s="231"/>
      <c r="HG11" s="231"/>
      <c r="HH11" s="231"/>
      <c r="HI11" s="231"/>
      <c r="HJ11" s="231"/>
    </row>
    <row r="12" spans="1:218" ht="20.25" customHeight="1">
      <c r="A12" s="225" t="s">
        <v>603</v>
      </c>
      <c r="B12" s="230">
        <v>0.66239999999999999</v>
      </c>
      <c r="C12" s="230">
        <v>0.6018</v>
      </c>
      <c r="D12" s="230">
        <v>0.66169999999999995</v>
      </c>
      <c r="E12" s="230">
        <v>0.65380000000000005</v>
      </c>
      <c r="F12" s="230">
        <v>0.71789999999999998</v>
      </c>
      <c r="G12" s="230">
        <v>0.72430000000000005</v>
      </c>
      <c r="H12" s="230">
        <v>0.74519999999999997</v>
      </c>
      <c r="I12" s="230">
        <v>0.8004</v>
      </c>
      <c r="J12" s="230">
        <v>0.60450000000000004</v>
      </c>
      <c r="K12" s="230">
        <v>0.70309999999999995</v>
      </c>
      <c r="L12" s="230">
        <v>0.7863</v>
      </c>
      <c r="M12" s="230">
        <v>0.77669999999999995</v>
      </c>
      <c r="N12" s="230">
        <v>0.74</v>
      </c>
      <c r="O12" s="230">
        <v>0.91359999999999997</v>
      </c>
      <c r="P12" s="230">
        <v>0.70179999999999998</v>
      </c>
    </row>
    <row r="13" spans="1:218" ht="12" customHeight="1">
      <c r="A13" s="225"/>
      <c r="B13" s="230"/>
      <c r="C13" s="230"/>
      <c r="D13" s="230"/>
      <c r="E13" s="230"/>
      <c r="F13" s="230"/>
      <c r="G13" s="230"/>
      <c r="H13" s="230"/>
      <c r="I13" s="230"/>
      <c r="J13" s="230"/>
      <c r="K13" s="230"/>
      <c r="L13" s="230"/>
      <c r="M13" s="230"/>
      <c r="N13" s="230"/>
      <c r="O13" s="230"/>
      <c r="P13" s="230"/>
    </row>
    <row r="14" spans="1:218" ht="15" customHeight="1">
      <c r="A14" s="229" t="s">
        <v>604</v>
      </c>
      <c r="B14" s="232"/>
      <c r="C14" s="232"/>
      <c r="D14" s="232"/>
      <c r="E14" s="232"/>
      <c r="F14" s="232"/>
      <c r="G14" s="232"/>
      <c r="H14" s="232"/>
      <c r="I14" s="232"/>
      <c r="J14" s="232"/>
      <c r="K14" s="232"/>
      <c r="L14" s="232"/>
      <c r="M14" s="232"/>
      <c r="N14" s="232"/>
      <c r="O14" s="232"/>
      <c r="P14" s="232"/>
    </row>
    <row r="15" spans="1:218" ht="20.25" customHeight="1">
      <c r="A15" s="233" t="s">
        <v>605</v>
      </c>
      <c r="B15" s="230">
        <v>0.73619999999999997</v>
      </c>
      <c r="C15" s="230">
        <v>0.6482</v>
      </c>
      <c r="D15" s="230">
        <v>0.72889999999999999</v>
      </c>
      <c r="E15" s="230">
        <v>0.76480000000000004</v>
      </c>
      <c r="F15" s="230">
        <v>0.7742</v>
      </c>
      <c r="G15" s="230">
        <v>0.66930000000000001</v>
      </c>
      <c r="H15" s="230">
        <v>0.78700000000000003</v>
      </c>
      <c r="I15" s="230">
        <v>0.63739999999999997</v>
      </c>
      <c r="J15" s="230">
        <v>0.32790000000000002</v>
      </c>
      <c r="K15" s="230">
        <v>0.1588</v>
      </c>
      <c r="L15" s="230">
        <v>0.63400000000000001</v>
      </c>
      <c r="M15" s="230">
        <v>0.75060000000000004</v>
      </c>
      <c r="N15" s="230">
        <v>0.77349999999999997</v>
      </c>
      <c r="O15" s="230">
        <v>0.73060000000000003</v>
      </c>
      <c r="P15" s="230">
        <v>0.71630000000000005</v>
      </c>
    </row>
    <row r="16" spans="1:218" ht="18" customHeight="1">
      <c r="A16" s="233" t="s">
        <v>1483</v>
      </c>
      <c r="B16" s="230">
        <v>0.81910000000000005</v>
      </c>
      <c r="C16" s="230">
        <v>0.81399999999999995</v>
      </c>
      <c r="D16" s="230">
        <v>0.81259999999999999</v>
      </c>
      <c r="E16" s="230">
        <v>0.77739999999999998</v>
      </c>
      <c r="F16" s="230">
        <v>0.81420000000000003</v>
      </c>
      <c r="G16" s="230">
        <v>0.71840000000000004</v>
      </c>
      <c r="H16" s="230">
        <v>0.78849999999999998</v>
      </c>
      <c r="I16" s="230">
        <v>0.66669999999999996</v>
      </c>
      <c r="J16" s="230">
        <v>0.32790000000000002</v>
      </c>
      <c r="K16" s="230">
        <v>0.1588</v>
      </c>
      <c r="L16" s="230">
        <v>0.69899999999999995</v>
      </c>
      <c r="M16" s="230">
        <v>0.77229999999999999</v>
      </c>
      <c r="N16" s="230">
        <v>0.82250000000000001</v>
      </c>
      <c r="O16" s="230">
        <v>0.77310000000000001</v>
      </c>
      <c r="P16" s="230">
        <v>0.78269999999999995</v>
      </c>
    </row>
    <row r="17" spans="1:16" ht="20.25" customHeight="1">
      <c r="A17" s="225" t="s">
        <v>606</v>
      </c>
      <c r="B17" s="230">
        <v>6.3100000000000003E-2</v>
      </c>
      <c r="C17" s="230">
        <v>8.0799999999999997E-2</v>
      </c>
      <c r="D17" s="230">
        <v>8.5999999999999993E-2</v>
      </c>
      <c r="E17" s="230">
        <v>0.10879999999999999</v>
      </c>
      <c r="F17" s="230">
        <v>8.3099999999999993E-2</v>
      </c>
      <c r="G17" s="230">
        <v>0.17130000000000001</v>
      </c>
      <c r="H17" s="230">
        <v>9.5699999999999993E-2</v>
      </c>
      <c r="I17" s="230">
        <v>0.1394</v>
      </c>
      <c r="J17" s="230">
        <v>9.4299999999999995E-2</v>
      </c>
      <c r="K17" s="230">
        <v>0.44629999999999997</v>
      </c>
      <c r="L17" s="230">
        <v>0.12609999999999999</v>
      </c>
      <c r="M17" s="230">
        <v>0.1014</v>
      </c>
      <c r="N17" s="230">
        <v>8.0299999999999996E-2</v>
      </c>
      <c r="O17" s="230">
        <v>7.3700000000000002E-2</v>
      </c>
      <c r="P17" s="230">
        <v>9.6500000000000002E-2</v>
      </c>
    </row>
    <row r="18" spans="1:16" ht="20.25" customHeight="1">
      <c r="A18" s="233" t="s">
        <v>607</v>
      </c>
      <c r="B18" s="230">
        <v>1.4800000000000001E-2</v>
      </c>
      <c r="C18" s="230">
        <v>0</v>
      </c>
      <c r="D18" s="230">
        <v>1.17E-2</v>
      </c>
      <c r="E18" s="230">
        <v>1.7399999999999999E-2</v>
      </c>
      <c r="F18" s="230">
        <v>1.0200000000000001E-2</v>
      </c>
      <c r="G18" s="230">
        <v>1.5599999999999999E-2</v>
      </c>
      <c r="H18" s="230">
        <v>1.9800000000000002E-2</v>
      </c>
      <c r="I18" s="230">
        <v>1.8599999999999998E-2</v>
      </c>
      <c r="J18" s="230">
        <v>0</v>
      </c>
      <c r="K18" s="230">
        <v>0</v>
      </c>
      <c r="L18" s="230">
        <v>2.0799999999999999E-2</v>
      </c>
      <c r="M18" s="230">
        <v>2.1499999999999998E-2</v>
      </c>
      <c r="N18" s="230">
        <v>4.8999999999999998E-3</v>
      </c>
      <c r="O18" s="230">
        <v>0</v>
      </c>
      <c r="P18" s="230">
        <v>1.18E-2</v>
      </c>
    </row>
    <row r="19" spans="1:16" ht="12" customHeight="1">
      <c r="A19" s="233"/>
      <c r="B19" s="230"/>
      <c r="C19" s="230"/>
      <c r="D19" s="230"/>
      <c r="E19" s="230"/>
      <c r="F19" s="230"/>
      <c r="G19" s="230"/>
      <c r="H19" s="230"/>
      <c r="I19" s="230"/>
      <c r="J19" s="230"/>
      <c r="K19" s="230"/>
      <c r="L19" s="230"/>
      <c r="M19" s="230"/>
      <c r="N19" s="230"/>
      <c r="O19" s="230"/>
      <c r="P19" s="230"/>
    </row>
    <row r="20" spans="1:16" ht="16.5" customHeight="1">
      <c r="A20" s="234" t="s">
        <v>608</v>
      </c>
      <c r="B20" s="232"/>
      <c r="C20" s="232"/>
      <c r="D20" s="232"/>
      <c r="E20" s="232"/>
      <c r="F20" s="232"/>
      <c r="G20" s="232"/>
      <c r="H20" s="232"/>
      <c r="I20" s="232"/>
      <c r="J20" s="232"/>
      <c r="K20" s="232"/>
      <c r="L20" s="232"/>
      <c r="M20" s="232"/>
      <c r="N20" s="232"/>
      <c r="O20" s="232"/>
      <c r="P20" s="232"/>
    </row>
    <row r="21" spans="1:16" ht="20.25" customHeight="1">
      <c r="A21" s="233" t="s">
        <v>609</v>
      </c>
      <c r="B21" s="230">
        <v>0.65820000000000001</v>
      </c>
      <c r="C21" s="230">
        <v>0.60460000000000003</v>
      </c>
      <c r="D21" s="230">
        <v>0.60340000000000005</v>
      </c>
      <c r="E21" s="230">
        <v>0.72719999999999996</v>
      </c>
      <c r="F21" s="230">
        <v>0.69610000000000005</v>
      </c>
      <c r="G21" s="230">
        <v>0.59419999999999995</v>
      </c>
      <c r="H21" s="230">
        <v>0.75880000000000003</v>
      </c>
      <c r="I21" s="230">
        <v>0.57599999999999996</v>
      </c>
      <c r="J21" s="230">
        <v>0.43290000000000001</v>
      </c>
      <c r="K21" s="230">
        <v>0.98029999999999995</v>
      </c>
      <c r="L21" s="230">
        <v>0.57930000000000004</v>
      </c>
      <c r="M21" s="230">
        <v>0.8206</v>
      </c>
      <c r="N21" s="230">
        <v>0.8125</v>
      </c>
      <c r="O21" s="230">
        <v>0.69310000000000005</v>
      </c>
      <c r="P21" s="230">
        <v>0.66180000000000005</v>
      </c>
    </row>
    <row r="22" spans="1:16" ht="20.25" customHeight="1">
      <c r="A22" s="233" t="s">
        <v>610</v>
      </c>
      <c r="B22" s="230">
        <v>0.34179999999999999</v>
      </c>
      <c r="C22" s="230">
        <v>0.39539999999999997</v>
      </c>
      <c r="D22" s="230">
        <v>0.39660000000000001</v>
      </c>
      <c r="E22" s="230">
        <v>0.27279999999999999</v>
      </c>
      <c r="F22" s="230">
        <v>0.3039</v>
      </c>
      <c r="G22" s="230">
        <v>0.40579999999999999</v>
      </c>
      <c r="H22" s="230">
        <v>0.2412</v>
      </c>
      <c r="I22" s="230">
        <v>0.42399999999999999</v>
      </c>
      <c r="J22" s="230">
        <v>0.56710000000000005</v>
      </c>
      <c r="K22" s="230">
        <v>1.9699999999999999E-2</v>
      </c>
      <c r="L22" s="230">
        <v>0.42070000000000002</v>
      </c>
      <c r="M22" s="230">
        <v>0.1794</v>
      </c>
      <c r="N22" s="230">
        <v>0.1875</v>
      </c>
      <c r="O22" s="230">
        <v>0.30690000000000001</v>
      </c>
      <c r="P22" s="230">
        <v>0.3382</v>
      </c>
    </row>
    <row r="23" spans="1:16" ht="18" customHeight="1">
      <c r="A23" s="233" t="s">
        <v>611</v>
      </c>
      <c r="B23" s="235">
        <v>1050.787</v>
      </c>
      <c r="C23" s="235">
        <v>946.89850000000001</v>
      </c>
      <c r="D23" s="235">
        <v>976.05909999999994</v>
      </c>
      <c r="E23" s="235">
        <v>1055.2775999999999</v>
      </c>
      <c r="F23" s="235">
        <v>1046.6608000000001</v>
      </c>
      <c r="G23" s="235">
        <v>1047.6289999999999</v>
      </c>
      <c r="H23" s="235">
        <v>1034.653</v>
      </c>
      <c r="I23" s="235">
        <v>956.40859999999998</v>
      </c>
      <c r="J23" s="235">
        <v>391.18869999999998</v>
      </c>
      <c r="K23" s="235">
        <v>794.44730000000004</v>
      </c>
      <c r="L23" s="235">
        <v>1017.5298</v>
      </c>
      <c r="M23" s="235">
        <v>974.41049999999996</v>
      </c>
      <c r="N23" s="235">
        <v>972.83370000000002</v>
      </c>
      <c r="O23" s="235">
        <v>1033.2765999999999</v>
      </c>
      <c r="P23" s="235">
        <v>1009.3522</v>
      </c>
    </row>
    <row r="24" spans="1:16" ht="12" customHeight="1">
      <c r="A24" s="233"/>
      <c r="B24" s="235"/>
      <c r="C24" s="235"/>
      <c r="D24" s="235"/>
      <c r="E24" s="235"/>
      <c r="F24" s="235"/>
      <c r="G24" s="235"/>
      <c r="H24" s="235"/>
      <c r="I24" s="235"/>
      <c r="J24" s="235"/>
      <c r="K24" s="235"/>
      <c r="L24" s="235"/>
      <c r="M24" s="235"/>
      <c r="N24" s="235"/>
      <c r="O24" s="235"/>
      <c r="P24" s="235"/>
    </row>
    <row r="25" spans="1:16" ht="17.25" customHeight="1">
      <c r="A25" s="236" t="s">
        <v>612</v>
      </c>
      <c r="B25" s="237"/>
      <c r="C25" s="237"/>
      <c r="D25" s="237"/>
      <c r="E25" s="237"/>
      <c r="F25" s="237"/>
      <c r="G25" s="237"/>
      <c r="H25" s="237"/>
      <c r="I25" s="237"/>
      <c r="J25" s="237"/>
      <c r="K25" s="237"/>
      <c r="L25" s="237"/>
      <c r="M25" s="237"/>
      <c r="N25" s="237"/>
      <c r="O25" s="237"/>
      <c r="P25" s="237"/>
    </row>
    <row r="26" spans="1:16" ht="20.25" customHeight="1">
      <c r="A26" s="225" t="s">
        <v>613</v>
      </c>
      <c r="B26" s="230">
        <v>0.97850000000000004</v>
      </c>
      <c r="C26" s="230">
        <v>0.98199999999999998</v>
      </c>
      <c r="D26" s="230">
        <v>0.97419999999999995</v>
      </c>
      <c r="E26" s="230">
        <v>0.97660000000000002</v>
      </c>
      <c r="F26" s="230">
        <v>0.98070000000000002</v>
      </c>
      <c r="G26" s="230">
        <v>0.98219999999999996</v>
      </c>
      <c r="H26" s="230">
        <v>0.98380000000000001</v>
      </c>
      <c r="I26" s="230">
        <v>0.99390000000000001</v>
      </c>
      <c r="J26" s="230">
        <v>0.99350000000000005</v>
      </c>
      <c r="K26" s="230">
        <v>1</v>
      </c>
      <c r="L26" s="230">
        <v>0.98380000000000001</v>
      </c>
      <c r="M26" s="230">
        <v>0.98340000000000005</v>
      </c>
      <c r="N26" s="230">
        <v>0.99450000000000005</v>
      </c>
      <c r="O26" s="230">
        <v>0.98929999999999996</v>
      </c>
      <c r="P26" s="230">
        <v>0.98229999999999995</v>
      </c>
    </row>
    <row r="27" spans="1:16" ht="20.25" customHeight="1">
      <c r="A27" s="225" t="s">
        <v>614</v>
      </c>
      <c r="B27" s="230">
        <v>2.4299999999999999E-2</v>
      </c>
      <c r="C27" s="230">
        <v>3.6999999999999998E-2</v>
      </c>
      <c r="D27" s="230">
        <v>2.1100000000000001E-2</v>
      </c>
      <c r="E27" s="230">
        <v>6.9699999999999998E-2</v>
      </c>
      <c r="F27" s="230">
        <v>3.8E-3</v>
      </c>
      <c r="G27" s="230">
        <v>2.69E-2</v>
      </c>
      <c r="H27" s="230">
        <v>3.6600000000000001E-2</v>
      </c>
      <c r="I27" s="230">
        <v>9.5999999999999992E-3</v>
      </c>
      <c r="J27" s="230">
        <v>1.34E-2</v>
      </c>
      <c r="K27" s="230">
        <v>0</v>
      </c>
      <c r="L27" s="230">
        <v>2.5899999999999999E-2</v>
      </c>
      <c r="M27" s="230">
        <v>4.19E-2</v>
      </c>
      <c r="N27" s="230">
        <v>1.72E-2</v>
      </c>
      <c r="O27" s="230">
        <v>3.2300000000000002E-2</v>
      </c>
      <c r="P27" s="230">
        <v>2.7799999999999998E-2</v>
      </c>
    </row>
    <row r="28" spans="1:16" ht="20.25" customHeight="1">
      <c r="A28" s="233" t="s">
        <v>615</v>
      </c>
      <c r="B28" s="230">
        <v>2.1499999999999998E-2</v>
      </c>
      <c r="C28" s="230">
        <v>1.7999999999999999E-2</v>
      </c>
      <c r="D28" s="230">
        <v>2.58E-2</v>
      </c>
      <c r="E28" s="230">
        <v>2.3400000000000001E-2</v>
      </c>
      <c r="F28" s="230">
        <v>1.9300000000000001E-2</v>
      </c>
      <c r="G28" s="230">
        <v>1.78E-2</v>
      </c>
      <c r="H28" s="230">
        <v>1.6199999999999999E-2</v>
      </c>
      <c r="I28" s="230">
        <v>6.1000000000000004E-3</v>
      </c>
      <c r="J28" s="230">
        <v>6.4999999999999997E-3</v>
      </c>
      <c r="K28" s="230">
        <v>0</v>
      </c>
      <c r="L28" s="230">
        <v>1.6199999999999999E-2</v>
      </c>
      <c r="M28" s="230">
        <v>1.66E-2</v>
      </c>
      <c r="N28" s="230">
        <v>5.4999999999999997E-3</v>
      </c>
      <c r="O28" s="230">
        <v>1.0699999999999999E-2</v>
      </c>
      <c r="P28" s="230">
        <v>1.77E-2</v>
      </c>
    </row>
    <row r="29" spans="1:16" ht="18" customHeight="1">
      <c r="A29" s="233" t="s">
        <v>616</v>
      </c>
      <c r="B29" s="230">
        <v>1.9900000000000001E-2</v>
      </c>
      <c r="C29" s="230">
        <v>3.2000000000000001E-2</v>
      </c>
      <c r="D29" s="230">
        <v>1.78E-2</v>
      </c>
      <c r="E29" s="230">
        <v>6.4100000000000004E-2</v>
      </c>
      <c r="F29" s="230">
        <v>3.0999999999999999E-3</v>
      </c>
      <c r="G29" s="230">
        <v>2.4299999999999999E-2</v>
      </c>
      <c r="H29" s="230">
        <v>3.2000000000000001E-2</v>
      </c>
      <c r="I29" s="230">
        <v>9.1999999999999998E-3</v>
      </c>
      <c r="J29" s="230">
        <v>8.8000000000000005E-3</v>
      </c>
      <c r="K29" s="230">
        <v>0</v>
      </c>
      <c r="L29" s="230">
        <v>2.29E-2</v>
      </c>
      <c r="M29" s="230">
        <v>3.8899999999999997E-2</v>
      </c>
      <c r="N29" s="230">
        <v>1.6199999999999999E-2</v>
      </c>
      <c r="O29" s="230">
        <v>3.0200000000000001E-2</v>
      </c>
      <c r="P29" s="230">
        <v>2.46E-2</v>
      </c>
    </row>
    <row r="30" spans="1:16" ht="20.25" customHeight="1">
      <c r="A30" s="233" t="s">
        <v>617</v>
      </c>
      <c r="B30" s="230">
        <v>0.19919999999999999</v>
      </c>
      <c r="C30" s="230">
        <v>0.15129999999999999</v>
      </c>
      <c r="D30" s="230">
        <v>0.1792</v>
      </c>
      <c r="E30" s="230">
        <v>0.10199999999999999</v>
      </c>
      <c r="F30" s="230">
        <v>0.19309999999999999</v>
      </c>
      <c r="G30" s="230">
        <v>0.1133</v>
      </c>
      <c r="H30" s="230">
        <v>0.13980000000000001</v>
      </c>
      <c r="I30" s="230">
        <v>4.5900000000000003E-2</v>
      </c>
      <c r="J30" s="230">
        <v>0.34649999999999997</v>
      </c>
      <c r="K30" s="230">
        <v>0</v>
      </c>
      <c r="L30" s="230">
        <v>0.12939999999999999</v>
      </c>
      <c r="M30" s="230">
        <v>8.6599999999999996E-2</v>
      </c>
      <c r="N30" s="230">
        <v>6.5199999999999994E-2</v>
      </c>
      <c r="O30" s="230">
        <v>7.4800000000000005E-2</v>
      </c>
      <c r="P30" s="230">
        <v>0.12970000000000001</v>
      </c>
    </row>
    <row r="31" spans="1:16" ht="20.25" customHeight="1">
      <c r="A31" s="233" t="s">
        <v>618</v>
      </c>
      <c r="B31" s="230">
        <v>5.8999999999999999E-3</v>
      </c>
      <c r="C31" s="230">
        <v>8.5000000000000006E-3</v>
      </c>
      <c r="D31" s="230">
        <v>5.7000000000000002E-3</v>
      </c>
      <c r="E31" s="230">
        <v>9.1999999999999998E-3</v>
      </c>
      <c r="F31" s="230">
        <v>7.1000000000000004E-3</v>
      </c>
      <c r="G31" s="230">
        <v>9.7000000000000003E-3</v>
      </c>
      <c r="H31" s="230">
        <v>9.2999999999999992E-3</v>
      </c>
      <c r="I31" s="230">
        <v>0.01</v>
      </c>
      <c r="J31" s="230">
        <v>0.01</v>
      </c>
      <c r="K31" s="230">
        <v>6.0000000000000001E-3</v>
      </c>
      <c r="L31" s="230">
        <v>9.5999999999999992E-3</v>
      </c>
      <c r="M31" s="230">
        <v>8.6E-3</v>
      </c>
      <c r="N31" s="230">
        <v>1.17E-2</v>
      </c>
      <c r="O31" s="230">
        <v>1.37E-2</v>
      </c>
      <c r="P31" s="230">
        <v>8.5000000000000006E-3</v>
      </c>
    </row>
    <row r="32" spans="1:16" ht="20.25" customHeight="1">
      <c r="A32" s="233" t="s">
        <v>619</v>
      </c>
      <c r="B32" s="230">
        <v>2.93E-2</v>
      </c>
      <c r="C32" s="230">
        <v>3.4299999999999997E-2</v>
      </c>
      <c r="D32" s="230">
        <v>3.1099999999999999E-2</v>
      </c>
      <c r="E32" s="230">
        <v>4.7399999999999998E-2</v>
      </c>
      <c r="F32" s="230">
        <v>2.9000000000000001E-2</v>
      </c>
      <c r="G32" s="230">
        <v>2.1600000000000001E-2</v>
      </c>
      <c r="H32" s="230">
        <v>3.2099999999999997E-2</v>
      </c>
      <c r="I32" s="230">
        <v>3.3599999999999998E-2</v>
      </c>
      <c r="J32" s="230">
        <v>5.5999999999999999E-3</v>
      </c>
      <c r="K32" s="230">
        <v>2.8999999999999998E-3</v>
      </c>
      <c r="L32" s="230">
        <v>4.6300000000000001E-2</v>
      </c>
      <c r="M32" s="230">
        <v>2.35E-2</v>
      </c>
      <c r="N32" s="230">
        <v>2.4799999999999999E-2</v>
      </c>
      <c r="O32" s="230">
        <v>4.6899999999999997E-2</v>
      </c>
      <c r="P32" s="230">
        <v>3.3599999999999998E-2</v>
      </c>
    </row>
    <row r="33" spans="1:16" ht="20.25" customHeight="1">
      <c r="A33" s="233" t="s">
        <v>620</v>
      </c>
      <c r="B33" s="230">
        <v>0.96209999999999996</v>
      </c>
      <c r="C33" s="230">
        <v>0.96389999999999998</v>
      </c>
      <c r="D33" s="230">
        <v>0.9486</v>
      </c>
      <c r="E33" s="230">
        <v>0.93379999999999996</v>
      </c>
      <c r="F33" s="230">
        <v>0.97040000000000004</v>
      </c>
      <c r="G33" s="230">
        <v>0.96560000000000001</v>
      </c>
      <c r="H33" s="230">
        <v>0.96189999999999998</v>
      </c>
      <c r="I33" s="230">
        <v>0.99270000000000003</v>
      </c>
      <c r="J33" s="230">
        <v>0.99490000000000001</v>
      </c>
      <c r="K33" s="230">
        <v>1</v>
      </c>
      <c r="L33" s="230">
        <v>0.97840000000000005</v>
      </c>
      <c r="M33" s="230">
        <v>0.97170000000000001</v>
      </c>
      <c r="N33" s="230">
        <v>0.98640000000000005</v>
      </c>
      <c r="O33" s="230">
        <v>0.98480000000000001</v>
      </c>
      <c r="P33" s="230">
        <v>0.96399999999999997</v>
      </c>
    </row>
    <row r="34" spans="1:16" ht="20.25" customHeight="1">
      <c r="A34" s="233" t="s">
        <v>621</v>
      </c>
      <c r="B34" s="230">
        <v>1.9E-2</v>
      </c>
      <c r="C34" s="230">
        <v>1.38E-2</v>
      </c>
      <c r="D34" s="230">
        <v>1.7299999999999999E-2</v>
      </c>
      <c r="E34" s="230">
        <v>3.6400000000000002E-2</v>
      </c>
      <c r="F34" s="230">
        <v>1.35E-2</v>
      </c>
      <c r="G34" s="230">
        <v>1.35E-2</v>
      </c>
      <c r="H34" s="230">
        <v>1.2999999999999999E-2</v>
      </c>
      <c r="I34" s="230">
        <v>6.9999999999999999E-4</v>
      </c>
      <c r="J34" s="230">
        <v>2.9999999999999997E-4</v>
      </c>
      <c r="K34" s="230">
        <v>0</v>
      </c>
      <c r="L34" s="230">
        <v>4.7000000000000002E-3</v>
      </c>
      <c r="M34" s="230">
        <v>1.38E-2</v>
      </c>
      <c r="N34" s="230">
        <v>4.8999999999999998E-3</v>
      </c>
      <c r="O34" s="230">
        <v>3.8999999999999998E-3</v>
      </c>
      <c r="P34" s="230">
        <v>1.5100000000000001E-2</v>
      </c>
    </row>
    <row r="35" spans="1:16" ht="20.25" customHeight="1">
      <c r="A35" s="233" t="s">
        <v>622</v>
      </c>
      <c r="B35" s="230">
        <v>3.3999999999999998E-3</v>
      </c>
      <c r="C35" s="230">
        <v>3.3999999999999998E-3</v>
      </c>
      <c r="D35" s="230">
        <v>7.3000000000000001E-3</v>
      </c>
      <c r="E35" s="230">
        <v>6.4999999999999997E-3</v>
      </c>
      <c r="F35" s="230">
        <v>3.3E-3</v>
      </c>
      <c r="G35" s="230">
        <v>6.0000000000000001E-3</v>
      </c>
      <c r="H35" s="230">
        <v>5.5999999999999999E-3</v>
      </c>
      <c r="I35" s="230">
        <v>5.9999999999999995E-4</v>
      </c>
      <c r="J35" s="230">
        <v>4.0000000000000002E-4</v>
      </c>
      <c r="K35" s="230">
        <v>0</v>
      </c>
      <c r="L35" s="230">
        <v>1.6000000000000001E-3</v>
      </c>
      <c r="M35" s="230">
        <v>2E-3</v>
      </c>
      <c r="N35" s="230">
        <v>2.5000000000000001E-3</v>
      </c>
      <c r="O35" s="230">
        <v>1.4E-3</v>
      </c>
      <c r="P35" s="230">
        <v>4.1000000000000003E-3</v>
      </c>
    </row>
    <row r="36" spans="1:16" ht="20.25" customHeight="1">
      <c r="A36" s="233" t="s">
        <v>623</v>
      </c>
      <c r="B36" s="230">
        <v>3.0999999999999999E-3</v>
      </c>
      <c r="C36" s="230">
        <v>5.1000000000000004E-3</v>
      </c>
      <c r="D36" s="230">
        <v>6.4999999999999997E-3</v>
      </c>
      <c r="E36" s="230">
        <v>8.0999999999999996E-3</v>
      </c>
      <c r="F36" s="230">
        <v>1.8E-3</v>
      </c>
      <c r="G36" s="230">
        <v>1.1000000000000001E-3</v>
      </c>
      <c r="H36" s="230">
        <v>3.3999999999999998E-3</v>
      </c>
      <c r="I36" s="230">
        <v>2.0000000000000001E-4</v>
      </c>
      <c r="J36" s="230">
        <v>0</v>
      </c>
      <c r="K36" s="230">
        <v>0</v>
      </c>
      <c r="L36" s="230">
        <v>1.1000000000000001E-3</v>
      </c>
      <c r="M36" s="230">
        <v>4.0000000000000002E-4</v>
      </c>
      <c r="N36" s="230">
        <v>1E-4</v>
      </c>
      <c r="O36" s="230">
        <v>5.9999999999999995E-4</v>
      </c>
      <c r="P36" s="230">
        <v>3.5000000000000001E-3</v>
      </c>
    </row>
    <row r="37" spans="1:16" ht="20.25" customHeight="1">
      <c r="A37" s="233" t="s">
        <v>624</v>
      </c>
      <c r="B37" s="230">
        <v>3.5000000000000001E-3</v>
      </c>
      <c r="C37" s="230">
        <v>2.3999999999999998E-3</v>
      </c>
      <c r="D37" s="230">
        <v>2.7000000000000001E-3</v>
      </c>
      <c r="E37" s="230">
        <v>4.0000000000000001E-3</v>
      </c>
      <c r="F37" s="230">
        <v>2E-3</v>
      </c>
      <c r="G37" s="230">
        <v>3.3999999999999998E-3</v>
      </c>
      <c r="H37" s="230">
        <v>1.1999999999999999E-3</v>
      </c>
      <c r="I37" s="230">
        <v>4.0000000000000002E-4</v>
      </c>
      <c r="J37" s="230">
        <v>1.6000000000000001E-3</v>
      </c>
      <c r="K37" s="230">
        <v>0</v>
      </c>
      <c r="L37" s="230">
        <v>1.1999999999999999E-3</v>
      </c>
      <c r="M37" s="230">
        <v>2.0999999999999999E-3</v>
      </c>
      <c r="N37" s="230">
        <v>2.0000000000000001E-4</v>
      </c>
      <c r="O37" s="230">
        <v>8.0000000000000004E-4</v>
      </c>
      <c r="P37" s="230">
        <v>2.3E-3</v>
      </c>
    </row>
    <row r="38" spans="1:16" ht="20.25" customHeight="1">
      <c r="A38" s="233" t="s">
        <v>625</v>
      </c>
      <c r="B38" s="230">
        <v>8.9999999999999993E-3</v>
      </c>
      <c r="C38" s="230">
        <v>1.14E-2</v>
      </c>
      <c r="D38" s="230">
        <v>1.7100000000000001E-2</v>
      </c>
      <c r="E38" s="230">
        <v>1.0999999999999999E-2</v>
      </c>
      <c r="F38" s="230">
        <v>8.8999999999999999E-3</v>
      </c>
      <c r="G38" s="230">
        <v>1.0500000000000001E-2</v>
      </c>
      <c r="H38" s="230">
        <v>1.38E-2</v>
      </c>
      <c r="I38" s="230">
        <v>5.4999999999999997E-3</v>
      </c>
      <c r="J38" s="230">
        <v>2.8E-3</v>
      </c>
      <c r="K38" s="230">
        <v>0</v>
      </c>
      <c r="L38" s="230">
        <v>1.2999999999999999E-2</v>
      </c>
      <c r="M38" s="230">
        <v>0.01</v>
      </c>
      <c r="N38" s="230">
        <v>5.1000000000000004E-3</v>
      </c>
      <c r="O38" s="230">
        <v>8.5000000000000006E-3</v>
      </c>
      <c r="P38" s="230">
        <v>1.0800000000000001E-2</v>
      </c>
    </row>
    <row r="39" spans="1:16" ht="12" customHeight="1">
      <c r="A39" s="233"/>
      <c r="B39" s="230"/>
      <c r="C39" s="230"/>
      <c r="D39" s="230"/>
      <c r="E39" s="230"/>
      <c r="F39" s="230"/>
      <c r="G39" s="230"/>
      <c r="H39" s="230"/>
      <c r="I39" s="230"/>
      <c r="J39" s="230"/>
      <c r="K39" s="230"/>
      <c r="L39" s="230"/>
      <c r="M39" s="230"/>
      <c r="N39" s="230"/>
      <c r="O39" s="230"/>
      <c r="P39" s="230"/>
    </row>
    <row r="40" spans="1:16" ht="17.25" customHeight="1">
      <c r="A40" s="236" t="s">
        <v>626</v>
      </c>
      <c r="B40" s="232"/>
      <c r="C40" s="232"/>
      <c r="D40" s="232"/>
      <c r="E40" s="232"/>
      <c r="F40" s="232"/>
      <c r="G40" s="232"/>
      <c r="H40" s="232"/>
      <c r="I40" s="232"/>
      <c r="J40" s="232"/>
      <c r="K40" s="232"/>
      <c r="L40" s="232"/>
      <c r="M40" s="232"/>
      <c r="N40" s="232"/>
      <c r="O40" s="232"/>
      <c r="P40" s="232"/>
    </row>
    <row r="41" spans="1:16" ht="20.25" customHeight="1">
      <c r="A41" s="233" t="s">
        <v>627</v>
      </c>
      <c r="B41" s="230">
        <v>0.2359</v>
      </c>
      <c r="C41" s="230">
        <v>0.30730000000000002</v>
      </c>
      <c r="D41" s="230">
        <v>0.23949999999999999</v>
      </c>
      <c r="E41" s="230">
        <v>0.34079999999999999</v>
      </c>
      <c r="F41" s="230">
        <v>0.29399999999999998</v>
      </c>
      <c r="G41" s="230">
        <v>0.22459999999999999</v>
      </c>
      <c r="H41" s="230">
        <v>0.30509999999999998</v>
      </c>
      <c r="I41" s="230">
        <v>0.20300000000000001</v>
      </c>
      <c r="J41" s="230">
        <v>0.88780000000000003</v>
      </c>
      <c r="K41" s="230">
        <v>6.0080999999999998</v>
      </c>
      <c r="L41" s="230">
        <v>0.15529999999999999</v>
      </c>
      <c r="M41" s="230">
        <v>0.21779999999999999</v>
      </c>
      <c r="N41" s="230">
        <v>0.18970000000000001</v>
      </c>
      <c r="O41" s="230">
        <v>0.2288</v>
      </c>
      <c r="P41" s="230">
        <v>0.26129999999999998</v>
      </c>
    </row>
    <row r="42" spans="1:16" ht="20.25" customHeight="1">
      <c r="A42" s="233" t="s">
        <v>628</v>
      </c>
      <c r="B42" s="230">
        <v>0.56569999999999998</v>
      </c>
      <c r="C42" s="230">
        <v>0.54249999999999998</v>
      </c>
      <c r="D42" s="230">
        <v>0.53639999999999999</v>
      </c>
      <c r="E42" s="230">
        <v>0.60099999999999998</v>
      </c>
      <c r="F42" s="230">
        <v>0.59019999999999995</v>
      </c>
      <c r="G42" s="230">
        <v>0.52429999999999999</v>
      </c>
      <c r="H42" s="230">
        <v>0.7278</v>
      </c>
      <c r="I42" s="230">
        <v>0.65839999999999999</v>
      </c>
      <c r="J42" s="230">
        <v>0.99439999999999995</v>
      </c>
      <c r="K42" s="230">
        <v>11.266</v>
      </c>
      <c r="L42" s="230">
        <v>0.47920000000000001</v>
      </c>
      <c r="M42" s="230">
        <v>0.48199999999999998</v>
      </c>
      <c r="N42" s="230">
        <v>0.51319999999999999</v>
      </c>
      <c r="O42" s="230">
        <v>0.28939999999999999</v>
      </c>
      <c r="P42" s="230">
        <v>0.55530000000000002</v>
      </c>
    </row>
    <row r="43" spans="1:16" ht="20.25" customHeight="1">
      <c r="A43" s="233" t="s">
        <v>629</v>
      </c>
      <c r="B43" s="230">
        <v>0.28050000000000003</v>
      </c>
      <c r="C43" s="230">
        <v>0.34989999999999999</v>
      </c>
      <c r="D43" s="230">
        <v>0.25159999999999999</v>
      </c>
      <c r="E43" s="230">
        <v>0.25140000000000001</v>
      </c>
      <c r="F43" s="230">
        <v>0.2555</v>
      </c>
      <c r="G43" s="230">
        <v>0.18149999999999999</v>
      </c>
      <c r="H43" s="230">
        <v>0.21129999999999999</v>
      </c>
      <c r="I43" s="230">
        <v>0.18890000000000001</v>
      </c>
      <c r="J43" s="230">
        <v>0.73350000000000004</v>
      </c>
      <c r="K43" s="230">
        <v>0.3861</v>
      </c>
      <c r="L43" s="230">
        <v>0.18099999999999999</v>
      </c>
      <c r="M43" s="230">
        <v>0.1386</v>
      </c>
      <c r="N43" s="230">
        <v>0.14699999999999999</v>
      </c>
      <c r="O43" s="230">
        <v>7.1999999999999995E-2</v>
      </c>
      <c r="P43" s="230">
        <v>0.2369</v>
      </c>
    </row>
    <row r="44" spans="1:16" ht="20.25" customHeight="1">
      <c r="A44" s="233" t="s">
        <v>630</v>
      </c>
      <c r="B44" s="230">
        <v>0.26229999999999998</v>
      </c>
      <c r="C44" s="230">
        <v>0.32419999999999999</v>
      </c>
      <c r="D44" s="230">
        <v>0.23799999999999999</v>
      </c>
      <c r="E44" s="230">
        <v>0.2346</v>
      </c>
      <c r="F44" s="230">
        <v>0.23799999999999999</v>
      </c>
      <c r="G44" s="230">
        <v>0.17100000000000001</v>
      </c>
      <c r="H44" s="230">
        <v>0.19800000000000001</v>
      </c>
      <c r="I44" s="230">
        <v>0.16850000000000001</v>
      </c>
      <c r="J44" s="230">
        <v>0.32840000000000003</v>
      </c>
      <c r="K44" s="230">
        <v>0.2442</v>
      </c>
      <c r="L44" s="230">
        <v>0.1678</v>
      </c>
      <c r="M44" s="230">
        <v>0.128</v>
      </c>
      <c r="N44" s="230">
        <v>0.13730000000000001</v>
      </c>
      <c r="O44" s="230">
        <v>6.5199999999999994E-2</v>
      </c>
      <c r="P44" s="230">
        <v>0.2203</v>
      </c>
    </row>
    <row r="45" spans="1:16" ht="20.25" customHeight="1">
      <c r="A45" s="225" t="s">
        <v>631</v>
      </c>
      <c r="B45" s="230">
        <v>0.43430000000000002</v>
      </c>
      <c r="C45" s="230">
        <v>0.43559999999999999</v>
      </c>
      <c r="D45" s="230">
        <v>0.4738</v>
      </c>
      <c r="E45" s="230">
        <v>0.50370000000000004</v>
      </c>
      <c r="F45" s="230">
        <v>0.4889</v>
      </c>
      <c r="G45" s="230">
        <v>0.39050000000000001</v>
      </c>
      <c r="H45" s="230">
        <v>0.46079999999999999</v>
      </c>
      <c r="I45" s="230">
        <v>0.44650000000000001</v>
      </c>
      <c r="J45" s="230">
        <v>0.91949999999999998</v>
      </c>
      <c r="K45" s="230">
        <v>0.3856</v>
      </c>
      <c r="L45" s="230">
        <v>0.33939999999999998</v>
      </c>
      <c r="M45" s="230">
        <v>0.34179999999999999</v>
      </c>
      <c r="N45" s="230">
        <v>0.36299999999999999</v>
      </c>
      <c r="O45" s="230">
        <v>0.2331</v>
      </c>
      <c r="P45" s="230">
        <v>0.43690000000000001</v>
      </c>
    </row>
    <row r="46" spans="1:16" ht="12" customHeight="1">
      <c r="A46" s="225"/>
      <c r="B46" s="230"/>
      <c r="C46" s="230"/>
      <c r="D46" s="230"/>
      <c r="E46" s="230"/>
      <c r="F46" s="230"/>
      <c r="G46" s="230"/>
      <c r="H46" s="230"/>
      <c r="I46" s="230"/>
      <c r="J46" s="230"/>
      <c r="K46" s="230"/>
      <c r="L46" s="230"/>
      <c r="M46" s="230"/>
      <c r="N46" s="230"/>
      <c r="O46" s="230"/>
      <c r="P46" s="230"/>
    </row>
    <row r="47" spans="1:16" ht="17.25" customHeight="1">
      <c r="A47" s="229" t="s">
        <v>632</v>
      </c>
      <c r="B47" s="232"/>
      <c r="C47" s="232"/>
      <c r="D47" s="232"/>
      <c r="E47" s="232"/>
      <c r="F47" s="232"/>
      <c r="G47" s="232"/>
      <c r="H47" s="232"/>
      <c r="I47" s="232"/>
      <c r="J47" s="232"/>
      <c r="K47" s="232"/>
      <c r="L47" s="232"/>
      <c r="M47" s="232"/>
      <c r="N47" s="232"/>
      <c r="O47" s="232"/>
      <c r="P47" s="232"/>
    </row>
    <row r="48" spans="1:16" ht="18" customHeight="1">
      <c r="A48" s="233" t="s">
        <v>633</v>
      </c>
      <c r="B48" s="230">
        <v>6.4899999999999999E-2</v>
      </c>
      <c r="C48" s="230">
        <v>7.3499999999999996E-2</v>
      </c>
      <c r="D48" s="230">
        <v>5.4399999999999997E-2</v>
      </c>
      <c r="E48" s="230">
        <v>6.7100000000000007E-2</v>
      </c>
      <c r="F48" s="230">
        <v>6.8500000000000005E-2</v>
      </c>
      <c r="G48" s="230">
        <v>5.8000000000000003E-2</v>
      </c>
      <c r="H48" s="230">
        <v>6.3E-2</v>
      </c>
      <c r="I48" s="230">
        <v>0.1079</v>
      </c>
      <c r="J48" s="230">
        <v>0.55230000000000001</v>
      </c>
      <c r="K48" s="230">
        <v>0.36749999999999999</v>
      </c>
      <c r="L48" s="230">
        <v>7.2700000000000001E-2</v>
      </c>
      <c r="M48" s="230">
        <v>7.6700000000000004E-2</v>
      </c>
      <c r="N48" s="230">
        <v>6.6400000000000001E-2</v>
      </c>
      <c r="O48" s="230">
        <v>9.4299999999999995E-2</v>
      </c>
      <c r="P48" s="230">
        <v>7.0300000000000001E-2</v>
      </c>
    </row>
    <row r="49" spans="1:16" ht="20.25" customHeight="1">
      <c r="A49" s="233" t="s">
        <v>634</v>
      </c>
      <c r="B49" s="230">
        <v>5.6800000000000003E-2</v>
      </c>
      <c r="C49" s="230">
        <v>7.0599999999999996E-2</v>
      </c>
      <c r="D49" s="230">
        <v>5.0700000000000002E-2</v>
      </c>
      <c r="E49" s="230">
        <v>5.2200000000000003E-2</v>
      </c>
      <c r="F49" s="230">
        <v>5.7299999999999997E-2</v>
      </c>
      <c r="G49" s="230">
        <v>5.62E-2</v>
      </c>
      <c r="H49" s="230">
        <v>6.0400000000000002E-2</v>
      </c>
      <c r="I49" s="230">
        <v>0.1079</v>
      </c>
      <c r="J49" s="230">
        <v>0.45600000000000002</v>
      </c>
      <c r="K49" s="230">
        <v>0.2361</v>
      </c>
      <c r="L49" s="230">
        <v>7.2499999999999995E-2</v>
      </c>
      <c r="M49" s="230">
        <v>6.7699999999999996E-2</v>
      </c>
      <c r="N49" s="230">
        <v>6.4899999999999999E-2</v>
      </c>
      <c r="O49" s="230">
        <v>9.2399999999999996E-2</v>
      </c>
      <c r="P49" s="230">
        <v>6.4299999999999996E-2</v>
      </c>
    </row>
    <row r="50" spans="1:16" ht="20.25" customHeight="1">
      <c r="A50" s="233" t="s">
        <v>635</v>
      </c>
      <c r="B50" s="230">
        <v>0.2238</v>
      </c>
      <c r="C50" s="230">
        <v>0.14990000000000001</v>
      </c>
      <c r="D50" s="230">
        <v>0.32079999999999997</v>
      </c>
      <c r="E50" s="230">
        <v>0.23400000000000001</v>
      </c>
      <c r="F50" s="230">
        <v>0.20580000000000001</v>
      </c>
      <c r="G50" s="230">
        <v>0.22339999999999999</v>
      </c>
      <c r="H50" s="230">
        <v>0.1953</v>
      </c>
      <c r="I50" s="230">
        <v>4.5999999999999999E-2</v>
      </c>
      <c r="J50" s="230">
        <v>7.1000000000000004E-3</v>
      </c>
      <c r="K50" s="230">
        <v>0</v>
      </c>
      <c r="L50" s="230">
        <v>0.17960000000000001</v>
      </c>
      <c r="M50" s="230">
        <v>0.1699</v>
      </c>
      <c r="N50" s="230">
        <v>6.1499999999999999E-2</v>
      </c>
      <c r="O50" s="230">
        <v>0.105</v>
      </c>
      <c r="P50" s="230">
        <v>0.1799</v>
      </c>
    </row>
    <row r="51" spans="1:16" ht="18" customHeight="1">
      <c r="A51" s="233" t="s">
        <v>636</v>
      </c>
      <c r="B51" s="230">
        <v>5.0200000000000002E-2</v>
      </c>
      <c r="C51" s="230">
        <v>4.6600000000000003E-2</v>
      </c>
      <c r="D51" s="230">
        <v>4.7100000000000003E-2</v>
      </c>
      <c r="E51" s="230">
        <v>7.1099999999999997E-2</v>
      </c>
      <c r="F51" s="230">
        <v>7.7999999999999996E-3</v>
      </c>
      <c r="G51" s="230">
        <v>3.8300000000000001E-2</v>
      </c>
      <c r="H51" s="230">
        <v>6.1600000000000002E-2</v>
      </c>
      <c r="I51" s="230">
        <v>3.3E-3</v>
      </c>
      <c r="J51" s="230">
        <v>5.1000000000000004E-3</v>
      </c>
      <c r="K51" s="230">
        <v>0</v>
      </c>
      <c r="L51" s="230">
        <v>3.7199999999999997E-2</v>
      </c>
      <c r="M51" s="230">
        <v>3.6999999999999998E-2</v>
      </c>
      <c r="N51" s="230">
        <v>1.2500000000000001E-2</v>
      </c>
      <c r="O51" s="230">
        <v>2.3800000000000002E-2</v>
      </c>
      <c r="P51" s="230">
        <v>3.6499999999999998E-2</v>
      </c>
    </row>
    <row r="52" spans="1:16" ht="18" customHeight="1">
      <c r="A52" s="233" t="s">
        <v>637</v>
      </c>
      <c r="B52" s="230">
        <v>0.11360000000000001</v>
      </c>
      <c r="C52" s="230">
        <v>6.4600000000000005E-2</v>
      </c>
      <c r="D52" s="230">
        <v>0.15110000000000001</v>
      </c>
      <c r="E52" s="230">
        <v>8.2500000000000004E-2</v>
      </c>
      <c r="F52" s="230">
        <v>0.11360000000000001</v>
      </c>
      <c r="G52" s="230">
        <v>0.1171</v>
      </c>
      <c r="H52" s="230">
        <v>5.6500000000000002E-2</v>
      </c>
      <c r="I52" s="230">
        <v>3.5999999999999999E-3</v>
      </c>
      <c r="J52" s="230">
        <v>2.3999999999999998E-3</v>
      </c>
      <c r="K52" s="230">
        <v>0</v>
      </c>
      <c r="L52" s="230">
        <v>3.3000000000000002E-2</v>
      </c>
      <c r="M52" s="230">
        <v>6.8400000000000002E-2</v>
      </c>
      <c r="N52" s="230">
        <v>2.4400000000000002E-2</v>
      </c>
      <c r="O52" s="230">
        <v>2.9000000000000001E-2</v>
      </c>
      <c r="P52" s="230">
        <v>7.5499999999999998E-2</v>
      </c>
    </row>
    <row r="53" spans="1:16" ht="19.5" customHeight="1">
      <c r="A53" s="233" t="s">
        <v>638</v>
      </c>
      <c r="B53" s="230">
        <v>0.12130000000000001</v>
      </c>
      <c r="C53" s="230">
        <v>0.1237</v>
      </c>
      <c r="D53" s="230">
        <v>0.11899999999999999</v>
      </c>
      <c r="E53" s="230">
        <v>0.1207</v>
      </c>
      <c r="F53" s="230">
        <v>0.1174</v>
      </c>
      <c r="G53" s="230">
        <v>0.1111</v>
      </c>
      <c r="H53" s="230">
        <v>0.1164</v>
      </c>
      <c r="I53" s="230">
        <v>0.1429</v>
      </c>
      <c r="J53" s="230">
        <v>0.91859999999999997</v>
      </c>
      <c r="K53" s="230">
        <v>0.35349999999999998</v>
      </c>
      <c r="L53" s="230">
        <v>0.1318</v>
      </c>
      <c r="M53" s="230">
        <v>0.1244</v>
      </c>
      <c r="N53" s="230">
        <v>0.1101</v>
      </c>
      <c r="O53" s="230">
        <v>0.1177</v>
      </c>
      <c r="P53" s="230">
        <v>0.123</v>
      </c>
    </row>
    <row r="54" spans="1:16" ht="12" customHeight="1">
      <c r="A54" s="233"/>
      <c r="B54" s="230"/>
      <c r="C54" s="230"/>
      <c r="D54" s="230"/>
      <c r="E54" s="230"/>
      <c r="F54" s="230"/>
      <c r="G54" s="230"/>
      <c r="H54" s="230"/>
      <c r="I54" s="230"/>
      <c r="J54" s="230"/>
      <c r="K54" s="230"/>
      <c r="L54" s="230"/>
      <c r="M54" s="230"/>
      <c r="N54" s="230"/>
      <c r="O54" s="230"/>
      <c r="P54" s="230"/>
    </row>
    <row r="55" spans="1:16" ht="17.25" customHeight="1">
      <c r="A55" s="236" t="s">
        <v>639</v>
      </c>
      <c r="B55" s="232"/>
      <c r="C55" s="232"/>
      <c r="D55" s="232"/>
      <c r="E55" s="232"/>
      <c r="F55" s="232"/>
      <c r="G55" s="232"/>
      <c r="H55" s="232"/>
      <c r="I55" s="232"/>
      <c r="J55" s="232"/>
      <c r="K55" s="232"/>
      <c r="L55" s="232"/>
      <c r="M55" s="232"/>
      <c r="N55" s="232"/>
      <c r="O55" s="232"/>
      <c r="P55" s="232"/>
    </row>
    <row r="56" spans="1:16" ht="18.75" customHeight="1">
      <c r="A56" s="233" t="s">
        <v>640</v>
      </c>
      <c r="B56" s="230">
        <v>0.88</v>
      </c>
      <c r="C56" s="230">
        <v>0.7974</v>
      </c>
      <c r="D56" s="230">
        <v>0.86750000000000005</v>
      </c>
      <c r="E56" s="230">
        <v>0.86909999999999998</v>
      </c>
      <c r="F56" s="230">
        <v>0.88380000000000003</v>
      </c>
      <c r="G56" s="230">
        <v>0.88560000000000005</v>
      </c>
      <c r="H56" s="230">
        <v>0.88400000000000001</v>
      </c>
      <c r="I56" s="230">
        <v>0.93010000000000004</v>
      </c>
      <c r="J56" s="230">
        <v>0.7389</v>
      </c>
      <c r="K56" s="230">
        <v>0.9113</v>
      </c>
      <c r="L56" s="230">
        <v>0.92159999999999997</v>
      </c>
      <c r="M56" s="230">
        <v>0.91749999999999998</v>
      </c>
      <c r="N56" s="230">
        <v>0.86990000000000001</v>
      </c>
      <c r="O56" s="230">
        <v>0.93730000000000002</v>
      </c>
      <c r="P56" s="230">
        <v>0.87470000000000003</v>
      </c>
    </row>
    <row r="57" spans="1:16" ht="18" customHeight="1">
      <c r="A57" s="233" t="s">
        <v>641</v>
      </c>
      <c r="B57" s="230">
        <v>0.62150000000000005</v>
      </c>
      <c r="C57" s="230">
        <v>0.64490000000000003</v>
      </c>
      <c r="D57" s="230">
        <v>0.72689999999999999</v>
      </c>
      <c r="E57" s="230">
        <v>0.53369999999999995</v>
      </c>
      <c r="F57" s="230">
        <v>0.59009999999999996</v>
      </c>
      <c r="G57" s="230">
        <v>0.73019999999999996</v>
      </c>
      <c r="H57" s="230">
        <v>0.74219999999999997</v>
      </c>
      <c r="I57" s="230">
        <v>0.90620000000000001</v>
      </c>
      <c r="J57" s="230">
        <v>0.36880000000000002</v>
      </c>
      <c r="K57" s="230">
        <v>0.48110000000000003</v>
      </c>
      <c r="L57" s="230">
        <v>0.87209999999999999</v>
      </c>
      <c r="M57" s="230">
        <v>0.64339999999999997</v>
      </c>
      <c r="N57" s="230">
        <v>0.70179999999999998</v>
      </c>
      <c r="O57" s="230">
        <v>0.84199999999999997</v>
      </c>
      <c r="P57" s="230">
        <v>0.68459999999999999</v>
      </c>
    </row>
    <row r="58" spans="1:16" ht="22.5" customHeight="1">
      <c r="A58" s="233" t="s">
        <v>642</v>
      </c>
      <c r="B58" s="230">
        <v>0.50129999999999997</v>
      </c>
      <c r="C58" s="230">
        <v>0.33050000000000002</v>
      </c>
      <c r="D58" s="230">
        <v>0.2571</v>
      </c>
      <c r="E58" s="230">
        <v>0.71799999999999997</v>
      </c>
      <c r="F58" s="230">
        <v>0.58889999999999998</v>
      </c>
      <c r="G58" s="230">
        <v>0.28499999999999998</v>
      </c>
      <c r="H58" s="230">
        <v>0.26769999999999999</v>
      </c>
      <c r="I58" s="230">
        <v>0.15049999999999999</v>
      </c>
      <c r="J58" s="230">
        <v>2.6831</v>
      </c>
      <c r="K58" s="230">
        <v>1.4794</v>
      </c>
      <c r="L58" s="230">
        <v>0.13930000000000001</v>
      </c>
      <c r="M58" s="230">
        <v>0.52939999999999998</v>
      </c>
      <c r="N58" s="230">
        <v>0.3256</v>
      </c>
      <c r="O58" s="230">
        <v>0.22639999999999999</v>
      </c>
      <c r="P58" s="230">
        <v>0.3654</v>
      </c>
    </row>
    <row r="59" spans="1:16" ht="20.25" customHeight="1" thickBot="1">
      <c r="A59" s="238" t="s">
        <v>643</v>
      </c>
      <c r="B59" s="239">
        <v>2.1114999999999999</v>
      </c>
      <c r="C59" s="239">
        <v>2.8681000000000001</v>
      </c>
      <c r="D59" s="239">
        <v>2.6145999999999998</v>
      </c>
      <c r="E59" s="239">
        <v>2.5074000000000001</v>
      </c>
      <c r="F59" s="239">
        <v>2.0287999999999999</v>
      </c>
      <c r="G59" s="239">
        <v>2.0354999999999999</v>
      </c>
      <c r="H59" s="239">
        <v>1.9200999999999999</v>
      </c>
      <c r="I59" s="239">
        <v>0.64790000000000003</v>
      </c>
      <c r="J59" s="239">
        <v>0.57250000000000001</v>
      </c>
      <c r="K59" s="239">
        <v>0.37580000000000002</v>
      </c>
      <c r="L59" s="239">
        <v>1.0824</v>
      </c>
      <c r="M59" s="239">
        <v>1.22</v>
      </c>
      <c r="N59" s="239">
        <v>2.0043000000000002</v>
      </c>
      <c r="O59" s="239">
        <v>0.67910000000000004</v>
      </c>
      <c r="P59" s="240">
        <v>1.9499</v>
      </c>
    </row>
    <row r="60" spans="1:16" ht="13.5" thickTop="1">
      <c r="A60" s="241"/>
      <c r="B60" s="241"/>
      <c r="C60" s="241"/>
      <c r="D60" s="241"/>
      <c r="E60" s="241"/>
      <c r="F60" s="241"/>
      <c r="G60" s="241"/>
      <c r="H60" s="241"/>
      <c r="I60" s="241"/>
      <c r="J60" s="241"/>
      <c r="K60" s="241"/>
      <c r="L60" s="241"/>
      <c r="M60" s="241"/>
      <c r="N60" s="241"/>
      <c r="O60" s="241"/>
      <c r="P60" s="242"/>
    </row>
    <row r="61" spans="1:16" s="170" customFormat="1" ht="11.25">
      <c r="A61" s="1432" t="s">
        <v>644</v>
      </c>
      <c r="B61" s="1432"/>
      <c r="C61" s="1432"/>
      <c r="D61" s="1432"/>
      <c r="E61" s="1432"/>
      <c r="F61" s="1432"/>
      <c r="G61" s="1432"/>
      <c r="H61" s="1432"/>
      <c r="I61" s="1432"/>
      <c r="J61" s="1432"/>
      <c r="K61" s="1432"/>
      <c r="L61" s="1432"/>
      <c r="M61" s="1432"/>
      <c r="N61" s="1432"/>
      <c r="O61" s="1432"/>
      <c r="P61" s="1432"/>
    </row>
    <row r="62" spans="1:16" s="170" customFormat="1" ht="62.25" customHeight="1">
      <c r="A62" s="1428" t="s">
        <v>983</v>
      </c>
      <c r="B62" s="1428"/>
      <c r="C62" s="1428"/>
      <c r="D62" s="1428"/>
      <c r="E62" s="1428"/>
      <c r="F62" s="1428"/>
      <c r="G62" s="1428"/>
      <c r="H62" s="1428"/>
      <c r="I62" s="1428"/>
      <c r="J62" s="1428"/>
      <c r="K62" s="1428"/>
      <c r="L62" s="1428"/>
      <c r="M62" s="1428"/>
      <c r="N62" s="1428"/>
      <c r="O62" s="1428"/>
      <c r="P62" s="1428"/>
    </row>
    <row r="63" spans="1:16" s="170" customFormat="1" ht="46.5" customHeight="1">
      <c r="A63" s="1428" t="s">
        <v>645</v>
      </c>
      <c r="B63" s="1428"/>
      <c r="C63" s="1428"/>
      <c r="D63" s="1428"/>
      <c r="E63" s="1428"/>
      <c r="F63" s="1428"/>
      <c r="G63" s="1428"/>
      <c r="H63" s="1428"/>
      <c r="I63" s="1428"/>
      <c r="J63" s="1428"/>
      <c r="K63" s="1428"/>
      <c r="L63" s="1428"/>
      <c r="M63" s="1428"/>
      <c r="N63" s="1428"/>
      <c r="O63" s="1428"/>
      <c r="P63" s="1428"/>
    </row>
    <row r="64" spans="1:16" s="170" customFormat="1" ht="13.5" customHeight="1">
      <c r="A64" s="1429" t="s">
        <v>1484</v>
      </c>
      <c r="B64" s="1429"/>
      <c r="C64" s="1429"/>
      <c r="D64" s="1429"/>
      <c r="E64" s="1429"/>
      <c r="F64" s="1429"/>
      <c r="G64" s="1429"/>
      <c r="H64" s="1429"/>
      <c r="I64" s="1429"/>
      <c r="J64" s="1429"/>
      <c r="K64" s="1429"/>
      <c r="L64" s="1429"/>
      <c r="M64" s="1429"/>
      <c r="N64" s="1429"/>
      <c r="O64" s="1429"/>
      <c r="P64" s="1429"/>
    </row>
    <row r="65" spans="1:16">
      <c r="A65" s="243" t="s">
        <v>646</v>
      </c>
      <c r="B65" s="244"/>
      <c r="C65" s="244"/>
      <c r="D65" s="244"/>
      <c r="E65" s="244"/>
      <c r="F65" s="244"/>
      <c r="G65" s="244"/>
      <c r="H65" s="244"/>
      <c r="I65" s="244"/>
      <c r="J65" s="244"/>
      <c r="K65" s="244"/>
      <c r="L65" s="244"/>
      <c r="M65" s="244"/>
      <c r="N65" s="244"/>
      <c r="O65" s="244"/>
      <c r="P65" s="243"/>
    </row>
    <row r="66" spans="1:16" ht="13.5" thickBot="1">
      <c r="A66" s="170"/>
      <c r="B66" s="245"/>
      <c r="C66" s="246"/>
      <c r="D66" s="246"/>
      <c r="E66" s="246"/>
      <c r="F66" s="246"/>
      <c r="G66" s="246"/>
      <c r="H66" s="246"/>
      <c r="I66" s="191"/>
    </row>
    <row r="67" spans="1:16" ht="27" thickTop="1" thickBot="1">
      <c r="A67" s="247"/>
      <c r="B67" s="248" t="s">
        <v>84</v>
      </c>
      <c r="C67" s="248" t="s">
        <v>211</v>
      </c>
      <c r="D67" s="248" t="s">
        <v>86</v>
      </c>
      <c r="E67" s="248" t="s">
        <v>88</v>
      </c>
      <c r="F67" s="248" t="s">
        <v>96</v>
      </c>
      <c r="G67" s="248" t="s">
        <v>94</v>
      </c>
      <c r="H67" s="248" t="s">
        <v>90</v>
      </c>
      <c r="I67" s="248" t="s">
        <v>92</v>
      </c>
      <c r="J67" s="248" t="s">
        <v>98</v>
      </c>
      <c r="K67" s="248" t="s">
        <v>100</v>
      </c>
      <c r="L67" s="248" t="s">
        <v>102</v>
      </c>
      <c r="M67" s="249" t="s">
        <v>104</v>
      </c>
      <c r="N67" s="249" t="s">
        <v>106</v>
      </c>
      <c r="O67" s="249" t="s">
        <v>108</v>
      </c>
      <c r="P67" s="250" t="s">
        <v>599</v>
      </c>
    </row>
    <row r="68" spans="1:16" ht="14.25" thickTop="1" thickBot="1">
      <c r="A68" s="251" t="s">
        <v>647</v>
      </c>
      <c r="B68" s="252"/>
      <c r="C68" s="252"/>
      <c r="D68" s="252"/>
      <c r="E68" s="252"/>
      <c r="F68" s="252"/>
      <c r="G68" s="252"/>
      <c r="H68" s="252"/>
      <c r="I68" s="252"/>
      <c r="J68" s="252"/>
      <c r="K68" s="252"/>
      <c r="L68" s="252"/>
      <c r="M68" s="253"/>
      <c r="N68" s="253"/>
      <c r="O68" s="253"/>
      <c r="P68" s="254"/>
    </row>
    <row r="69" spans="1:16" ht="21" customHeight="1" thickTop="1">
      <c r="A69" s="233" t="s">
        <v>648</v>
      </c>
      <c r="B69" s="230">
        <v>3.1E-2</v>
      </c>
      <c r="C69" s="230">
        <v>4.2900000000000001E-2</v>
      </c>
      <c r="D69" s="230">
        <v>3.5000000000000003E-2</v>
      </c>
      <c r="E69" s="230">
        <v>3.27E-2</v>
      </c>
      <c r="F69" s="230">
        <v>3.4000000000000002E-2</v>
      </c>
      <c r="G69" s="230">
        <v>3.15E-2</v>
      </c>
      <c r="H69" s="230">
        <v>4.2599999999999999E-2</v>
      </c>
      <c r="I69" s="230">
        <v>9.5799999999999996E-2</v>
      </c>
      <c r="J69" s="230">
        <v>3.27E-2</v>
      </c>
      <c r="K69" s="230">
        <v>2.58E-2</v>
      </c>
      <c r="L69" s="230">
        <v>6.7900000000000002E-2</v>
      </c>
      <c r="M69" s="230">
        <v>4.6699999999999998E-2</v>
      </c>
      <c r="N69" s="230">
        <v>3.44E-2</v>
      </c>
      <c r="O69" s="230">
        <v>9.3700000000000006E-2</v>
      </c>
      <c r="P69" s="230">
        <v>4.3299999999999998E-2</v>
      </c>
    </row>
    <row r="70" spans="1:16" ht="21" customHeight="1">
      <c r="A70" s="233" t="s">
        <v>649</v>
      </c>
      <c r="B70" s="230">
        <v>3.5299999999999998E-2</v>
      </c>
      <c r="C70" s="230">
        <v>5.5E-2</v>
      </c>
      <c r="D70" s="230">
        <v>3.8399999999999997E-2</v>
      </c>
      <c r="E70" s="230">
        <v>4.1200000000000001E-2</v>
      </c>
      <c r="F70" s="230">
        <v>3.4700000000000002E-2</v>
      </c>
      <c r="G70" s="230">
        <v>4.0099999999999997E-2</v>
      </c>
      <c r="H70" s="230">
        <v>4.9700000000000001E-2</v>
      </c>
      <c r="I70" s="230">
        <v>9.9599999999999994E-2</v>
      </c>
      <c r="J70" s="230">
        <v>4.0099999999999997E-2</v>
      </c>
      <c r="K70" s="230">
        <v>3.0099999999999998E-2</v>
      </c>
      <c r="L70" s="230">
        <v>7.2300000000000003E-2</v>
      </c>
      <c r="M70" s="230">
        <v>5.1999999999999998E-2</v>
      </c>
      <c r="N70" s="230">
        <v>3.9199999999999999E-2</v>
      </c>
      <c r="O70" s="230">
        <v>0.1008</v>
      </c>
      <c r="P70" s="230">
        <v>4.9099999999999998E-2</v>
      </c>
    </row>
    <row r="71" spans="1:16" ht="21" customHeight="1">
      <c r="A71" s="233" t="s">
        <v>650</v>
      </c>
      <c r="B71" s="230">
        <v>3.2199999999999999E-2</v>
      </c>
      <c r="C71" s="230">
        <v>5.0599999999999999E-2</v>
      </c>
      <c r="D71" s="230">
        <v>3.49E-2</v>
      </c>
      <c r="E71" s="230">
        <v>3.6600000000000001E-2</v>
      </c>
      <c r="F71" s="230">
        <v>3.1699999999999999E-2</v>
      </c>
      <c r="G71" s="230">
        <v>3.6299999999999999E-2</v>
      </c>
      <c r="H71" s="230">
        <v>4.5100000000000001E-2</v>
      </c>
      <c r="I71" s="230">
        <v>9.5299999999999996E-2</v>
      </c>
      <c r="J71" s="230">
        <v>4.4999999999999998E-2</v>
      </c>
      <c r="K71" s="230">
        <v>3.1699999999999999E-2</v>
      </c>
      <c r="L71" s="230">
        <v>6.54E-2</v>
      </c>
      <c r="M71" s="230">
        <v>4.5600000000000002E-2</v>
      </c>
      <c r="N71" s="230">
        <v>3.6200000000000003E-2</v>
      </c>
      <c r="O71" s="230">
        <v>9.4600000000000004E-2</v>
      </c>
      <c r="P71" s="230">
        <v>4.4999999999999998E-2</v>
      </c>
    </row>
    <row r="72" spans="1:16" ht="21" customHeight="1">
      <c r="A72" s="233" t="s">
        <v>651</v>
      </c>
      <c r="B72" s="230">
        <v>0.01</v>
      </c>
      <c r="C72" s="230">
        <v>1.12E-2</v>
      </c>
      <c r="D72" s="230">
        <v>8.9999999999999993E-3</v>
      </c>
      <c r="E72" s="230">
        <v>1.21E-2</v>
      </c>
      <c r="F72" s="230">
        <v>8.6999999999999994E-3</v>
      </c>
      <c r="G72" s="230">
        <v>1.24E-2</v>
      </c>
      <c r="H72" s="230">
        <v>1.18E-2</v>
      </c>
      <c r="I72" s="230">
        <v>3.5099999999999999E-2</v>
      </c>
      <c r="J72" s="230">
        <v>-1.06E-2</v>
      </c>
      <c r="K72" s="230">
        <v>9.5999999999999992E-3</v>
      </c>
      <c r="L72" s="230">
        <v>1.29E-2</v>
      </c>
      <c r="M72" s="230">
        <v>4.5999999999999999E-3</v>
      </c>
      <c r="N72" s="230">
        <v>3.0999999999999999E-3</v>
      </c>
      <c r="O72" s="230">
        <v>2.69E-2</v>
      </c>
      <c r="P72" s="230">
        <v>1.2E-2</v>
      </c>
    </row>
    <row r="73" spans="1:16" ht="21" customHeight="1">
      <c r="A73" s="233" t="s">
        <v>652</v>
      </c>
      <c r="B73" s="230">
        <v>1.01E-2</v>
      </c>
      <c r="C73" s="230">
        <v>1.12E-2</v>
      </c>
      <c r="D73" s="230">
        <v>8.8000000000000005E-3</v>
      </c>
      <c r="E73" s="230">
        <v>1.1900000000000001E-2</v>
      </c>
      <c r="F73" s="230">
        <v>8.8999999999999999E-3</v>
      </c>
      <c r="G73" s="230">
        <v>1.24E-2</v>
      </c>
      <c r="H73" s="230">
        <v>1.24E-2</v>
      </c>
      <c r="I73" s="230">
        <v>3.5299999999999998E-2</v>
      </c>
      <c r="J73" s="230">
        <v>-1.0500000000000001E-2</v>
      </c>
      <c r="K73" s="230">
        <v>9.7999999999999997E-3</v>
      </c>
      <c r="L73" s="230">
        <v>1.34E-2</v>
      </c>
      <c r="M73" s="230">
        <v>4.4999999999999997E-3</v>
      </c>
      <c r="N73" s="230">
        <v>3.3E-3</v>
      </c>
      <c r="O73" s="230">
        <v>2.69E-2</v>
      </c>
      <c r="P73" s="230">
        <v>1.21E-2</v>
      </c>
    </row>
    <row r="74" spans="1:16" ht="21" customHeight="1">
      <c r="A74" s="233" t="s">
        <v>653</v>
      </c>
      <c r="B74" s="230">
        <v>7.1999999999999998E-3</v>
      </c>
      <c r="C74" s="230">
        <v>8.0999999999999996E-3</v>
      </c>
      <c r="D74" s="230">
        <v>4.7999999999999996E-3</v>
      </c>
      <c r="E74" s="230">
        <v>6.6E-3</v>
      </c>
      <c r="F74" s="230">
        <v>8.0000000000000002E-3</v>
      </c>
      <c r="G74" s="230">
        <v>6.7999999999999996E-3</v>
      </c>
      <c r="H74" s="230">
        <v>7.1999999999999998E-3</v>
      </c>
      <c r="I74" s="230">
        <v>2.1000000000000001E-2</v>
      </c>
      <c r="J74" s="230">
        <v>-1.0500000000000001E-2</v>
      </c>
      <c r="K74" s="230">
        <v>9.7999999999999997E-3</v>
      </c>
      <c r="L74" s="230">
        <v>8.6E-3</v>
      </c>
      <c r="M74" s="230">
        <v>3.8999999999999998E-3</v>
      </c>
      <c r="N74" s="230">
        <v>2.8E-3</v>
      </c>
      <c r="O74" s="230">
        <v>1.38E-2</v>
      </c>
      <c r="P74" s="230">
        <v>7.7000000000000002E-3</v>
      </c>
    </row>
    <row r="75" spans="1:16" ht="21" customHeight="1" thickBot="1">
      <c r="A75" s="233" t="s">
        <v>654</v>
      </c>
      <c r="B75" s="230">
        <v>0.12509999999999999</v>
      </c>
      <c r="C75" s="230">
        <v>0.1198</v>
      </c>
      <c r="D75" s="230">
        <v>9.4399999999999998E-2</v>
      </c>
      <c r="E75" s="230">
        <v>0.1215</v>
      </c>
      <c r="F75" s="230">
        <v>0.13969999999999999</v>
      </c>
      <c r="G75" s="230">
        <v>0.11799999999999999</v>
      </c>
      <c r="H75" s="230">
        <v>0.1183</v>
      </c>
      <c r="I75" s="230">
        <v>0.19339999999999999</v>
      </c>
      <c r="J75" s="230">
        <v>-2.4899999999999999E-2</v>
      </c>
      <c r="K75" s="230">
        <v>4.2099999999999999E-2</v>
      </c>
      <c r="L75" s="230">
        <v>0.11840000000000001</v>
      </c>
      <c r="M75" s="230">
        <v>5.9200000000000003E-2</v>
      </c>
      <c r="N75" s="230">
        <v>4.2500000000000003E-2</v>
      </c>
      <c r="O75" s="230">
        <v>0.15390000000000001</v>
      </c>
      <c r="P75" s="230">
        <v>0.1193</v>
      </c>
    </row>
    <row r="76" spans="1:16" ht="17.25" customHeight="1" thickTop="1" thickBot="1">
      <c r="A76" s="251" t="s">
        <v>655</v>
      </c>
      <c r="B76" s="252"/>
      <c r="C76" s="252"/>
      <c r="D76" s="252"/>
      <c r="E76" s="252"/>
      <c r="F76" s="252"/>
      <c r="G76" s="252"/>
      <c r="H76" s="252"/>
      <c r="I76" s="252"/>
      <c r="J76" s="252"/>
      <c r="K76" s="252"/>
      <c r="L76" s="252"/>
      <c r="M76" s="253"/>
      <c r="N76" s="253"/>
      <c r="O76" s="253"/>
      <c r="P76" s="253"/>
    </row>
    <row r="77" spans="1:16" ht="24" customHeight="1" thickTop="1">
      <c r="A77" s="233" t="s">
        <v>656</v>
      </c>
      <c r="B77" s="230">
        <v>4.7800000000000002E-2</v>
      </c>
      <c r="C77" s="230">
        <v>5.4699999999999999E-2</v>
      </c>
      <c r="D77" s="230">
        <v>5.3900000000000003E-2</v>
      </c>
      <c r="E77" s="230">
        <v>4.5400000000000003E-2</v>
      </c>
      <c r="F77" s="230">
        <v>5.4199999999999998E-2</v>
      </c>
      <c r="G77" s="230">
        <v>5.3900000000000003E-2</v>
      </c>
      <c r="H77" s="230">
        <v>6.5299999999999997E-2</v>
      </c>
      <c r="I77" s="230">
        <v>0.1234</v>
      </c>
      <c r="J77" s="230">
        <v>3.5700000000000003E-2</v>
      </c>
      <c r="K77" s="230">
        <v>3.6700000000000003E-2</v>
      </c>
      <c r="L77" s="230">
        <v>9.7100000000000006E-2</v>
      </c>
      <c r="M77" s="230">
        <v>7.0999999999999994E-2</v>
      </c>
      <c r="N77" s="230">
        <v>6.6199999999999995E-2</v>
      </c>
      <c r="O77" s="230">
        <v>0.1186</v>
      </c>
      <c r="P77" s="230">
        <v>6.3100000000000003E-2</v>
      </c>
    </row>
    <row r="78" spans="1:16" ht="24" customHeight="1">
      <c r="A78" s="233" t="s">
        <v>657</v>
      </c>
      <c r="B78" s="230">
        <v>-1.6799999999999999E-2</v>
      </c>
      <c r="C78" s="230">
        <v>-1.18E-2</v>
      </c>
      <c r="D78" s="230">
        <v>-1.89E-2</v>
      </c>
      <c r="E78" s="230">
        <v>-1.2699999999999999E-2</v>
      </c>
      <c r="F78" s="230">
        <v>-2.0199999999999999E-2</v>
      </c>
      <c r="G78" s="230">
        <v>-2.24E-2</v>
      </c>
      <c r="H78" s="230">
        <v>-2.2700000000000001E-2</v>
      </c>
      <c r="I78" s="230">
        <v>-2.76E-2</v>
      </c>
      <c r="J78" s="230">
        <v>-3.0000000000000001E-3</v>
      </c>
      <c r="K78" s="230">
        <v>-1.09E-2</v>
      </c>
      <c r="L78" s="230">
        <v>-2.92E-2</v>
      </c>
      <c r="M78" s="230">
        <v>-2.4299999999999999E-2</v>
      </c>
      <c r="N78" s="230">
        <v>-3.1800000000000002E-2</v>
      </c>
      <c r="O78" s="230">
        <v>-2.4899999999999999E-2</v>
      </c>
      <c r="P78" s="230">
        <v>-1.9800000000000002E-2</v>
      </c>
    </row>
    <row r="79" spans="1:16" ht="24" customHeight="1">
      <c r="A79" s="233" t="s">
        <v>658</v>
      </c>
      <c r="B79" s="230">
        <v>2.9000000000000001E-2</v>
      </c>
      <c r="C79" s="230">
        <v>1.9199999999999998E-2</v>
      </c>
      <c r="D79" s="230">
        <v>2.75E-2</v>
      </c>
      <c r="E79" s="230">
        <v>2.5999999999999999E-2</v>
      </c>
      <c r="F79" s="230">
        <v>3.6400000000000002E-2</v>
      </c>
      <c r="G79" s="230">
        <v>3.2800000000000003E-2</v>
      </c>
      <c r="H79" s="230">
        <v>3.27E-2</v>
      </c>
      <c r="I79" s="230">
        <v>3.44E-2</v>
      </c>
      <c r="J79" s="230">
        <v>1.2500000000000001E-2</v>
      </c>
      <c r="K79" s="230">
        <v>3.0499999999999999E-2</v>
      </c>
      <c r="L79" s="230">
        <v>3.5799999999999998E-2</v>
      </c>
      <c r="M79" s="230">
        <v>4.0399999999999998E-2</v>
      </c>
      <c r="N79" s="230">
        <v>4.8300000000000003E-2</v>
      </c>
      <c r="O79" s="230">
        <v>3.2099999999999997E-2</v>
      </c>
      <c r="P79" s="230">
        <v>3.1E-2</v>
      </c>
    </row>
    <row r="80" spans="1:16" ht="24" customHeight="1">
      <c r="A80" s="233" t="s">
        <v>659</v>
      </c>
      <c r="B80" s="230">
        <v>0</v>
      </c>
      <c r="C80" s="230">
        <v>0</v>
      </c>
      <c r="D80" s="230">
        <v>0</v>
      </c>
      <c r="E80" s="230">
        <v>-1E-4</v>
      </c>
      <c r="F80" s="230">
        <v>0</v>
      </c>
      <c r="G80" s="230">
        <v>0</v>
      </c>
      <c r="H80" s="230">
        <v>0</v>
      </c>
      <c r="I80" s="230">
        <v>0</v>
      </c>
      <c r="J80" s="230">
        <v>0</v>
      </c>
      <c r="K80" s="230">
        <v>0</v>
      </c>
      <c r="L80" s="230">
        <v>0</v>
      </c>
      <c r="M80" s="230">
        <v>0</v>
      </c>
      <c r="N80" s="230">
        <v>0</v>
      </c>
      <c r="O80" s="230">
        <v>0</v>
      </c>
      <c r="P80" s="230">
        <v>0</v>
      </c>
    </row>
    <row r="81" spans="1:16" ht="24" customHeight="1">
      <c r="A81" s="233" t="s">
        <v>660</v>
      </c>
      <c r="B81" s="230">
        <v>-3.0999999999999999E-3</v>
      </c>
      <c r="C81" s="230">
        <v>-4.3E-3</v>
      </c>
      <c r="D81" s="230">
        <v>-3.5000000000000001E-3</v>
      </c>
      <c r="E81" s="230">
        <v>-4.5999999999999999E-3</v>
      </c>
      <c r="F81" s="230">
        <v>-3.0000000000000001E-3</v>
      </c>
      <c r="G81" s="230">
        <v>-3.8999999999999998E-3</v>
      </c>
      <c r="H81" s="230">
        <v>-4.5999999999999999E-3</v>
      </c>
      <c r="I81" s="230">
        <v>-4.1999999999999997E-3</v>
      </c>
      <c r="J81" s="230">
        <v>5.0000000000000001E-3</v>
      </c>
      <c r="K81" s="230">
        <v>1.6999999999999999E-3</v>
      </c>
      <c r="L81" s="230">
        <v>-6.8999999999999999E-3</v>
      </c>
      <c r="M81" s="230">
        <v>-6.4000000000000003E-3</v>
      </c>
      <c r="N81" s="230">
        <v>-2.8999999999999998E-3</v>
      </c>
      <c r="O81" s="230">
        <v>-6.1999999999999998E-3</v>
      </c>
      <c r="P81" s="230">
        <v>-4.0000000000000001E-3</v>
      </c>
    </row>
    <row r="82" spans="1:16" ht="24" customHeight="1">
      <c r="A82" s="233" t="s">
        <v>661</v>
      </c>
      <c r="B82" s="230">
        <v>4.3E-3</v>
      </c>
      <c r="C82" s="230">
        <v>1.2E-2</v>
      </c>
      <c r="D82" s="230">
        <v>3.3999999999999998E-3</v>
      </c>
      <c r="E82" s="230">
        <v>8.5000000000000006E-3</v>
      </c>
      <c r="F82" s="230">
        <v>6.9999999999999999E-4</v>
      </c>
      <c r="G82" s="230">
        <v>8.6999999999999994E-3</v>
      </c>
      <c r="H82" s="230">
        <v>7.1999999999999998E-3</v>
      </c>
      <c r="I82" s="230">
        <v>3.8E-3</v>
      </c>
      <c r="J82" s="230">
        <v>7.4000000000000003E-3</v>
      </c>
      <c r="K82" s="230">
        <v>4.3E-3</v>
      </c>
      <c r="L82" s="230">
        <v>4.4000000000000003E-3</v>
      </c>
      <c r="M82" s="230">
        <v>5.4000000000000003E-3</v>
      </c>
      <c r="N82" s="230">
        <v>4.7999999999999996E-3</v>
      </c>
      <c r="O82" s="230">
        <v>7.1000000000000004E-3</v>
      </c>
      <c r="P82" s="230">
        <v>5.7999999999999996E-3</v>
      </c>
    </row>
    <row r="83" spans="1:16" ht="24" customHeight="1">
      <c r="A83" s="233" t="s">
        <v>662</v>
      </c>
      <c r="B83" s="230">
        <v>-2.2200000000000001E-2</v>
      </c>
      <c r="C83" s="230">
        <v>-3.9399999999999998E-2</v>
      </c>
      <c r="D83" s="230">
        <v>-2.5899999999999999E-2</v>
      </c>
      <c r="E83" s="230">
        <v>-2.4500000000000001E-2</v>
      </c>
      <c r="F83" s="230">
        <v>-2.3E-2</v>
      </c>
      <c r="G83" s="230">
        <v>-2.3800000000000002E-2</v>
      </c>
      <c r="H83" s="255">
        <v>-3.3300000000000003E-2</v>
      </c>
      <c r="I83" s="230">
        <v>-6.0199999999999997E-2</v>
      </c>
      <c r="J83" s="230">
        <v>-5.5599999999999997E-2</v>
      </c>
      <c r="K83" s="230">
        <v>-2.2100000000000002E-2</v>
      </c>
      <c r="L83" s="230">
        <v>-5.2499999999999998E-2</v>
      </c>
      <c r="M83" s="230">
        <v>-4.1000000000000002E-2</v>
      </c>
      <c r="N83" s="230">
        <v>-3.3099999999999997E-2</v>
      </c>
      <c r="O83" s="230">
        <v>-6.7699999999999996E-2</v>
      </c>
      <c r="P83" s="230">
        <v>-3.3000000000000002E-2</v>
      </c>
    </row>
    <row r="84" spans="1:16" ht="24" customHeight="1">
      <c r="A84" s="233" t="s">
        <v>663</v>
      </c>
      <c r="B84" s="230">
        <v>1E-4</v>
      </c>
      <c r="C84" s="230">
        <v>0</v>
      </c>
      <c r="D84" s="230">
        <v>-2.9999999999999997E-4</v>
      </c>
      <c r="E84" s="230">
        <v>-1E-4</v>
      </c>
      <c r="F84" s="230">
        <v>2.0000000000000001E-4</v>
      </c>
      <c r="G84" s="230">
        <v>0</v>
      </c>
      <c r="H84" s="230">
        <v>5.9999999999999995E-4</v>
      </c>
      <c r="I84" s="230">
        <v>2.0000000000000001E-4</v>
      </c>
      <c r="J84" s="230">
        <v>1E-4</v>
      </c>
      <c r="K84" s="230">
        <v>2.0000000000000001E-4</v>
      </c>
      <c r="L84" s="230">
        <v>4.0000000000000002E-4</v>
      </c>
      <c r="M84" s="230">
        <v>-1E-4</v>
      </c>
      <c r="N84" s="230">
        <v>2.0000000000000001E-4</v>
      </c>
      <c r="O84" s="230">
        <v>0</v>
      </c>
      <c r="P84" s="230">
        <v>1E-4</v>
      </c>
    </row>
    <row r="85" spans="1:16" ht="24" customHeight="1" thickBot="1">
      <c r="A85" s="233" t="s">
        <v>664</v>
      </c>
      <c r="B85" s="230">
        <v>0.109</v>
      </c>
      <c r="C85" s="230">
        <v>0.14410000000000001</v>
      </c>
      <c r="D85" s="230">
        <v>0.18720000000000001</v>
      </c>
      <c r="E85" s="230">
        <v>0.13569999999999999</v>
      </c>
      <c r="F85" s="230">
        <v>0.1295</v>
      </c>
      <c r="G85" s="230">
        <v>0.12690000000000001</v>
      </c>
      <c r="H85" s="230">
        <v>0.1376</v>
      </c>
      <c r="I85" s="230">
        <v>0.14480000000000001</v>
      </c>
      <c r="J85" s="230">
        <v>0.48449999999999999</v>
      </c>
      <c r="K85" s="230">
        <v>0.34339999999999998</v>
      </c>
      <c r="L85" s="230">
        <v>0.1497</v>
      </c>
      <c r="M85" s="230">
        <v>0.1434</v>
      </c>
      <c r="N85" s="230">
        <v>7.7799999999999994E-2</v>
      </c>
      <c r="O85" s="230">
        <v>0.28010000000000002</v>
      </c>
      <c r="P85" s="230">
        <v>0.13220000000000001</v>
      </c>
    </row>
    <row r="86" spans="1:16" ht="14.25" thickTop="1" thickBot="1">
      <c r="A86" s="251" t="s">
        <v>665</v>
      </c>
      <c r="B86" s="252"/>
      <c r="C86" s="252"/>
      <c r="D86" s="252"/>
      <c r="E86" s="252"/>
      <c r="F86" s="252"/>
      <c r="G86" s="252"/>
      <c r="H86" s="252"/>
      <c r="I86" s="252"/>
      <c r="J86" s="252"/>
      <c r="K86" s="252"/>
      <c r="L86" s="252"/>
      <c r="M86" s="253"/>
      <c r="N86" s="253"/>
      <c r="O86" s="253"/>
      <c r="P86" s="253"/>
    </row>
    <row r="87" spans="1:16" ht="24.95" customHeight="1" thickTop="1">
      <c r="A87" s="233" t="s">
        <v>666</v>
      </c>
      <c r="B87" s="230">
        <v>6.9599999999999995E-2</v>
      </c>
      <c r="C87" s="230">
        <v>8.8700000000000001E-2</v>
      </c>
      <c r="D87" s="230">
        <v>7.7799999999999994E-2</v>
      </c>
      <c r="E87" s="230">
        <v>7.3200000000000001E-2</v>
      </c>
      <c r="F87" s="230">
        <v>7.8799999999999995E-2</v>
      </c>
      <c r="G87" s="230">
        <v>7.0199999999999999E-2</v>
      </c>
      <c r="H87" s="230">
        <v>8.5400000000000004E-2</v>
      </c>
      <c r="I87" s="230">
        <v>0.14710000000000001</v>
      </c>
      <c r="J87" s="230">
        <v>5.8900000000000001E-2</v>
      </c>
      <c r="K87" s="230">
        <v>5.5100000000000003E-2</v>
      </c>
      <c r="L87" s="230">
        <v>0.1111</v>
      </c>
      <c r="M87" s="230">
        <v>9.0899999999999995E-2</v>
      </c>
      <c r="N87" s="230">
        <v>8.5000000000000006E-2</v>
      </c>
      <c r="O87" s="230">
        <v>0.1328</v>
      </c>
      <c r="P87" s="230">
        <v>8.9099999999999999E-2</v>
      </c>
    </row>
    <row r="88" spans="1:16" ht="24.95" customHeight="1">
      <c r="A88" s="233" t="s">
        <v>667</v>
      </c>
      <c r="B88" s="230">
        <v>1.0500000000000001E-2</v>
      </c>
      <c r="C88" s="230">
        <v>4.82E-2</v>
      </c>
      <c r="D88" s="230">
        <v>7.0499999999999993E-2</v>
      </c>
      <c r="E88" s="230">
        <v>6.1499999999999999E-2</v>
      </c>
      <c r="F88" s="230">
        <v>9.1499999999999998E-2</v>
      </c>
      <c r="G88" s="230">
        <v>2.9600000000000001E-2</v>
      </c>
      <c r="H88" s="230">
        <v>8.8999999999999996E-2</v>
      </c>
      <c r="I88" s="230">
        <v>0.1593</v>
      </c>
      <c r="J88" s="230">
        <v>8.9499999999999996E-2</v>
      </c>
      <c r="K88" s="230">
        <v>0</v>
      </c>
      <c r="L88" s="230">
        <v>0.37509999999999999</v>
      </c>
      <c r="M88" s="230">
        <v>9.6199999999999994E-2</v>
      </c>
      <c r="N88" s="230">
        <v>0.1133</v>
      </c>
      <c r="O88" s="230">
        <v>0.1295</v>
      </c>
      <c r="P88" s="230">
        <v>8.6900000000000005E-2</v>
      </c>
    </row>
    <row r="89" spans="1:16" ht="24.95" customHeight="1">
      <c r="A89" s="233" t="s">
        <v>668</v>
      </c>
      <c r="B89" s="230">
        <v>0.12889999999999999</v>
      </c>
      <c r="C89" s="230">
        <v>9.6799999999999997E-2</v>
      </c>
      <c r="D89" s="230">
        <v>6.7400000000000002E-2</v>
      </c>
      <c r="E89" s="230">
        <v>2.0400000000000001E-2</v>
      </c>
      <c r="F89" s="230">
        <v>8.2400000000000001E-2</v>
      </c>
      <c r="G89" s="230">
        <v>0.17319999999999999</v>
      </c>
      <c r="H89" s="230">
        <v>3.2000000000000001E-2</v>
      </c>
      <c r="I89" s="230">
        <v>8.8999999999999999E-3</v>
      </c>
      <c r="J89" s="230">
        <v>0.95950000000000002</v>
      </c>
      <c r="K89" s="230">
        <v>0</v>
      </c>
      <c r="L89" s="230">
        <v>5.6599999999999998E-2</v>
      </c>
      <c r="M89" s="230">
        <v>0.23089999999999999</v>
      </c>
      <c r="N89" s="230">
        <v>7.1300000000000002E-2</v>
      </c>
      <c r="O89" s="230">
        <v>0.11559999999999999</v>
      </c>
      <c r="P89" s="230">
        <v>8.2199999999999995E-2</v>
      </c>
    </row>
    <row r="90" spans="1:16" ht="24.95" customHeight="1">
      <c r="A90" s="233" t="s">
        <v>669</v>
      </c>
      <c r="B90" s="230">
        <v>3.2000000000000002E-3</v>
      </c>
      <c r="C90" s="230">
        <v>0.1055</v>
      </c>
      <c r="D90" s="230">
        <v>2.1100000000000001E-2</v>
      </c>
      <c r="E90" s="230">
        <v>1.9300000000000001E-2</v>
      </c>
      <c r="F90" s="230">
        <v>0.1578</v>
      </c>
      <c r="G90" s="230">
        <v>0.25819999999999999</v>
      </c>
      <c r="H90" s="230">
        <v>8.77E-2</v>
      </c>
      <c r="I90" s="230">
        <v>7.4999999999999997E-3</v>
      </c>
      <c r="J90" s="230">
        <v>0</v>
      </c>
      <c r="K90" s="230">
        <v>0</v>
      </c>
      <c r="L90" s="230">
        <v>5.6099999999999997E-2</v>
      </c>
      <c r="M90" s="230">
        <v>0.26200000000000001</v>
      </c>
      <c r="N90" s="230">
        <v>0.05</v>
      </c>
      <c r="O90" s="230">
        <v>0.23369999999999999</v>
      </c>
      <c r="P90" s="230">
        <v>6.6500000000000004E-2</v>
      </c>
    </row>
    <row r="91" spans="1:16" ht="24.95" customHeight="1">
      <c r="A91" s="233" t="s">
        <v>670</v>
      </c>
      <c r="B91" s="230">
        <v>5.7000000000000002E-3</v>
      </c>
      <c r="C91" s="230">
        <v>0</v>
      </c>
      <c r="D91" s="230">
        <v>8.9999999999999998E-4</v>
      </c>
      <c r="E91" s="230">
        <v>9.4600000000000004E-2</v>
      </c>
      <c r="F91" s="230">
        <v>6.9999999999999999E-4</v>
      </c>
      <c r="G91" s="230">
        <v>9.7999999999999997E-3</v>
      </c>
      <c r="H91" s="230">
        <v>6.7999999999999996E-3</v>
      </c>
      <c r="I91" s="230">
        <v>0.22700000000000001</v>
      </c>
      <c r="J91" s="230">
        <v>3.0999999999999999E-3</v>
      </c>
      <c r="K91" s="230">
        <v>1</v>
      </c>
      <c r="L91" s="230">
        <v>6.1000000000000004E-3</v>
      </c>
      <c r="M91" s="230">
        <v>9.4999999999999998E-3</v>
      </c>
      <c r="N91" s="230">
        <v>5.21E-2</v>
      </c>
      <c r="O91" s="230">
        <v>6.1000000000000004E-3</v>
      </c>
      <c r="P91" s="230">
        <v>9.4000000000000004E-3</v>
      </c>
    </row>
    <row r="92" spans="1:16" ht="24.95" customHeight="1">
      <c r="A92" s="233" t="s">
        <v>671</v>
      </c>
      <c r="B92" s="230">
        <v>8.0000000000000004E-4</v>
      </c>
      <c r="C92" s="230">
        <v>0</v>
      </c>
      <c r="D92" s="230">
        <v>0</v>
      </c>
      <c r="E92" s="230">
        <v>0</v>
      </c>
      <c r="F92" s="230">
        <v>1E-4</v>
      </c>
      <c r="G92" s="230">
        <v>1.54E-2</v>
      </c>
      <c r="H92" s="230">
        <v>1.11E-2</v>
      </c>
      <c r="I92" s="230">
        <v>3.8E-3</v>
      </c>
      <c r="J92" s="230">
        <v>2.29E-2</v>
      </c>
      <c r="K92" s="230">
        <v>0</v>
      </c>
      <c r="L92" s="230">
        <v>7.1999999999999998E-3</v>
      </c>
      <c r="M92" s="230">
        <v>6.0000000000000001E-3</v>
      </c>
      <c r="N92" s="230">
        <v>1.09E-2</v>
      </c>
      <c r="O92" s="230">
        <v>8.8000000000000005E-3</v>
      </c>
      <c r="P92" s="230">
        <v>4.4999999999999997E-3</v>
      </c>
    </row>
    <row r="93" spans="1:16" ht="24.95" customHeight="1">
      <c r="A93" s="233" t="s">
        <v>672</v>
      </c>
      <c r="B93" s="230">
        <v>4.8999999999999998E-3</v>
      </c>
      <c r="C93" s="230">
        <v>0</v>
      </c>
      <c r="D93" s="230">
        <v>5.9999999999999995E-4</v>
      </c>
      <c r="E93" s="255">
        <v>9.4600000000000004E-2</v>
      </c>
      <c r="F93" s="230">
        <v>6.9999999999999999E-4</v>
      </c>
      <c r="G93" s="230">
        <v>1.04E-2</v>
      </c>
      <c r="H93" s="230">
        <v>9.9000000000000008E-3</v>
      </c>
      <c r="I93" s="230">
        <v>0.1298</v>
      </c>
      <c r="J93" s="230">
        <v>3.3E-3</v>
      </c>
      <c r="K93" s="255">
        <v>1</v>
      </c>
      <c r="L93" s="230">
        <v>6.1999999999999998E-3</v>
      </c>
      <c r="M93" s="256">
        <v>7.9000000000000008E-3</v>
      </c>
      <c r="N93" s="256">
        <v>3.4700000000000002E-2</v>
      </c>
      <c r="O93" s="256">
        <v>7.3000000000000001E-3</v>
      </c>
      <c r="P93" s="256">
        <v>8.2000000000000007E-3</v>
      </c>
    </row>
    <row r="94" spans="1:16" ht="24.95" customHeight="1">
      <c r="A94" s="233" t="s">
        <v>673</v>
      </c>
      <c r="B94" s="230">
        <v>5.3E-3</v>
      </c>
      <c r="C94" s="230">
        <v>1.1999999999999999E-3</v>
      </c>
      <c r="D94" s="230">
        <v>9.4999999999999998E-3</v>
      </c>
      <c r="E94" s="230">
        <v>3.3E-3</v>
      </c>
      <c r="F94" s="230">
        <v>1.5299999999999999E-2</v>
      </c>
      <c r="G94" s="230">
        <v>8.0999999999999996E-3</v>
      </c>
      <c r="H94" s="230">
        <v>1.06E-2</v>
      </c>
      <c r="I94" s="230">
        <v>0</v>
      </c>
      <c r="J94" s="230">
        <v>0</v>
      </c>
      <c r="K94" s="230">
        <v>0</v>
      </c>
      <c r="L94" s="230">
        <v>3.0099999999999998E-2</v>
      </c>
      <c r="M94" s="230">
        <v>1.6899999999999998E-2</v>
      </c>
      <c r="N94" s="230">
        <v>3.4000000000000002E-2</v>
      </c>
      <c r="O94" s="230">
        <v>0</v>
      </c>
      <c r="P94" s="230">
        <v>1.01E-2</v>
      </c>
    </row>
    <row r="95" spans="1:16" ht="24.95" customHeight="1">
      <c r="A95" s="233" t="s">
        <v>674</v>
      </c>
      <c r="B95" s="230">
        <v>1.44E-2</v>
      </c>
      <c r="C95" s="230">
        <v>9.7000000000000003E-3</v>
      </c>
      <c r="D95" s="230">
        <v>1.2500000000000001E-2</v>
      </c>
      <c r="E95" s="230">
        <v>6.0000000000000001E-3</v>
      </c>
      <c r="F95" s="230">
        <v>1.8599999999999998E-2</v>
      </c>
      <c r="G95" s="230">
        <v>1.03E-2</v>
      </c>
      <c r="H95" s="230">
        <v>1.4500000000000001E-2</v>
      </c>
      <c r="I95" s="230">
        <v>2.18E-2</v>
      </c>
      <c r="J95" s="230">
        <v>2.0999999999999999E-3</v>
      </c>
      <c r="K95" s="230">
        <v>4.4999999999999997E-3</v>
      </c>
      <c r="L95" s="230">
        <v>2.5600000000000001E-2</v>
      </c>
      <c r="M95" s="230">
        <v>2.1600000000000001E-2</v>
      </c>
      <c r="N95" s="230">
        <v>2.2100000000000002E-2</v>
      </c>
      <c r="O95" s="230">
        <v>1.8599999999999998E-2</v>
      </c>
      <c r="P95" s="230">
        <v>1.4500000000000001E-2</v>
      </c>
    </row>
    <row r="96" spans="1:16" ht="24.95" customHeight="1">
      <c r="A96" s="233" t="s">
        <v>675</v>
      </c>
      <c r="B96" s="230">
        <v>3.8100000000000002E-2</v>
      </c>
      <c r="C96" s="230">
        <v>3.2099999999999997E-2</v>
      </c>
      <c r="D96" s="230">
        <v>3.8399999999999997E-2</v>
      </c>
      <c r="E96" s="230">
        <v>3.8100000000000002E-2</v>
      </c>
      <c r="F96" s="230">
        <v>4.1399999999999999E-2</v>
      </c>
      <c r="G96" s="230">
        <v>2.6700000000000002E-2</v>
      </c>
      <c r="H96" s="230">
        <v>3.73E-2</v>
      </c>
      <c r="I96" s="230">
        <v>3.7999999999999999E-2</v>
      </c>
      <c r="J96" s="230">
        <v>1.8800000000000001E-2</v>
      </c>
      <c r="K96" s="230">
        <v>2.8500000000000001E-2</v>
      </c>
      <c r="L96" s="230">
        <v>3.6299999999999999E-2</v>
      </c>
      <c r="M96" s="230">
        <v>4.24E-2</v>
      </c>
      <c r="N96" s="230">
        <v>4.6800000000000001E-2</v>
      </c>
      <c r="O96" s="230">
        <v>3.7900000000000003E-2</v>
      </c>
      <c r="P96" s="230">
        <v>3.8199999999999998E-2</v>
      </c>
    </row>
    <row r="97" spans="1:16" ht="24.95" customHeight="1">
      <c r="A97" s="233" t="s">
        <v>676</v>
      </c>
      <c r="B97" s="230">
        <v>3.0599999999999999E-2</v>
      </c>
      <c r="C97" s="230">
        <v>1.0699999999999999E-2</v>
      </c>
      <c r="D97" s="230">
        <v>2.2200000000000001E-2</v>
      </c>
      <c r="E97" s="230">
        <v>5.7999999999999996E-3</v>
      </c>
      <c r="F97" s="230">
        <v>2.1899999999999999E-2</v>
      </c>
      <c r="G97" s="230">
        <v>0.05</v>
      </c>
      <c r="H97" s="230">
        <v>3.39E-2</v>
      </c>
      <c r="I97" s="230">
        <v>5.4199999999999998E-2</v>
      </c>
      <c r="J97" s="230">
        <v>0</v>
      </c>
      <c r="K97" s="230">
        <v>0</v>
      </c>
      <c r="L97" s="230">
        <v>4.4299999999999999E-2</v>
      </c>
      <c r="M97" s="230">
        <v>4.58E-2</v>
      </c>
      <c r="N97" s="230">
        <v>2.5999999999999999E-2</v>
      </c>
      <c r="O97" s="230">
        <v>2.5600000000000001E-2</v>
      </c>
      <c r="P97" s="230">
        <v>2.1000000000000001E-2</v>
      </c>
    </row>
    <row r="98" spans="1:16" ht="24.95" customHeight="1" thickBot="1">
      <c r="A98" s="233" t="s">
        <v>677</v>
      </c>
      <c r="B98" s="230">
        <v>0</v>
      </c>
      <c r="C98" s="230">
        <v>0</v>
      </c>
      <c r="D98" s="230">
        <v>0</v>
      </c>
      <c r="E98" s="230">
        <v>1E-4</v>
      </c>
      <c r="F98" s="230">
        <v>0</v>
      </c>
      <c r="G98" s="230">
        <v>0</v>
      </c>
      <c r="H98" s="230">
        <v>1E-3</v>
      </c>
      <c r="I98" s="230">
        <v>0</v>
      </c>
      <c r="J98" s="230">
        <v>0</v>
      </c>
      <c r="K98" s="230">
        <v>0</v>
      </c>
      <c r="L98" s="230">
        <v>0</v>
      </c>
      <c r="M98" s="230">
        <v>2E-3</v>
      </c>
      <c r="N98" s="230">
        <v>7.6E-3</v>
      </c>
      <c r="O98" s="230">
        <v>1.5E-3</v>
      </c>
      <c r="P98" s="230">
        <v>5.0000000000000001E-4</v>
      </c>
    </row>
    <row r="99" spans="1:16" ht="14.25" thickTop="1" thickBot="1">
      <c r="A99" s="257" t="s">
        <v>678</v>
      </c>
      <c r="B99" s="248"/>
      <c r="C99" s="248"/>
      <c r="D99" s="248"/>
      <c r="E99" s="248"/>
      <c r="F99" s="248"/>
      <c r="G99" s="248"/>
      <c r="H99" s="248"/>
      <c r="I99" s="248"/>
      <c r="J99" s="248"/>
      <c r="K99" s="248"/>
      <c r="L99" s="248"/>
      <c r="M99" s="249"/>
      <c r="N99" s="249"/>
      <c r="O99" s="249"/>
      <c r="P99" s="249"/>
    </row>
    <row r="100" spans="1:16" ht="14.25" thickTop="1" thickBot="1">
      <c r="A100" s="251" t="s">
        <v>679</v>
      </c>
      <c r="B100" s="252"/>
      <c r="C100" s="252"/>
      <c r="D100" s="252"/>
      <c r="E100" s="252"/>
      <c r="F100" s="252"/>
      <c r="G100" s="252"/>
      <c r="H100" s="252"/>
      <c r="I100" s="252"/>
      <c r="J100" s="252"/>
      <c r="K100" s="252"/>
      <c r="L100" s="252"/>
      <c r="M100" s="253"/>
      <c r="N100" s="253"/>
      <c r="O100" s="253"/>
      <c r="P100" s="253"/>
    </row>
    <row r="101" spans="1:16" ht="21.75" customHeight="1" thickTop="1">
      <c r="A101" s="233" t="s">
        <v>680</v>
      </c>
      <c r="B101" s="230">
        <v>2.2200000000000001E-2</v>
      </c>
      <c r="C101" s="230">
        <v>3.9399999999999998E-2</v>
      </c>
      <c r="D101" s="230">
        <v>2.5899999999999999E-2</v>
      </c>
      <c r="E101" s="230">
        <v>2.4500000000000001E-2</v>
      </c>
      <c r="F101" s="230">
        <v>2.3E-2</v>
      </c>
      <c r="G101" s="230">
        <v>2.3800000000000002E-2</v>
      </c>
      <c r="H101" s="230">
        <v>3.3300000000000003E-2</v>
      </c>
      <c r="I101" s="230">
        <v>6.0199999999999997E-2</v>
      </c>
      <c r="J101" s="230">
        <v>5.5599999999999997E-2</v>
      </c>
      <c r="K101" s="230">
        <v>2.2100000000000002E-2</v>
      </c>
      <c r="L101" s="230">
        <v>5.2499999999999998E-2</v>
      </c>
      <c r="M101" s="230">
        <v>4.1000000000000002E-2</v>
      </c>
      <c r="N101" s="230">
        <v>3.3099999999999997E-2</v>
      </c>
      <c r="O101" s="230">
        <v>6.7699999999999996E-2</v>
      </c>
      <c r="P101" s="230">
        <v>3.3000000000000002E-2</v>
      </c>
    </row>
    <row r="102" spans="1:16" ht="21.75" customHeight="1">
      <c r="A102" s="233" t="s">
        <v>681</v>
      </c>
      <c r="B102" s="230">
        <v>2.9499999999999998E-2</v>
      </c>
      <c r="C102" s="230">
        <v>5.4199999999999998E-2</v>
      </c>
      <c r="D102" s="230">
        <v>3.2199999999999999E-2</v>
      </c>
      <c r="E102" s="230">
        <v>3.7600000000000001E-2</v>
      </c>
      <c r="F102" s="230">
        <v>3.2199999999999999E-2</v>
      </c>
      <c r="G102" s="230">
        <v>2.81E-2</v>
      </c>
      <c r="H102" s="230">
        <v>3.9699999999999999E-2</v>
      </c>
      <c r="I102" s="230">
        <v>6.4699999999999994E-2</v>
      </c>
      <c r="J102" s="230">
        <v>9.1399999999999995E-2</v>
      </c>
      <c r="K102" s="230">
        <v>3.9399999999999998E-2</v>
      </c>
      <c r="L102" s="230">
        <v>5.7500000000000002E-2</v>
      </c>
      <c r="M102" s="230">
        <v>5.1799999999999999E-2</v>
      </c>
      <c r="N102" s="230">
        <v>3.8899999999999997E-2</v>
      </c>
      <c r="O102" s="230">
        <v>7.3599999999999999E-2</v>
      </c>
      <c r="P102" s="230">
        <v>4.2099999999999999E-2</v>
      </c>
    </row>
    <row r="103" spans="1:16" ht="21.75" customHeight="1">
      <c r="A103" s="233" t="s">
        <v>682</v>
      </c>
      <c r="B103" s="230">
        <v>3.1099999999999999E-2</v>
      </c>
      <c r="C103" s="230">
        <v>6.5600000000000006E-2</v>
      </c>
      <c r="D103" s="230">
        <v>3.7100000000000001E-2</v>
      </c>
      <c r="E103" s="230">
        <v>3.2300000000000002E-2</v>
      </c>
      <c r="F103" s="230">
        <v>2.98E-2</v>
      </c>
      <c r="G103" s="230">
        <v>3.2300000000000002E-2</v>
      </c>
      <c r="H103" s="230">
        <v>4.3499999999999997E-2</v>
      </c>
      <c r="I103" s="230">
        <v>7.3700000000000002E-2</v>
      </c>
      <c r="J103" s="230">
        <v>8.3900000000000002E-2</v>
      </c>
      <c r="K103" s="230">
        <v>2.64E-2</v>
      </c>
      <c r="L103" s="230">
        <v>6.5100000000000005E-2</v>
      </c>
      <c r="M103" s="230">
        <v>5.0900000000000001E-2</v>
      </c>
      <c r="N103" s="230">
        <v>4.4400000000000002E-2</v>
      </c>
      <c r="O103" s="230">
        <v>7.5300000000000006E-2</v>
      </c>
      <c r="P103" s="230">
        <v>4.4900000000000002E-2</v>
      </c>
    </row>
    <row r="104" spans="1:16" ht="21.75" customHeight="1" thickBot="1">
      <c r="A104" s="233" t="s">
        <v>683</v>
      </c>
      <c r="B104" s="230">
        <v>3.6400000000000002E-2</v>
      </c>
      <c r="C104" s="230">
        <v>6.6500000000000004E-2</v>
      </c>
      <c r="D104" s="230">
        <v>3.85E-2</v>
      </c>
      <c r="E104" s="230">
        <v>4.4299999999999999E-2</v>
      </c>
      <c r="F104" s="230">
        <v>3.8199999999999998E-2</v>
      </c>
      <c r="G104" s="230">
        <v>3.8899999999999997E-2</v>
      </c>
      <c r="H104" s="230">
        <v>4.7800000000000002E-2</v>
      </c>
      <c r="I104" s="230">
        <v>0.10100000000000001</v>
      </c>
      <c r="J104" s="230">
        <v>0.22819999999999999</v>
      </c>
      <c r="K104" s="230">
        <v>0.21590000000000001</v>
      </c>
      <c r="L104" s="230">
        <v>8.4199999999999997E-2</v>
      </c>
      <c r="M104" s="230">
        <v>7.0599999999999996E-2</v>
      </c>
      <c r="N104" s="230">
        <v>4.7199999999999999E-2</v>
      </c>
      <c r="O104" s="230">
        <v>9.7299999999999998E-2</v>
      </c>
      <c r="P104" s="230">
        <v>5.3100000000000001E-2</v>
      </c>
    </row>
    <row r="105" spans="1:16" ht="21.75" customHeight="1" thickTop="1" thickBot="1">
      <c r="A105" s="251" t="s">
        <v>684</v>
      </c>
      <c r="B105" s="252"/>
      <c r="C105" s="252"/>
      <c r="D105" s="252"/>
      <c r="E105" s="252"/>
      <c r="F105" s="252"/>
      <c r="G105" s="252"/>
      <c r="H105" s="252"/>
      <c r="I105" s="252"/>
      <c r="J105" s="252"/>
      <c r="K105" s="252"/>
      <c r="L105" s="252"/>
      <c r="M105" s="253"/>
      <c r="N105" s="253"/>
      <c r="O105" s="253"/>
      <c r="P105" s="253"/>
    </row>
    <row r="106" spans="1:16" ht="24.75" customHeight="1" thickTop="1">
      <c r="A106" s="233" t="s">
        <v>685</v>
      </c>
      <c r="B106" s="230">
        <v>0.41799999999999998</v>
      </c>
      <c r="C106" s="230">
        <v>0.55520000000000003</v>
      </c>
      <c r="D106" s="230">
        <v>0.40839999999999999</v>
      </c>
      <c r="E106" s="230">
        <v>0.4768</v>
      </c>
      <c r="F106" s="230">
        <v>0.4224</v>
      </c>
      <c r="G106" s="230">
        <v>0.503</v>
      </c>
      <c r="H106" s="230">
        <v>0.56279999999999997</v>
      </c>
      <c r="I106" s="230">
        <v>0.59919999999999995</v>
      </c>
      <c r="J106" s="230">
        <v>0.62239999999999995</v>
      </c>
      <c r="K106" s="230">
        <v>0.6341</v>
      </c>
      <c r="L106" s="230">
        <v>0.58020000000000005</v>
      </c>
      <c r="M106" s="230">
        <v>0.58940000000000003</v>
      </c>
      <c r="N106" s="230">
        <v>0.54279999999999995</v>
      </c>
      <c r="O106" s="230">
        <v>0.69020000000000004</v>
      </c>
      <c r="P106" s="230">
        <v>0.52429999999999999</v>
      </c>
    </row>
    <row r="107" spans="1:16" ht="24.75" customHeight="1">
      <c r="A107" s="233" t="s">
        <v>686</v>
      </c>
      <c r="B107" s="230">
        <v>5.9700000000000003E-2</v>
      </c>
      <c r="C107" s="230">
        <v>4.4299999999999999E-2</v>
      </c>
      <c r="D107" s="230">
        <v>0.151</v>
      </c>
      <c r="E107" s="230">
        <v>5.9900000000000002E-2</v>
      </c>
      <c r="F107" s="230">
        <v>4.5400000000000003E-2</v>
      </c>
      <c r="G107" s="230">
        <v>4.8399999999999999E-2</v>
      </c>
      <c r="H107" s="230">
        <v>4.8099999999999997E-2</v>
      </c>
      <c r="I107" s="230">
        <v>2.7900000000000001E-2</v>
      </c>
      <c r="J107" s="230">
        <v>3.4000000000000002E-2</v>
      </c>
      <c r="K107" s="230">
        <v>2.1299999999999999E-2</v>
      </c>
      <c r="L107" s="230">
        <v>7.22E-2</v>
      </c>
      <c r="M107" s="230">
        <v>3.2199999999999999E-2</v>
      </c>
      <c r="N107" s="230">
        <v>9.5299999999999996E-2</v>
      </c>
      <c r="O107" s="230">
        <v>2.1899999999999999E-2</v>
      </c>
      <c r="P107" s="230">
        <v>6.3600000000000004E-2</v>
      </c>
    </row>
    <row r="108" spans="1:16" ht="24.75" customHeight="1">
      <c r="A108" s="233" t="s">
        <v>687</v>
      </c>
      <c r="B108" s="230">
        <v>0.52229999999999999</v>
      </c>
      <c r="C108" s="230">
        <v>0.40050000000000002</v>
      </c>
      <c r="D108" s="230">
        <v>0.44059999999999999</v>
      </c>
      <c r="E108" s="230">
        <v>0.46339999999999998</v>
      </c>
      <c r="F108" s="230">
        <v>0.53220000000000001</v>
      </c>
      <c r="G108" s="230">
        <v>0.4486</v>
      </c>
      <c r="H108" s="230">
        <v>0.3891</v>
      </c>
      <c r="I108" s="230">
        <v>0.37290000000000001</v>
      </c>
      <c r="J108" s="230">
        <v>0.34360000000000002</v>
      </c>
      <c r="K108" s="230">
        <v>0.34460000000000002</v>
      </c>
      <c r="L108" s="230">
        <v>0.34760000000000002</v>
      </c>
      <c r="M108" s="230">
        <v>0.37840000000000001</v>
      </c>
      <c r="N108" s="230">
        <v>0.36199999999999999</v>
      </c>
      <c r="O108" s="230">
        <v>0.28799999999999998</v>
      </c>
      <c r="P108" s="230">
        <v>0.41220000000000001</v>
      </c>
    </row>
    <row r="109" spans="1:16" ht="24.75" customHeight="1" thickBot="1">
      <c r="A109" s="233" t="s">
        <v>688</v>
      </c>
      <c r="B109" s="230">
        <v>0.33910000000000001</v>
      </c>
      <c r="C109" s="230">
        <v>0.50780000000000003</v>
      </c>
      <c r="D109" s="230">
        <v>0.376</v>
      </c>
      <c r="E109" s="230">
        <v>0.35630000000000001</v>
      </c>
      <c r="F109" s="230">
        <v>0.30819999999999997</v>
      </c>
      <c r="G109" s="230">
        <v>0.2883</v>
      </c>
      <c r="H109" s="230">
        <v>0.41699999999999998</v>
      </c>
      <c r="I109" s="230">
        <v>0.54900000000000004</v>
      </c>
      <c r="J109" s="230">
        <v>0.67520000000000002</v>
      </c>
      <c r="K109" s="230">
        <v>0.43669999999999998</v>
      </c>
      <c r="L109" s="230">
        <v>0.46560000000000001</v>
      </c>
      <c r="M109" s="230">
        <v>0.48830000000000001</v>
      </c>
      <c r="N109" s="230">
        <v>0.2984</v>
      </c>
      <c r="O109" s="230">
        <v>0.57350000000000001</v>
      </c>
      <c r="P109" s="230">
        <v>0.40439999999999998</v>
      </c>
    </row>
    <row r="110" spans="1:16" ht="28.5" customHeight="1" thickTop="1" thickBot="1">
      <c r="A110" s="251" t="s">
        <v>689</v>
      </c>
      <c r="B110" s="252"/>
      <c r="C110" s="252"/>
      <c r="D110" s="252"/>
      <c r="E110" s="252"/>
      <c r="F110" s="252"/>
      <c r="G110" s="252"/>
      <c r="H110" s="252"/>
      <c r="I110" s="252"/>
      <c r="J110" s="252"/>
      <c r="K110" s="252"/>
      <c r="L110" s="252"/>
      <c r="M110" s="253"/>
      <c r="N110" s="253"/>
      <c r="O110" s="253"/>
      <c r="P110" s="253"/>
    </row>
    <row r="111" spans="1:16" ht="23.1" customHeight="1" thickTop="1">
      <c r="A111" s="233" t="s">
        <v>690</v>
      </c>
      <c r="B111" s="230">
        <v>4.0500000000000001E-2</v>
      </c>
      <c r="C111" s="230">
        <v>5.7000000000000002E-2</v>
      </c>
      <c r="D111" s="230">
        <v>4.1099999999999998E-2</v>
      </c>
      <c r="E111" s="230">
        <v>5.3499999999999999E-2</v>
      </c>
      <c r="F111" s="230">
        <v>4.0500000000000001E-2</v>
      </c>
      <c r="G111" s="230">
        <v>4.1599999999999998E-2</v>
      </c>
      <c r="H111" s="230">
        <v>5.1499999999999997E-2</v>
      </c>
      <c r="I111" s="230">
        <v>9.8199999999999996E-2</v>
      </c>
      <c r="J111" s="230">
        <v>4.7800000000000002E-2</v>
      </c>
      <c r="K111" s="230">
        <v>4.7500000000000001E-2</v>
      </c>
      <c r="L111" s="230">
        <v>7.2400000000000006E-2</v>
      </c>
      <c r="M111" s="230">
        <v>5.5800000000000002E-2</v>
      </c>
      <c r="N111" s="230">
        <v>3.9100000000000003E-2</v>
      </c>
      <c r="O111" s="230">
        <v>0.1026</v>
      </c>
      <c r="P111" s="230">
        <v>5.3400000000000003E-2</v>
      </c>
    </row>
    <row r="112" spans="1:16" ht="23.1" customHeight="1">
      <c r="A112" s="233" t="s">
        <v>691</v>
      </c>
      <c r="B112" s="230">
        <v>3.32E-2</v>
      </c>
      <c r="C112" s="230">
        <v>4.3900000000000002E-2</v>
      </c>
      <c r="D112" s="230">
        <v>3.6499999999999998E-2</v>
      </c>
      <c r="E112" s="230">
        <v>3.7499999999999999E-2</v>
      </c>
      <c r="F112" s="230">
        <v>3.9399999999999998E-2</v>
      </c>
      <c r="G112" s="230">
        <v>3.1699999999999999E-2</v>
      </c>
      <c r="H112" s="230">
        <v>4.3299999999999998E-2</v>
      </c>
      <c r="I112" s="230">
        <v>9.4600000000000004E-2</v>
      </c>
      <c r="J112" s="230">
        <v>3.4200000000000001E-2</v>
      </c>
      <c r="K112" s="230">
        <v>2.8000000000000001E-2</v>
      </c>
      <c r="L112" s="230">
        <v>6.8500000000000005E-2</v>
      </c>
      <c r="M112" s="230">
        <v>4.53E-2</v>
      </c>
      <c r="N112" s="230">
        <v>3.3700000000000001E-2</v>
      </c>
      <c r="O112" s="230">
        <v>9.5299999999999996E-2</v>
      </c>
      <c r="P112" s="230">
        <v>4.58E-2</v>
      </c>
    </row>
    <row r="113" spans="1:16" ht="23.1" customHeight="1">
      <c r="A113" s="225" t="s">
        <v>692</v>
      </c>
      <c r="B113" s="230">
        <v>3.9800000000000002E-2</v>
      </c>
      <c r="C113" s="230">
        <v>6.0600000000000001E-2</v>
      </c>
      <c r="D113" s="230">
        <v>4.4200000000000003E-2</v>
      </c>
      <c r="E113" s="230">
        <v>4.6800000000000001E-2</v>
      </c>
      <c r="F113" s="230">
        <v>4.8399999999999999E-2</v>
      </c>
      <c r="G113" s="230">
        <v>3.6799999999999999E-2</v>
      </c>
      <c r="H113" s="230">
        <v>5.2600000000000001E-2</v>
      </c>
      <c r="I113" s="230">
        <v>0.1036</v>
      </c>
      <c r="J113" s="230">
        <v>4.7399999999999998E-2</v>
      </c>
      <c r="K113" s="230">
        <v>3.3799999999999997E-2</v>
      </c>
      <c r="L113" s="230">
        <v>7.6600000000000001E-2</v>
      </c>
      <c r="M113" s="230">
        <v>5.0500000000000003E-2</v>
      </c>
      <c r="N113" s="230">
        <v>4.2999999999999997E-2</v>
      </c>
      <c r="O113" s="230">
        <v>0.1021</v>
      </c>
      <c r="P113" s="230">
        <v>5.5599999999999997E-2</v>
      </c>
    </row>
    <row r="114" spans="1:16" ht="23.1" customHeight="1">
      <c r="A114" s="225" t="s">
        <v>693</v>
      </c>
      <c r="B114" s="230">
        <v>5.8999999999999997E-2</v>
      </c>
      <c r="C114" s="230">
        <v>7.2800000000000004E-2</v>
      </c>
      <c r="D114" s="230">
        <v>6.4500000000000002E-2</v>
      </c>
      <c r="E114" s="230">
        <v>6.3299999999999995E-2</v>
      </c>
      <c r="F114" s="230">
        <v>7.0800000000000002E-2</v>
      </c>
      <c r="G114" s="230">
        <v>6.0100000000000001E-2</v>
      </c>
      <c r="H114" s="230">
        <v>7.6200000000000004E-2</v>
      </c>
      <c r="I114" s="230">
        <v>0.13100000000000001</v>
      </c>
      <c r="J114" s="230">
        <v>5.0999999999999997E-2</v>
      </c>
      <c r="K114" s="230">
        <v>5.0999999999999997E-2</v>
      </c>
      <c r="L114" s="230">
        <v>0.1053</v>
      </c>
      <c r="M114" s="230">
        <v>7.8E-2</v>
      </c>
      <c r="N114" s="230">
        <v>7.5499999999999998E-2</v>
      </c>
      <c r="O114" s="230">
        <v>0.12740000000000001</v>
      </c>
      <c r="P114" s="230">
        <v>7.7100000000000002E-2</v>
      </c>
    </row>
    <row r="115" spans="1:16" ht="23.1" customHeight="1">
      <c r="A115" s="225" t="s">
        <v>694</v>
      </c>
      <c r="B115" s="230">
        <v>-1.9300000000000001E-2</v>
      </c>
      <c r="C115" s="230">
        <v>-1.2200000000000001E-2</v>
      </c>
      <c r="D115" s="230">
        <v>-2.0199999999999999E-2</v>
      </c>
      <c r="E115" s="230">
        <v>-1.6500000000000001E-2</v>
      </c>
      <c r="F115" s="230">
        <v>-2.24E-2</v>
      </c>
      <c r="G115" s="230">
        <v>-2.3300000000000001E-2</v>
      </c>
      <c r="H115" s="230">
        <v>-2.3599999999999999E-2</v>
      </c>
      <c r="I115" s="230">
        <v>-2.7400000000000001E-2</v>
      </c>
      <c r="J115" s="230">
        <v>-3.5999999999999999E-3</v>
      </c>
      <c r="K115" s="230">
        <v>-1.72E-2</v>
      </c>
      <c r="L115" s="230">
        <v>-2.87E-2</v>
      </c>
      <c r="M115" s="230">
        <v>-2.75E-2</v>
      </c>
      <c r="N115" s="230">
        <v>-3.2500000000000001E-2</v>
      </c>
      <c r="O115" s="230">
        <v>-2.53E-2</v>
      </c>
      <c r="P115" s="230">
        <v>-2.1499999999999998E-2</v>
      </c>
    </row>
    <row r="116" spans="1:16" ht="23.1" customHeight="1">
      <c r="A116" s="225" t="s">
        <v>695</v>
      </c>
      <c r="B116" s="230">
        <v>-6.6E-3</v>
      </c>
      <c r="C116" s="230">
        <v>-1.67E-2</v>
      </c>
      <c r="D116" s="230">
        <v>-7.7000000000000002E-3</v>
      </c>
      <c r="E116" s="230">
        <v>-9.2999999999999992E-3</v>
      </c>
      <c r="F116" s="230">
        <v>-8.9999999999999993E-3</v>
      </c>
      <c r="G116" s="230">
        <v>-5.1000000000000004E-3</v>
      </c>
      <c r="H116" s="230">
        <v>-9.2999999999999992E-3</v>
      </c>
      <c r="I116" s="230">
        <v>-8.8999999999999999E-3</v>
      </c>
      <c r="J116" s="230">
        <v>-1.32E-2</v>
      </c>
      <c r="K116" s="230">
        <v>-5.8999999999999999E-3</v>
      </c>
      <c r="L116" s="230">
        <v>-8.0999999999999996E-3</v>
      </c>
      <c r="M116" s="230">
        <v>-5.1000000000000004E-3</v>
      </c>
      <c r="N116" s="230">
        <v>-9.2999999999999992E-3</v>
      </c>
      <c r="O116" s="230">
        <v>-6.7999999999999996E-3</v>
      </c>
      <c r="P116" s="230">
        <v>-9.7999999999999997E-3</v>
      </c>
    </row>
    <row r="117" spans="1:16" ht="23.1" customHeight="1" thickBot="1">
      <c r="A117" s="225" t="s">
        <v>696</v>
      </c>
      <c r="B117" s="230">
        <v>7.3000000000000001E-3</v>
      </c>
      <c r="C117" s="256">
        <v>1.2999999999999999E-2</v>
      </c>
      <c r="D117" s="256">
        <v>4.5999999999999999E-3</v>
      </c>
      <c r="E117" s="256">
        <v>1.6E-2</v>
      </c>
      <c r="F117" s="256">
        <v>1.1000000000000001E-3</v>
      </c>
      <c r="G117" s="256">
        <v>9.7999999999999997E-3</v>
      </c>
      <c r="H117" s="256">
        <v>8.2000000000000007E-3</v>
      </c>
      <c r="I117" s="256">
        <v>3.5999999999999999E-3</v>
      </c>
      <c r="J117" s="256">
        <v>1.3599999999999999E-2</v>
      </c>
      <c r="K117" s="256">
        <v>1.95E-2</v>
      </c>
      <c r="L117" s="256">
        <v>3.8999999999999998E-3</v>
      </c>
      <c r="M117" s="256">
        <v>1.0500000000000001E-2</v>
      </c>
      <c r="N117" s="256">
        <v>5.4000000000000003E-3</v>
      </c>
      <c r="O117" s="256">
        <v>7.3000000000000001E-3</v>
      </c>
      <c r="P117" s="256">
        <v>7.6E-3</v>
      </c>
    </row>
    <row r="118" spans="1:16" ht="28.5" customHeight="1" thickTop="1" thickBot="1">
      <c r="A118" s="251" t="s">
        <v>697</v>
      </c>
      <c r="B118" s="252"/>
      <c r="C118" s="252"/>
      <c r="D118" s="252"/>
      <c r="E118" s="252"/>
      <c r="F118" s="252"/>
      <c r="G118" s="252"/>
      <c r="H118" s="252"/>
      <c r="I118" s="252"/>
      <c r="J118" s="252"/>
      <c r="K118" s="252"/>
      <c r="L118" s="252"/>
      <c r="M118" s="253"/>
      <c r="N118" s="253"/>
      <c r="O118" s="253"/>
      <c r="P118" s="253"/>
    </row>
    <row r="119" spans="1:16" ht="23.1" customHeight="1" thickTop="1">
      <c r="A119" s="225" t="s">
        <v>690</v>
      </c>
      <c r="B119" s="230">
        <v>4.0500000000000001E-2</v>
      </c>
      <c r="C119" s="230">
        <v>5.7000000000000002E-2</v>
      </c>
      <c r="D119" s="230">
        <v>4.1099999999999998E-2</v>
      </c>
      <c r="E119" s="230">
        <v>5.3499999999999999E-2</v>
      </c>
      <c r="F119" s="230">
        <v>4.0500000000000001E-2</v>
      </c>
      <c r="G119" s="230">
        <v>4.1599999999999998E-2</v>
      </c>
      <c r="H119" s="230">
        <v>5.1499999999999997E-2</v>
      </c>
      <c r="I119" s="230">
        <v>9.8199999999999996E-2</v>
      </c>
      <c r="J119" s="230">
        <v>4.7800000000000002E-2</v>
      </c>
      <c r="K119" s="230">
        <v>4.7500000000000001E-2</v>
      </c>
      <c r="L119" s="230">
        <v>7.2400000000000006E-2</v>
      </c>
      <c r="M119" s="230">
        <v>5.5800000000000002E-2</v>
      </c>
      <c r="N119" s="230">
        <v>3.9100000000000003E-2</v>
      </c>
      <c r="O119" s="230">
        <v>0.1026</v>
      </c>
      <c r="P119" s="230">
        <v>5.3400000000000003E-2</v>
      </c>
    </row>
    <row r="120" spans="1:16" ht="23.1" customHeight="1">
      <c r="A120" s="225" t="s">
        <v>698</v>
      </c>
      <c r="B120" s="230">
        <v>-3.5999999999999999E-3</v>
      </c>
      <c r="C120" s="230">
        <v>-4.3E-3</v>
      </c>
      <c r="D120" s="230">
        <v>-3.5999999999999999E-3</v>
      </c>
      <c r="E120" s="230">
        <v>-5.8999999999999999E-3</v>
      </c>
      <c r="F120" s="230">
        <v>-2.5000000000000001E-3</v>
      </c>
      <c r="G120" s="230">
        <v>-4.0000000000000001E-3</v>
      </c>
      <c r="H120" s="230">
        <v>-4.7000000000000002E-3</v>
      </c>
      <c r="I120" s="230">
        <v>-2.8999999999999998E-3</v>
      </c>
      <c r="J120" s="230">
        <v>5.8999999999999999E-3</v>
      </c>
      <c r="K120" s="230">
        <v>2.5999999999999999E-3</v>
      </c>
      <c r="L120" s="230">
        <v>-6.7999999999999996E-3</v>
      </c>
      <c r="M120" s="230">
        <v>-4.1000000000000003E-3</v>
      </c>
      <c r="N120" s="230">
        <v>-2E-3</v>
      </c>
      <c r="O120" s="230">
        <v>-6.3E-3</v>
      </c>
      <c r="P120" s="230">
        <v>-4.1000000000000003E-3</v>
      </c>
    </row>
    <row r="121" spans="1:16" ht="23.1" customHeight="1">
      <c r="A121" s="225" t="s">
        <v>699</v>
      </c>
      <c r="B121" s="230">
        <v>-2.5499999999999998E-2</v>
      </c>
      <c r="C121" s="230">
        <v>-4.1000000000000002E-2</v>
      </c>
      <c r="D121" s="230">
        <v>-2.7799999999999998E-2</v>
      </c>
      <c r="E121" s="230">
        <v>-3.1899999999999998E-2</v>
      </c>
      <c r="F121" s="230">
        <v>-2.76E-2</v>
      </c>
      <c r="G121" s="230">
        <v>-2.47E-2</v>
      </c>
      <c r="H121" s="230">
        <v>-3.4599999999999999E-2</v>
      </c>
      <c r="I121" s="230">
        <v>-6.0199999999999997E-2</v>
      </c>
      <c r="J121" s="230">
        <v>-6.6400000000000001E-2</v>
      </c>
      <c r="K121" s="230">
        <v>-3.49E-2</v>
      </c>
      <c r="L121" s="230">
        <v>-5.2600000000000001E-2</v>
      </c>
      <c r="M121" s="230">
        <v>-4.65E-2</v>
      </c>
      <c r="N121" s="230">
        <v>-3.39E-2</v>
      </c>
      <c r="O121" s="230">
        <v>-6.8900000000000003E-2</v>
      </c>
      <c r="P121" s="230">
        <v>-3.6200000000000003E-2</v>
      </c>
    </row>
    <row r="122" spans="1:16" ht="23.1" customHeight="1">
      <c r="A122" s="225" t="s">
        <v>700</v>
      </c>
      <c r="B122" s="230">
        <v>1E-4</v>
      </c>
      <c r="C122" s="230">
        <v>0</v>
      </c>
      <c r="D122" s="230">
        <v>2.0000000000000001E-4</v>
      </c>
      <c r="E122" s="230">
        <v>0</v>
      </c>
      <c r="F122" s="230">
        <v>0</v>
      </c>
      <c r="G122" s="230">
        <v>0</v>
      </c>
      <c r="H122" s="230">
        <v>2.9999999999999997E-4</v>
      </c>
      <c r="I122" s="230">
        <v>2.0000000000000001E-4</v>
      </c>
      <c r="J122" s="230">
        <v>0</v>
      </c>
      <c r="K122" s="230">
        <v>0</v>
      </c>
      <c r="L122" s="230">
        <v>2.9999999999999997E-4</v>
      </c>
      <c r="M122" s="230">
        <v>0</v>
      </c>
      <c r="N122" s="230">
        <v>0</v>
      </c>
      <c r="O122" s="230">
        <v>-4.0000000000000002E-4</v>
      </c>
      <c r="P122" s="230">
        <v>1E-4</v>
      </c>
    </row>
    <row r="123" spans="1:16" ht="23.1" customHeight="1">
      <c r="A123" s="225" t="s">
        <v>701</v>
      </c>
      <c r="B123" s="230">
        <v>0</v>
      </c>
      <c r="C123" s="230">
        <v>0</v>
      </c>
      <c r="D123" s="230">
        <v>-4.0000000000000002E-4</v>
      </c>
      <c r="E123" s="230">
        <v>-2.0000000000000001E-4</v>
      </c>
      <c r="F123" s="230">
        <v>2.0000000000000001E-4</v>
      </c>
      <c r="G123" s="230">
        <v>0</v>
      </c>
      <c r="H123" s="230">
        <v>4.0000000000000002E-4</v>
      </c>
      <c r="I123" s="230">
        <v>0</v>
      </c>
      <c r="J123" s="230">
        <v>1E-4</v>
      </c>
      <c r="K123" s="230">
        <v>2.9999999999999997E-4</v>
      </c>
      <c r="L123" s="230">
        <v>1E-4</v>
      </c>
      <c r="M123" s="230">
        <v>-1E-4</v>
      </c>
      <c r="N123" s="230">
        <v>2.0000000000000001E-4</v>
      </c>
      <c r="O123" s="230">
        <v>4.0000000000000002E-4</v>
      </c>
      <c r="P123" s="230">
        <v>0</v>
      </c>
    </row>
    <row r="124" spans="1:16" ht="23.1" customHeight="1" thickBot="1">
      <c r="A124" s="225" t="s">
        <v>702</v>
      </c>
      <c r="B124" s="230">
        <v>0</v>
      </c>
      <c r="C124" s="230">
        <v>0</v>
      </c>
      <c r="D124" s="230">
        <v>0</v>
      </c>
      <c r="E124" s="230">
        <v>-1E-4</v>
      </c>
      <c r="F124" s="230">
        <v>0</v>
      </c>
      <c r="G124" s="230">
        <v>0</v>
      </c>
      <c r="H124" s="230">
        <v>0</v>
      </c>
      <c r="I124" s="230">
        <v>0</v>
      </c>
      <c r="J124" s="230">
        <v>0</v>
      </c>
      <c r="K124" s="230">
        <v>0</v>
      </c>
      <c r="L124" s="230">
        <v>0</v>
      </c>
      <c r="M124" s="230">
        <v>0</v>
      </c>
      <c r="N124" s="230">
        <v>0</v>
      </c>
      <c r="O124" s="230">
        <v>0</v>
      </c>
      <c r="P124" s="230">
        <v>0</v>
      </c>
    </row>
    <row r="125" spans="1:16" ht="27" customHeight="1" thickTop="1" thickBot="1">
      <c r="A125" s="258" t="s">
        <v>703</v>
      </c>
      <c r="B125" s="259">
        <v>1.17E-2</v>
      </c>
      <c r="C125" s="259">
        <v>1.23E-2</v>
      </c>
      <c r="D125" s="259">
        <v>9.4000000000000004E-3</v>
      </c>
      <c r="E125" s="259">
        <v>1.55E-2</v>
      </c>
      <c r="F125" s="259">
        <v>1.06E-2</v>
      </c>
      <c r="G125" s="259">
        <v>1.29E-2</v>
      </c>
      <c r="H125" s="259">
        <v>1.29E-2</v>
      </c>
      <c r="I125" s="259">
        <v>3.5299999999999998E-2</v>
      </c>
      <c r="J125" s="259">
        <v>-1.26E-2</v>
      </c>
      <c r="K125" s="259">
        <v>1.55E-2</v>
      </c>
      <c r="L125" s="259">
        <v>1.34E-2</v>
      </c>
      <c r="M125" s="259">
        <v>5.1999999999999998E-3</v>
      </c>
      <c r="N125" s="259">
        <v>3.3999999999999998E-3</v>
      </c>
      <c r="O125" s="259">
        <v>2.7400000000000001E-2</v>
      </c>
      <c r="P125" s="259">
        <v>1.3299999999999999E-2</v>
      </c>
    </row>
    <row r="126" spans="1:16" ht="14.25" thickTop="1" thickBot="1">
      <c r="A126" s="260"/>
      <c r="B126" s="261"/>
      <c r="C126" s="261"/>
      <c r="D126" s="261"/>
      <c r="E126" s="261"/>
      <c r="F126" s="261"/>
      <c r="G126" s="261"/>
      <c r="H126" s="261"/>
      <c r="I126" s="261"/>
      <c r="J126" s="261"/>
      <c r="K126" s="261"/>
      <c r="L126" s="261"/>
      <c r="M126" s="261"/>
      <c r="N126" s="261"/>
      <c r="O126" s="261"/>
      <c r="P126" s="262"/>
    </row>
    <row r="127" spans="1:16" ht="13.5" thickTop="1">
      <c r="A127" s="166" t="s">
        <v>1485</v>
      </c>
      <c r="B127" s="189"/>
      <c r="C127" s="189"/>
      <c r="D127" s="246"/>
      <c r="E127" s="246"/>
      <c r="F127" s="246"/>
      <c r="G127" s="246"/>
      <c r="H127" s="246"/>
      <c r="I127" s="191"/>
    </row>
    <row r="128" spans="1:16">
      <c r="A128" s="166" t="s">
        <v>1486</v>
      </c>
      <c r="B128" s="189"/>
      <c r="C128" s="189"/>
      <c r="D128" s="246"/>
      <c r="E128" s="246"/>
      <c r="F128" s="246"/>
      <c r="G128" s="246"/>
      <c r="H128" s="246"/>
      <c r="I128" s="191"/>
    </row>
    <row r="129" spans="1:9">
      <c r="A129" s="166" t="s">
        <v>1487</v>
      </c>
      <c r="B129" s="189"/>
      <c r="C129" s="189"/>
      <c r="D129" s="246"/>
      <c r="E129" s="246"/>
      <c r="F129" s="246"/>
      <c r="G129" s="246"/>
      <c r="H129" s="246"/>
      <c r="I129" s="191"/>
    </row>
    <row r="130" spans="1:9">
      <c r="A130" s="166" t="s">
        <v>1488</v>
      </c>
      <c r="B130" s="189"/>
      <c r="C130" s="189"/>
      <c r="D130" s="246"/>
      <c r="E130" s="246"/>
      <c r="F130" s="246"/>
      <c r="G130" s="246"/>
      <c r="H130" s="246"/>
      <c r="I130" s="191"/>
    </row>
    <row r="131" spans="1:9">
      <c r="A131" s="166" t="s">
        <v>1489</v>
      </c>
      <c r="B131" s="189"/>
      <c r="C131" s="189"/>
      <c r="D131" s="246"/>
      <c r="E131" s="246"/>
      <c r="F131" s="246"/>
      <c r="G131" s="246"/>
      <c r="H131" s="246"/>
      <c r="I131" s="191"/>
    </row>
    <row r="132" spans="1:9">
      <c r="A132" s="166" t="s">
        <v>704</v>
      </c>
      <c r="B132" s="189"/>
      <c r="C132" s="189"/>
      <c r="D132" s="246"/>
      <c r="E132" s="246"/>
      <c r="F132" s="246"/>
      <c r="G132" s="246"/>
      <c r="H132" s="246"/>
      <c r="I132" s="191"/>
    </row>
    <row r="133" spans="1:9">
      <c r="A133" s="166" t="s">
        <v>705</v>
      </c>
      <c r="B133" s="189"/>
      <c r="C133" s="189"/>
      <c r="D133" s="246"/>
      <c r="E133" s="246"/>
      <c r="F133" s="246"/>
      <c r="G133" s="246"/>
      <c r="H133" s="246"/>
      <c r="I133" s="191"/>
    </row>
    <row r="134" spans="1:9">
      <c r="A134" s="166" t="s">
        <v>706</v>
      </c>
      <c r="B134" s="173"/>
      <c r="C134" s="173"/>
      <c r="D134" s="263"/>
      <c r="E134" s="263"/>
      <c r="F134" s="263"/>
      <c r="G134" s="263"/>
      <c r="H134" s="263"/>
      <c r="I134" s="191"/>
    </row>
    <row r="135" spans="1:9">
      <c r="A135" s="166" t="s">
        <v>707</v>
      </c>
      <c r="B135" s="173"/>
      <c r="C135" s="173"/>
      <c r="D135" s="263"/>
      <c r="E135" s="263"/>
      <c r="F135" s="263"/>
      <c r="G135" s="263"/>
      <c r="H135" s="263"/>
      <c r="I135" s="191"/>
    </row>
    <row r="136" spans="1:9">
      <c r="A136" s="166" t="s">
        <v>708</v>
      </c>
      <c r="B136" s="173"/>
      <c r="C136" s="173"/>
      <c r="D136" s="263"/>
      <c r="E136" s="263"/>
      <c r="F136" s="263"/>
      <c r="G136" s="263"/>
      <c r="H136" s="263"/>
      <c r="I136" s="191"/>
    </row>
    <row r="137" spans="1:9" ht="15">
      <c r="A137" s="264"/>
      <c r="B137" s="265"/>
      <c r="C137" s="265"/>
      <c r="D137" s="265"/>
      <c r="E137" s="265"/>
      <c r="F137" s="265"/>
      <c r="G137" s="265"/>
      <c r="H137" s="265"/>
      <c r="I137" s="191"/>
    </row>
    <row r="138" spans="1:9" ht="15">
      <c r="A138" s="264"/>
      <c r="B138" s="265"/>
      <c r="C138" s="265"/>
      <c r="D138" s="265"/>
      <c r="E138" s="265"/>
      <c r="F138" s="265"/>
      <c r="G138" s="265"/>
      <c r="H138" s="265"/>
      <c r="I138" s="191"/>
    </row>
    <row r="139" spans="1:9" ht="15">
      <c r="A139" s="264"/>
      <c r="B139" s="265"/>
      <c r="C139" s="265"/>
      <c r="D139" s="265"/>
      <c r="E139" s="265"/>
      <c r="F139" s="265"/>
      <c r="G139" s="265"/>
      <c r="H139" s="265"/>
      <c r="I139" s="191"/>
    </row>
    <row r="140" spans="1:9" ht="15">
      <c r="A140" s="264"/>
      <c r="B140" s="265"/>
      <c r="C140" s="265"/>
      <c r="D140" s="265"/>
      <c r="E140" s="265"/>
      <c r="F140" s="265"/>
      <c r="G140" s="265"/>
      <c r="H140" s="265"/>
      <c r="I140" s="191"/>
    </row>
    <row r="141" spans="1:9" ht="15">
      <c r="A141" s="264"/>
      <c r="B141" s="265"/>
      <c r="C141" s="265"/>
      <c r="D141" s="265"/>
      <c r="E141" s="265"/>
      <c r="F141" s="265"/>
      <c r="G141" s="265"/>
      <c r="H141" s="265"/>
      <c r="I141" s="191"/>
    </row>
    <row r="142" spans="1:9" ht="15.75">
      <c r="A142" s="190"/>
      <c r="I142" s="191"/>
    </row>
    <row r="143" spans="1:9" ht="15.75">
      <c r="A143" s="190"/>
      <c r="I143" s="191"/>
    </row>
    <row r="144" spans="1:9" ht="15.75">
      <c r="A144" s="190"/>
      <c r="I144" s="191"/>
    </row>
    <row r="145" spans="1:9" ht="15.75">
      <c r="A145" s="190"/>
      <c r="I145" s="191"/>
    </row>
    <row r="146" spans="1:9" ht="15.75">
      <c r="A146" s="190"/>
      <c r="I146" s="191"/>
    </row>
    <row r="147" spans="1:9" ht="15.75">
      <c r="A147" s="190"/>
      <c r="I147" s="191"/>
    </row>
    <row r="148" spans="1:9" ht="15.75">
      <c r="A148" s="190"/>
      <c r="I148" s="191"/>
    </row>
    <row r="149" spans="1:9" ht="15.75">
      <c r="A149" s="190"/>
      <c r="I149" s="191"/>
    </row>
    <row r="150" spans="1:9" ht="15.75">
      <c r="A150" s="190"/>
      <c r="I150" s="191"/>
    </row>
    <row r="151" spans="1:9" ht="15.75">
      <c r="A151" s="190"/>
      <c r="I151" s="191"/>
    </row>
    <row r="152" spans="1:9" ht="15.75">
      <c r="A152" s="190"/>
      <c r="I152" s="191"/>
    </row>
    <row r="153" spans="1:9" ht="15.75">
      <c r="A153" s="190"/>
      <c r="I153" s="191"/>
    </row>
    <row r="154" spans="1:9" ht="15.75">
      <c r="A154" s="190"/>
      <c r="I154" s="191"/>
    </row>
    <row r="155" spans="1:9" ht="15.75">
      <c r="A155" s="190"/>
      <c r="I155" s="191"/>
    </row>
    <row r="156" spans="1:9" ht="15.75">
      <c r="A156" s="190"/>
      <c r="I156" s="191"/>
    </row>
    <row r="157" spans="1:9" ht="15.75">
      <c r="A157" s="190"/>
      <c r="I157" s="191"/>
    </row>
    <row r="158" spans="1:9" ht="15.75">
      <c r="A158" s="190"/>
      <c r="I158" s="191"/>
    </row>
    <row r="159" spans="1:9" ht="15.75">
      <c r="A159" s="190"/>
      <c r="I159" s="191"/>
    </row>
    <row r="160" spans="1:9" ht="15.75">
      <c r="A160" s="190"/>
      <c r="I160" s="191"/>
    </row>
    <row r="161" spans="1:9" ht="15.75">
      <c r="A161" s="190"/>
      <c r="I161" s="191"/>
    </row>
    <row r="162" spans="1:9" ht="15.75">
      <c r="A162" s="190"/>
      <c r="I162" s="191"/>
    </row>
    <row r="163" spans="1:9" ht="15.75">
      <c r="A163" s="190"/>
      <c r="I163" s="191"/>
    </row>
    <row r="164" spans="1:9" ht="15.75">
      <c r="A164" s="190"/>
      <c r="I164" s="191"/>
    </row>
    <row r="165" spans="1:9" ht="15.75">
      <c r="A165" s="190"/>
      <c r="I165" s="191"/>
    </row>
    <row r="166" spans="1:9" ht="15.75">
      <c r="A166" s="190"/>
      <c r="I166" s="191"/>
    </row>
    <row r="167" spans="1:9" ht="15.75">
      <c r="A167" s="190"/>
      <c r="I167" s="191"/>
    </row>
    <row r="168" spans="1:9" ht="15.75">
      <c r="A168" s="190"/>
      <c r="I168" s="191"/>
    </row>
    <row r="169" spans="1:9" ht="15.75">
      <c r="A169" s="190"/>
      <c r="I169" s="191"/>
    </row>
    <row r="170" spans="1:9" ht="15.75">
      <c r="A170" s="190"/>
      <c r="I170" s="191"/>
    </row>
    <row r="171" spans="1:9" ht="15.75">
      <c r="A171" s="190"/>
      <c r="I171" s="191"/>
    </row>
    <row r="172" spans="1:9" ht="15.75">
      <c r="A172" s="190"/>
      <c r="I172" s="191"/>
    </row>
    <row r="173" spans="1:9" ht="15.75">
      <c r="A173" s="190"/>
      <c r="I173" s="191"/>
    </row>
    <row r="174" spans="1:9" ht="15.75">
      <c r="A174" s="190"/>
      <c r="I174" s="191"/>
    </row>
    <row r="175" spans="1:9" ht="15.75">
      <c r="A175" s="190"/>
      <c r="I175" s="191"/>
    </row>
    <row r="176" spans="1:9" ht="15.75">
      <c r="A176" s="190"/>
      <c r="I176" s="191"/>
    </row>
    <row r="177" spans="1:9" ht="15.75">
      <c r="A177" s="190"/>
      <c r="I177" s="191"/>
    </row>
    <row r="178" spans="1:9" ht="15.75">
      <c r="A178" s="190"/>
      <c r="I178" s="191"/>
    </row>
    <row r="179" spans="1:9" ht="15.75">
      <c r="A179" s="190"/>
      <c r="I179" s="191"/>
    </row>
    <row r="180" spans="1:9" ht="15.75">
      <c r="A180" s="190"/>
      <c r="I180" s="191"/>
    </row>
    <row r="181" spans="1:9" ht="15.75">
      <c r="A181" s="190"/>
      <c r="I181" s="191"/>
    </row>
    <row r="182" spans="1:9" ht="15.75">
      <c r="A182" s="190"/>
      <c r="I182" s="191"/>
    </row>
    <row r="183" spans="1:9" ht="15.75">
      <c r="A183" s="190"/>
      <c r="I183" s="191"/>
    </row>
    <row r="184" spans="1:9" ht="15.75">
      <c r="A184" s="190"/>
      <c r="I184" s="191"/>
    </row>
    <row r="185" spans="1:9" ht="15.75">
      <c r="A185" s="190"/>
      <c r="I185" s="191"/>
    </row>
    <row r="186" spans="1:9" ht="15.75">
      <c r="A186" s="190"/>
      <c r="I186" s="191"/>
    </row>
    <row r="187" spans="1:9" ht="15.75">
      <c r="A187" s="190"/>
      <c r="I187" s="191"/>
    </row>
    <row r="188" spans="1:9" ht="15.75">
      <c r="A188" s="190"/>
      <c r="I188" s="191"/>
    </row>
    <row r="189" spans="1:9" ht="15.75">
      <c r="A189" s="190"/>
      <c r="I189" s="191"/>
    </row>
    <row r="190" spans="1:9" ht="15.75">
      <c r="A190" s="190"/>
      <c r="I190" s="191"/>
    </row>
    <row r="191" spans="1:9" ht="15.75">
      <c r="A191" s="190"/>
      <c r="I191" s="191"/>
    </row>
    <row r="192" spans="1:9" ht="15.75">
      <c r="A192" s="190"/>
      <c r="I192" s="191"/>
    </row>
    <row r="193" spans="1:9" ht="15.75">
      <c r="A193" s="190"/>
      <c r="I193" s="191"/>
    </row>
    <row r="194" spans="1:9" ht="15.75">
      <c r="A194" s="190"/>
      <c r="I194" s="191"/>
    </row>
    <row r="195" spans="1:9" ht="15.75">
      <c r="A195" s="190"/>
      <c r="I195" s="191"/>
    </row>
    <row r="196" spans="1:9" ht="15.75">
      <c r="A196" s="190"/>
    </row>
    <row r="197" spans="1:9" ht="15.75">
      <c r="A197" s="190"/>
    </row>
    <row r="198" spans="1:9" ht="15.75">
      <c r="A198" s="190"/>
    </row>
    <row r="199" spans="1:9" ht="15.75">
      <c r="A199" s="190"/>
    </row>
    <row r="200" spans="1:9" ht="15.75">
      <c r="A200" s="190"/>
    </row>
    <row r="201" spans="1:9" ht="15.75">
      <c r="A201" s="190"/>
    </row>
    <row r="202" spans="1:9" ht="15.75">
      <c r="A202" s="190"/>
    </row>
    <row r="203" spans="1:9" ht="15.75">
      <c r="A203" s="190"/>
    </row>
    <row r="204" spans="1:9" ht="15.75">
      <c r="A204" s="190"/>
    </row>
    <row r="205" spans="1:9" ht="15.75">
      <c r="A205" s="190"/>
    </row>
    <row r="206" spans="1:9" ht="15.75">
      <c r="A206" s="190"/>
    </row>
    <row r="207" spans="1:9" ht="15.75">
      <c r="A207" s="190"/>
    </row>
    <row r="208" spans="1:9" ht="15.75">
      <c r="A208" s="190"/>
    </row>
    <row r="209" spans="1:1" ht="15.75">
      <c r="A209" s="190"/>
    </row>
    <row r="210" spans="1:1" ht="15.75">
      <c r="A210" s="190"/>
    </row>
    <row r="211" spans="1:1" ht="15.75">
      <c r="A211" s="190"/>
    </row>
    <row r="212" spans="1:1" ht="15.75">
      <c r="A212" s="190"/>
    </row>
    <row r="213" spans="1:1" ht="15.75">
      <c r="A213" s="190"/>
    </row>
    <row r="214" spans="1:1" ht="15.75">
      <c r="A214" s="190"/>
    </row>
    <row r="215" spans="1:1" ht="15.75">
      <c r="A215" s="190"/>
    </row>
    <row r="216" spans="1:1" ht="15.75">
      <c r="A216" s="190"/>
    </row>
    <row r="217" spans="1:1" ht="15.75">
      <c r="A217" s="190"/>
    </row>
    <row r="218" spans="1:1" ht="15.75">
      <c r="A218" s="190"/>
    </row>
    <row r="219" spans="1:1" ht="15.75">
      <c r="A219" s="190"/>
    </row>
    <row r="220" spans="1:1" ht="15.75">
      <c r="A220" s="190"/>
    </row>
    <row r="221" spans="1:1" ht="15.75">
      <c r="A221" s="190"/>
    </row>
    <row r="222" spans="1:1" ht="15.75">
      <c r="A222" s="190"/>
    </row>
    <row r="223" spans="1:1" ht="15.75">
      <c r="A223" s="190"/>
    </row>
    <row r="224" spans="1:1" ht="15.75">
      <c r="A224" s="190"/>
    </row>
    <row r="225" spans="1:1" ht="15.75">
      <c r="A225" s="190"/>
    </row>
    <row r="226" spans="1:1" ht="15.75">
      <c r="A226" s="190"/>
    </row>
    <row r="227" spans="1:1" ht="15.75">
      <c r="A227" s="190"/>
    </row>
    <row r="228" spans="1:1" ht="15.75">
      <c r="A228" s="190"/>
    </row>
    <row r="229" spans="1:1" ht="15.75">
      <c r="A229" s="190"/>
    </row>
    <row r="230" spans="1:1" ht="15.75">
      <c r="A230" s="190"/>
    </row>
    <row r="231" spans="1:1" ht="15.75">
      <c r="A231" s="190"/>
    </row>
    <row r="232" spans="1:1" ht="15.75">
      <c r="A232" s="190"/>
    </row>
    <row r="233" spans="1:1" ht="15.75">
      <c r="A233" s="190"/>
    </row>
    <row r="234" spans="1:1" ht="15.75">
      <c r="A234" s="190"/>
    </row>
    <row r="235" spans="1:1" ht="15.75">
      <c r="A235" s="190"/>
    </row>
    <row r="236" spans="1:1" ht="15.75">
      <c r="A236" s="190"/>
    </row>
    <row r="237" spans="1:1" ht="15.75">
      <c r="A237" s="190"/>
    </row>
    <row r="238" spans="1:1" ht="15.75">
      <c r="A238" s="190"/>
    </row>
    <row r="239" spans="1:1" ht="15.75">
      <c r="A239" s="190"/>
    </row>
    <row r="240" spans="1:1" ht="15.75">
      <c r="A240" s="190"/>
    </row>
    <row r="241" spans="1:1" ht="15.75">
      <c r="A241" s="190"/>
    </row>
    <row r="242" spans="1:1" ht="15.75">
      <c r="A242" s="190"/>
    </row>
    <row r="243" spans="1:1" ht="15.75">
      <c r="A243" s="190"/>
    </row>
    <row r="244" spans="1:1" ht="15.75">
      <c r="A244" s="190"/>
    </row>
    <row r="245" spans="1:1" ht="15.75">
      <c r="A245" s="190"/>
    </row>
    <row r="246" spans="1:1" ht="15.75">
      <c r="A246" s="190"/>
    </row>
    <row r="247" spans="1:1" ht="15.75">
      <c r="A247" s="190"/>
    </row>
    <row r="248" spans="1:1" ht="15.75">
      <c r="A248" s="190"/>
    </row>
    <row r="249" spans="1:1" ht="15.75">
      <c r="A249" s="190"/>
    </row>
    <row r="250" spans="1:1" ht="15.75">
      <c r="A250" s="190"/>
    </row>
    <row r="251" spans="1:1" ht="15.75">
      <c r="A251" s="190"/>
    </row>
    <row r="252" spans="1:1" ht="15.75">
      <c r="A252" s="190"/>
    </row>
    <row r="253" spans="1:1" ht="15.75">
      <c r="A253" s="190"/>
    </row>
    <row r="254" spans="1:1" ht="15.75">
      <c r="A254" s="190"/>
    </row>
    <row r="255" spans="1:1" ht="15.75">
      <c r="A255" s="190"/>
    </row>
    <row r="256" spans="1:1" ht="15.75">
      <c r="A256" s="190"/>
    </row>
    <row r="257" spans="1:1" ht="15.75">
      <c r="A257" s="190"/>
    </row>
    <row r="258" spans="1:1" ht="15.75">
      <c r="A258" s="190"/>
    </row>
    <row r="259" spans="1:1" ht="15.75">
      <c r="A259" s="190"/>
    </row>
    <row r="260" spans="1:1" ht="15.75">
      <c r="A260" s="190"/>
    </row>
    <row r="261" spans="1:1" ht="15.75">
      <c r="A261" s="190"/>
    </row>
    <row r="262" spans="1:1" ht="15.75">
      <c r="A262" s="190"/>
    </row>
    <row r="263" spans="1:1" ht="15.75">
      <c r="A263" s="190"/>
    </row>
    <row r="264" spans="1:1" ht="15.75">
      <c r="A264" s="190"/>
    </row>
    <row r="265" spans="1:1" ht="15.75">
      <c r="A265" s="190"/>
    </row>
    <row r="266" spans="1:1" ht="15.75">
      <c r="A266" s="190"/>
    </row>
    <row r="267" spans="1:1" ht="15.75">
      <c r="A267" s="190"/>
    </row>
    <row r="268" spans="1:1" ht="15.75">
      <c r="A268" s="190"/>
    </row>
    <row r="269" spans="1:1" ht="15.75">
      <c r="A269" s="190"/>
    </row>
    <row r="270" spans="1:1" ht="15.75">
      <c r="A270" s="190"/>
    </row>
    <row r="271" spans="1:1" ht="15.75">
      <c r="A271" s="190"/>
    </row>
    <row r="272" spans="1:1"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sheetData>
  <mergeCells count="8">
    <mergeCell ref="A63:P63"/>
    <mergeCell ref="A64:P64"/>
    <mergeCell ref="A1:P2"/>
    <mergeCell ref="A3:P3"/>
    <mergeCell ref="A4:P4"/>
    <mergeCell ref="A5:P5"/>
    <mergeCell ref="A61:P61"/>
    <mergeCell ref="A62:P62"/>
  </mergeCells>
  <pageMargins left="0.96" right="0.6" top="0.61" bottom="0.33" header="0.5" footer="0.37"/>
  <pageSetup scale="62"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0" workbookViewId="0">
      <selection activeCell="C10" sqref="C10"/>
    </sheetView>
  </sheetViews>
  <sheetFormatPr baseColWidth="10" defaultRowHeight="18"/>
  <cols>
    <col min="1" max="1" width="132.28515625" style="266" customWidth="1"/>
    <col min="2" max="8" width="16" style="266" customWidth="1"/>
    <col min="9" max="9" width="16" style="291" customWidth="1"/>
    <col min="10" max="256" width="11.42578125" style="266"/>
    <col min="257" max="257" width="132.28515625" style="266" customWidth="1"/>
    <col min="258" max="265" width="16" style="266" customWidth="1"/>
    <col min="266" max="512" width="11.42578125" style="266"/>
    <col min="513" max="513" width="132.28515625" style="266" customWidth="1"/>
    <col min="514" max="521" width="16" style="266" customWidth="1"/>
    <col min="522" max="768" width="11.42578125" style="266"/>
    <col min="769" max="769" width="132.28515625" style="266" customWidth="1"/>
    <col min="770" max="777" width="16" style="266" customWidth="1"/>
    <col min="778" max="1024" width="11.42578125" style="266"/>
    <col min="1025" max="1025" width="132.28515625" style="266" customWidth="1"/>
    <col min="1026" max="1033" width="16" style="266" customWidth="1"/>
    <col min="1034" max="1280" width="11.42578125" style="266"/>
    <col min="1281" max="1281" width="132.28515625" style="266" customWidth="1"/>
    <col min="1282" max="1289" width="16" style="266" customWidth="1"/>
    <col min="1290" max="1536" width="11.42578125" style="266"/>
    <col min="1537" max="1537" width="132.28515625" style="266" customWidth="1"/>
    <col min="1538" max="1545" width="16" style="266" customWidth="1"/>
    <col min="1546" max="1792" width="11.42578125" style="266"/>
    <col min="1793" max="1793" width="132.28515625" style="266" customWidth="1"/>
    <col min="1794" max="1801" width="16" style="266" customWidth="1"/>
    <col min="1802" max="2048" width="11.42578125" style="266"/>
    <col min="2049" max="2049" width="132.28515625" style="266" customWidth="1"/>
    <col min="2050" max="2057" width="16" style="266" customWidth="1"/>
    <col min="2058" max="2304" width="11.42578125" style="266"/>
    <col min="2305" max="2305" width="132.28515625" style="266" customWidth="1"/>
    <col min="2306" max="2313" width="16" style="266" customWidth="1"/>
    <col min="2314" max="2560" width="11.42578125" style="266"/>
    <col min="2561" max="2561" width="132.28515625" style="266" customWidth="1"/>
    <col min="2562" max="2569" width="16" style="266" customWidth="1"/>
    <col min="2570" max="2816" width="11.42578125" style="266"/>
    <col min="2817" max="2817" width="132.28515625" style="266" customWidth="1"/>
    <col min="2818" max="2825" width="16" style="266" customWidth="1"/>
    <col min="2826" max="3072" width="11.42578125" style="266"/>
    <col min="3073" max="3073" width="132.28515625" style="266" customWidth="1"/>
    <col min="3074" max="3081" width="16" style="266" customWidth="1"/>
    <col min="3082" max="3328" width="11.42578125" style="266"/>
    <col min="3329" max="3329" width="132.28515625" style="266" customWidth="1"/>
    <col min="3330" max="3337" width="16" style="266" customWidth="1"/>
    <col min="3338" max="3584" width="11.42578125" style="266"/>
    <col min="3585" max="3585" width="132.28515625" style="266" customWidth="1"/>
    <col min="3586" max="3593" width="16" style="266" customWidth="1"/>
    <col min="3594" max="3840" width="11.42578125" style="266"/>
    <col min="3841" max="3841" width="132.28515625" style="266" customWidth="1"/>
    <col min="3842" max="3849" width="16" style="266" customWidth="1"/>
    <col min="3850" max="4096" width="11.42578125" style="266"/>
    <col min="4097" max="4097" width="132.28515625" style="266" customWidth="1"/>
    <col min="4098" max="4105" width="16" style="266" customWidth="1"/>
    <col min="4106" max="4352" width="11.42578125" style="266"/>
    <col min="4353" max="4353" width="132.28515625" style="266" customWidth="1"/>
    <col min="4354" max="4361" width="16" style="266" customWidth="1"/>
    <col min="4362" max="4608" width="11.42578125" style="266"/>
    <col min="4609" max="4609" width="132.28515625" style="266" customWidth="1"/>
    <col min="4610" max="4617" width="16" style="266" customWidth="1"/>
    <col min="4618" max="4864" width="11.42578125" style="266"/>
    <col min="4865" max="4865" width="132.28515625" style="266" customWidth="1"/>
    <col min="4866" max="4873" width="16" style="266" customWidth="1"/>
    <col min="4874" max="5120" width="11.42578125" style="266"/>
    <col min="5121" max="5121" width="132.28515625" style="266" customWidth="1"/>
    <col min="5122" max="5129" width="16" style="266" customWidth="1"/>
    <col min="5130" max="5376" width="11.42578125" style="266"/>
    <col min="5377" max="5377" width="132.28515625" style="266" customWidth="1"/>
    <col min="5378" max="5385" width="16" style="266" customWidth="1"/>
    <col min="5386" max="5632" width="11.42578125" style="266"/>
    <col min="5633" max="5633" width="132.28515625" style="266" customWidth="1"/>
    <col min="5634" max="5641" width="16" style="266" customWidth="1"/>
    <col min="5642" max="5888" width="11.42578125" style="266"/>
    <col min="5889" max="5889" width="132.28515625" style="266" customWidth="1"/>
    <col min="5890" max="5897" width="16" style="266" customWidth="1"/>
    <col min="5898" max="6144" width="11.42578125" style="266"/>
    <col min="6145" max="6145" width="132.28515625" style="266" customWidth="1"/>
    <col min="6146" max="6153" width="16" style="266" customWidth="1"/>
    <col min="6154" max="6400" width="11.42578125" style="266"/>
    <col min="6401" max="6401" width="132.28515625" style="266" customWidth="1"/>
    <col min="6402" max="6409" width="16" style="266" customWidth="1"/>
    <col min="6410" max="6656" width="11.42578125" style="266"/>
    <col min="6657" max="6657" width="132.28515625" style="266" customWidth="1"/>
    <col min="6658" max="6665" width="16" style="266" customWidth="1"/>
    <col min="6666" max="6912" width="11.42578125" style="266"/>
    <col min="6913" max="6913" width="132.28515625" style="266" customWidth="1"/>
    <col min="6914" max="6921" width="16" style="266" customWidth="1"/>
    <col min="6922" max="7168" width="11.42578125" style="266"/>
    <col min="7169" max="7169" width="132.28515625" style="266" customWidth="1"/>
    <col min="7170" max="7177" width="16" style="266" customWidth="1"/>
    <col min="7178" max="7424" width="11.42578125" style="266"/>
    <col min="7425" max="7425" width="132.28515625" style="266" customWidth="1"/>
    <col min="7426" max="7433" width="16" style="266" customWidth="1"/>
    <col min="7434" max="7680" width="11.42578125" style="266"/>
    <col min="7681" max="7681" width="132.28515625" style="266" customWidth="1"/>
    <col min="7682" max="7689" width="16" style="266" customWidth="1"/>
    <col min="7690" max="7936" width="11.42578125" style="266"/>
    <col min="7937" max="7937" width="132.28515625" style="266" customWidth="1"/>
    <col min="7938" max="7945" width="16" style="266" customWidth="1"/>
    <col min="7946" max="8192" width="11.42578125" style="266"/>
    <col min="8193" max="8193" width="132.28515625" style="266" customWidth="1"/>
    <col min="8194" max="8201" width="16" style="266" customWidth="1"/>
    <col min="8202" max="8448" width="11.42578125" style="266"/>
    <col min="8449" max="8449" width="132.28515625" style="266" customWidth="1"/>
    <col min="8450" max="8457" width="16" style="266" customWidth="1"/>
    <col min="8458" max="8704" width="11.42578125" style="266"/>
    <col min="8705" max="8705" width="132.28515625" style="266" customWidth="1"/>
    <col min="8706" max="8713" width="16" style="266" customWidth="1"/>
    <col min="8714" max="8960" width="11.42578125" style="266"/>
    <col min="8961" max="8961" width="132.28515625" style="266" customWidth="1"/>
    <col min="8962" max="8969" width="16" style="266" customWidth="1"/>
    <col min="8970" max="9216" width="11.42578125" style="266"/>
    <col min="9217" max="9217" width="132.28515625" style="266" customWidth="1"/>
    <col min="9218" max="9225" width="16" style="266" customWidth="1"/>
    <col min="9226" max="9472" width="11.42578125" style="266"/>
    <col min="9473" max="9473" width="132.28515625" style="266" customWidth="1"/>
    <col min="9474" max="9481" width="16" style="266" customWidth="1"/>
    <col min="9482" max="9728" width="11.42578125" style="266"/>
    <col min="9729" max="9729" width="132.28515625" style="266" customWidth="1"/>
    <col min="9730" max="9737" width="16" style="266" customWidth="1"/>
    <col min="9738" max="9984" width="11.42578125" style="266"/>
    <col min="9985" max="9985" width="132.28515625" style="266" customWidth="1"/>
    <col min="9986" max="9993" width="16" style="266" customWidth="1"/>
    <col min="9994" max="10240" width="11.42578125" style="266"/>
    <col min="10241" max="10241" width="132.28515625" style="266" customWidth="1"/>
    <col min="10242" max="10249" width="16" style="266" customWidth="1"/>
    <col min="10250" max="10496" width="11.42578125" style="266"/>
    <col min="10497" max="10497" width="132.28515625" style="266" customWidth="1"/>
    <col min="10498" max="10505" width="16" style="266" customWidth="1"/>
    <col min="10506" max="10752" width="11.42578125" style="266"/>
    <col min="10753" max="10753" width="132.28515625" style="266" customWidth="1"/>
    <col min="10754" max="10761" width="16" style="266" customWidth="1"/>
    <col min="10762" max="11008" width="11.42578125" style="266"/>
    <col min="11009" max="11009" width="132.28515625" style="266" customWidth="1"/>
    <col min="11010" max="11017" width="16" style="266" customWidth="1"/>
    <col min="11018" max="11264" width="11.42578125" style="266"/>
    <col min="11265" max="11265" width="132.28515625" style="266" customWidth="1"/>
    <col min="11266" max="11273" width="16" style="266" customWidth="1"/>
    <col min="11274" max="11520" width="11.42578125" style="266"/>
    <col min="11521" max="11521" width="132.28515625" style="266" customWidth="1"/>
    <col min="11522" max="11529" width="16" style="266" customWidth="1"/>
    <col min="11530" max="11776" width="11.42578125" style="266"/>
    <col min="11777" max="11777" width="132.28515625" style="266" customWidth="1"/>
    <col min="11778" max="11785" width="16" style="266" customWidth="1"/>
    <col min="11786" max="12032" width="11.42578125" style="266"/>
    <col min="12033" max="12033" width="132.28515625" style="266" customWidth="1"/>
    <col min="12034" max="12041" width="16" style="266" customWidth="1"/>
    <col min="12042" max="12288" width="11.42578125" style="266"/>
    <col min="12289" max="12289" width="132.28515625" style="266" customWidth="1"/>
    <col min="12290" max="12297" width="16" style="266" customWidth="1"/>
    <col min="12298" max="12544" width="11.42578125" style="266"/>
    <col min="12545" max="12545" width="132.28515625" style="266" customWidth="1"/>
    <col min="12546" max="12553" width="16" style="266" customWidth="1"/>
    <col min="12554" max="12800" width="11.42578125" style="266"/>
    <col min="12801" max="12801" width="132.28515625" style="266" customWidth="1"/>
    <col min="12802" max="12809" width="16" style="266" customWidth="1"/>
    <col min="12810" max="13056" width="11.42578125" style="266"/>
    <col min="13057" max="13057" width="132.28515625" style="266" customWidth="1"/>
    <col min="13058" max="13065" width="16" style="266" customWidth="1"/>
    <col min="13066" max="13312" width="11.42578125" style="266"/>
    <col min="13313" max="13313" width="132.28515625" style="266" customWidth="1"/>
    <col min="13314" max="13321" width="16" style="266" customWidth="1"/>
    <col min="13322" max="13568" width="11.42578125" style="266"/>
    <col min="13569" max="13569" width="132.28515625" style="266" customWidth="1"/>
    <col min="13570" max="13577" width="16" style="266" customWidth="1"/>
    <col min="13578" max="13824" width="11.42578125" style="266"/>
    <col min="13825" max="13825" width="132.28515625" style="266" customWidth="1"/>
    <col min="13826" max="13833" width="16" style="266" customWidth="1"/>
    <col min="13834" max="14080" width="11.42578125" style="266"/>
    <col min="14081" max="14081" width="132.28515625" style="266" customWidth="1"/>
    <col min="14082" max="14089" width="16" style="266" customWidth="1"/>
    <col min="14090" max="14336" width="11.42578125" style="266"/>
    <col min="14337" max="14337" width="132.28515625" style="266" customWidth="1"/>
    <col min="14338" max="14345" width="16" style="266" customWidth="1"/>
    <col min="14346" max="14592" width="11.42578125" style="266"/>
    <col min="14593" max="14593" width="132.28515625" style="266" customWidth="1"/>
    <col min="14594" max="14601" width="16" style="266" customWidth="1"/>
    <col min="14602" max="14848" width="11.42578125" style="266"/>
    <col min="14849" max="14849" width="132.28515625" style="266" customWidth="1"/>
    <col min="14850" max="14857" width="16" style="266" customWidth="1"/>
    <col min="14858" max="15104" width="11.42578125" style="266"/>
    <col min="15105" max="15105" width="132.28515625" style="266" customWidth="1"/>
    <col min="15106" max="15113" width="16" style="266" customWidth="1"/>
    <col min="15114" max="15360" width="11.42578125" style="266"/>
    <col min="15361" max="15361" width="132.28515625" style="266" customWidth="1"/>
    <col min="15362" max="15369" width="16" style="266" customWidth="1"/>
    <col min="15370" max="15616" width="11.42578125" style="266"/>
    <col min="15617" max="15617" width="132.28515625" style="266" customWidth="1"/>
    <col min="15618" max="15625" width="16" style="266" customWidth="1"/>
    <col min="15626" max="15872" width="11.42578125" style="266"/>
    <col min="15873" max="15873" width="132.28515625" style="266" customWidth="1"/>
    <col min="15874" max="15881" width="16" style="266" customWidth="1"/>
    <col min="15882" max="16128" width="11.42578125" style="266"/>
    <col min="16129" max="16129" width="132.28515625" style="266" customWidth="1"/>
    <col min="16130" max="16137" width="16" style="266" customWidth="1"/>
    <col min="16138" max="16384" width="11.425781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782</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70.5" customHeight="1" thickTop="1" thickBot="1">
      <c r="A6" s="267" t="s">
        <v>711</v>
      </c>
      <c r="B6" s="268" t="s">
        <v>712</v>
      </c>
      <c r="C6" s="268" t="s">
        <v>713</v>
      </c>
      <c r="D6" s="268" t="s">
        <v>714</v>
      </c>
      <c r="E6" s="268" t="s">
        <v>715</v>
      </c>
      <c r="F6" s="268" t="s">
        <v>716</v>
      </c>
      <c r="G6" s="268" t="s">
        <v>1490</v>
      </c>
      <c r="H6" s="268" t="s">
        <v>717</v>
      </c>
      <c r="I6" s="268" t="s">
        <v>1491</v>
      </c>
    </row>
    <row r="7" spans="1:9" ht="15" customHeight="1" thickTop="1" thickBot="1">
      <c r="A7" s="300"/>
      <c r="B7" s="271"/>
      <c r="C7" s="271"/>
      <c r="D7" s="271"/>
      <c r="E7" s="271"/>
      <c r="F7" s="271"/>
      <c r="G7" s="271"/>
      <c r="H7" s="271"/>
      <c r="I7" s="271"/>
    </row>
    <row r="8" spans="1:9" ht="24" customHeight="1" thickTop="1" thickBot="1">
      <c r="A8" s="272" t="s">
        <v>718</v>
      </c>
      <c r="B8" s="273">
        <v>15607909.48336</v>
      </c>
      <c r="C8" s="273">
        <v>18707588.974709999</v>
      </c>
      <c r="D8" s="273">
        <v>20056491.02172</v>
      </c>
      <c r="E8" s="273">
        <v>21982227.826269999</v>
      </c>
      <c r="F8" s="273">
        <v>25325902.376630001</v>
      </c>
      <c r="G8" s="273">
        <v>26645249.887090001</v>
      </c>
      <c r="H8" s="273">
        <v>26429790.742869999</v>
      </c>
      <c r="I8" s="273">
        <v>27010189.374590002</v>
      </c>
    </row>
    <row r="9" spans="1:9" s="276" customFormat="1" ht="21" customHeight="1" thickTop="1">
      <c r="A9" s="301" t="s">
        <v>279</v>
      </c>
      <c r="B9" s="275">
        <v>2902165.6481599999</v>
      </c>
      <c r="C9" s="275">
        <v>3695632.7010999997</v>
      </c>
      <c r="D9" s="275">
        <v>3683343.4373699999</v>
      </c>
      <c r="E9" s="275">
        <v>3288991.42662</v>
      </c>
      <c r="F9" s="275">
        <v>3992229.6861999999</v>
      </c>
      <c r="G9" s="275">
        <v>3884247.4191199997</v>
      </c>
      <c r="H9" s="275">
        <v>2958433.9348599999</v>
      </c>
      <c r="I9" s="275">
        <v>2954393.1470100004</v>
      </c>
    </row>
    <row r="10" spans="1:9" s="276" customFormat="1" ht="21" customHeight="1">
      <c r="A10" s="301" t="s">
        <v>288</v>
      </c>
      <c r="B10" s="275">
        <v>3034370.3396700001</v>
      </c>
      <c r="C10" s="275">
        <v>4185464.9424899998</v>
      </c>
      <c r="D10" s="275">
        <v>3773823.4758800003</v>
      </c>
      <c r="E10" s="275">
        <v>4578636.3033800004</v>
      </c>
      <c r="F10" s="275">
        <v>5512010.6951099997</v>
      </c>
      <c r="G10" s="275">
        <v>5348223.0202299999</v>
      </c>
      <c r="H10" s="275">
        <v>4582504.8181400001</v>
      </c>
      <c r="I10" s="275">
        <v>4131212.1044600001</v>
      </c>
    </row>
    <row r="11" spans="1:9" s="276" customFormat="1" ht="21" customHeight="1">
      <c r="A11" s="301" t="s">
        <v>297</v>
      </c>
      <c r="B11" s="275">
        <v>8527535.7376199998</v>
      </c>
      <c r="C11" s="275">
        <v>9726701.3621200006</v>
      </c>
      <c r="D11" s="275">
        <v>11511902.07855</v>
      </c>
      <c r="E11" s="275">
        <v>13045814.107530002</v>
      </c>
      <c r="F11" s="275">
        <v>14640417.47222</v>
      </c>
      <c r="G11" s="275">
        <v>15870438.382889999</v>
      </c>
      <c r="H11" s="275">
        <v>17346454.611950003</v>
      </c>
      <c r="I11" s="275">
        <v>17892442.179830004</v>
      </c>
    </row>
    <row r="12" spans="1:9" s="276" customFormat="1" ht="21" customHeight="1">
      <c r="A12" s="302" t="s">
        <v>719</v>
      </c>
      <c r="B12" s="275">
        <v>8530673.2319499999</v>
      </c>
      <c r="C12" s="275">
        <v>9769880.3050100002</v>
      </c>
      <c r="D12" s="275">
        <v>11522582.1569</v>
      </c>
      <c r="E12" s="275">
        <v>13041734.093499999</v>
      </c>
      <c r="F12" s="275">
        <v>14665411.11249</v>
      </c>
      <c r="G12" s="275">
        <v>15844198.26127</v>
      </c>
      <c r="H12" s="275">
        <v>17296215.372810002</v>
      </c>
      <c r="I12" s="275">
        <v>17807863.26881</v>
      </c>
    </row>
    <row r="13" spans="1:9" s="276" customFormat="1" ht="21" customHeight="1">
      <c r="A13" s="302" t="s">
        <v>720</v>
      </c>
      <c r="B13" s="275">
        <v>8453822.5843199994</v>
      </c>
      <c r="C13" s="275">
        <v>9714966.8466800004</v>
      </c>
      <c r="D13" s="275">
        <v>11453065.618240001</v>
      </c>
      <c r="E13" s="275">
        <v>12931396.657950001</v>
      </c>
      <c r="F13" s="275">
        <v>14414582.9268</v>
      </c>
      <c r="G13" s="275">
        <v>15566805.20727</v>
      </c>
      <c r="H13" s="275">
        <v>16959928.550039999</v>
      </c>
      <c r="I13" s="275">
        <v>17454303.414919998</v>
      </c>
    </row>
    <row r="14" spans="1:9" s="276" customFormat="1" ht="21" customHeight="1">
      <c r="A14" s="302" t="s">
        <v>721</v>
      </c>
      <c r="B14" s="275">
        <v>76850.647629999992</v>
      </c>
      <c r="C14" s="275">
        <v>54913.458330000001</v>
      </c>
      <c r="D14" s="275">
        <v>69516.538659999991</v>
      </c>
      <c r="E14" s="275">
        <v>110337.43554999999</v>
      </c>
      <c r="F14" s="275">
        <v>250828.18568999998</v>
      </c>
      <c r="G14" s="275">
        <v>277393.054</v>
      </c>
      <c r="H14" s="275">
        <v>336286.82276999997</v>
      </c>
      <c r="I14" s="275">
        <v>353559.85388999997</v>
      </c>
    </row>
    <row r="15" spans="1:9" s="276" customFormat="1" ht="21" customHeight="1">
      <c r="A15" s="302" t="s">
        <v>722</v>
      </c>
      <c r="B15" s="275">
        <v>78459.079859999998</v>
      </c>
      <c r="C15" s="275">
        <v>49501.785929999998</v>
      </c>
      <c r="D15" s="275">
        <v>91848.225449999998</v>
      </c>
      <c r="E15" s="275">
        <v>122741.86867</v>
      </c>
      <c r="F15" s="275">
        <v>69918.597739999997</v>
      </c>
      <c r="G15" s="275">
        <v>109678.94248</v>
      </c>
      <c r="H15" s="275">
        <v>105826.19787</v>
      </c>
      <c r="I15" s="275">
        <v>135328.72135000001</v>
      </c>
    </row>
    <row r="16" spans="1:9" s="276" customFormat="1" ht="21" customHeight="1">
      <c r="A16" s="302" t="s">
        <v>723</v>
      </c>
      <c r="B16" s="275">
        <v>74286.915629999989</v>
      </c>
      <c r="C16" s="275">
        <v>43776.709340000001</v>
      </c>
      <c r="D16" s="275">
        <v>85335.020349999992</v>
      </c>
      <c r="E16" s="275">
        <v>93022.23633</v>
      </c>
      <c r="F16" s="275">
        <v>67332.736900000004</v>
      </c>
      <c r="G16" s="275">
        <v>97723.95031</v>
      </c>
      <c r="H16" s="275">
        <v>92838.572159999996</v>
      </c>
      <c r="I16" s="275">
        <v>96768.451440000004</v>
      </c>
    </row>
    <row r="17" spans="1:9" s="276" customFormat="1" ht="21" customHeight="1">
      <c r="A17" s="302" t="s">
        <v>724</v>
      </c>
      <c r="B17" s="275">
        <v>4172.1642300000003</v>
      </c>
      <c r="C17" s="275">
        <v>5725.0765899999997</v>
      </c>
      <c r="D17" s="275">
        <v>6513.2050999999992</v>
      </c>
      <c r="E17" s="275">
        <v>29719.63234</v>
      </c>
      <c r="F17" s="275">
        <v>2585.8608399999998</v>
      </c>
      <c r="G17" s="275">
        <v>11954.99217</v>
      </c>
      <c r="H17" s="275">
        <v>12987.62571</v>
      </c>
      <c r="I17" s="275">
        <v>38560.269909999995</v>
      </c>
    </row>
    <row r="18" spans="1:9" s="276" customFormat="1" ht="21" customHeight="1">
      <c r="A18" s="302" t="s">
        <v>725</v>
      </c>
      <c r="B18" s="275">
        <v>82543.217919999996</v>
      </c>
      <c r="C18" s="275">
        <v>85208.711110000004</v>
      </c>
      <c r="D18" s="275">
        <v>90830.90135</v>
      </c>
      <c r="E18" s="275">
        <v>118780.81845000001</v>
      </c>
      <c r="F18" s="275">
        <v>206498.88128</v>
      </c>
      <c r="G18" s="275">
        <v>228068.89246999999</v>
      </c>
      <c r="H18" s="275">
        <v>253463.13586000001</v>
      </c>
      <c r="I18" s="275">
        <v>256734.61656999998</v>
      </c>
    </row>
    <row r="19" spans="1:9" s="276" customFormat="1" ht="21" customHeight="1">
      <c r="A19" s="302" t="s">
        <v>726</v>
      </c>
      <c r="B19" s="275">
        <v>52958.03944</v>
      </c>
      <c r="C19" s="275">
        <v>55778.79952</v>
      </c>
      <c r="D19" s="275">
        <v>69866.335200000001</v>
      </c>
      <c r="E19" s="275">
        <v>101655.73745999999</v>
      </c>
      <c r="F19" s="275">
        <v>172859.2108</v>
      </c>
      <c r="G19" s="275">
        <v>185520.18159999998</v>
      </c>
      <c r="H19" s="275">
        <v>212864.26952999999</v>
      </c>
      <c r="I19" s="275">
        <v>207367.71035000001</v>
      </c>
    </row>
    <row r="20" spans="1:9" s="276" customFormat="1" ht="21" customHeight="1">
      <c r="A20" s="302" t="s">
        <v>727</v>
      </c>
      <c r="B20" s="275">
        <v>29585.178479999999</v>
      </c>
      <c r="C20" s="275">
        <v>29429.91159</v>
      </c>
      <c r="D20" s="275">
        <v>20964.566149999999</v>
      </c>
      <c r="E20" s="275">
        <v>17125.080989999999</v>
      </c>
      <c r="F20" s="275">
        <v>33639.670479999993</v>
      </c>
      <c r="G20" s="275">
        <v>42548.710869999995</v>
      </c>
      <c r="H20" s="275">
        <v>40598.866329999997</v>
      </c>
      <c r="I20" s="275">
        <v>49366.906219999997</v>
      </c>
    </row>
    <row r="21" spans="1:9" s="276" customFormat="1" ht="21" customHeight="1">
      <c r="A21" s="302" t="s">
        <v>310</v>
      </c>
      <c r="B21" s="275">
        <v>60067.049169999998</v>
      </c>
      <c r="C21" s="275">
        <v>69393.80101000001</v>
      </c>
      <c r="D21" s="275">
        <v>81356.11626000001</v>
      </c>
      <c r="E21" s="275">
        <v>85609.130900000004</v>
      </c>
      <c r="F21" s="275">
        <v>99967.15148</v>
      </c>
      <c r="G21" s="275">
        <v>102716.43144</v>
      </c>
      <c r="H21" s="275">
        <v>106566.62844</v>
      </c>
      <c r="I21" s="275">
        <v>108198.15345</v>
      </c>
    </row>
    <row r="22" spans="1:9" s="276" customFormat="1" ht="21" customHeight="1">
      <c r="A22" s="302" t="s">
        <v>728</v>
      </c>
      <c r="B22" s="275">
        <v>-224206.84127999999</v>
      </c>
      <c r="C22" s="275">
        <v>-247283.24093999999</v>
      </c>
      <c r="D22" s="275">
        <v>-274715.32141000003</v>
      </c>
      <c r="E22" s="275">
        <v>-323051.80398999999</v>
      </c>
      <c r="F22" s="275">
        <v>-401378.27077</v>
      </c>
      <c r="G22" s="275">
        <v>-414224.14476999996</v>
      </c>
      <c r="H22" s="275">
        <v>-415616.72302999999</v>
      </c>
      <c r="I22" s="275">
        <v>-415682.58035</v>
      </c>
    </row>
    <row r="23" spans="1:9" s="276" customFormat="1" ht="21" customHeight="1">
      <c r="A23" s="301" t="s">
        <v>328</v>
      </c>
      <c r="B23" s="275">
        <v>80750.866569999998</v>
      </c>
      <c r="C23" s="275">
        <v>77068.819860000003</v>
      </c>
      <c r="D23" s="275">
        <v>97946.060440000001</v>
      </c>
      <c r="E23" s="275">
        <v>98522.880749999997</v>
      </c>
      <c r="F23" s="275">
        <v>107813.7316</v>
      </c>
      <c r="G23" s="275">
        <v>122589.64331</v>
      </c>
      <c r="H23" s="275">
        <v>119412.18695</v>
      </c>
      <c r="I23" s="275">
        <v>102772.17776000001</v>
      </c>
    </row>
    <row r="24" spans="1:9" s="276" customFormat="1" ht="21" customHeight="1">
      <c r="A24" s="301" t="s">
        <v>334</v>
      </c>
      <c r="B24" s="275">
        <v>1152.57323</v>
      </c>
      <c r="C24" s="275">
        <v>668.66707999999994</v>
      </c>
      <c r="D24" s="275">
        <v>2000.6695400000001</v>
      </c>
      <c r="E24" s="275">
        <v>12978.39048</v>
      </c>
      <c r="F24" s="275">
        <v>4582.7873099999997</v>
      </c>
      <c r="G24" s="275">
        <v>4951.0859299999993</v>
      </c>
      <c r="H24" s="275">
        <v>8737.8687499999996</v>
      </c>
      <c r="I24" s="275">
        <v>10153.77118</v>
      </c>
    </row>
    <row r="25" spans="1:9" s="276" customFormat="1" ht="21" customHeight="1">
      <c r="A25" s="301" t="s">
        <v>729</v>
      </c>
      <c r="B25" s="275">
        <v>754837.57860999997</v>
      </c>
      <c r="C25" s="275">
        <v>665743.67625999998</v>
      </c>
      <c r="D25" s="275">
        <v>618218.59114999999</v>
      </c>
      <c r="E25" s="275">
        <v>588623.66541000002</v>
      </c>
      <c r="F25" s="275">
        <v>684154.74375999998</v>
      </c>
      <c r="G25" s="275">
        <v>1032105.34062</v>
      </c>
      <c r="H25" s="275">
        <v>1039327.69862</v>
      </c>
      <c r="I25" s="275">
        <v>1543287.3661800001</v>
      </c>
    </row>
    <row r="26" spans="1:9" s="276" customFormat="1" ht="21" customHeight="1">
      <c r="A26" s="301" t="s">
        <v>345</v>
      </c>
      <c r="B26" s="275">
        <v>276909.03591999999</v>
      </c>
      <c r="C26" s="275">
        <v>326161.24536</v>
      </c>
      <c r="D26" s="275">
        <v>341730.25611999998</v>
      </c>
      <c r="E26" s="275">
        <v>336226.88231000002</v>
      </c>
      <c r="F26" s="275">
        <v>353255.13894999999</v>
      </c>
      <c r="G26" s="275">
        <v>351670.06500999996</v>
      </c>
      <c r="H26" s="275">
        <v>351441.2328</v>
      </c>
      <c r="I26" s="275">
        <v>351846.14092999999</v>
      </c>
    </row>
    <row r="27" spans="1:9" s="276" customFormat="1" ht="21" customHeight="1">
      <c r="A27" s="301" t="s">
        <v>730</v>
      </c>
      <c r="B27" s="275">
        <v>30187.703579999998</v>
      </c>
      <c r="C27" s="275">
        <v>30147.560440000001</v>
      </c>
      <c r="D27" s="275">
        <v>27526.452670000002</v>
      </c>
      <c r="E27" s="275">
        <v>32434.16979</v>
      </c>
      <c r="F27" s="275">
        <v>31438.121480000002</v>
      </c>
      <c r="G27" s="275">
        <v>31024.929980000001</v>
      </c>
      <c r="H27" s="275">
        <v>23478.390800000001</v>
      </c>
      <c r="I27" s="275">
        <v>24082.487239999999</v>
      </c>
    </row>
    <row r="28" spans="1:9" s="280" customFormat="1" ht="18.75" thickBot="1">
      <c r="A28" s="303" t="s">
        <v>361</v>
      </c>
      <c r="B28" s="279">
        <v>0</v>
      </c>
      <c r="C28" s="279">
        <v>0</v>
      </c>
      <c r="D28" s="279">
        <v>0</v>
      </c>
      <c r="E28" s="279">
        <v>0</v>
      </c>
      <c r="F28" s="279">
        <v>0</v>
      </c>
      <c r="G28" s="279">
        <v>0</v>
      </c>
      <c r="H28" s="279">
        <v>0</v>
      </c>
      <c r="I28" s="279">
        <v>0</v>
      </c>
    </row>
    <row r="29" spans="1:9" ht="24" customHeight="1" thickTop="1" thickBot="1">
      <c r="A29" s="272" t="s">
        <v>731</v>
      </c>
      <c r="B29" s="273">
        <v>14471185.80335</v>
      </c>
      <c r="C29" s="273">
        <v>17416060.240900002</v>
      </c>
      <c r="D29" s="273">
        <v>18646624.03029</v>
      </c>
      <c r="E29" s="273">
        <v>20456359.37469</v>
      </c>
      <c r="F29" s="273">
        <v>23675919.626680002</v>
      </c>
      <c r="G29" s="273">
        <v>24998358.919459999</v>
      </c>
      <c r="H29" s="273">
        <v>24677010.180689998</v>
      </c>
      <c r="I29" s="273">
        <v>25258570.499749999</v>
      </c>
    </row>
    <row r="30" spans="1:9" s="276" customFormat="1" ht="21" customHeight="1" thickTop="1">
      <c r="A30" s="301" t="s">
        <v>732</v>
      </c>
      <c r="B30" s="275">
        <v>13365871.20138</v>
      </c>
      <c r="C30" s="275">
        <v>16139403.34842</v>
      </c>
      <c r="D30" s="275">
        <v>17340819.179340001</v>
      </c>
      <c r="E30" s="275">
        <v>18773137.933910001</v>
      </c>
      <c r="F30" s="275">
        <v>21067664.692000002</v>
      </c>
      <c r="G30" s="275">
        <v>22064468.753939997</v>
      </c>
      <c r="H30" s="275">
        <v>20264120.341460001</v>
      </c>
      <c r="I30" s="275">
        <v>19885465.822069999</v>
      </c>
    </row>
    <row r="31" spans="1:9" s="276" customFormat="1" ht="21" customHeight="1">
      <c r="A31" s="302" t="s">
        <v>733</v>
      </c>
      <c r="B31" s="275">
        <v>5210576.40711</v>
      </c>
      <c r="C31" s="275">
        <v>6030709.0619399995</v>
      </c>
      <c r="D31" s="275">
        <v>5205759.7517600004</v>
      </c>
      <c r="E31" s="275">
        <v>5703018.3211199995</v>
      </c>
      <c r="F31" s="275">
        <v>5601128.2103800001</v>
      </c>
      <c r="G31" s="275">
        <v>6363066.9857900003</v>
      </c>
      <c r="H31" s="275">
        <v>4616492.5103000002</v>
      </c>
      <c r="I31" s="275">
        <v>4277358.0538400002</v>
      </c>
    </row>
    <row r="32" spans="1:9" s="276" customFormat="1" ht="21" customHeight="1">
      <c r="A32" s="302" t="s">
        <v>734</v>
      </c>
      <c r="B32" s="275">
        <v>4104158.5612300001</v>
      </c>
      <c r="C32" s="275">
        <v>4980332.7655800004</v>
      </c>
      <c r="D32" s="275">
        <v>5570532.0457299994</v>
      </c>
      <c r="E32" s="275">
        <v>6045449.0961499996</v>
      </c>
      <c r="F32" s="275">
        <v>7249649.4338400001</v>
      </c>
      <c r="G32" s="275">
        <v>6702982.2055799998</v>
      </c>
      <c r="H32" s="275">
        <v>6795348.9971400006</v>
      </c>
      <c r="I32" s="275">
        <v>6923368.64542</v>
      </c>
    </row>
    <row r="33" spans="1:9" s="276" customFormat="1" ht="21" customHeight="1">
      <c r="A33" s="302" t="s">
        <v>735</v>
      </c>
      <c r="B33" s="275">
        <v>784005.45527999999</v>
      </c>
      <c r="C33" s="275">
        <v>334710.97012000001</v>
      </c>
      <c r="D33" s="275">
        <v>146768.09469999999</v>
      </c>
      <c r="E33" s="275">
        <v>61102.699979999998</v>
      </c>
      <c r="F33" s="275">
        <v>43643.37717</v>
      </c>
      <c r="G33" s="275">
        <v>37444.162960000001</v>
      </c>
      <c r="H33" s="275">
        <v>35659.557159999997</v>
      </c>
      <c r="I33" s="275">
        <v>37394.9712</v>
      </c>
    </row>
    <row r="34" spans="1:9" s="276" customFormat="1" ht="21" customHeight="1">
      <c r="A34" s="302" t="s">
        <v>736</v>
      </c>
      <c r="B34" s="275">
        <v>479740.09185999999</v>
      </c>
      <c r="C34" s="275">
        <v>644441.92788999993</v>
      </c>
      <c r="D34" s="275">
        <v>922304.78058000002</v>
      </c>
      <c r="E34" s="275">
        <v>749490.97678999999</v>
      </c>
      <c r="F34" s="275">
        <v>783692.37635999999</v>
      </c>
      <c r="G34" s="275">
        <v>863740.88362999994</v>
      </c>
      <c r="H34" s="275">
        <v>613460.20551999996</v>
      </c>
      <c r="I34" s="275">
        <v>577802.21509000007</v>
      </c>
    </row>
    <row r="35" spans="1:9" s="276" customFormat="1" ht="21" customHeight="1">
      <c r="A35" s="302" t="s">
        <v>737</v>
      </c>
      <c r="B35" s="275">
        <v>2548242.3974699997</v>
      </c>
      <c r="C35" s="275">
        <v>3856732.1535999998</v>
      </c>
      <c r="D35" s="275">
        <v>5102520.8719199998</v>
      </c>
      <c r="E35" s="275">
        <v>5729277.3404799998</v>
      </c>
      <c r="F35" s="275">
        <v>6802125.5549300006</v>
      </c>
      <c r="G35" s="275">
        <v>7437108.8023500005</v>
      </c>
      <c r="H35" s="275">
        <v>7498305.3774300003</v>
      </c>
      <c r="I35" s="275">
        <v>7293526.2152200006</v>
      </c>
    </row>
    <row r="36" spans="1:9" s="276" customFormat="1" ht="21" customHeight="1">
      <c r="A36" s="302" t="s">
        <v>738</v>
      </c>
      <c r="B36" s="275">
        <v>239148.28843000002</v>
      </c>
      <c r="C36" s="275">
        <v>292476.46929000004</v>
      </c>
      <c r="D36" s="275">
        <v>392933.63464999996</v>
      </c>
      <c r="E36" s="275">
        <v>484799.49939000001</v>
      </c>
      <c r="F36" s="275">
        <v>587425.73932000005</v>
      </c>
      <c r="G36" s="275">
        <v>660125.71363000001</v>
      </c>
      <c r="H36" s="275">
        <v>704853.69390999991</v>
      </c>
      <c r="I36" s="275">
        <v>776015.72129999998</v>
      </c>
    </row>
    <row r="37" spans="1:9" s="276" customFormat="1" ht="21" customHeight="1">
      <c r="A37" s="301" t="s">
        <v>739</v>
      </c>
      <c r="B37" s="275">
        <v>7059.3135499999999</v>
      </c>
      <c r="C37" s="275">
        <v>5157.0286900000001</v>
      </c>
      <c r="D37" s="275">
        <v>6915.0809200000003</v>
      </c>
      <c r="E37" s="275">
        <v>5030.7679100000005</v>
      </c>
      <c r="F37" s="275">
        <v>5828.5589300000001</v>
      </c>
      <c r="G37" s="275">
        <v>24527.197940000002</v>
      </c>
      <c r="H37" s="275">
        <v>10050.88768</v>
      </c>
      <c r="I37" s="275">
        <v>20541.92757</v>
      </c>
    </row>
    <row r="38" spans="1:9" s="276" customFormat="1" ht="21" customHeight="1">
      <c r="A38" s="301" t="s">
        <v>740</v>
      </c>
      <c r="B38" s="275">
        <v>179030.41628</v>
      </c>
      <c r="C38" s="275">
        <v>152039.22153000001</v>
      </c>
      <c r="D38" s="275">
        <v>233005.61802000002</v>
      </c>
      <c r="E38" s="275">
        <v>269667.60557999997</v>
      </c>
      <c r="F38" s="275">
        <v>961837.00612999999</v>
      </c>
      <c r="G38" s="275">
        <v>1469010.1990100001</v>
      </c>
      <c r="H38" s="275">
        <v>1284797.01428</v>
      </c>
      <c r="I38" s="275">
        <v>1705230.21269</v>
      </c>
    </row>
    <row r="39" spans="1:9" s="276" customFormat="1" ht="21" customHeight="1">
      <c r="A39" s="301" t="s">
        <v>741</v>
      </c>
      <c r="B39" s="275">
        <v>237110.34906000001</v>
      </c>
      <c r="C39" s="275">
        <v>319729.72867000004</v>
      </c>
      <c r="D39" s="275">
        <v>362075.82627999998</v>
      </c>
      <c r="E39" s="275">
        <v>369484.34910000005</v>
      </c>
      <c r="F39" s="275">
        <v>392495.66836000001</v>
      </c>
      <c r="G39" s="275">
        <v>312252.0172</v>
      </c>
      <c r="H39" s="275">
        <v>421431.34593000001</v>
      </c>
      <c r="I39" s="275">
        <v>340183.20435000001</v>
      </c>
    </row>
    <row r="40" spans="1:9" s="276" customFormat="1" ht="21" customHeight="1">
      <c r="A40" s="301" t="s">
        <v>406</v>
      </c>
      <c r="B40" s="275">
        <v>143407.18303000001</v>
      </c>
      <c r="C40" s="275">
        <v>149583.44699</v>
      </c>
      <c r="D40" s="275">
        <v>170162.55194</v>
      </c>
      <c r="E40" s="275">
        <v>191083.01552000002</v>
      </c>
      <c r="F40" s="275">
        <v>218332.02249999999</v>
      </c>
      <c r="G40" s="275">
        <v>236559.09344</v>
      </c>
      <c r="H40" s="275">
        <v>235754.15368000002</v>
      </c>
      <c r="I40" s="275">
        <v>254401.20755000002</v>
      </c>
    </row>
    <row r="41" spans="1:9" s="276" customFormat="1" ht="21" customHeight="1">
      <c r="A41" s="301" t="s">
        <v>412</v>
      </c>
      <c r="B41" s="275">
        <v>342575.41858999996</v>
      </c>
      <c r="C41" s="275">
        <v>342698.56573999999</v>
      </c>
      <c r="D41" s="275">
        <v>274064.98161999998</v>
      </c>
      <c r="E41" s="275">
        <v>447063.05297000002</v>
      </c>
      <c r="F41" s="275">
        <v>515857.24022000004</v>
      </c>
      <c r="G41" s="275">
        <v>413146.94443000003</v>
      </c>
      <c r="H41" s="275">
        <v>413304.16664999997</v>
      </c>
      <c r="I41" s="275">
        <v>413343.47220999998</v>
      </c>
    </row>
    <row r="42" spans="1:9" s="276" customFormat="1" ht="21" customHeight="1">
      <c r="A42" s="301" t="s">
        <v>742</v>
      </c>
      <c r="B42" s="275">
        <v>166197.76881000001</v>
      </c>
      <c r="C42" s="275">
        <v>276604.68267000001</v>
      </c>
      <c r="D42" s="275">
        <v>255853.01266000001</v>
      </c>
      <c r="E42" s="275">
        <v>393442.57216000004</v>
      </c>
      <c r="F42" s="275">
        <v>509621.29227999999</v>
      </c>
      <c r="G42" s="275">
        <v>474264.15986000001</v>
      </c>
      <c r="H42" s="275">
        <v>438909.41576</v>
      </c>
      <c r="I42" s="275">
        <v>399535.99924000003</v>
      </c>
    </row>
    <row r="43" spans="1:9" s="280" customFormat="1" ht="18.75" thickBot="1">
      <c r="A43" s="303" t="s">
        <v>1471</v>
      </c>
      <c r="B43" s="279">
        <v>29934.15265</v>
      </c>
      <c r="C43" s="279">
        <v>30844.21819</v>
      </c>
      <c r="D43" s="279">
        <v>3727.7795099999998</v>
      </c>
      <c r="E43" s="279">
        <v>7450.0775400000002</v>
      </c>
      <c r="F43" s="279">
        <v>4283.1462599999995</v>
      </c>
      <c r="G43" s="279">
        <v>4130.5536400000001</v>
      </c>
      <c r="H43" s="279">
        <v>1608642.85525</v>
      </c>
      <c r="I43" s="279">
        <v>2239868.6540700002</v>
      </c>
    </row>
    <row r="44" spans="1:9" ht="24" customHeight="1" thickTop="1" thickBot="1">
      <c r="A44" s="272" t="s">
        <v>743</v>
      </c>
      <c r="B44" s="273">
        <v>1136723.68001</v>
      </c>
      <c r="C44" s="273">
        <v>1291528.7338099999</v>
      </c>
      <c r="D44" s="273">
        <v>1409866.9914300002</v>
      </c>
      <c r="E44" s="273">
        <v>1525868.4515799999</v>
      </c>
      <c r="F44" s="273">
        <v>1649982.7499500001</v>
      </c>
      <c r="G44" s="273">
        <v>1646890.9676300001</v>
      </c>
      <c r="H44" s="273">
        <v>1752780.5621800001</v>
      </c>
      <c r="I44" s="273">
        <v>1751618.8748399999</v>
      </c>
    </row>
    <row r="45" spans="1:9" s="276" customFormat="1" ht="21" customHeight="1" thickTop="1">
      <c r="A45" s="301" t="s">
        <v>427</v>
      </c>
      <c r="B45" s="275">
        <v>655372.64</v>
      </c>
      <c r="C45" s="275">
        <v>655372.64</v>
      </c>
      <c r="D45" s="275">
        <v>1057261.43</v>
      </c>
      <c r="E45" s="275">
        <v>1057261.43</v>
      </c>
      <c r="F45" s="275">
        <v>1057261.43</v>
      </c>
      <c r="G45" s="275">
        <v>1257023.6000000001</v>
      </c>
      <c r="H45" s="275">
        <v>1257023.6000000001</v>
      </c>
      <c r="I45" s="275">
        <v>1366039.47</v>
      </c>
    </row>
    <row r="46" spans="1:9" s="276" customFormat="1" ht="21" customHeight="1">
      <c r="A46" s="301" t="s">
        <v>431</v>
      </c>
      <c r="B46" s="275">
        <v>68645</v>
      </c>
      <c r="C46" s="275">
        <v>96085</v>
      </c>
      <c r="D46" s="275">
        <v>20717.2</v>
      </c>
      <c r="E46" s="275">
        <v>41297.199999999997</v>
      </c>
      <c r="F46" s="275">
        <v>97084.800000000003</v>
      </c>
      <c r="G46" s="275">
        <v>35207.599999999999</v>
      </c>
      <c r="H46" s="275">
        <v>70415.199999999997</v>
      </c>
      <c r="I46" s="275">
        <v>35550.6</v>
      </c>
    </row>
    <row r="47" spans="1:9" s="276" customFormat="1" ht="21" customHeight="1">
      <c r="A47" s="301" t="s">
        <v>435</v>
      </c>
      <c r="B47" s="275">
        <v>0</v>
      </c>
      <c r="C47" s="275">
        <v>0</v>
      </c>
      <c r="D47" s="275">
        <v>0</v>
      </c>
      <c r="E47" s="275">
        <v>0</v>
      </c>
      <c r="F47" s="275">
        <v>0</v>
      </c>
      <c r="G47" s="275">
        <v>0</v>
      </c>
      <c r="H47" s="275">
        <v>0</v>
      </c>
      <c r="I47" s="275">
        <v>0</v>
      </c>
    </row>
    <row r="48" spans="1:9" s="276" customFormat="1" ht="21" customHeight="1">
      <c r="A48" s="301" t="s">
        <v>744</v>
      </c>
      <c r="B48" s="275">
        <v>248992.35000999999</v>
      </c>
      <c r="C48" s="275">
        <v>311438.12951</v>
      </c>
      <c r="D48" s="275">
        <v>110521.41165000001</v>
      </c>
      <c r="E48" s="275">
        <v>200482.38653999998</v>
      </c>
      <c r="F48" s="275">
        <v>257961.22406000001</v>
      </c>
      <c r="G48" s="275">
        <v>203561.41201</v>
      </c>
      <c r="H48" s="275">
        <v>203561.41201</v>
      </c>
      <c r="I48" s="275">
        <v>201171.4657</v>
      </c>
    </row>
    <row r="49" spans="1:9" s="276" customFormat="1" ht="21" customHeight="1">
      <c r="A49" s="301" t="s">
        <v>441</v>
      </c>
      <c r="B49" s="275">
        <v>163713.69</v>
      </c>
      <c r="C49" s="275">
        <v>228632.96430000002</v>
      </c>
      <c r="D49" s="275">
        <v>221366.94978</v>
      </c>
      <c r="E49" s="275">
        <v>226827.43503999998</v>
      </c>
      <c r="F49" s="275">
        <v>237675.29588999998</v>
      </c>
      <c r="G49" s="275">
        <v>151098.35562000002</v>
      </c>
      <c r="H49" s="275">
        <v>221780.35016999999</v>
      </c>
      <c r="I49" s="275">
        <v>148857.33914</v>
      </c>
    </row>
    <row r="50" spans="1:9" s="276" customFormat="1" ht="21" customHeight="1">
      <c r="A50" s="302" t="s">
        <v>745</v>
      </c>
      <c r="B50" s="275">
        <v>285</v>
      </c>
      <c r="C50" s="275">
        <v>285</v>
      </c>
      <c r="D50" s="275">
        <v>285</v>
      </c>
      <c r="E50" s="275">
        <v>285</v>
      </c>
      <c r="F50" s="275">
        <v>289.77999999999997</v>
      </c>
      <c r="G50" s="275">
        <v>35497.379999999997</v>
      </c>
      <c r="H50" s="275">
        <v>289.77999999999997</v>
      </c>
      <c r="I50" s="275">
        <v>39273.741399999999</v>
      </c>
    </row>
    <row r="51" spans="1:9" s="280" customFormat="1" ht="40.5" customHeight="1" thickBot="1">
      <c r="A51" s="304" t="s">
        <v>746</v>
      </c>
      <c r="B51" s="279">
        <v>163428.69</v>
      </c>
      <c r="C51" s="279">
        <v>228347.96430000002</v>
      </c>
      <c r="D51" s="279">
        <v>221081.94978</v>
      </c>
      <c r="E51" s="279">
        <v>226542.43503999998</v>
      </c>
      <c r="F51" s="279">
        <v>237385.51588999998</v>
      </c>
      <c r="G51" s="279">
        <v>115600.97562000001</v>
      </c>
      <c r="H51" s="279">
        <v>221490.57016999999</v>
      </c>
      <c r="I51" s="279">
        <v>109583.59774</v>
      </c>
    </row>
    <row r="52" spans="1:9" ht="24" customHeight="1" thickTop="1" thickBot="1">
      <c r="A52" s="272" t="s">
        <v>747</v>
      </c>
      <c r="B52" s="273">
        <v>15607909.48336</v>
      </c>
      <c r="C52" s="273">
        <v>18707588.974709999</v>
      </c>
      <c r="D52" s="273">
        <v>20056491.02172</v>
      </c>
      <c r="E52" s="273">
        <v>21982227.826269999</v>
      </c>
      <c r="F52" s="273">
        <v>25325902.376630001</v>
      </c>
      <c r="G52" s="273">
        <v>26645249.887090001</v>
      </c>
      <c r="H52" s="273">
        <v>26429790.742869999</v>
      </c>
      <c r="I52" s="273">
        <v>27010189.374590002</v>
      </c>
    </row>
    <row r="53" spans="1:9" s="276" customFormat="1" ht="24" customHeight="1" thickTop="1">
      <c r="A53" s="274" t="s">
        <v>748</v>
      </c>
      <c r="B53" s="275">
        <v>2717193.4290200002</v>
      </c>
      <c r="C53" s="275">
        <v>2838112.6881399998</v>
      </c>
      <c r="D53" s="275">
        <v>3603510.24364</v>
      </c>
      <c r="E53" s="275">
        <v>4426580.4471899997</v>
      </c>
      <c r="F53" s="275">
        <v>4487317.00765</v>
      </c>
      <c r="G53" s="275">
        <v>4246548.54079</v>
      </c>
      <c r="H53" s="275">
        <v>4012596.9292700002</v>
      </c>
      <c r="I53" s="275">
        <v>3811669.0469699996</v>
      </c>
    </row>
    <row r="54" spans="1:9" s="280" customFormat="1" ht="21" customHeight="1">
      <c r="A54" s="304" t="s">
        <v>749</v>
      </c>
      <c r="B54" s="279">
        <v>177882.71518</v>
      </c>
      <c r="C54" s="279">
        <v>126635.9317</v>
      </c>
      <c r="D54" s="279">
        <v>269310.53667</v>
      </c>
      <c r="E54" s="279">
        <v>136430.09747000001</v>
      </c>
      <c r="F54" s="279">
        <v>227930.51197999998</v>
      </c>
      <c r="G54" s="279">
        <v>137822.05600000001</v>
      </c>
      <c r="H54" s="279">
        <v>165696.30635</v>
      </c>
      <c r="I54" s="279">
        <v>225200.32937999998</v>
      </c>
    </row>
    <row r="55" spans="1:9" s="280" customFormat="1" ht="21" customHeight="1">
      <c r="A55" s="304" t="s">
        <v>750</v>
      </c>
      <c r="B55" s="279">
        <v>2332435.9084800002</v>
      </c>
      <c r="C55" s="279">
        <v>2485602.7755700001</v>
      </c>
      <c r="D55" s="279">
        <v>3105003.69961</v>
      </c>
      <c r="E55" s="279">
        <v>4027306.6261700001</v>
      </c>
      <c r="F55" s="279">
        <v>3987731.2868000004</v>
      </c>
      <c r="G55" s="279">
        <v>3810867.30663</v>
      </c>
      <c r="H55" s="279">
        <v>3568226.3175999997</v>
      </c>
      <c r="I55" s="279">
        <v>3278156.2368400004</v>
      </c>
    </row>
    <row r="56" spans="1:9" s="280" customFormat="1" ht="21" customHeight="1">
      <c r="A56" s="304" t="s">
        <v>751</v>
      </c>
      <c r="B56" s="279">
        <v>0</v>
      </c>
      <c r="C56" s="279">
        <v>0</v>
      </c>
      <c r="D56" s="279">
        <v>0</v>
      </c>
      <c r="E56" s="279">
        <v>0</v>
      </c>
      <c r="F56" s="279">
        <v>0</v>
      </c>
      <c r="G56" s="279">
        <v>0</v>
      </c>
      <c r="H56" s="279">
        <v>0</v>
      </c>
      <c r="I56" s="279">
        <v>0</v>
      </c>
    </row>
    <row r="57" spans="1:9" s="280" customFormat="1" ht="21" customHeight="1">
      <c r="A57" s="304" t="s">
        <v>752</v>
      </c>
      <c r="B57" s="279">
        <v>206874.80536000003</v>
      </c>
      <c r="C57" s="279">
        <v>225873.98087</v>
      </c>
      <c r="D57" s="279">
        <v>229196.00736000002</v>
      </c>
      <c r="E57" s="279">
        <v>262843.72355</v>
      </c>
      <c r="F57" s="279">
        <v>271655.20887000003</v>
      </c>
      <c r="G57" s="279">
        <v>297859.17816000001</v>
      </c>
      <c r="H57" s="279">
        <v>278674.30531999998</v>
      </c>
      <c r="I57" s="279">
        <v>308312.48074999999</v>
      </c>
    </row>
    <row r="58" spans="1:9" s="280" customFormat="1" ht="21" customHeight="1">
      <c r="A58" s="304" t="s">
        <v>753</v>
      </c>
      <c r="B58" s="279">
        <v>0</v>
      </c>
      <c r="C58" s="279">
        <v>0</v>
      </c>
      <c r="D58" s="279">
        <v>0</v>
      </c>
      <c r="E58" s="279">
        <v>0</v>
      </c>
      <c r="F58" s="279">
        <v>0</v>
      </c>
      <c r="G58" s="279">
        <v>0</v>
      </c>
      <c r="H58" s="279">
        <v>0</v>
      </c>
      <c r="I58" s="279">
        <v>0</v>
      </c>
    </row>
    <row r="59" spans="1:9" s="280" customFormat="1" ht="18.75" thickBot="1">
      <c r="A59" s="303" t="s">
        <v>754</v>
      </c>
      <c r="B59" s="279">
        <v>23202621.46669</v>
      </c>
      <c r="C59" s="279">
        <v>25759889.666560002</v>
      </c>
      <c r="D59" s="279">
        <v>30140022.74955</v>
      </c>
      <c r="E59" s="279">
        <v>32591196.9069</v>
      </c>
      <c r="F59" s="279">
        <v>36851601.807259999</v>
      </c>
      <c r="G59" s="279">
        <v>38546099.174519993</v>
      </c>
      <c r="H59" s="279">
        <v>40894895.717179999</v>
      </c>
      <c r="I59" s="279">
        <v>41774006.016500004</v>
      </c>
    </row>
    <row r="60" spans="1:9" ht="31.5" customHeight="1" thickTop="1" thickBot="1">
      <c r="A60" s="282" t="s">
        <v>755</v>
      </c>
      <c r="B60" s="273"/>
      <c r="C60" s="273"/>
      <c r="D60" s="273"/>
      <c r="E60" s="273"/>
      <c r="F60" s="273"/>
      <c r="G60" s="273"/>
      <c r="H60" s="273"/>
      <c r="I60" s="273"/>
    </row>
    <row r="61" spans="1:9" ht="30" customHeight="1" thickTop="1">
      <c r="A61" s="283" t="s">
        <v>756</v>
      </c>
      <c r="B61" s="284">
        <v>713741.54659000004</v>
      </c>
      <c r="C61" s="284">
        <v>943419.10533000005</v>
      </c>
      <c r="D61" s="284">
        <v>1054180.5422499999</v>
      </c>
      <c r="E61" s="284">
        <v>1126632.8447400001</v>
      </c>
      <c r="F61" s="284">
        <v>1252890.31088</v>
      </c>
      <c r="G61" s="284">
        <v>664165.26329999999</v>
      </c>
      <c r="H61" s="284">
        <v>1372137.8280199999</v>
      </c>
      <c r="I61" s="284">
        <v>732060.38355999999</v>
      </c>
    </row>
    <row r="62" spans="1:9" ht="21" customHeight="1">
      <c r="A62" s="305" t="s">
        <v>757</v>
      </c>
      <c r="B62" s="284">
        <v>-146592.72691999999</v>
      </c>
      <c r="C62" s="284">
        <v>-206590.98290999999</v>
      </c>
      <c r="D62" s="284">
        <v>-264435.50060999999</v>
      </c>
      <c r="E62" s="284">
        <v>-279212.84606999997</v>
      </c>
      <c r="F62" s="284">
        <v>-351833.90017000004</v>
      </c>
      <c r="G62" s="284">
        <v>-231398.03256999998</v>
      </c>
      <c r="H62" s="284">
        <v>-484198.32649000001</v>
      </c>
      <c r="I62" s="284">
        <v>-257355.17955999999</v>
      </c>
    </row>
    <row r="63" spans="1:9" ht="21.75" customHeight="1">
      <c r="A63" s="306" t="s">
        <v>758</v>
      </c>
      <c r="B63" s="284">
        <v>567148.81967</v>
      </c>
      <c r="C63" s="284">
        <v>736828.12241999991</v>
      </c>
      <c r="D63" s="284">
        <v>789745.04163999995</v>
      </c>
      <c r="E63" s="284">
        <v>847419.99867</v>
      </c>
      <c r="F63" s="284">
        <v>901056.41071000008</v>
      </c>
      <c r="G63" s="284">
        <v>432767.23073000001</v>
      </c>
      <c r="H63" s="284">
        <v>887939.50153000001</v>
      </c>
      <c r="I63" s="284">
        <v>474705.20400000003</v>
      </c>
    </row>
    <row r="64" spans="1:9">
      <c r="A64" s="283" t="s">
        <v>759</v>
      </c>
      <c r="B64" s="284">
        <v>306642.92180000001</v>
      </c>
      <c r="C64" s="284">
        <v>333203.61981</v>
      </c>
      <c r="D64" s="284">
        <v>370526.50992000004</v>
      </c>
      <c r="E64" s="284">
        <v>496514.59254000004</v>
      </c>
      <c r="F64" s="284">
        <v>498340.28583000001</v>
      </c>
      <c r="G64" s="284">
        <v>256248.58940999999</v>
      </c>
      <c r="H64" s="284">
        <v>556628.78267999995</v>
      </c>
      <c r="I64" s="284">
        <v>278211.64767999999</v>
      </c>
    </row>
    <row r="65" spans="1:9">
      <c r="A65" s="305" t="s">
        <v>760</v>
      </c>
      <c r="B65" s="284">
        <v>-82722.964170000007</v>
      </c>
      <c r="C65" s="284">
        <v>-106075.42561000001</v>
      </c>
      <c r="D65" s="284">
        <v>-149660.08319999999</v>
      </c>
      <c r="E65" s="284">
        <v>-266652.91266999999</v>
      </c>
      <c r="F65" s="284">
        <v>-302050.45133999997</v>
      </c>
      <c r="G65" s="284">
        <v>-160918.08944000001</v>
      </c>
      <c r="H65" s="284">
        <v>-377719.72820000001</v>
      </c>
      <c r="I65" s="284">
        <v>-212324.89456000002</v>
      </c>
    </row>
    <row r="66" spans="1:9">
      <c r="A66" s="287" t="s">
        <v>761</v>
      </c>
      <c r="B66" s="284">
        <v>791068.77729999996</v>
      </c>
      <c r="C66" s="284">
        <v>963956.31662000006</v>
      </c>
      <c r="D66" s="284">
        <v>1010611.4683600001</v>
      </c>
      <c r="E66" s="284">
        <v>1077281.67854</v>
      </c>
      <c r="F66" s="284">
        <v>1097346.2452</v>
      </c>
      <c r="G66" s="284">
        <v>528097.73069999996</v>
      </c>
      <c r="H66" s="284">
        <v>1066848.5560099999</v>
      </c>
      <c r="I66" s="284">
        <v>540591.95712000004</v>
      </c>
    </row>
    <row r="67" spans="1:9">
      <c r="A67" s="283" t="s">
        <v>762</v>
      </c>
      <c r="B67" s="284">
        <v>130557.7807</v>
      </c>
      <c r="C67" s="284">
        <v>132744.47372000001</v>
      </c>
      <c r="D67" s="284">
        <v>153004.66928999999</v>
      </c>
      <c r="E67" s="284">
        <v>152952.51088999998</v>
      </c>
      <c r="F67" s="284">
        <v>306011.55898999999</v>
      </c>
      <c r="G67" s="284">
        <v>140063.27254000001</v>
      </c>
      <c r="H67" s="284">
        <v>241459.69803999999</v>
      </c>
      <c r="I67" s="284">
        <v>99894.117639999997</v>
      </c>
    </row>
    <row r="68" spans="1:9">
      <c r="A68" s="283" t="s">
        <v>763</v>
      </c>
      <c r="B68" s="284">
        <v>-186391.39234999998</v>
      </c>
      <c r="C68" s="284">
        <v>-186323.21637000001</v>
      </c>
      <c r="D68" s="284">
        <v>-209914.75800999999</v>
      </c>
      <c r="E68" s="284">
        <v>-262560.86017</v>
      </c>
      <c r="F68" s="284">
        <v>-439500.37650999997</v>
      </c>
      <c r="G68" s="284">
        <v>-183439.15531</v>
      </c>
      <c r="H68" s="284">
        <v>-325103.38958999998</v>
      </c>
      <c r="I68" s="284">
        <v>-147443.14236000003</v>
      </c>
    </row>
    <row r="69" spans="1:9">
      <c r="A69" s="306" t="s">
        <v>764</v>
      </c>
      <c r="B69" s="284">
        <v>735235.16564999998</v>
      </c>
      <c r="C69" s="284">
        <v>910377.57397000003</v>
      </c>
      <c r="D69" s="284">
        <v>953701.37963999994</v>
      </c>
      <c r="E69" s="284">
        <v>967673.32926000003</v>
      </c>
      <c r="F69" s="284">
        <v>963857.42767999996</v>
      </c>
      <c r="G69" s="284">
        <v>484721.84792999999</v>
      </c>
      <c r="H69" s="284">
        <v>983204.86446000007</v>
      </c>
      <c r="I69" s="284">
        <v>493042.93239999999</v>
      </c>
    </row>
    <row r="70" spans="1:9">
      <c r="A70" s="305" t="s">
        <v>765</v>
      </c>
      <c r="B70" s="284">
        <v>-498014.45412999997</v>
      </c>
      <c r="C70" s="284">
        <v>-575563.28786000004</v>
      </c>
      <c r="D70" s="284">
        <v>-646383.09724000003</v>
      </c>
      <c r="E70" s="284">
        <v>-635804.16003000003</v>
      </c>
      <c r="F70" s="284">
        <v>-624936.82261000003</v>
      </c>
      <c r="G70" s="284">
        <v>-332877.62727</v>
      </c>
      <c r="H70" s="284">
        <v>-638925.21939999994</v>
      </c>
      <c r="I70" s="284">
        <v>-340146.70955999999</v>
      </c>
    </row>
    <row r="71" spans="1:9">
      <c r="A71" s="287" t="s">
        <v>766</v>
      </c>
      <c r="B71" s="284">
        <v>237220.71152000001</v>
      </c>
      <c r="C71" s="284">
        <v>334814.28610999999</v>
      </c>
      <c r="D71" s="284">
        <v>307318.28239999997</v>
      </c>
      <c r="E71" s="284">
        <v>331869.16923</v>
      </c>
      <c r="F71" s="284">
        <v>338920.60506999999</v>
      </c>
      <c r="G71" s="284">
        <v>151844.22065999999</v>
      </c>
      <c r="H71" s="284">
        <v>344279.64506000001</v>
      </c>
      <c r="I71" s="284">
        <v>152896.22284</v>
      </c>
    </row>
    <row r="72" spans="1:9">
      <c r="A72" s="287" t="s">
        <v>767</v>
      </c>
      <c r="B72" s="284">
        <v>1864.1137900000001</v>
      </c>
      <c r="C72" s="284">
        <v>-7102.3124900000003</v>
      </c>
      <c r="D72" s="284">
        <v>-7210.6304099999998</v>
      </c>
      <c r="E72" s="284">
        <v>-592.66287</v>
      </c>
      <c r="F72" s="284">
        <v>6963.3630400000002</v>
      </c>
      <c r="G72" s="284">
        <v>-312.38281000000001</v>
      </c>
      <c r="H72" s="284">
        <v>-434.79220000000004</v>
      </c>
      <c r="I72" s="284">
        <v>380.13683000000003</v>
      </c>
    </row>
    <row r="73" spans="1:9">
      <c r="A73" s="285" t="s">
        <v>768</v>
      </c>
      <c r="B73" s="284">
        <v>-1402.7251999999999</v>
      </c>
      <c r="C73" s="284">
        <v>-9087.4842100000005</v>
      </c>
      <c r="D73" s="284">
        <v>-8227.806849999999</v>
      </c>
      <c r="E73" s="284">
        <v>-1405.18758</v>
      </c>
      <c r="F73" s="284">
        <v>6278.4925899999998</v>
      </c>
      <c r="G73" s="284">
        <v>-684.54534000000001</v>
      </c>
      <c r="H73" s="284">
        <v>-1076.5829799999999</v>
      </c>
      <c r="I73" s="284">
        <v>168.81939000000003</v>
      </c>
    </row>
    <row r="74" spans="1:9">
      <c r="A74" s="285" t="s">
        <v>769</v>
      </c>
      <c r="B74" s="284">
        <v>3266.8389900000002</v>
      </c>
      <c r="C74" s="284">
        <v>1985.1717200000001</v>
      </c>
      <c r="D74" s="284">
        <v>1017.17644</v>
      </c>
      <c r="E74" s="284">
        <v>812.52470999999991</v>
      </c>
      <c r="F74" s="284">
        <v>684.87045000000001</v>
      </c>
      <c r="G74" s="284">
        <v>372.16253</v>
      </c>
      <c r="H74" s="284">
        <v>641.79078000000004</v>
      </c>
      <c r="I74" s="284">
        <v>211.31744</v>
      </c>
    </row>
    <row r="75" spans="1:9">
      <c r="A75" s="306" t="s">
        <v>770</v>
      </c>
      <c r="B75" s="284">
        <v>-4203.4616100000003</v>
      </c>
      <c r="C75" s="284">
        <v>8823.2157100000004</v>
      </c>
      <c r="D75" s="284">
        <v>6456.9579599999997</v>
      </c>
      <c r="E75" s="284">
        <v>1994.62184</v>
      </c>
      <c r="F75" s="284">
        <v>-7549.24892</v>
      </c>
      <c r="G75" s="284">
        <v>849.66916000000003</v>
      </c>
      <c r="H75" s="284">
        <v>1448.86968</v>
      </c>
      <c r="I75" s="284">
        <v>259.09384</v>
      </c>
    </row>
    <row r="76" spans="1:9">
      <c r="A76" s="306" t="s">
        <v>771</v>
      </c>
      <c r="B76" s="284">
        <v>-3931.77486</v>
      </c>
      <c r="C76" s="284">
        <v>9114.96119</v>
      </c>
      <c r="D76" s="284">
        <v>6747.0638399999998</v>
      </c>
      <c r="E76" s="284">
        <v>2170.50794</v>
      </c>
      <c r="F76" s="284">
        <v>-7435.9162699999997</v>
      </c>
      <c r="G76" s="284">
        <v>895.72241000000008</v>
      </c>
      <c r="H76" s="284">
        <v>1545.0291499999998</v>
      </c>
      <c r="I76" s="284">
        <v>296.48220000000003</v>
      </c>
    </row>
    <row r="77" spans="1:9">
      <c r="A77" s="305" t="s">
        <v>772</v>
      </c>
      <c r="B77" s="284">
        <v>-271.68675000000002</v>
      </c>
      <c r="C77" s="284">
        <v>-291.74547999999999</v>
      </c>
      <c r="D77" s="284">
        <v>-290.10588000000001</v>
      </c>
      <c r="E77" s="284">
        <v>-175.8861</v>
      </c>
      <c r="F77" s="284">
        <v>-113.33265</v>
      </c>
      <c r="G77" s="284">
        <v>-46.053249999999998</v>
      </c>
      <c r="H77" s="284">
        <v>-96.159469999999999</v>
      </c>
      <c r="I77" s="284">
        <v>-37.388359999999999</v>
      </c>
    </row>
    <row r="78" spans="1:9">
      <c r="A78" s="306" t="s">
        <v>773</v>
      </c>
      <c r="B78" s="284">
        <v>234881.36369999999</v>
      </c>
      <c r="C78" s="284">
        <v>336535.18932999996</v>
      </c>
      <c r="D78" s="284">
        <v>306564.60995000001</v>
      </c>
      <c r="E78" s="284">
        <v>333271.12819999998</v>
      </c>
      <c r="F78" s="284">
        <v>338334.71918999997</v>
      </c>
      <c r="G78" s="284">
        <v>152381.50701</v>
      </c>
      <c r="H78" s="284">
        <v>345293.72254000005</v>
      </c>
      <c r="I78" s="284">
        <v>153535.45350999999</v>
      </c>
    </row>
    <row r="79" spans="1:9">
      <c r="A79" s="307" t="s">
        <v>774</v>
      </c>
      <c r="B79" s="284">
        <v>274.96176000000003</v>
      </c>
      <c r="C79" s="284">
        <v>907.38535000000002</v>
      </c>
      <c r="D79" s="284">
        <v>2151.0972999999999</v>
      </c>
      <c r="E79" s="284">
        <v>3829.25218</v>
      </c>
      <c r="F79" s="284">
        <v>4441.7303099999999</v>
      </c>
      <c r="G79" s="284">
        <v>4868.32917</v>
      </c>
      <c r="H79" s="284">
        <v>4487.8670400000001</v>
      </c>
      <c r="I79" s="284">
        <v>1735.96552</v>
      </c>
    </row>
    <row r="80" spans="1:9">
      <c r="A80" s="287" t="s">
        <v>775</v>
      </c>
      <c r="B80" s="284">
        <v>235156.32546000002</v>
      </c>
      <c r="C80" s="284">
        <v>337442.57468000002</v>
      </c>
      <c r="D80" s="284">
        <v>308715.70724999998</v>
      </c>
      <c r="E80" s="284">
        <v>337100.38037999999</v>
      </c>
      <c r="F80" s="284">
        <v>342776.44949999999</v>
      </c>
      <c r="G80" s="284">
        <v>157249.83618000001</v>
      </c>
      <c r="H80" s="284">
        <v>349781.58957999997</v>
      </c>
      <c r="I80" s="284">
        <v>155271.41902999999</v>
      </c>
    </row>
    <row r="81" spans="1:9">
      <c r="A81" s="283" t="s">
        <v>776</v>
      </c>
      <c r="B81" s="284">
        <v>-6660.9470899999997</v>
      </c>
      <c r="C81" s="284">
        <v>-592.14200000000005</v>
      </c>
      <c r="D81" s="284">
        <v>214.71576999999999</v>
      </c>
      <c r="E81" s="284">
        <v>0</v>
      </c>
      <c r="F81" s="284">
        <v>-989.94533999999999</v>
      </c>
      <c r="G81" s="284">
        <v>-288.07584000000003</v>
      </c>
      <c r="H81" s="284">
        <v>-340.85513000000003</v>
      </c>
      <c r="I81" s="284">
        <v>-0.89800000000000002</v>
      </c>
    </row>
    <row r="82" spans="1:9" ht="21" customHeight="1">
      <c r="A82" s="306" t="s">
        <v>777</v>
      </c>
      <c r="B82" s="284">
        <v>228495.37836999999</v>
      </c>
      <c r="C82" s="284">
        <v>336850.43268000003</v>
      </c>
      <c r="D82" s="284">
        <v>308930.42301999999</v>
      </c>
      <c r="E82" s="284">
        <v>337100.38037999999</v>
      </c>
      <c r="F82" s="284">
        <v>341786.50416000001</v>
      </c>
      <c r="G82" s="284">
        <v>156961.76034000001</v>
      </c>
      <c r="H82" s="284">
        <v>349440.73444999999</v>
      </c>
      <c r="I82" s="284">
        <v>155270.52103</v>
      </c>
    </row>
    <row r="83" spans="1:9" ht="21" customHeight="1">
      <c r="A83" s="283" t="s">
        <v>778</v>
      </c>
      <c r="B83" s="284">
        <v>0</v>
      </c>
      <c r="C83" s="284">
        <v>0</v>
      </c>
      <c r="D83" s="284">
        <v>0</v>
      </c>
      <c r="E83" s="284">
        <v>0</v>
      </c>
      <c r="F83" s="284">
        <v>0</v>
      </c>
      <c r="G83" s="284">
        <v>0</v>
      </c>
      <c r="H83" s="284">
        <v>0</v>
      </c>
      <c r="I83" s="284">
        <v>0</v>
      </c>
    </row>
    <row r="84" spans="1:9" ht="21" customHeight="1">
      <c r="A84" s="306" t="s">
        <v>779</v>
      </c>
      <c r="B84" s="284">
        <v>228495.37836999999</v>
      </c>
      <c r="C84" s="284">
        <v>336850.43268000003</v>
      </c>
      <c r="D84" s="284">
        <v>308930.42301999999</v>
      </c>
      <c r="E84" s="284">
        <v>337100.38037999999</v>
      </c>
      <c r="F84" s="284">
        <v>341786.50416000001</v>
      </c>
      <c r="G84" s="284">
        <v>156961.76034000001</v>
      </c>
      <c r="H84" s="284">
        <v>349440.73444999999</v>
      </c>
      <c r="I84" s="284">
        <v>155270.52103</v>
      </c>
    </row>
    <row r="85" spans="1:9" ht="18" customHeight="1" thickBot="1">
      <c r="A85" s="283" t="s">
        <v>780</v>
      </c>
      <c r="B85" s="284">
        <v>-65066.688369999996</v>
      </c>
      <c r="C85" s="284">
        <v>-108502.46837999999</v>
      </c>
      <c r="D85" s="284">
        <v>-87848.473239999992</v>
      </c>
      <c r="E85" s="284">
        <v>-110557.94534000001</v>
      </c>
      <c r="F85" s="284">
        <v>-104400.98827</v>
      </c>
      <c r="G85" s="284">
        <v>-41360.784719999996</v>
      </c>
      <c r="H85" s="284">
        <v>-127950.16428</v>
      </c>
      <c r="I85" s="284">
        <v>-45686.923289999999</v>
      </c>
    </row>
    <row r="86" spans="1:9" ht="24" customHeight="1" thickTop="1" thickBot="1">
      <c r="A86" s="272" t="s">
        <v>781</v>
      </c>
      <c r="B86" s="273">
        <v>163428.69</v>
      </c>
      <c r="C86" s="273">
        <v>228347.96430000002</v>
      </c>
      <c r="D86" s="273">
        <v>221081.94978</v>
      </c>
      <c r="E86" s="273">
        <v>226542.43503999998</v>
      </c>
      <c r="F86" s="273">
        <v>237385.51588999998</v>
      </c>
      <c r="G86" s="273">
        <v>115600.97562000001</v>
      </c>
      <c r="H86" s="273">
        <v>221490.57016999999</v>
      </c>
      <c r="I86" s="273">
        <v>109583.59774</v>
      </c>
    </row>
    <row r="87" spans="1:9" ht="15" customHeight="1" thickTop="1" thickBot="1">
      <c r="A87" s="308"/>
      <c r="B87" s="289"/>
      <c r="C87" s="289"/>
      <c r="D87" s="289"/>
      <c r="E87" s="289"/>
      <c r="F87" s="289"/>
      <c r="G87" s="289"/>
      <c r="H87" s="289"/>
      <c r="I87" s="289"/>
    </row>
    <row r="88" spans="1:9" ht="28.5" customHeight="1" thickTop="1">
      <c r="A88" s="309"/>
      <c r="B88" s="291"/>
      <c r="C88" s="291"/>
      <c r="D88" s="291"/>
      <c r="E88" s="291"/>
      <c r="F88" s="291"/>
      <c r="G88" s="291"/>
      <c r="H88" s="291"/>
    </row>
    <row r="89" spans="1:9">
      <c r="A89" s="309"/>
      <c r="B89" s="291"/>
      <c r="C89" s="291"/>
      <c r="D89" s="291"/>
      <c r="E89" s="291"/>
      <c r="F89" s="291"/>
      <c r="G89" s="291"/>
      <c r="H89" s="291"/>
    </row>
    <row r="90" spans="1:9" ht="19.5">
      <c r="A90" s="310"/>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1"/>
      <c r="B93" s="291"/>
      <c r="C93" s="291"/>
      <c r="D93" s="291"/>
      <c r="E93" s="291"/>
      <c r="F93" s="291"/>
      <c r="G93" s="291"/>
      <c r="H93" s="291"/>
    </row>
    <row r="94" spans="1:9" ht="19.5">
      <c r="A94" s="311"/>
      <c r="B94" s="291"/>
      <c r="C94" s="291"/>
      <c r="D94" s="291"/>
      <c r="E94" s="291"/>
      <c r="F94" s="291"/>
      <c r="G94" s="291"/>
      <c r="H94" s="291"/>
    </row>
    <row r="95" spans="1:9" ht="19.5">
      <c r="A95" s="312"/>
      <c r="B95" s="291"/>
      <c r="C95" s="291"/>
      <c r="D95" s="291"/>
      <c r="E95" s="291"/>
      <c r="F95" s="291"/>
      <c r="G95" s="291"/>
      <c r="H95" s="291"/>
    </row>
    <row r="96" spans="1:9" ht="19.5">
      <c r="A96" s="310"/>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294"/>
      <c r="B101" s="291"/>
      <c r="C101" s="291"/>
      <c r="D101" s="291"/>
      <c r="E101" s="291"/>
      <c r="F101" s="291"/>
      <c r="G101" s="291"/>
      <c r="H101" s="291"/>
    </row>
    <row r="102" spans="1:8">
      <c r="A102" s="313"/>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310"/>
      <c r="B110" s="291"/>
      <c r="C110" s="291"/>
      <c r="D110" s="291"/>
      <c r="E110" s="291"/>
      <c r="F110" s="291"/>
      <c r="G110" s="291"/>
      <c r="H110" s="291"/>
    </row>
    <row r="111" spans="1:8" ht="19.5">
      <c r="A111" s="310"/>
      <c r="B111" s="291"/>
      <c r="C111" s="291"/>
      <c r="D111" s="291"/>
      <c r="E111" s="291"/>
      <c r="F111" s="291"/>
      <c r="G111" s="291"/>
      <c r="H111" s="291"/>
    </row>
    <row r="112" spans="1:8" ht="19.5">
      <c r="A112" s="312"/>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0"/>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2"/>
      <c r="B122" s="291"/>
      <c r="C122" s="291"/>
      <c r="D122" s="291"/>
      <c r="E122" s="291"/>
      <c r="F122" s="291"/>
      <c r="G122" s="291"/>
      <c r="H122" s="291"/>
    </row>
    <row r="123" spans="1:8" ht="19.5">
      <c r="A123" s="310"/>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2"/>
      <c r="B128" s="291"/>
      <c r="C128" s="291"/>
      <c r="D128" s="291"/>
      <c r="E128" s="291"/>
      <c r="F128" s="291"/>
      <c r="G128" s="291"/>
      <c r="H128" s="291"/>
    </row>
    <row r="129" spans="1:8" ht="19.5">
      <c r="A129" s="310"/>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2"/>
      <c r="B132" s="291"/>
      <c r="C132" s="291"/>
      <c r="D132" s="291"/>
      <c r="E132" s="291"/>
      <c r="F132" s="291"/>
      <c r="G132" s="291"/>
      <c r="H132" s="291"/>
    </row>
    <row r="133" spans="1:8" ht="19.5">
      <c r="A133" s="310"/>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2"/>
      <c r="B137" s="291"/>
      <c r="C137" s="291"/>
      <c r="D137" s="291"/>
      <c r="E137" s="291"/>
      <c r="F137" s="291"/>
      <c r="G137" s="291"/>
      <c r="H137" s="291"/>
    </row>
    <row r="138" spans="1:8" ht="19.5">
      <c r="A138" s="310"/>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1"/>
      <c r="B142" s="291"/>
      <c r="C142" s="291"/>
      <c r="D142" s="291"/>
      <c r="E142" s="291"/>
      <c r="F142" s="291"/>
      <c r="G142" s="291"/>
      <c r="H142" s="291"/>
    </row>
    <row r="143" spans="1:8" ht="19.5">
      <c r="A143" s="311"/>
      <c r="B143" s="291"/>
      <c r="C143" s="291"/>
      <c r="D143" s="291"/>
      <c r="E143" s="291"/>
      <c r="F143" s="291"/>
      <c r="G143" s="291"/>
      <c r="H143" s="291"/>
    </row>
    <row r="144" spans="1:8" ht="19.5">
      <c r="A144" s="312"/>
      <c r="B144" s="291"/>
      <c r="C144" s="291"/>
      <c r="D144" s="291"/>
      <c r="E144" s="291"/>
      <c r="F144" s="291"/>
      <c r="G144" s="291"/>
      <c r="H144" s="291"/>
    </row>
    <row r="145" spans="1:8" ht="19.5">
      <c r="A145" s="310"/>
      <c r="B145" s="291"/>
      <c r="C145" s="291"/>
      <c r="D145" s="291"/>
      <c r="E145" s="291"/>
      <c r="F145" s="291"/>
      <c r="G145" s="291"/>
      <c r="H145" s="291"/>
    </row>
    <row r="146" spans="1:8" ht="19.5">
      <c r="A146" s="310"/>
      <c r="B146" s="291"/>
      <c r="C146" s="291"/>
      <c r="D146" s="291"/>
      <c r="E146" s="291"/>
      <c r="F146" s="291"/>
      <c r="G146" s="291"/>
      <c r="H146" s="291"/>
    </row>
    <row r="147" spans="1:8" ht="19.5">
      <c r="A147" s="314"/>
      <c r="B147" s="291"/>
      <c r="C147" s="291"/>
      <c r="D147" s="291"/>
      <c r="E147" s="291"/>
      <c r="F147" s="291"/>
      <c r="G147" s="291"/>
      <c r="H147" s="291"/>
    </row>
    <row r="148" spans="1:8" ht="19.5">
      <c r="A148" s="312"/>
      <c r="B148" s="291"/>
      <c r="C148" s="291"/>
      <c r="D148" s="291"/>
      <c r="E148" s="291"/>
      <c r="F148" s="291"/>
      <c r="G148" s="291"/>
      <c r="H148" s="291"/>
    </row>
    <row r="149" spans="1:8" ht="19.5">
      <c r="A149" s="310"/>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2"/>
      <c r="B152" s="291"/>
      <c r="C152" s="291"/>
      <c r="D152" s="291"/>
      <c r="E152" s="291"/>
      <c r="F152" s="291"/>
      <c r="G152" s="291"/>
      <c r="H152" s="291"/>
    </row>
    <row r="153" spans="1:8" ht="19.5">
      <c r="A153" s="310"/>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2"/>
      <c r="B156" s="291"/>
      <c r="C156" s="291"/>
      <c r="D156" s="291"/>
      <c r="E156" s="291"/>
      <c r="F156" s="291"/>
      <c r="G156" s="291"/>
      <c r="H156" s="291"/>
    </row>
    <row r="157" spans="1:8" ht="19.5">
      <c r="A157" s="310"/>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2"/>
      <c r="B160" s="291"/>
      <c r="C160" s="291"/>
      <c r="D160" s="291"/>
      <c r="E160" s="291"/>
      <c r="F160" s="291"/>
      <c r="G160" s="291"/>
      <c r="H160" s="291"/>
    </row>
    <row r="161" spans="1:8" ht="19.5">
      <c r="A161" s="310"/>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312"/>
      <c r="B169" s="291"/>
      <c r="C169" s="291"/>
      <c r="D169" s="291"/>
      <c r="E169" s="291"/>
      <c r="F169" s="291"/>
      <c r="G169" s="291"/>
      <c r="H169" s="291"/>
    </row>
    <row r="170" spans="1:8" ht="19.5">
      <c r="A170" s="310"/>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2"/>
      <c r="B175" s="291"/>
      <c r="C175" s="291"/>
      <c r="D175" s="291"/>
      <c r="E175" s="291"/>
      <c r="F175" s="291"/>
      <c r="G175" s="291"/>
      <c r="H175" s="291"/>
    </row>
    <row r="176" spans="1:8" ht="19.5">
      <c r="A176" s="310"/>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2"/>
      <c r="B180" s="291"/>
      <c r="C180" s="291"/>
      <c r="D180" s="291"/>
      <c r="E180" s="291"/>
      <c r="F180" s="291"/>
      <c r="G180" s="291"/>
      <c r="H180" s="291"/>
    </row>
    <row r="181" spans="1:8" ht="19.5">
      <c r="A181" s="312"/>
      <c r="B181" s="291"/>
      <c r="C181" s="291"/>
      <c r="D181" s="291"/>
      <c r="E181" s="291"/>
      <c r="F181" s="291"/>
      <c r="G181" s="291"/>
      <c r="H181" s="291"/>
    </row>
    <row r="182" spans="1:8" ht="19.5">
      <c r="A182" s="310"/>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2"/>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0"/>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2"/>
      <c r="B194" s="291"/>
      <c r="C194" s="291"/>
      <c r="D194" s="291"/>
      <c r="E194" s="291"/>
      <c r="F194" s="291"/>
      <c r="G194" s="291"/>
      <c r="H194" s="291"/>
    </row>
    <row r="195" spans="1:8" ht="19.5">
      <c r="A195" s="310"/>
      <c r="B195" s="291"/>
      <c r="C195" s="291"/>
      <c r="D195" s="291"/>
      <c r="E195" s="291"/>
      <c r="F195" s="291"/>
      <c r="G195" s="291"/>
      <c r="H195" s="291"/>
    </row>
    <row r="196" spans="1:8" ht="19.5">
      <c r="A196" s="310"/>
      <c r="B196" s="291"/>
      <c r="C196" s="291"/>
      <c r="D196" s="291"/>
      <c r="E196" s="291"/>
      <c r="F196" s="291"/>
      <c r="G196" s="291"/>
      <c r="H196" s="291"/>
    </row>
    <row r="197" spans="1:8" ht="19.5">
      <c r="A197" s="296"/>
      <c r="B197" s="291"/>
      <c r="C197" s="291"/>
      <c r="D197" s="291"/>
      <c r="E197" s="291"/>
      <c r="F197" s="291"/>
      <c r="G197" s="291"/>
      <c r="H197" s="291"/>
    </row>
    <row r="198" spans="1:8" ht="19.5">
      <c r="A198" s="310"/>
      <c r="B198" s="291"/>
      <c r="C198" s="291"/>
      <c r="D198" s="291"/>
      <c r="E198" s="291"/>
      <c r="F198" s="291"/>
      <c r="G198" s="291"/>
      <c r="H198" s="291"/>
    </row>
    <row r="199" spans="1:8" ht="19.5">
      <c r="A199" s="312"/>
      <c r="B199" s="291"/>
      <c r="C199" s="291"/>
      <c r="D199" s="291"/>
      <c r="E199" s="291"/>
      <c r="F199" s="291"/>
      <c r="G199" s="291"/>
      <c r="H199" s="291"/>
    </row>
    <row r="200" spans="1:8" ht="19.5">
      <c r="A200" s="310"/>
      <c r="B200" s="291"/>
      <c r="C200" s="291"/>
      <c r="D200" s="291"/>
      <c r="E200" s="291"/>
      <c r="F200" s="291"/>
      <c r="G200" s="291"/>
      <c r="H200" s="291"/>
    </row>
    <row r="201" spans="1:8" ht="19.5">
      <c r="A201" s="310"/>
      <c r="B201" s="291"/>
      <c r="C201" s="291"/>
      <c r="D201" s="291"/>
      <c r="E201" s="291"/>
      <c r="F201" s="291"/>
      <c r="G201" s="291"/>
      <c r="H201" s="291"/>
    </row>
    <row r="202" spans="1:8" ht="19.5">
      <c r="A202" s="312"/>
      <c r="B202" s="291"/>
      <c r="C202" s="291"/>
      <c r="D202" s="291"/>
      <c r="E202" s="291"/>
      <c r="F202" s="291"/>
      <c r="G202" s="291"/>
      <c r="H202" s="291"/>
    </row>
    <row r="203" spans="1:8" ht="19.5">
      <c r="A203" s="310"/>
      <c r="B203" s="291"/>
      <c r="C203" s="291"/>
      <c r="D203" s="291"/>
      <c r="E203" s="291"/>
      <c r="F203" s="291"/>
      <c r="G203" s="291"/>
      <c r="H203" s="291"/>
    </row>
    <row r="204" spans="1:8" ht="19.5">
      <c r="A204" s="310"/>
      <c r="B204" s="291"/>
      <c r="C204" s="291"/>
      <c r="D204" s="291"/>
      <c r="E204" s="291"/>
      <c r="F204" s="291"/>
      <c r="G204" s="291"/>
      <c r="H204" s="291"/>
    </row>
    <row r="205" spans="1:8" ht="19.5">
      <c r="A205" s="312"/>
      <c r="B205" s="291"/>
      <c r="C205" s="291"/>
      <c r="D205" s="291"/>
      <c r="E205" s="291"/>
      <c r="F205" s="291"/>
      <c r="G205" s="291"/>
      <c r="H205" s="291"/>
    </row>
    <row r="206" spans="1:8" ht="19.5">
      <c r="A206" s="310"/>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2"/>
      <c r="B214" s="291"/>
      <c r="C214" s="291"/>
      <c r="D214" s="291"/>
      <c r="E214" s="291"/>
      <c r="F214" s="291"/>
      <c r="G214" s="291"/>
      <c r="H214" s="291"/>
    </row>
    <row r="215" spans="1:8" ht="19.5">
      <c r="A215" s="310"/>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2"/>
      <c r="B220" s="291"/>
      <c r="C220" s="291"/>
      <c r="D220" s="291"/>
      <c r="E220" s="291"/>
      <c r="F220" s="291"/>
      <c r="G220" s="291"/>
      <c r="H220" s="291"/>
    </row>
    <row r="221" spans="1:8" ht="19.5">
      <c r="A221" s="310"/>
      <c r="B221" s="291"/>
      <c r="C221" s="291"/>
      <c r="D221" s="291"/>
      <c r="E221" s="291"/>
      <c r="F221" s="291"/>
      <c r="G221" s="291"/>
      <c r="H221" s="291"/>
    </row>
    <row r="222" spans="1:8" ht="19.5">
      <c r="A222" s="310"/>
      <c r="B222" s="291"/>
      <c r="C222" s="291"/>
      <c r="D222" s="291"/>
      <c r="E222" s="291"/>
      <c r="F222" s="291"/>
      <c r="G222" s="291"/>
      <c r="H222" s="291"/>
    </row>
    <row r="223" spans="1:8" ht="19.5">
      <c r="A223" s="312"/>
      <c r="B223" s="291"/>
      <c r="C223" s="291"/>
      <c r="D223" s="291"/>
      <c r="E223" s="291"/>
      <c r="F223" s="291"/>
      <c r="G223" s="291"/>
      <c r="H223" s="291"/>
    </row>
    <row r="224" spans="1:8" ht="19.5">
      <c r="A224" s="310"/>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5"/>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0" workbookViewId="0">
      <selection sqref="A1:I1"/>
    </sheetView>
  </sheetViews>
  <sheetFormatPr baseColWidth="10" defaultColWidth="9.140625" defaultRowHeight="18"/>
  <cols>
    <col min="1" max="1" width="132.28515625" style="266" customWidth="1"/>
    <col min="2" max="8" width="16" style="266" customWidth="1"/>
    <col min="9" max="9" width="16" style="291" customWidth="1"/>
    <col min="10" max="256" width="9.140625" style="266"/>
    <col min="257" max="257" width="132.28515625" style="266" customWidth="1"/>
    <col min="258" max="265" width="16" style="266" customWidth="1"/>
    <col min="266" max="512" width="9.140625" style="266"/>
    <col min="513" max="513" width="132.28515625" style="266" customWidth="1"/>
    <col min="514" max="521" width="16" style="266" customWidth="1"/>
    <col min="522" max="768" width="9.140625" style="266"/>
    <col min="769" max="769" width="132.28515625" style="266" customWidth="1"/>
    <col min="770" max="777" width="16" style="266" customWidth="1"/>
    <col min="778" max="1024" width="9.140625" style="266"/>
    <col min="1025" max="1025" width="132.28515625" style="266" customWidth="1"/>
    <col min="1026" max="1033" width="16" style="266" customWidth="1"/>
    <col min="1034" max="1280" width="9.140625" style="266"/>
    <col min="1281" max="1281" width="132.28515625" style="266" customWidth="1"/>
    <col min="1282" max="1289" width="16" style="266" customWidth="1"/>
    <col min="1290" max="1536" width="9.140625" style="266"/>
    <col min="1537" max="1537" width="132.28515625" style="266" customWidth="1"/>
    <col min="1538" max="1545" width="16" style="266" customWidth="1"/>
    <col min="1546" max="1792" width="9.140625" style="266"/>
    <col min="1793" max="1793" width="132.28515625" style="266" customWidth="1"/>
    <col min="1794" max="1801" width="16" style="266" customWidth="1"/>
    <col min="1802" max="2048" width="9.140625" style="266"/>
    <col min="2049" max="2049" width="132.28515625" style="266" customWidth="1"/>
    <col min="2050" max="2057" width="16" style="266" customWidth="1"/>
    <col min="2058" max="2304" width="9.140625" style="266"/>
    <col min="2305" max="2305" width="132.28515625" style="266" customWidth="1"/>
    <col min="2306" max="2313" width="16" style="266" customWidth="1"/>
    <col min="2314" max="2560" width="9.140625" style="266"/>
    <col min="2561" max="2561" width="132.28515625" style="266" customWidth="1"/>
    <col min="2562" max="2569" width="16" style="266" customWidth="1"/>
    <col min="2570" max="2816" width="9.140625" style="266"/>
    <col min="2817" max="2817" width="132.28515625" style="266" customWidth="1"/>
    <col min="2818" max="2825" width="16" style="266" customWidth="1"/>
    <col min="2826" max="3072" width="9.140625" style="266"/>
    <col min="3073" max="3073" width="132.28515625" style="266" customWidth="1"/>
    <col min="3074" max="3081" width="16" style="266" customWidth="1"/>
    <col min="3082" max="3328" width="9.140625" style="266"/>
    <col min="3329" max="3329" width="132.28515625" style="266" customWidth="1"/>
    <col min="3330" max="3337" width="16" style="266" customWidth="1"/>
    <col min="3338" max="3584" width="9.140625" style="266"/>
    <col min="3585" max="3585" width="132.28515625" style="266" customWidth="1"/>
    <col min="3586" max="3593" width="16" style="266" customWidth="1"/>
    <col min="3594" max="3840" width="9.140625" style="266"/>
    <col min="3841" max="3841" width="132.28515625" style="266" customWidth="1"/>
    <col min="3842" max="3849" width="16" style="266" customWidth="1"/>
    <col min="3850" max="4096" width="9.140625" style="266"/>
    <col min="4097" max="4097" width="132.28515625" style="266" customWidth="1"/>
    <col min="4098" max="4105" width="16" style="266" customWidth="1"/>
    <col min="4106" max="4352" width="9.140625" style="266"/>
    <col min="4353" max="4353" width="132.28515625" style="266" customWidth="1"/>
    <col min="4354" max="4361" width="16" style="266" customWidth="1"/>
    <col min="4362" max="4608" width="9.140625" style="266"/>
    <col min="4609" max="4609" width="132.28515625" style="266" customWidth="1"/>
    <col min="4610" max="4617" width="16" style="266" customWidth="1"/>
    <col min="4618" max="4864" width="9.140625" style="266"/>
    <col min="4865" max="4865" width="132.28515625" style="266" customWidth="1"/>
    <col min="4866" max="4873" width="16" style="266" customWidth="1"/>
    <col min="4874" max="5120" width="9.140625" style="266"/>
    <col min="5121" max="5121" width="132.28515625" style="266" customWidth="1"/>
    <col min="5122" max="5129" width="16" style="266" customWidth="1"/>
    <col min="5130" max="5376" width="9.140625" style="266"/>
    <col min="5377" max="5377" width="132.28515625" style="266" customWidth="1"/>
    <col min="5378" max="5385" width="16" style="266" customWidth="1"/>
    <col min="5386" max="5632" width="9.140625" style="266"/>
    <col min="5633" max="5633" width="132.28515625" style="266" customWidth="1"/>
    <col min="5634" max="5641" width="16" style="266" customWidth="1"/>
    <col min="5642" max="5888" width="9.140625" style="266"/>
    <col min="5889" max="5889" width="132.28515625" style="266" customWidth="1"/>
    <col min="5890" max="5897" width="16" style="266" customWidth="1"/>
    <col min="5898" max="6144" width="9.140625" style="266"/>
    <col min="6145" max="6145" width="132.28515625" style="266" customWidth="1"/>
    <col min="6146" max="6153" width="16" style="266" customWidth="1"/>
    <col min="6154" max="6400" width="9.140625" style="266"/>
    <col min="6401" max="6401" width="132.28515625" style="266" customWidth="1"/>
    <col min="6402" max="6409" width="16" style="266" customWidth="1"/>
    <col min="6410" max="6656" width="9.140625" style="266"/>
    <col min="6657" max="6657" width="132.28515625" style="266" customWidth="1"/>
    <col min="6658" max="6665" width="16" style="266" customWidth="1"/>
    <col min="6666" max="6912" width="9.140625" style="266"/>
    <col min="6913" max="6913" width="132.28515625" style="266" customWidth="1"/>
    <col min="6914" max="6921" width="16" style="266" customWidth="1"/>
    <col min="6922" max="7168" width="9.140625" style="266"/>
    <col min="7169" max="7169" width="132.28515625" style="266" customWidth="1"/>
    <col min="7170" max="7177" width="16" style="266" customWidth="1"/>
    <col min="7178" max="7424" width="9.140625" style="266"/>
    <col min="7425" max="7425" width="132.28515625" style="266" customWidth="1"/>
    <col min="7426" max="7433" width="16" style="266" customWidth="1"/>
    <col min="7434" max="7680" width="9.140625" style="266"/>
    <col min="7681" max="7681" width="132.28515625" style="266" customWidth="1"/>
    <col min="7682" max="7689" width="16" style="266" customWidth="1"/>
    <col min="7690" max="7936" width="9.140625" style="266"/>
    <col min="7937" max="7937" width="132.28515625" style="266" customWidth="1"/>
    <col min="7938" max="7945" width="16" style="266" customWidth="1"/>
    <col min="7946" max="8192" width="9.140625" style="266"/>
    <col min="8193" max="8193" width="132.28515625" style="266" customWidth="1"/>
    <col min="8194" max="8201" width="16" style="266" customWidth="1"/>
    <col min="8202" max="8448" width="9.140625" style="266"/>
    <col min="8449" max="8449" width="132.28515625" style="266" customWidth="1"/>
    <col min="8450" max="8457" width="16" style="266" customWidth="1"/>
    <col min="8458" max="8704" width="9.140625" style="266"/>
    <col min="8705" max="8705" width="132.28515625" style="266" customWidth="1"/>
    <col min="8706" max="8713" width="16" style="266" customWidth="1"/>
    <col min="8714" max="8960" width="9.140625" style="266"/>
    <col min="8961" max="8961" width="132.28515625" style="266" customWidth="1"/>
    <col min="8962" max="8969" width="16" style="266" customWidth="1"/>
    <col min="8970" max="9216" width="9.140625" style="266"/>
    <col min="9217" max="9217" width="132.28515625" style="266" customWidth="1"/>
    <col min="9218" max="9225" width="16" style="266" customWidth="1"/>
    <col min="9226" max="9472" width="9.140625" style="266"/>
    <col min="9473" max="9473" width="132.28515625" style="266" customWidth="1"/>
    <col min="9474" max="9481" width="16" style="266" customWidth="1"/>
    <col min="9482" max="9728" width="9.140625" style="266"/>
    <col min="9729" max="9729" width="132.28515625" style="266" customWidth="1"/>
    <col min="9730" max="9737" width="16" style="266" customWidth="1"/>
    <col min="9738" max="9984" width="9.140625" style="266"/>
    <col min="9985" max="9985" width="132.28515625" style="266" customWidth="1"/>
    <col min="9986" max="9993" width="16" style="266" customWidth="1"/>
    <col min="9994" max="10240" width="9.140625" style="266"/>
    <col min="10241" max="10241" width="132.28515625" style="266" customWidth="1"/>
    <col min="10242" max="10249" width="16" style="266" customWidth="1"/>
    <col min="10250" max="10496" width="9.140625" style="266"/>
    <col min="10497" max="10497" width="132.28515625" style="266" customWidth="1"/>
    <col min="10498" max="10505" width="16" style="266" customWidth="1"/>
    <col min="10506" max="10752" width="9.140625" style="266"/>
    <col min="10753" max="10753" width="132.28515625" style="266" customWidth="1"/>
    <col min="10754" max="10761" width="16" style="266" customWidth="1"/>
    <col min="10762" max="11008" width="9.140625" style="266"/>
    <col min="11009" max="11009" width="132.28515625" style="266" customWidth="1"/>
    <col min="11010" max="11017" width="16" style="266" customWidth="1"/>
    <col min="11018" max="11264" width="9.140625" style="266"/>
    <col min="11265" max="11265" width="132.28515625" style="266" customWidth="1"/>
    <col min="11266" max="11273" width="16" style="266" customWidth="1"/>
    <col min="11274" max="11520" width="9.140625" style="266"/>
    <col min="11521" max="11521" width="132.28515625" style="266" customWidth="1"/>
    <col min="11522" max="11529" width="16" style="266" customWidth="1"/>
    <col min="11530" max="11776" width="9.140625" style="266"/>
    <col min="11777" max="11777" width="132.28515625" style="266" customWidth="1"/>
    <col min="11778" max="11785" width="16" style="266" customWidth="1"/>
    <col min="11786" max="12032" width="9.140625" style="266"/>
    <col min="12033" max="12033" width="132.28515625" style="266" customWidth="1"/>
    <col min="12034" max="12041" width="16" style="266" customWidth="1"/>
    <col min="12042" max="12288" width="9.140625" style="266"/>
    <col min="12289" max="12289" width="132.28515625" style="266" customWidth="1"/>
    <col min="12290" max="12297" width="16" style="266" customWidth="1"/>
    <col min="12298" max="12544" width="9.140625" style="266"/>
    <col min="12545" max="12545" width="132.28515625" style="266" customWidth="1"/>
    <col min="12546" max="12553" width="16" style="266" customWidth="1"/>
    <col min="12554" max="12800" width="9.140625" style="266"/>
    <col min="12801" max="12801" width="132.28515625" style="266" customWidth="1"/>
    <col min="12802" max="12809" width="16" style="266" customWidth="1"/>
    <col min="12810" max="13056" width="9.140625" style="266"/>
    <col min="13057" max="13057" width="132.28515625" style="266" customWidth="1"/>
    <col min="13058" max="13065" width="16" style="266" customWidth="1"/>
    <col min="13066" max="13312" width="9.140625" style="266"/>
    <col min="13313" max="13313" width="132.28515625" style="266" customWidth="1"/>
    <col min="13314" max="13321" width="16" style="266" customWidth="1"/>
    <col min="13322" max="13568" width="9.140625" style="266"/>
    <col min="13569" max="13569" width="132.28515625" style="266" customWidth="1"/>
    <col min="13570" max="13577" width="16" style="266" customWidth="1"/>
    <col min="13578" max="13824" width="9.140625" style="266"/>
    <col min="13825" max="13825" width="132.28515625" style="266" customWidth="1"/>
    <col min="13826" max="13833" width="16" style="266" customWidth="1"/>
    <col min="13834" max="14080" width="9.140625" style="266"/>
    <col min="14081" max="14081" width="132.28515625" style="266" customWidth="1"/>
    <col min="14082" max="14089" width="16" style="266" customWidth="1"/>
    <col min="14090" max="14336" width="9.140625" style="266"/>
    <col min="14337" max="14337" width="132.28515625" style="266" customWidth="1"/>
    <col min="14338" max="14345" width="16" style="266" customWidth="1"/>
    <col min="14346" max="14592" width="9.140625" style="266"/>
    <col min="14593" max="14593" width="132.28515625" style="266" customWidth="1"/>
    <col min="14594" max="14601" width="16" style="266" customWidth="1"/>
    <col min="14602" max="14848" width="9.140625" style="266"/>
    <col min="14849" max="14849" width="132.28515625" style="266" customWidth="1"/>
    <col min="14850" max="14857" width="16" style="266" customWidth="1"/>
    <col min="14858" max="15104" width="9.140625" style="266"/>
    <col min="15105" max="15105" width="132.28515625" style="266" customWidth="1"/>
    <col min="15106" max="15113" width="16" style="266" customWidth="1"/>
    <col min="15114" max="15360" width="9.140625" style="266"/>
    <col min="15361" max="15361" width="132.28515625" style="266" customWidth="1"/>
    <col min="15362" max="15369" width="16" style="266" customWidth="1"/>
    <col min="15370" max="15616" width="9.140625" style="266"/>
    <col min="15617" max="15617" width="132.28515625" style="266" customWidth="1"/>
    <col min="15618" max="15625" width="16" style="266" customWidth="1"/>
    <col min="15626" max="15872" width="9.140625" style="266"/>
    <col min="15873" max="15873" width="132.28515625" style="266" customWidth="1"/>
    <col min="15874" max="15881" width="16" style="266" customWidth="1"/>
    <col min="15882" max="16128" width="9.140625" style="266"/>
    <col min="16129" max="16129" width="132.28515625" style="266" customWidth="1"/>
    <col min="16130" max="16137" width="16" style="266" customWidth="1"/>
    <col min="16138" max="16384" width="9.1406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783</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70.5" customHeight="1" thickTop="1" thickBot="1">
      <c r="A6" s="316" t="s">
        <v>711</v>
      </c>
      <c r="B6" s="268" t="s">
        <v>712</v>
      </c>
      <c r="C6" s="268" t="s">
        <v>713</v>
      </c>
      <c r="D6" s="268" t="s">
        <v>714</v>
      </c>
      <c r="E6" s="268" t="s">
        <v>715</v>
      </c>
      <c r="F6" s="268" t="s">
        <v>716</v>
      </c>
      <c r="G6" s="268" t="s">
        <v>1490</v>
      </c>
      <c r="H6" s="268" t="s">
        <v>717</v>
      </c>
      <c r="I6" s="268" t="s">
        <v>1491</v>
      </c>
    </row>
    <row r="7" spans="1:9" ht="15" customHeight="1" thickTop="1" thickBot="1">
      <c r="A7" s="300"/>
      <c r="B7" s="271"/>
      <c r="C7" s="271"/>
      <c r="D7" s="271"/>
      <c r="E7" s="271"/>
      <c r="F7" s="271"/>
      <c r="G7" s="271"/>
      <c r="H7" s="271"/>
      <c r="I7" s="271"/>
    </row>
    <row r="8" spans="1:9" ht="24" customHeight="1" thickTop="1" thickBot="1">
      <c r="A8" s="272" t="s">
        <v>718</v>
      </c>
      <c r="B8" s="273">
        <v>14561279.164379999</v>
      </c>
      <c r="C8" s="273">
        <v>19540940.07344</v>
      </c>
      <c r="D8" s="273">
        <v>29038527.784110002</v>
      </c>
      <c r="E8" s="273">
        <v>22361224.640620001</v>
      </c>
      <c r="F8" s="273">
        <v>26257174.966630001</v>
      </c>
      <c r="G8" s="273">
        <v>26509910.26086</v>
      </c>
      <c r="H8" s="273">
        <v>30201381.69325</v>
      </c>
      <c r="I8" s="273">
        <v>29306282.80345</v>
      </c>
    </row>
    <row r="9" spans="1:9" s="276" customFormat="1" ht="21" customHeight="1" thickTop="1">
      <c r="A9" s="301" t="s">
        <v>279</v>
      </c>
      <c r="B9" s="275">
        <v>3260464.4833</v>
      </c>
      <c r="C9" s="275">
        <v>5262453.6626700005</v>
      </c>
      <c r="D9" s="275">
        <v>12881109.649879999</v>
      </c>
      <c r="E9" s="275">
        <v>3908747.8115300001</v>
      </c>
      <c r="F9" s="275">
        <v>6190914.7188800005</v>
      </c>
      <c r="G9" s="275">
        <v>5006175.97939</v>
      </c>
      <c r="H9" s="275">
        <v>7595717.1706400001</v>
      </c>
      <c r="I9" s="275">
        <v>5380451.9780600006</v>
      </c>
    </row>
    <row r="10" spans="1:9" s="276" customFormat="1" ht="21" customHeight="1">
      <c r="A10" s="301" t="s">
        <v>288</v>
      </c>
      <c r="B10" s="275">
        <v>2974902.57846</v>
      </c>
      <c r="C10" s="275">
        <v>4347456.8643000005</v>
      </c>
      <c r="D10" s="275">
        <v>4728451.5996000003</v>
      </c>
      <c r="E10" s="275">
        <v>4851834.3443599995</v>
      </c>
      <c r="F10" s="275">
        <v>4063929.8576700003</v>
      </c>
      <c r="G10" s="275">
        <v>4426832.5630299998</v>
      </c>
      <c r="H10" s="275">
        <v>4541889.64279</v>
      </c>
      <c r="I10" s="275">
        <v>4119737.2138</v>
      </c>
    </row>
    <row r="11" spans="1:9" s="276" customFormat="1" ht="21" customHeight="1">
      <c r="A11" s="301" t="s">
        <v>297</v>
      </c>
      <c r="B11" s="275">
        <v>7181606.7372500002</v>
      </c>
      <c r="C11" s="275">
        <v>9196812.9354400001</v>
      </c>
      <c r="D11" s="275">
        <v>10494514.735169999</v>
      </c>
      <c r="E11" s="275">
        <v>12499287.02307</v>
      </c>
      <c r="F11" s="275">
        <v>14538916.439719999</v>
      </c>
      <c r="G11" s="275">
        <v>15607261.01176</v>
      </c>
      <c r="H11" s="275">
        <v>16585231.206969999</v>
      </c>
      <c r="I11" s="275">
        <v>17635297.408750001</v>
      </c>
    </row>
    <row r="12" spans="1:9" s="276" customFormat="1" ht="21" customHeight="1">
      <c r="A12" s="302" t="s">
        <v>719</v>
      </c>
      <c r="B12" s="275">
        <v>7220032.8749500001</v>
      </c>
      <c r="C12" s="275">
        <v>9235275.0536900014</v>
      </c>
      <c r="D12" s="275">
        <v>10538390.90399</v>
      </c>
      <c r="E12" s="275">
        <v>12551281.354549998</v>
      </c>
      <c r="F12" s="275">
        <v>14566567.77891</v>
      </c>
      <c r="G12" s="275">
        <v>15581980.76822</v>
      </c>
      <c r="H12" s="275">
        <v>16611971.45321</v>
      </c>
      <c r="I12" s="275">
        <v>17627248.72273</v>
      </c>
    </row>
    <row r="13" spans="1:9" s="276" customFormat="1" ht="21" customHeight="1">
      <c r="A13" s="302" t="s">
        <v>720</v>
      </c>
      <c r="B13" s="275">
        <v>7106862.8332799999</v>
      </c>
      <c r="C13" s="275">
        <v>9114383.7860700004</v>
      </c>
      <c r="D13" s="275">
        <v>10309848.60592</v>
      </c>
      <c r="E13" s="275">
        <v>12138077.087469999</v>
      </c>
      <c r="F13" s="275">
        <v>14126477.1734</v>
      </c>
      <c r="G13" s="275">
        <v>15133254.44007</v>
      </c>
      <c r="H13" s="275">
        <v>16085669.990379998</v>
      </c>
      <c r="I13" s="275">
        <v>17064025.02916</v>
      </c>
    </row>
    <row r="14" spans="1:9" s="276" customFormat="1" ht="21" customHeight="1">
      <c r="A14" s="302" t="s">
        <v>721</v>
      </c>
      <c r="B14" s="275">
        <v>113170.04167000001</v>
      </c>
      <c r="C14" s="275">
        <v>120891.26762</v>
      </c>
      <c r="D14" s="275">
        <v>228542.29806999999</v>
      </c>
      <c r="E14" s="275">
        <v>413204.26707999996</v>
      </c>
      <c r="F14" s="275">
        <v>440090.60550999996</v>
      </c>
      <c r="G14" s="275">
        <v>448726.32814999996</v>
      </c>
      <c r="H14" s="275">
        <v>526301.46282999997</v>
      </c>
      <c r="I14" s="275">
        <v>563223.69357</v>
      </c>
    </row>
    <row r="15" spans="1:9" s="276" customFormat="1" ht="21" customHeight="1">
      <c r="A15" s="302" t="s">
        <v>722</v>
      </c>
      <c r="B15" s="275">
        <v>17671.459420000003</v>
      </c>
      <c r="C15" s="275">
        <v>28853.839829999997</v>
      </c>
      <c r="D15" s="275">
        <v>32931.684390000002</v>
      </c>
      <c r="E15" s="275">
        <v>40902.683280000005</v>
      </c>
      <c r="F15" s="275">
        <v>35672.755320000004</v>
      </c>
      <c r="G15" s="275">
        <v>68897.7601</v>
      </c>
      <c r="H15" s="275">
        <v>54546.954020000005</v>
      </c>
      <c r="I15" s="275">
        <v>51625.14415</v>
      </c>
    </row>
    <row r="16" spans="1:9" s="276" customFormat="1" ht="21" customHeight="1">
      <c r="A16" s="302" t="s">
        <v>723</v>
      </c>
      <c r="B16" s="275">
        <v>15503.139050000002</v>
      </c>
      <c r="C16" s="275">
        <v>27720.601699999999</v>
      </c>
      <c r="D16" s="275">
        <v>31369.831340000001</v>
      </c>
      <c r="E16" s="275">
        <v>38297.370909999998</v>
      </c>
      <c r="F16" s="275">
        <v>31579.317899999998</v>
      </c>
      <c r="G16" s="275">
        <v>40534.410360000002</v>
      </c>
      <c r="H16" s="275">
        <v>39636.640899999999</v>
      </c>
      <c r="I16" s="275">
        <v>40637.186310000005</v>
      </c>
    </row>
    <row r="17" spans="1:9" s="276" customFormat="1" ht="21" customHeight="1">
      <c r="A17" s="302" t="s">
        <v>724</v>
      </c>
      <c r="B17" s="275">
        <v>2168.3203699999999</v>
      </c>
      <c r="C17" s="275">
        <v>1133.23813</v>
      </c>
      <c r="D17" s="275">
        <v>1561.8530499999999</v>
      </c>
      <c r="E17" s="275">
        <v>2605.3123700000001</v>
      </c>
      <c r="F17" s="275">
        <v>4093.4374199999997</v>
      </c>
      <c r="G17" s="275">
        <v>28363.349739999998</v>
      </c>
      <c r="H17" s="275">
        <v>14910.313119999999</v>
      </c>
      <c r="I17" s="275">
        <v>10987.957839999999</v>
      </c>
    </row>
    <row r="18" spans="1:9" s="276" customFormat="1" ht="21" customHeight="1">
      <c r="A18" s="302" t="s">
        <v>725</v>
      </c>
      <c r="B18" s="275">
        <v>115000.36676999999</v>
      </c>
      <c r="C18" s="275">
        <v>116018.77256</v>
      </c>
      <c r="D18" s="275">
        <v>129358.11641</v>
      </c>
      <c r="E18" s="275">
        <v>139507.21421000001</v>
      </c>
      <c r="F18" s="275">
        <v>164203.02044999998</v>
      </c>
      <c r="G18" s="275">
        <v>204160.49324000001</v>
      </c>
      <c r="H18" s="275">
        <v>210733.42294999998</v>
      </c>
      <c r="I18" s="275">
        <v>271139.14841000002</v>
      </c>
    </row>
    <row r="19" spans="1:9" s="276" customFormat="1" ht="21" customHeight="1">
      <c r="A19" s="302" t="s">
        <v>726</v>
      </c>
      <c r="B19" s="275">
        <v>89509.861519999991</v>
      </c>
      <c r="C19" s="275">
        <v>85810.886400000003</v>
      </c>
      <c r="D19" s="275">
        <v>94484.794900000008</v>
      </c>
      <c r="E19" s="275">
        <v>102628.63773999999</v>
      </c>
      <c r="F19" s="275">
        <v>131364.60655</v>
      </c>
      <c r="G19" s="275">
        <v>154978.38741999998</v>
      </c>
      <c r="H19" s="275">
        <v>163897.32277</v>
      </c>
      <c r="I19" s="275">
        <v>181712.84993</v>
      </c>
    </row>
    <row r="20" spans="1:9" s="276" customFormat="1" ht="21" customHeight="1">
      <c r="A20" s="302" t="s">
        <v>727</v>
      </c>
      <c r="B20" s="275">
        <v>25490.505249999998</v>
      </c>
      <c r="C20" s="275">
        <v>30207.886160000002</v>
      </c>
      <c r="D20" s="275">
        <v>34873.321509999994</v>
      </c>
      <c r="E20" s="275">
        <v>36878.57647</v>
      </c>
      <c r="F20" s="275">
        <v>32838.4139</v>
      </c>
      <c r="G20" s="275">
        <v>49182.105819999997</v>
      </c>
      <c r="H20" s="275">
        <v>46836.100180000001</v>
      </c>
      <c r="I20" s="275">
        <v>89426.298479999998</v>
      </c>
    </row>
    <row r="21" spans="1:9" s="276" customFormat="1" ht="21" customHeight="1">
      <c r="A21" s="302" t="s">
        <v>310</v>
      </c>
      <c r="B21" s="275">
        <v>68865.802049999998</v>
      </c>
      <c r="C21" s="275">
        <v>85458.088640000002</v>
      </c>
      <c r="D21" s="275">
        <v>89146.863629999993</v>
      </c>
      <c r="E21" s="275">
        <v>100326.91164000001</v>
      </c>
      <c r="F21" s="275">
        <v>120662.60805</v>
      </c>
      <c r="G21" s="275">
        <v>126124.98564</v>
      </c>
      <c r="H21" s="275">
        <v>137535.93503999998</v>
      </c>
      <c r="I21" s="275">
        <v>152873.08708000003</v>
      </c>
    </row>
    <row r="22" spans="1:9" s="276" customFormat="1" ht="21" customHeight="1">
      <c r="A22" s="302" t="s">
        <v>728</v>
      </c>
      <c r="B22" s="275">
        <v>-239963.76594000001</v>
      </c>
      <c r="C22" s="275">
        <v>-268792.81928</v>
      </c>
      <c r="D22" s="275">
        <v>-295312.83325000003</v>
      </c>
      <c r="E22" s="275">
        <v>-332731.14061</v>
      </c>
      <c r="F22" s="275">
        <v>-348189.72301000002</v>
      </c>
      <c r="G22" s="275">
        <v>-373902.99543999997</v>
      </c>
      <c r="H22" s="275">
        <v>-429556.55825</v>
      </c>
      <c r="I22" s="275">
        <v>-467588.69361999998</v>
      </c>
    </row>
    <row r="23" spans="1:9" s="276" customFormat="1" ht="21" customHeight="1">
      <c r="A23" s="301" t="s">
        <v>328</v>
      </c>
      <c r="B23" s="275">
        <v>84849.734169999996</v>
      </c>
      <c r="C23" s="275">
        <v>96169.410770000002</v>
      </c>
      <c r="D23" s="275">
        <v>103746.59203</v>
      </c>
      <c r="E23" s="275">
        <v>104395.30511</v>
      </c>
      <c r="F23" s="275">
        <v>107840.57462</v>
      </c>
      <c r="G23" s="275">
        <v>104256.25762999999</v>
      </c>
      <c r="H23" s="275">
        <v>107978.87501999999</v>
      </c>
      <c r="I23" s="275">
        <v>119866.05527</v>
      </c>
    </row>
    <row r="24" spans="1:9" s="276" customFormat="1" ht="21" customHeight="1">
      <c r="A24" s="301" t="s">
        <v>334</v>
      </c>
      <c r="B24" s="275">
        <v>198.69798</v>
      </c>
      <c r="C24" s="275">
        <v>256.83129000000002</v>
      </c>
      <c r="D24" s="275">
        <v>153.75670000000002</v>
      </c>
      <c r="E24" s="275">
        <v>652.27449000000001</v>
      </c>
      <c r="F24" s="275">
        <v>890.44313</v>
      </c>
      <c r="G24" s="275">
        <v>409.37162000000001</v>
      </c>
      <c r="H24" s="275">
        <v>931.48018999999999</v>
      </c>
      <c r="I24" s="275">
        <v>1035.9571000000001</v>
      </c>
    </row>
    <row r="25" spans="1:9" s="276" customFormat="1" ht="21" customHeight="1">
      <c r="A25" s="301" t="s">
        <v>729</v>
      </c>
      <c r="B25" s="275">
        <v>755915.96401</v>
      </c>
      <c r="C25" s="275">
        <v>297382.53258</v>
      </c>
      <c r="D25" s="275">
        <v>451822.21489999996</v>
      </c>
      <c r="E25" s="275">
        <v>582497.77037000004</v>
      </c>
      <c r="F25" s="275">
        <v>877248.87676000001</v>
      </c>
      <c r="G25" s="275">
        <v>895515.56235000002</v>
      </c>
      <c r="H25" s="275">
        <v>889461.10169000004</v>
      </c>
      <c r="I25" s="275">
        <v>1591818.5784500001</v>
      </c>
    </row>
    <row r="26" spans="1:9" s="276" customFormat="1" ht="21" customHeight="1">
      <c r="A26" s="301" t="s">
        <v>345</v>
      </c>
      <c r="B26" s="275">
        <v>275845.94898000004</v>
      </c>
      <c r="C26" s="275">
        <v>313345.14570999995</v>
      </c>
      <c r="D26" s="275">
        <v>359045.64919999999</v>
      </c>
      <c r="E26" s="275">
        <v>392047.02289999998</v>
      </c>
      <c r="F26" s="275">
        <v>443660.27824999997</v>
      </c>
      <c r="G26" s="275">
        <v>436974.32763999997</v>
      </c>
      <c r="H26" s="275">
        <v>430132.78920999996</v>
      </c>
      <c r="I26" s="275">
        <v>431598.35817999998</v>
      </c>
    </row>
    <row r="27" spans="1:9" s="276" customFormat="1" ht="21" customHeight="1">
      <c r="A27" s="301" t="s">
        <v>730</v>
      </c>
      <c r="B27" s="275">
        <v>27495.020230000002</v>
      </c>
      <c r="C27" s="275">
        <v>27062.69068</v>
      </c>
      <c r="D27" s="275">
        <v>19683.586629999998</v>
      </c>
      <c r="E27" s="275">
        <v>21763.088789999998</v>
      </c>
      <c r="F27" s="275">
        <v>33773.777600000001</v>
      </c>
      <c r="G27" s="275">
        <v>32485.187440000002</v>
      </c>
      <c r="H27" s="275">
        <v>50039.426740000003</v>
      </c>
      <c r="I27" s="275">
        <v>26477.253840000001</v>
      </c>
    </row>
    <row r="28" spans="1:9" s="280" customFormat="1" ht="43.5" customHeight="1" thickBot="1">
      <c r="A28" s="303" t="s">
        <v>361</v>
      </c>
      <c r="B28" s="279">
        <v>0</v>
      </c>
      <c r="C28" s="279">
        <v>0</v>
      </c>
      <c r="D28" s="279">
        <v>0</v>
      </c>
      <c r="E28" s="279">
        <v>0</v>
      </c>
      <c r="F28" s="279">
        <v>0</v>
      </c>
      <c r="G28" s="279">
        <v>0</v>
      </c>
      <c r="H28" s="279">
        <v>0</v>
      </c>
      <c r="I28" s="279">
        <v>0</v>
      </c>
    </row>
    <row r="29" spans="1:9" ht="24" customHeight="1" thickTop="1" thickBot="1">
      <c r="A29" s="272" t="s">
        <v>731</v>
      </c>
      <c r="B29" s="273">
        <v>13477854.84409</v>
      </c>
      <c r="C29" s="273">
        <v>18313187.961369999</v>
      </c>
      <c r="D29" s="273">
        <v>27675165.293680001</v>
      </c>
      <c r="E29" s="273">
        <v>20677176.70538</v>
      </c>
      <c r="F29" s="273">
        <v>24409818.483310003</v>
      </c>
      <c r="G29" s="273">
        <v>24548306.32009</v>
      </c>
      <c r="H29" s="273">
        <v>28161941.947509997</v>
      </c>
      <c r="I29" s="273">
        <v>27153473.37379</v>
      </c>
    </row>
    <row r="30" spans="1:9" s="276" customFormat="1" ht="21" customHeight="1" thickTop="1">
      <c r="A30" s="301" t="s">
        <v>732</v>
      </c>
      <c r="B30" s="275">
        <v>11422531.63115</v>
      </c>
      <c r="C30" s="275">
        <v>15206837.091610001</v>
      </c>
      <c r="D30" s="275">
        <v>21998200.75437</v>
      </c>
      <c r="E30" s="275">
        <v>15820471.67564</v>
      </c>
      <c r="F30" s="275">
        <v>16649221.31088</v>
      </c>
      <c r="G30" s="275">
        <v>16343534.204219999</v>
      </c>
      <c r="H30" s="275">
        <v>20613960.020479999</v>
      </c>
      <c r="I30" s="275">
        <v>18997667.401840001</v>
      </c>
    </row>
    <row r="31" spans="1:9" s="276" customFormat="1" ht="21" customHeight="1">
      <c r="A31" s="302" t="s">
        <v>733</v>
      </c>
      <c r="B31" s="275">
        <v>3108361.2362500001</v>
      </c>
      <c r="C31" s="275">
        <v>3921123.9153100001</v>
      </c>
      <c r="D31" s="275">
        <v>6040077.2302700002</v>
      </c>
      <c r="E31" s="275">
        <v>4643454.0537900003</v>
      </c>
      <c r="F31" s="275">
        <v>4022127.5671100002</v>
      </c>
      <c r="G31" s="275">
        <v>3403277.4643699997</v>
      </c>
      <c r="H31" s="275">
        <v>4307212.3771599997</v>
      </c>
      <c r="I31" s="275">
        <v>3981248.5449899998</v>
      </c>
    </row>
    <row r="32" spans="1:9" s="276" customFormat="1" ht="21" customHeight="1">
      <c r="A32" s="302" t="s">
        <v>734</v>
      </c>
      <c r="B32" s="275">
        <v>5023113.6287500001</v>
      </c>
      <c r="C32" s="275">
        <v>7130167.2214899994</v>
      </c>
      <c r="D32" s="275">
        <v>11622798.352149999</v>
      </c>
      <c r="E32" s="275">
        <v>6999865.8011400001</v>
      </c>
      <c r="F32" s="275">
        <v>7786295.3412100002</v>
      </c>
      <c r="G32" s="275">
        <v>7257885.7510500001</v>
      </c>
      <c r="H32" s="275">
        <v>9828827.570629999</v>
      </c>
      <c r="I32" s="275">
        <v>8234871.7912400002</v>
      </c>
    </row>
    <row r="33" spans="1:9" s="276" customFormat="1" ht="21" customHeight="1">
      <c r="A33" s="302" t="s">
        <v>735</v>
      </c>
      <c r="B33" s="275">
        <v>375215.65574999998</v>
      </c>
      <c r="C33" s="275">
        <v>80285.847069999989</v>
      </c>
      <c r="D33" s="275">
        <v>46519.527030000005</v>
      </c>
      <c r="E33" s="275">
        <v>25124.122299999999</v>
      </c>
      <c r="F33" s="275">
        <v>33831.829880000005</v>
      </c>
      <c r="G33" s="275">
        <v>8525.5074100000002</v>
      </c>
      <c r="H33" s="275">
        <v>6561.4993299999996</v>
      </c>
      <c r="I33" s="275">
        <v>5489.6903899999998</v>
      </c>
    </row>
    <row r="34" spans="1:9" s="276" customFormat="1" ht="21" customHeight="1">
      <c r="A34" s="302" t="s">
        <v>736</v>
      </c>
      <c r="B34" s="275">
        <v>292251.18276</v>
      </c>
      <c r="C34" s="275">
        <v>347714.42633999995</v>
      </c>
      <c r="D34" s="275">
        <v>656808.18958000001</v>
      </c>
      <c r="E34" s="275">
        <v>710407.06960000005</v>
      </c>
      <c r="F34" s="275">
        <v>616273.61379999993</v>
      </c>
      <c r="G34" s="275">
        <v>493301.39342000004</v>
      </c>
      <c r="H34" s="275">
        <v>462074.35363999999</v>
      </c>
      <c r="I34" s="275">
        <v>830894.69138999993</v>
      </c>
    </row>
    <row r="35" spans="1:9" s="276" customFormat="1" ht="21" customHeight="1">
      <c r="A35" s="302" t="s">
        <v>737</v>
      </c>
      <c r="B35" s="275">
        <v>2510243.2123000002</v>
      </c>
      <c r="C35" s="275">
        <v>3537325.2198699997</v>
      </c>
      <c r="D35" s="275">
        <v>3377299.2399899997</v>
      </c>
      <c r="E35" s="275">
        <v>3141647.9826199999</v>
      </c>
      <c r="F35" s="275">
        <v>3808636.0388400001</v>
      </c>
      <c r="G35" s="275">
        <v>4759043.1473199995</v>
      </c>
      <c r="H35" s="275">
        <v>5530540.38368</v>
      </c>
      <c r="I35" s="275">
        <v>5412004.3139300002</v>
      </c>
    </row>
    <row r="36" spans="1:9" s="276" customFormat="1" ht="21" customHeight="1">
      <c r="A36" s="302" t="s">
        <v>738</v>
      </c>
      <c r="B36" s="275">
        <v>113346.71534000001</v>
      </c>
      <c r="C36" s="275">
        <v>190220.46153</v>
      </c>
      <c r="D36" s="275">
        <v>254698.21534999998</v>
      </c>
      <c r="E36" s="275">
        <v>299972.64619</v>
      </c>
      <c r="F36" s="275">
        <v>382056.92004</v>
      </c>
      <c r="G36" s="275">
        <v>421500.94065</v>
      </c>
      <c r="H36" s="275">
        <v>478743.83604000002</v>
      </c>
      <c r="I36" s="275">
        <v>533158.36989999993</v>
      </c>
    </row>
    <row r="37" spans="1:9" s="276" customFormat="1" ht="21" customHeight="1">
      <c r="A37" s="301" t="s">
        <v>739</v>
      </c>
      <c r="B37" s="275">
        <v>146636.62841</v>
      </c>
      <c r="C37" s="275">
        <v>102758.11087</v>
      </c>
      <c r="D37" s="275">
        <v>196081.15238999997</v>
      </c>
      <c r="E37" s="275">
        <v>117024.45144</v>
      </c>
      <c r="F37" s="275">
        <v>58968.294529999999</v>
      </c>
      <c r="G37" s="275">
        <v>165165.56641</v>
      </c>
      <c r="H37" s="275">
        <v>89278.41562</v>
      </c>
      <c r="I37" s="275">
        <v>195070.16493999999</v>
      </c>
    </row>
    <row r="38" spans="1:9" s="276" customFormat="1" ht="21" customHeight="1">
      <c r="A38" s="301" t="s">
        <v>740</v>
      </c>
      <c r="B38" s="275">
        <v>422940.25332000002</v>
      </c>
      <c r="C38" s="275">
        <v>765369.53162999998</v>
      </c>
      <c r="D38" s="275">
        <v>896524.86805999989</v>
      </c>
      <c r="E38" s="275">
        <v>1143942.8863499998</v>
      </c>
      <c r="F38" s="275">
        <v>2088034.6581999999</v>
      </c>
      <c r="G38" s="275">
        <v>2446267.0985400002</v>
      </c>
      <c r="H38" s="275">
        <v>1923054.7456800002</v>
      </c>
      <c r="I38" s="275">
        <v>2368782.8623699998</v>
      </c>
    </row>
    <row r="39" spans="1:9" s="276" customFormat="1" ht="21" customHeight="1">
      <c r="A39" s="301" t="s">
        <v>741</v>
      </c>
      <c r="B39" s="275">
        <v>239128.69735</v>
      </c>
      <c r="C39" s="275">
        <v>336712.19042</v>
      </c>
      <c r="D39" s="275">
        <v>338193.77468999999</v>
      </c>
      <c r="E39" s="275">
        <v>361484.03256999998</v>
      </c>
      <c r="F39" s="275">
        <v>425531.04518000002</v>
      </c>
      <c r="G39" s="275">
        <v>426536.38855999999</v>
      </c>
      <c r="H39" s="275">
        <v>453472.25979000004</v>
      </c>
      <c r="I39" s="275">
        <v>442708.04048000003</v>
      </c>
    </row>
    <row r="40" spans="1:9" s="276" customFormat="1" ht="21" customHeight="1">
      <c r="A40" s="301" t="s">
        <v>406</v>
      </c>
      <c r="B40" s="275">
        <v>128397.08528</v>
      </c>
      <c r="C40" s="275">
        <v>153046.23752000002</v>
      </c>
      <c r="D40" s="275">
        <v>202238.58353</v>
      </c>
      <c r="E40" s="275">
        <v>193730.24202000001</v>
      </c>
      <c r="F40" s="275">
        <v>239684.80334000001</v>
      </c>
      <c r="G40" s="275">
        <v>251363.72266999999</v>
      </c>
      <c r="H40" s="275">
        <v>281290.25310000003</v>
      </c>
      <c r="I40" s="275">
        <v>292521.61939000001</v>
      </c>
    </row>
    <row r="41" spans="1:9" s="276" customFormat="1" ht="21" customHeight="1">
      <c r="A41" s="301" t="s">
        <v>412</v>
      </c>
      <c r="B41" s="275">
        <v>0</v>
      </c>
      <c r="C41" s="275">
        <v>0</v>
      </c>
      <c r="D41" s="275">
        <v>0</v>
      </c>
      <c r="E41" s="275">
        <v>0</v>
      </c>
      <c r="F41" s="275">
        <v>0</v>
      </c>
      <c r="G41" s="275">
        <v>0</v>
      </c>
      <c r="H41" s="275">
        <v>0</v>
      </c>
      <c r="I41" s="275">
        <v>0</v>
      </c>
    </row>
    <row r="42" spans="1:9" s="276" customFormat="1" ht="21" customHeight="1">
      <c r="A42" s="301" t="s">
        <v>742</v>
      </c>
      <c r="B42" s="275">
        <v>0</v>
      </c>
      <c r="C42" s="275">
        <v>0</v>
      </c>
      <c r="D42" s="275">
        <v>0</v>
      </c>
      <c r="E42" s="275">
        <v>0</v>
      </c>
      <c r="F42" s="275">
        <v>0</v>
      </c>
      <c r="G42" s="275">
        <v>0</v>
      </c>
      <c r="H42" s="275">
        <v>0</v>
      </c>
      <c r="I42" s="275">
        <v>0</v>
      </c>
    </row>
    <row r="43" spans="1:9" s="280" customFormat="1" ht="43.5" customHeight="1" thickBot="1">
      <c r="A43" s="303" t="s">
        <v>1471</v>
      </c>
      <c r="B43" s="279">
        <v>1118220.5485799999</v>
      </c>
      <c r="C43" s="279">
        <v>1748464.79932</v>
      </c>
      <c r="D43" s="279">
        <v>4043926.1606399999</v>
      </c>
      <c r="E43" s="279">
        <v>3040523.4173600003</v>
      </c>
      <c r="F43" s="279">
        <v>4948378.3711800007</v>
      </c>
      <c r="G43" s="279">
        <v>4915439.3396899998</v>
      </c>
      <c r="H43" s="279">
        <v>4800886.2528400002</v>
      </c>
      <c r="I43" s="279">
        <v>4856723.2847700007</v>
      </c>
    </row>
    <row r="44" spans="1:9" ht="24" customHeight="1" thickTop="1" thickBot="1">
      <c r="A44" s="272" t="s">
        <v>743</v>
      </c>
      <c r="B44" s="273">
        <v>1083424.3202799999</v>
      </c>
      <c r="C44" s="273">
        <v>1227752.11206</v>
      </c>
      <c r="D44" s="273">
        <v>1363362.4904100001</v>
      </c>
      <c r="E44" s="273">
        <v>1684047.9352299999</v>
      </c>
      <c r="F44" s="273">
        <v>1847356.4832899999</v>
      </c>
      <c r="G44" s="273">
        <v>1961603.9407599999</v>
      </c>
      <c r="H44" s="273">
        <v>2039439.7457300001</v>
      </c>
      <c r="I44" s="273">
        <v>2152809.42955</v>
      </c>
    </row>
    <row r="45" spans="1:9" s="276" customFormat="1" ht="21" customHeight="1" thickTop="1">
      <c r="A45" s="301" t="s">
        <v>427</v>
      </c>
      <c r="B45" s="275">
        <v>937709.67</v>
      </c>
      <c r="C45" s="275">
        <v>1023772.39</v>
      </c>
      <c r="D45" s="275">
        <v>1145007.69</v>
      </c>
      <c r="E45" s="275">
        <v>1405394.55</v>
      </c>
      <c r="F45" s="275">
        <v>1565113.55</v>
      </c>
      <c r="G45" s="275">
        <v>1711875.84</v>
      </c>
      <c r="H45" s="275">
        <v>1711875.84</v>
      </c>
      <c r="I45" s="275">
        <v>1882031.5</v>
      </c>
    </row>
    <row r="46" spans="1:9" s="276" customFormat="1" ht="21" customHeight="1">
      <c r="A46" s="301" t="s">
        <v>431</v>
      </c>
      <c r="B46" s="275">
        <v>0</v>
      </c>
      <c r="C46" s="275">
        <v>0</v>
      </c>
      <c r="D46" s="275">
        <v>0</v>
      </c>
      <c r="E46" s="275">
        <v>0</v>
      </c>
      <c r="F46" s="275">
        <v>0</v>
      </c>
      <c r="G46" s="275">
        <v>0</v>
      </c>
      <c r="H46" s="275">
        <v>0</v>
      </c>
      <c r="I46" s="275">
        <v>0</v>
      </c>
    </row>
    <row r="47" spans="1:9" s="276" customFormat="1" ht="21" customHeight="1">
      <c r="A47" s="301" t="s">
        <v>435</v>
      </c>
      <c r="B47" s="275">
        <v>0</v>
      </c>
      <c r="C47" s="275">
        <v>0</v>
      </c>
      <c r="D47" s="275">
        <v>0</v>
      </c>
      <c r="E47" s="275">
        <v>0</v>
      </c>
      <c r="F47" s="275">
        <v>0</v>
      </c>
      <c r="G47" s="275">
        <v>0</v>
      </c>
      <c r="H47" s="275">
        <v>0</v>
      </c>
      <c r="I47" s="275">
        <v>0</v>
      </c>
    </row>
    <row r="48" spans="1:9" s="276" customFormat="1" ht="21" customHeight="1">
      <c r="A48" s="301" t="s">
        <v>744</v>
      </c>
      <c r="B48" s="275">
        <v>50089.405679999996</v>
      </c>
      <c r="C48" s="275">
        <v>59651.93028</v>
      </c>
      <c r="D48" s="275">
        <v>74084.754549999998</v>
      </c>
      <c r="E48" s="275">
        <v>88511.737659999999</v>
      </c>
      <c r="F48" s="275">
        <v>107525.88639</v>
      </c>
      <c r="G48" s="275">
        <v>124997.62048</v>
      </c>
      <c r="H48" s="275">
        <v>124997.62048</v>
      </c>
      <c r="I48" s="275">
        <v>145254.26863999999</v>
      </c>
    </row>
    <row r="49" spans="1:9" s="276" customFormat="1" ht="21" customHeight="1">
      <c r="A49" s="301" t="s">
        <v>441</v>
      </c>
      <c r="B49" s="275">
        <v>95625.244599999991</v>
      </c>
      <c r="C49" s="275">
        <v>144327.79178</v>
      </c>
      <c r="D49" s="275">
        <v>144270.04586000001</v>
      </c>
      <c r="E49" s="275">
        <v>190141.64757</v>
      </c>
      <c r="F49" s="275">
        <v>174717.04690000002</v>
      </c>
      <c r="G49" s="275">
        <v>124730.48028</v>
      </c>
      <c r="H49" s="275">
        <v>202566.28524999999</v>
      </c>
      <c r="I49" s="275">
        <v>125523.66090999999</v>
      </c>
    </row>
    <row r="50" spans="1:9" s="276" customFormat="1" ht="21" customHeight="1">
      <c r="A50" s="302" t="s">
        <v>745</v>
      </c>
      <c r="B50" s="275">
        <v>0</v>
      </c>
      <c r="C50" s="275">
        <v>0</v>
      </c>
      <c r="D50" s="275">
        <v>0</v>
      </c>
      <c r="E50" s="275">
        <v>0</v>
      </c>
      <c r="F50" s="275">
        <v>0</v>
      </c>
      <c r="G50" s="275">
        <v>0</v>
      </c>
      <c r="H50" s="275">
        <v>0</v>
      </c>
      <c r="I50" s="275">
        <v>0</v>
      </c>
    </row>
    <row r="51" spans="1:9" s="280" customFormat="1" ht="40.5" customHeight="1" thickBot="1">
      <c r="A51" s="304" t="s">
        <v>746</v>
      </c>
      <c r="B51" s="279">
        <v>95625.244599999991</v>
      </c>
      <c r="C51" s="279">
        <v>144327.79178</v>
      </c>
      <c r="D51" s="279">
        <v>144270.04586000001</v>
      </c>
      <c r="E51" s="279">
        <v>190141.64757</v>
      </c>
      <c r="F51" s="279">
        <v>174717.04690000002</v>
      </c>
      <c r="G51" s="279">
        <v>124730.48028</v>
      </c>
      <c r="H51" s="279">
        <v>202566.28524999999</v>
      </c>
      <c r="I51" s="279">
        <v>125523.66090999999</v>
      </c>
    </row>
    <row r="52" spans="1:9" ht="24" customHeight="1" thickTop="1" thickBot="1">
      <c r="A52" s="272" t="s">
        <v>747</v>
      </c>
      <c r="B52" s="273">
        <v>14561279.16437</v>
      </c>
      <c r="C52" s="273">
        <v>19540940.073430002</v>
      </c>
      <c r="D52" s="273">
        <v>29038527.784090001</v>
      </c>
      <c r="E52" s="273">
        <v>22361224.640610002</v>
      </c>
      <c r="F52" s="273">
        <v>26257174.966599997</v>
      </c>
      <c r="G52" s="273">
        <v>26509910.260849997</v>
      </c>
      <c r="H52" s="273">
        <v>30201381.693240002</v>
      </c>
      <c r="I52" s="273">
        <v>29306282.803339999</v>
      </c>
    </row>
    <row r="53" spans="1:9" s="276" customFormat="1" ht="24" customHeight="1" thickTop="1">
      <c r="A53" s="274" t="s">
        <v>748</v>
      </c>
      <c r="B53" s="275">
        <v>768258.01873000001</v>
      </c>
      <c r="C53" s="275">
        <v>1107349.74535</v>
      </c>
      <c r="D53" s="275">
        <v>1507792.5715300001</v>
      </c>
      <c r="E53" s="275">
        <v>1590394.90329</v>
      </c>
      <c r="F53" s="275">
        <v>1456489.89001</v>
      </c>
      <c r="G53" s="275">
        <v>1181635.4988199999</v>
      </c>
      <c r="H53" s="275">
        <v>1177499.6113699998</v>
      </c>
      <c r="I53" s="275">
        <v>1173135.0434400002</v>
      </c>
    </row>
    <row r="54" spans="1:9" s="280" customFormat="1" ht="21" customHeight="1">
      <c r="A54" s="304" t="s">
        <v>749</v>
      </c>
      <c r="B54" s="279">
        <v>81962.152010000005</v>
      </c>
      <c r="C54" s="279">
        <v>140717.05882000001</v>
      </c>
      <c r="D54" s="279">
        <v>130612.24309</v>
      </c>
      <c r="E54" s="279">
        <v>253926.85183</v>
      </c>
      <c r="F54" s="279">
        <v>82621.259080000003</v>
      </c>
      <c r="G54" s="279">
        <v>37197.662079999995</v>
      </c>
      <c r="H54" s="279">
        <v>35453.115659999996</v>
      </c>
      <c r="I54" s="279">
        <v>35488.165939999999</v>
      </c>
    </row>
    <row r="55" spans="1:9" s="280" customFormat="1" ht="21" customHeight="1">
      <c r="A55" s="304" t="s">
        <v>750</v>
      </c>
      <c r="B55" s="279">
        <v>645181.16495000001</v>
      </c>
      <c r="C55" s="279">
        <v>923021.57632000011</v>
      </c>
      <c r="D55" s="279">
        <v>1333914.2200499999</v>
      </c>
      <c r="E55" s="279">
        <v>1286416.22689</v>
      </c>
      <c r="F55" s="279">
        <v>1320814.95386</v>
      </c>
      <c r="G55" s="279">
        <v>1090914.49578</v>
      </c>
      <c r="H55" s="279">
        <v>1086613.1690799999</v>
      </c>
      <c r="I55" s="279">
        <v>1082616.2402599999</v>
      </c>
    </row>
    <row r="56" spans="1:9" s="280" customFormat="1" ht="21" customHeight="1">
      <c r="A56" s="304" t="s">
        <v>751</v>
      </c>
      <c r="B56" s="279">
        <v>0</v>
      </c>
      <c r="C56" s="279">
        <v>0</v>
      </c>
      <c r="D56" s="279">
        <v>0</v>
      </c>
      <c r="E56" s="279">
        <v>0</v>
      </c>
      <c r="F56" s="279">
        <v>0</v>
      </c>
      <c r="G56" s="279">
        <v>0</v>
      </c>
      <c r="H56" s="279">
        <v>0</v>
      </c>
      <c r="I56" s="279">
        <v>0</v>
      </c>
    </row>
    <row r="57" spans="1:9" s="280" customFormat="1" ht="21" customHeight="1">
      <c r="A57" s="304" t="s">
        <v>752</v>
      </c>
      <c r="B57" s="279">
        <v>41114.70177</v>
      </c>
      <c r="C57" s="279">
        <v>43611.110209999999</v>
      </c>
      <c r="D57" s="279">
        <v>43266.108390000001</v>
      </c>
      <c r="E57" s="279">
        <v>50051.824569999997</v>
      </c>
      <c r="F57" s="279">
        <v>53053.677069999998</v>
      </c>
      <c r="G57" s="279">
        <v>53523.340960000001</v>
      </c>
      <c r="H57" s="279">
        <v>55433.326630000003</v>
      </c>
      <c r="I57" s="279">
        <v>55030.637240000004</v>
      </c>
    </row>
    <row r="58" spans="1:9" s="280" customFormat="1" ht="21" customHeight="1">
      <c r="A58" s="304" t="s">
        <v>753</v>
      </c>
      <c r="B58" s="279">
        <v>0</v>
      </c>
      <c r="C58" s="279">
        <v>0</v>
      </c>
      <c r="D58" s="279">
        <v>0</v>
      </c>
      <c r="E58" s="279">
        <v>0</v>
      </c>
      <c r="F58" s="279">
        <v>0</v>
      </c>
      <c r="G58" s="279">
        <v>0</v>
      </c>
      <c r="H58" s="279">
        <v>0</v>
      </c>
      <c r="I58" s="279">
        <v>0</v>
      </c>
    </row>
    <row r="59" spans="1:9" s="280" customFormat="1" ht="18.75" thickBot="1">
      <c r="A59" s="303" t="s">
        <v>754</v>
      </c>
      <c r="B59" s="279">
        <v>47954134.772399999</v>
      </c>
      <c r="C59" s="279">
        <v>50118723.616999999</v>
      </c>
      <c r="D59" s="279">
        <v>52118673.665959999</v>
      </c>
      <c r="E59" s="279">
        <v>54075939.261199996</v>
      </c>
      <c r="F59" s="279">
        <v>57048943.715810001</v>
      </c>
      <c r="G59" s="279">
        <v>60904800.74086</v>
      </c>
      <c r="H59" s="279">
        <v>60544313.260589994</v>
      </c>
      <c r="I59" s="279">
        <v>63447334.434150003</v>
      </c>
    </row>
    <row r="60" spans="1:9" ht="31.5" customHeight="1" thickTop="1" thickBot="1">
      <c r="A60" s="317" t="s">
        <v>755</v>
      </c>
      <c r="B60" s="273"/>
      <c r="C60" s="273"/>
      <c r="D60" s="273"/>
      <c r="E60" s="273"/>
      <c r="F60" s="273"/>
      <c r="G60" s="273"/>
      <c r="H60" s="273"/>
      <c r="I60" s="273"/>
    </row>
    <row r="61" spans="1:9" ht="30" customHeight="1" thickTop="1">
      <c r="A61" s="283" t="s">
        <v>756</v>
      </c>
      <c r="B61" s="284">
        <v>704599.76342999993</v>
      </c>
      <c r="C61" s="284">
        <v>1054467.2258200001</v>
      </c>
      <c r="D61" s="284">
        <v>1170763.4408</v>
      </c>
      <c r="E61" s="284">
        <v>1231575.5424300001</v>
      </c>
      <c r="F61" s="284">
        <v>1381570.56736</v>
      </c>
      <c r="G61" s="284">
        <v>745746.58140000002</v>
      </c>
      <c r="H61" s="284">
        <v>1552237.4139700001</v>
      </c>
      <c r="I61" s="284">
        <v>845868.55948000005</v>
      </c>
    </row>
    <row r="62" spans="1:9" ht="21" customHeight="1">
      <c r="A62" s="305" t="s">
        <v>757</v>
      </c>
      <c r="B62" s="284">
        <v>-101459.20199</v>
      </c>
      <c r="C62" s="284">
        <v>-143518.57343000002</v>
      </c>
      <c r="D62" s="284">
        <v>-194033.91063</v>
      </c>
      <c r="E62" s="284">
        <v>-174989.57236000002</v>
      </c>
      <c r="F62" s="284">
        <v>-224475.45957000001</v>
      </c>
      <c r="G62" s="284">
        <v>-143383.86615000002</v>
      </c>
      <c r="H62" s="284">
        <v>-327992.07935000001</v>
      </c>
      <c r="I62" s="284">
        <v>-181727.84275000001</v>
      </c>
    </row>
    <row r="63" spans="1:9" ht="21.75" customHeight="1">
      <c r="A63" s="306" t="s">
        <v>758</v>
      </c>
      <c r="B63" s="284">
        <v>603140.56144000008</v>
      </c>
      <c r="C63" s="284">
        <v>910948.65238999994</v>
      </c>
      <c r="D63" s="284">
        <v>976729.53016999993</v>
      </c>
      <c r="E63" s="284">
        <v>1056585.97007</v>
      </c>
      <c r="F63" s="284">
        <v>1157095.10779</v>
      </c>
      <c r="G63" s="284">
        <v>602362.71525000001</v>
      </c>
      <c r="H63" s="284">
        <v>1224245.3346199999</v>
      </c>
      <c r="I63" s="284">
        <v>664140.71672999999</v>
      </c>
    </row>
    <row r="64" spans="1:9">
      <c r="A64" s="283" t="s">
        <v>759</v>
      </c>
      <c r="B64" s="284">
        <v>360456.18</v>
      </c>
      <c r="C64" s="284">
        <v>374788.08441000001</v>
      </c>
      <c r="D64" s="284">
        <v>446759.68631999998</v>
      </c>
      <c r="E64" s="284">
        <v>525550.67966000002</v>
      </c>
      <c r="F64" s="284">
        <v>567498.59389999998</v>
      </c>
      <c r="G64" s="284">
        <v>272773.29550999997</v>
      </c>
      <c r="H64" s="284">
        <v>534565.64194999996</v>
      </c>
      <c r="I64" s="284">
        <v>338100.7781</v>
      </c>
    </row>
    <row r="65" spans="1:9">
      <c r="A65" s="305" t="s">
        <v>760</v>
      </c>
      <c r="B65" s="284">
        <v>-84245.474920000008</v>
      </c>
      <c r="C65" s="284">
        <v>-93457.174459999995</v>
      </c>
      <c r="D65" s="284">
        <v>-96240.914999999994</v>
      </c>
      <c r="E65" s="284">
        <v>-184360.22694999998</v>
      </c>
      <c r="F65" s="284">
        <v>-211993.13978999999</v>
      </c>
      <c r="G65" s="284">
        <v>-93720.910439999992</v>
      </c>
      <c r="H65" s="284">
        <v>-200672.62081999998</v>
      </c>
      <c r="I65" s="284">
        <v>-152319.27405000001</v>
      </c>
    </row>
    <row r="66" spans="1:9">
      <c r="A66" s="287" t="s">
        <v>761</v>
      </c>
      <c r="B66" s="284">
        <v>879351.26651999995</v>
      </c>
      <c r="C66" s="284">
        <v>1192279.5623399999</v>
      </c>
      <c r="D66" s="284">
        <v>1327248.30149</v>
      </c>
      <c r="E66" s="284">
        <v>1397776.4227799999</v>
      </c>
      <c r="F66" s="284">
        <v>1512600.5619000001</v>
      </c>
      <c r="G66" s="284">
        <v>781415.10032000009</v>
      </c>
      <c r="H66" s="284">
        <v>1558138.3557500001</v>
      </c>
      <c r="I66" s="284">
        <v>849922.22077999997</v>
      </c>
    </row>
    <row r="67" spans="1:9">
      <c r="A67" s="283" t="s">
        <v>762</v>
      </c>
      <c r="B67" s="284">
        <v>181163.90896</v>
      </c>
      <c r="C67" s="284">
        <v>192469.22731000002</v>
      </c>
      <c r="D67" s="284">
        <v>211066.14285</v>
      </c>
      <c r="E67" s="284">
        <v>285406.28489000001</v>
      </c>
      <c r="F67" s="284">
        <v>248689.22696999999</v>
      </c>
      <c r="G67" s="284">
        <v>150151.85180999999</v>
      </c>
      <c r="H67" s="284">
        <v>306788.58017999999</v>
      </c>
      <c r="I67" s="284">
        <v>142392.96169999999</v>
      </c>
    </row>
    <row r="68" spans="1:9">
      <c r="A68" s="283" t="s">
        <v>763</v>
      </c>
      <c r="B68" s="284">
        <v>-297956.26165</v>
      </c>
      <c r="C68" s="284">
        <v>-297317.96883999999</v>
      </c>
      <c r="D68" s="284">
        <v>-298710.71861000004</v>
      </c>
      <c r="E68" s="284">
        <v>-375341.36285000003</v>
      </c>
      <c r="F68" s="284">
        <v>-414954.69498000003</v>
      </c>
      <c r="G68" s="284">
        <v>-180864.18611000001</v>
      </c>
      <c r="H68" s="284">
        <v>-449327.31943000003</v>
      </c>
      <c r="I68" s="284">
        <v>-209288.42264999999</v>
      </c>
    </row>
    <row r="69" spans="1:9">
      <c r="A69" s="306" t="s">
        <v>764</v>
      </c>
      <c r="B69" s="284">
        <v>762558.91383000009</v>
      </c>
      <c r="C69" s="284">
        <v>1087430.8208099999</v>
      </c>
      <c r="D69" s="284">
        <v>1239603.7257300001</v>
      </c>
      <c r="E69" s="284">
        <v>1307841.34482</v>
      </c>
      <c r="F69" s="284">
        <v>1346335.0938900001</v>
      </c>
      <c r="G69" s="284">
        <v>750702.76601999998</v>
      </c>
      <c r="H69" s="284">
        <v>1415599.6165</v>
      </c>
      <c r="I69" s="284">
        <v>783026.75983</v>
      </c>
    </row>
    <row r="70" spans="1:9">
      <c r="A70" s="305" t="s">
        <v>765</v>
      </c>
      <c r="B70" s="284">
        <v>-632135.94123</v>
      </c>
      <c r="C70" s="284">
        <v>-853966.15090999997</v>
      </c>
      <c r="D70" s="284">
        <v>-1010114.82985</v>
      </c>
      <c r="E70" s="284">
        <v>-1027431.70791</v>
      </c>
      <c r="F70" s="284">
        <v>-1050696.9902999999</v>
      </c>
      <c r="G70" s="284">
        <v>-573593.94915</v>
      </c>
      <c r="H70" s="284">
        <v>-1123612.2882300001</v>
      </c>
      <c r="I70" s="284">
        <v>-609829.65369000006</v>
      </c>
    </row>
    <row r="71" spans="1:9">
      <c r="A71" s="287" t="s">
        <v>766</v>
      </c>
      <c r="B71" s="284">
        <v>130422.97259999999</v>
      </c>
      <c r="C71" s="284">
        <v>233464.66990000001</v>
      </c>
      <c r="D71" s="284">
        <v>229488.89588</v>
      </c>
      <c r="E71" s="284">
        <v>280409.63691</v>
      </c>
      <c r="F71" s="284">
        <v>295638.10358999996</v>
      </c>
      <c r="G71" s="284">
        <v>177108.81687000001</v>
      </c>
      <c r="H71" s="284">
        <v>291987.32827</v>
      </c>
      <c r="I71" s="284">
        <v>173197.10613999999</v>
      </c>
    </row>
    <row r="72" spans="1:9">
      <c r="A72" s="287" t="s">
        <v>767</v>
      </c>
      <c r="B72" s="284">
        <v>51.304929999999999</v>
      </c>
      <c r="C72" s="284">
        <v>68.75009</v>
      </c>
      <c r="D72" s="284">
        <v>64.290720000000007</v>
      </c>
      <c r="E72" s="284">
        <v>92.660219999999995</v>
      </c>
      <c r="F72" s="284">
        <v>37.114139999999999</v>
      </c>
      <c r="G72" s="284">
        <v>17.55208</v>
      </c>
      <c r="H72" s="284">
        <v>97.26821000000001</v>
      </c>
      <c r="I72" s="284">
        <v>26.93411</v>
      </c>
    </row>
    <row r="73" spans="1:9">
      <c r="A73" s="285" t="s">
        <v>768</v>
      </c>
      <c r="B73" s="284">
        <v>2.0000000000000002E-5</v>
      </c>
      <c r="C73" s="284">
        <v>1.0000000000000001E-5</v>
      </c>
      <c r="D73" s="284">
        <v>0</v>
      </c>
      <c r="E73" s="284">
        <v>0</v>
      </c>
      <c r="F73" s="284">
        <v>1.0000000000000001E-5</v>
      </c>
      <c r="G73" s="284">
        <v>0</v>
      </c>
      <c r="H73" s="284">
        <v>0</v>
      </c>
      <c r="I73" s="284">
        <v>1.0000000000000001E-5</v>
      </c>
    </row>
    <row r="74" spans="1:9">
      <c r="A74" s="285" t="s">
        <v>769</v>
      </c>
      <c r="B74" s="284">
        <v>51.304910000000007</v>
      </c>
      <c r="C74" s="284">
        <v>68.750079999999997</v>
      </c>
      <c r="D74" s="284">
        <v>64.290720000000007</v>
      </c>
      <c r="E74" s="284">
        <v>92.660219999999995</v>
      </c>
      <c r="F74" s="284">
        <v>37.114129999999996</v>
      </c>
      <c r="G74" s="284">
        <v>17.55208</v>
      </c>
      <c r="H74" s="284">
        <v>97.26821000000001</v>
      </c>
      <c r="I74" s="284">
        <v>26.934099999999997</v>
      </c>
    </row>
    <row r="75" spans="1:9">
      <c r="A75" s="306" t="s">
        <v>770</v>
      </c>
      <c r="B75" s="284">
        <v>-284.20971000000003</v>
      </c>
      <c r="C75" s="284">
        <v>-1175.27936</v>
      </c>
      <c r="D75" s="284">
        <v>-1193.0952400000001</v>
      </c>
      <c r="E75" s="284">
        <v>-2965.2384500000003</v>
      </c>
      <c r="F75" s="284">
        <v>-191.54129</v>
      </c>
      <c r="G75" s="284">
        <v>-101.0509</v>
      </c>
      <c r="H75" s="284">
        <v>-157.5455</v>
      </c>
      <c r="I75" s="284">
        <v>-28.923189999999998</v>
      </c>
    </row>
    <row r="76" spans="1:9">
      <c r="A76" s="306" t="s">
        <v>771</v>
      </c>
      <c r="B76" s="284">
        <v>-1.0000000000000001E-5</v>
      </c>
      <c r="C76" s="284">
        <v>-798.71964000000003</v>
      </c>
      <c r="D76" s="284">
        <v>-765.95702000000006</v>
      </c>
      <c r="E76" s="284">
        <v>-2659.9407700000002</v>
      </c>
      <c r="F76" s="284">
        <v>0</v>
      </c>
      <c r="G76" s="284">
        <v>0</v>
      </c>
      <c r="H76" s="284">
        <v>-2.0000000000000002E-5</v>
      </c>
      <c r="I76" s="284">
        <v>0</v>
      </c>
    </row>
    <row r="77" spans="1:9">
      <c r="A77" s="305" t="s">
        <v>772</v>
      </c>
      <c r="B77" s="284">
        <v>-284.2097</v>
      </c>
      <c r="C77" s="284">
        <v>-376.55971999999997</v>
      </c>
      <c r="D77" s="284">
        <v>-427.13821999999999</v>
      </c>
      <c r="E77" s="284">
        <v>-305.29768000000001</v>
      </c>
      <c r="F77" s="284">
        <v>-191.54129</v>
      </c>
      <c r="G77" s="284">
        <v>-101.0509</v>
      </c>
      <c r="H77" s="284">
        <v>-157.54548</v>
      </c>
      <c r="I77" s="284">
        <v>-28.923189999999998</v>
      </c>
    </row>
    <row r="78" spans="1:9">
      <c r="A78" s="306" t="s">
        <v>773</v>
      </c>
      <c r="B78" s="284">
        <v>130190.06782</v>
      </c>
      <c r="C78" s="284">
        <v>232358.14063000001</v>
      </c>
      <c r="D78" s="284">
        <v>228360.09136000002</v>
      </c>
      <c r="E78" s="284">
        <v>277537.05868000002</v>
      </c>
      <c r="F78" s="284">
        <v>295483.67644000001</v>
      </c>
      <c r="G78" s="284">
        <v>177025.31805</v>
      </c>
      <c r="H78" s="284">
        <v>291927.05098</v>
      </c>
      <c r="I78" s="284">
        <v>173195.11705999999</v>
      </c>
    </row>
    <row r="79" spans="1:9">
      <c r="A79" s="307" t="s">
        <v>774</v>
      </c>
      <c r="B79" s="284">
        <v>0</v>
      </c>
      <c r="C79" s="284">
        <v>0</v>
      </c>
      <c r="D79" s="284">
        <v>0</v>
      </c>
      <c r="E79" s="284">
        <v>0</v>
      </c>
      <c r="F79" s="284">
        <v>-2.9999999999999997E-5</v>
      </c>
      <c r="G79" s="284">
        <v>-1.0000000000000001E-5</v>
      </c>
      <c r="H79" s="284">
        <v>-1.0000000000000001E-5</v>
      </c>
      <c r="I79" s="284">
        <v>-2.9999999999999997E-5</v>
      </c>
    </row>
    <row r="80" spans="1:9">
      <c r="A80" s="287" t="s">
        <v>775</v>
      </c>
      <c r="B80" s="284">
        <v>130190.06782</v>
      </c>
      <c r="C80" s="284">
        <v>232358.14063000001</v>
      </c>
      <c r="D80" s="284">
        <v>228360.09136000002</v>
      </c>
      <c r="E80" s="284">
        <v>277537.05868000002</v>
      </c>
      <c r="F80" s="284">
        <v>295483.67641000001</v>
      </c>
      <c r="G80" s="284">
        <v>177025.31803999998</v>
      </c>
      <c r="H80" s="284">
        <v>291927.05097000004</v>
      </c>
      <c r="I80" s="284">
        <v>173195.11702999999</v>
      </c>
    </row>
    <row r="81" spans="1:9">
      <c r="A81" s="283" t="s">
        <v>776</v>
      </c>
      <c r="B81" s="284">
        <v>-98.675259999999994</v>
      </c>
      <c r="C81" s="284">
        <v>4.2009999999999996</v>
      </c>
      <c r="D81" s="284">
        <v>1286.6023300000002</v>
      </c>
      <c r="E81" s="284">
        <v>5470.2887199999996</v>
      </c>
      <c r="F81" s="284">
        <v>10827.086080000001</v>
      </c>
      <c r="G81" s="284">
        <v>595.76214000000004</v>
      </c>
      <c r="H81" s="284">
        <v>9265.3102400000007</v>
      </c>
      <c r="I81" s="284">
        <v>39.843830000000004</v>
      </c>
    </row>
    <row r="82" spans="1:9" ht="21" customHeight="1">
      <c r="A82" s="306" t="s">
        <v>777</v>
      </c>
      <c r="B82" s="284">
        <v>130091.39256000001</v>
      </c>
      <c r="C82" s="284">
        <v>232362.34162999998</v>
      </c>
      <c r="D82" s="284">
        <v>229646.69368999999</v>
      </c>
      <c r="E82" s="284">
        <v>283007.34739999997</v>
      </c>
      <c r="F82" s="284">
        <v>306310.76248999999</v>
      </c>
      <c r="G82" s="284">
        <v>177621.08018000002</v>
      </c>
      <c r="H82" s="284">
        <v>301192.36121</v>
      </c>
      <c r="I82" s="284">
        <v>173234.96086000002</v>
      </c>
    </row>
    <row r="83" spans="1:9" ht="21" customHeight="1">
      <c r="A83" s="283" t="s">
        <v>778</v>
      </c>
      <c r="B83" s="284">
        <v>0</v>
      </c>
      <c r="C83" s="284">
        <v>0</v>
      </c>
      <c r="D83" s="284">
        <v>0</v>
      </c>
      <c r="E83" s="284">
        <v>0</v>
      </c>
      <c r="F83" s="284">
        <v>0</v>
      </c>
      <c r="G83" s="284">
        <v>0</v>
      </c>
      <c r="H83" s="284">
        <v>0</v>
      </c>
      <c r="I83" s="284">
        <v>0</v>
      </c>
    </row>
    <row r="84" spans="1:9" ht="21" customHeight="1">
      <c r="A84" s="306" t="s">
        <v>779</v>
      </c>
      <c r="B84" s="284">
        <v>130091.39256000001</v>
      </c>
      <c r="C84" s="284">
        <v>232362.34162999998</v>
      </c>
      <c r="D84" s="284">
        <v>229646.69368999999</v>
      </c>
      <c r="E84" s="284">
        <v>283007.34739999997</v>
      </c>
      <c r="F84" s="284">
        <v>306310.76248999999</v>
      </c>
      <c r="G84" s="284">
        <v>177621.08018000002</v>
      </c>
      <c r="H84" s="284">
        <v>301192.36121</v>
      </c>
      <c r="I84" s="284">
        <v>173234.96086000002</v>
      </c>
    </row>
    <row r="85" spans="1:9" ht="18" customHeight="1" thickBot="1">
      <c r="A85" s="283" t="s">
        <v>780</v>
      </c>
      <c r="B85" s="284">
        <v>-34466.147960000002</v>
      </c>
      <c r="C85" s="284">
        <v>-88034.549849999996</v>
      </c>
      <c r="D85" s="284">
        <v>-85376.647830000002</v>
      </c>
      <c r="E85" s="284">
        <v>-92865.699800000002</v>
      </c>
      <c r="F85" s="284">
        <v>-131593.71561000001</v>
      </c>
      <c r="G85" s="284">
        <v>-52890.6</v>
      </c>
      <c r="H85" s="284">
        <v>-98626.076239999995</v>
      </c>
      <c r="I85" s="284">
        <v>-47711.3</v>
      </c>
    </row>
    <row r="86" spans="1:9" ht="24" customHeight="1" thickTop="1" thickBot="1">
      <c r="A86" s="272" t="s">
        <v>781</v>
      </c>
      <c r="B86" s="273">
        <v>95625.244599999991</v>
      </c>
      <c r="C86" s="273">
        <v>144327.79178</v>
      </c>
      <c r="D86" s="273">
        <v>144270.04586000001</v>
      </c>
      <c r="E86" s="273">
        <v>190141.6476</v>
      </c>
      <c r="F86" s="273">
        <v>174717.04688000001</v>
      </c>
      <c r="G86" s="273">
        <v>124730.48018000001</v>
      </c>
      <c r="H86" s="273">
        <v>202566.28497000001</v>
      </c>
      <c r="I86" s="273">
        <v>125523.66086</v>
      </c>
    </row>
    <row r="87" spans="1:9" ht="15" customHeight="1" thickTop="1" thickBot="1">
      <c r="A87" s="308"/>
      <c r="B87" s="289"/>
      <c r="C87" s="289"/>
      <c r="D87" s="289"/>
      <c r="E87" s="289"/>
      <c r="F87" s="289"/>
      <c r="G87" s="289"/>
      <c r="H87" s="289"/>
      <c r="I87" s="289"/>
    </row>
    <row r="88" spans="1:9" ht="28.5" customHeight="1" thickTop="1">
      <c r="A88" s="309"/>
      <c r="B88" s="291"/>
      <c r="C88" s="291"/>
      <c r="D88" s="291"/>
      <c r="E88" s="291"/>
      <c r="F88" s="291"/>
      <c r="G88" s="291"/>
      <c r="H88" s="291"/>
    </row>
    <row r="89" spans="1:9">
      <c r="A89" s="309"/>
      <c r="B89" s="291"/>
      <c r="C89" s="291"/>
      <c r="D89" s="291"/>
      <c r="E89" s="291"/>
      <c r="F89" s="291"/>
      <c r="G89" s="291"/>
      <c r="H89" s="291"/>
    </row>
    <row r="90" spans="1:9" ht="19.5">
      <c r="A90" s="310"/>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1"/>
      <c r="B93" s="291"/>
      <c r="C93" s="291"/>
      <c r="D93" s="291"/>
      <c r="E93" s="291"/>
      <c r="F93" s="291"/>
      <c r="G93" s="291"/>
      <c r="H93" s="291"/>
    </row>
    <row r="94" spans="1:9" ht="19.5">
      <c r="A94" s="311"/>
      <c r="B94" s="291"/>
      <c r="C94" s="291"/>
      <c r="D94" s="291"/>
      <c r="E94" s="291"/>
      <c r="F94" s="291"/>
      <c r="G94" s="291"/>
      <c r="H94" s="291"/>
    </row>
    <row r="95" spans="1:9" ht="19.5">
      <c r="A95" s="312"/>
      <c r="B95" s="291"/>
      <c r="C95" s="291"/>
      <c r="D95" s="291"/>
      <c r="E95" s="291"/>
      <c r="F95" s="291"/>
      <c r="G95" s="291"/>
      <c r="H95" s="291"/>
    </row>
    <row r="96" spans="1:9" ht="19.5">
      <c r="A96" s="310"/>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294"/>
      <c r="B101" s="291"/>
      <c r="C101" s="291"/>
      <c r="D101" s="291"/>
      <c r="E101" s="291"/>
      <c r="F101" s="291"/>
      <c r="G101" s="291"/>
      <c r="H101" s="291"/>
    </row>
    <row r="102" spans="1:8">
      <c r="A102" s="313"/>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310"/>
      <c r="B110" s="291"/>
      <c r="C110" s="291"/>
      <c r="D110" s="291"/>
      <c r="E110" s="291"/>
      <c r="F110" s="291"/>
      <c r="G110" s="291"/>
      <c r="H110" s="291"/>
    </row>
    <row r="111" spans="1:8" ht="19.5">
      <c r="A111" s="310"/>
      <c r="B111" s="291"/>
      <c r="C111" s="291"/>
      <c r="D111" s="291"/>
      <c r="E111" s="291"/>
      <c r="F111" s="291"/>
      <c r="G111" s="291"/>
      <c r="H111" s="291"/>
    </row>
    <row r="112" spans="1:8" ht="19.5">
      <c r="A112" s="312"/>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0"/>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2"/>
      <c r="B122" s="291"/>
      <c r="C122" s="291"/>
      <c r="D122" s="291"/>
      <c r="E122" s="291"/>
      <c r="F122" s="291"/>
      <c r="G122" s="291"/>
      <c r="H122" s="291"/>
    </row>
    <row r="123" spans="1:8" ht="19.5">
      <c r="A123" s="310"/>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2"/>
      <c r="B128" s="291"/>
      <c r="C128" s="291"/>
      <c r="D128" s="291"/>
      <c r="E128" s="291"/>
      <c r="F128" s="291"/>
      <c r="G128" s="291"/>
      <c r="H128" s="291"/>
    </row>
    <row r="129" spans="1:8" ht="19.5">
      <c r="A129" s="310"/>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2"/>
      <c r="B132" s="291"/>
      <c r="C132" s="291"/>
      <c r="D132" s="291"/>
      <c r="E132" s="291"/>
      <c r="F132" s="291"/>
      <c r="G132" s="291"/>
      <c r="H132" s="291"/>
    </row>
    <row r="133" spans="1:8" ht="19.5">
      <c r="A133" s="310"/>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2"/>
      <c r="B137" s="291"/>
      <c r="C137" s="291"/>
      <c r="D137" s="291"/>
      <c r="E137" s="291"/>
      <c r="F137" s="291"/>
      <c r="G137" s="291"/>
      <c r="H137" s="291"/>
    </row>
    <row r="138" spans="1:8" ht="19.5">
      <c r="A138" s="310"/>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1"/>
      <c r="B142" s="291"/>
      <c r="C142" s="291"/>
      <c r="D142" s="291"/>
      <c r="E142" s="291"/>
      <c r="F142" s="291"/>
      <c r="G142" s="291"/>
      <c r="H142" s="291"/>
    </row>
    <row r="143" spans="1:8" ht="19.5">
      <c r="A143" s="311"/>
      <c r="B143" s="291"/>
      <c r="C143" s="291"/>
      <c r="D143" s="291"/>
      <c r="E143" s="291"/>
      <c r="F143" s="291"/>
      <c r="G143" s="291"/>
      <c r="H143" s="291"/>
    </row>
    <row r="144" spans="1:8" ht="19.5">
      <c r="A144" s="312"/>
      <c r="B144" s="291"/>
      <c r="C144" s="291"/>
      <c r="D144" s="291"/>
      <c r="E144" s="291"/>
      <c r="F144" s="291"/>
      <c r="G144" s="291"/>
      <c r="H144" s="291"/>
    </row>
    <row r="145" spans="1:8" ht="19.5">
      <c r="A145" s="310"/>
      <c r="B145" s="291"/>
      <c r="C145" s="291"/>
      <c r="D145" s="291"/>
      <c r="E145" s="291"/>
      <c r="F145" s="291"/>
      <c r="G145" s="291"/>
      <c r="H145" s="291"/>
    </row>
    <row r="146" spans="1:8" ht="19.5">
      <c r="A146" s="310"/>
      <c r="B146" s="291"/>
      <c r="C146" s="291"/>
      <c r="D146" s="291"/>
      <c r="E146" s="291"/>
      <c r="F146" s="291"/>
      <c r="G146" s="291"/>
      <c r="H146" s="291"/>
    </row>
    <row r="147" spans="1:8" ht="19.5">
      <c r="A147" s="314"/>
      <c r="B147" s="291"/>
      <c r="C147" s="291"/>
      <c r="D147" s="291"/>
      <c r="E147" s="291"/>
      <c r="F147" s="291"/>
      <c r="G147" s="291"/>
      <c r="H147" s="291"/>
    </row>
    <row r="148" spans="1:8" ht="19.5">
      <c r="A148" s="312"/>
      <c r="B148" s="291"/>
      <c r="C148" s="291"/>
      <c r="D148" s="291"/>
      <c r="E148" s="291"/>
      <c r="F148" s="291"/>
      <c r="G148" s="291"/>
      <c r="H148" s="291"/>
    </row>
    <row r="149" spans="1:8" ht="19.5">
      <c r="A149" s="310"/>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2"/>
      <c r="B152" s="291"/>
      <c r="C152" s="291"/>
      <c r="D152" s="291"/>
      <c r="E152" s="291"/>
      <c r="F152" s="291"/>
      <c r="G152" s="291"/>
      <c r="H152" s="291"/>
    </row>
    <row r="153" spans="1:8" ht="19.5">
      <c r="A153" s="310"/>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2"/>
      <c r="B156" s="291"/>
      <c r="C156" s="291"/>
      <c r="D156" s="291"/>
      <c r="E156" s="291"/>
      <c r="F156" s="291"/>
      <c r="G156" s="291"/>
      <c r="H156" s="291"/>
    </row>
    <row r="157" spans="1:8" ht="19.5">
      <c r="A157" s="310"/>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2"/>
      <c r="B160" s="291"/>
      <c r="C160" s="291"/>
      <c r="D160" s="291"/>
      <c r="E160" s="291"/>
      <c r="F160" s="291"/>
      <c r="G160" s="291"/>
      <c r="H160" s="291"/>
    </row>
    <row r="161" spans="1:8" ht="19.5">
      <c r="A161" s="310"/>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312"/>
      <c r="B169" s="291"/>
      <c r="C169" s="291"/>
      <c r="D169" s="291"/>
      <c r="E169" s="291"/>
      <c r="F169" s="291"/>
      <c r="G169" s="291"/>
      <c r="H169" s="291"/>
    </row>
    <row r="170" spans="1:8" ht="19.5">
      <c r="A170" s="310"/>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2"/>
      <c r="B175" s="291"/>
      <c r="C175" s="291"/>
      <c r="D175" s="291"/>
      <c r="E175" s="291"/>
      <c r="F175" s="291"/>
      <c r="G175" s="291"/>
      <c r="H175" s="291"/>
    </row>
    <row r="176" spans="1:8" ht="19.5">
      <c r="A176" s="310"/>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2"/>
      <c r="B180" s="291"/>
      <c r="C180" s="291"/>
      <c r="D180" s="291"/>
      <c r="E180" s="291"/>
      <c r="F180" s="291"/>
      <c r="G180" s="291"/>
      <c r="H180" s="291"/>
    </row>
    <row r="181" spans="1:8" ht="19.5">
      <c r="A181" s="312"/>
      <c r="B181" s="291"/>
      <c r="C181" s="291"/>
      <c r="D181" s="291"/>
      <c r="E181" s="291"/>
      <c r="F181" s="291"/>
      <c r="G181" s="291"/>
      <c r="H181" s="291"/>
    </row>
    <row r="182" spans="1:8" ht="19.5">
      <c r="A182" s="310"/>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2"/>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0"/>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2"/>
      <c r="B194" s="291"/>
      <c r="C194" s="291"/>
      <c r="D194" s="291"/>
      <c r="E194" s="291"/>
      <c r="F194" s="291"/>
      <c r="G194" s="291"/>
      <c r="H194" s="291"/>
    </row>
    <row r="195" spans="1:8" ht="19.5">
      <c r="A195" s="310"/>
      <c r="B195" s="291"/>
      <c r="C195" s="291"/>
      <c r="D195" s="291"/>
      <c r="E195" s="291"/>
      <c r="F195" s="291"/>
      <c r="G195" s="291"/>
      <c r="H195" s="291"/>
    </row>
    <row r="196" spans="1:8" ht="19.5">
      <c r="A196" s="310"/>
      <c r="B196" s="291"/>
      <c r="C196" s="291"/>
      <c r="D196" s="291"/>
      <c r="E196" s="291"/>
      <c r="F196" s="291"/>
      <c r="G196" s="291"/>
      <c r="H196" s="291"/>
    </row>
    <row r="197" spans="1:8" ht="19.5">
      <c r="A197" s="296"/>
      <c r="B197" s="291"/>
      <c r="C197" s="291"/>
      <c r="D197" s="291"/>
      <c r="E197" s="291"/>
      <c r="F197" s="291"/>
      <c r="G197" s="291"/>
      <c r="H197" s="291"/>
    </row>
    <row r="198" spans="1:8" ht="19.5">
      <c r="A198" s="310"/>
      <c r="B198" s="291"/>
      <c r="C198" s="291"/>
      <c r="D198" s="291"/>
      <c r="E198" s="291"/>
      <c r="F198" s="291"/>
      <c r="G198" s="291"/>
      <c r="H198" s="291"/>
    </row>
    <row r="199" spans="1:8" ht="19.5">
      <c r="A199" s="312"/>
      <c r="B199" s="291"/>
      <c r="C199" s="291"/>
      <c r="D199" s="291"/>
      <c r="E199" s="291"/>
      <c r="F199" s="291"/>
      <c r="G199" s="291"/>
      <c r="H199" s="291"/>
    </row>
    <row r="200" spans="1:8" ht="19.5">
      <c r="A200" s="310"/>
      <c r="B200" s="291"/>
      <c r="C200" s="291"/>
      <c r="D200" s="291"/>
      <c r="E200" s="291"/>
      <c r="F200" s="291"/>
      <c r="G200" s="291"/>
      <c r="H200" s="291"/>
    </row>
    <row r="201" spans="1:8" ht="19.5">
      <c r="A201" s="310"/>
      <c r="B201" s="291"/>
      <c r="C201" s="291"/>
      <c r="D201" s="291"/>
      <c r="E201" s="291"/>
      <c r="F201" s="291"/>
      <c r="G201" s="291"/>
      <c r="H201" s="291"/>
    </row>
    <row r="202" spans="1:8" ht="19.5">
      <c r="A202" s="312"/>
      <c r="B202" s="291"/>
      <c r="C202" s="291"/>
      <c r="D202" s="291"/>
      <c r="E202" s="291"/>
      <c r="F202" s="291"/>
      <c r="G202" s="291"/>
      <c r="H202" s="291"/>
    </row>
    <row r="203" spans="1:8" ht="19.5">
      <c r="A203" s="310"/>
      <c r="B203" s="291"/>
      <c r="C203" s="291"/>
      <c r="D203" s="291"/>
      <c r="E203" s="291"/>
      <c r="F203" s="291"/>
      <c r="G203" s="291"/>
      <c r="H203" s="291"/>
    </row>
    <row r="204" spans="1:8" ht="19.5">
      <c r="A204" s="310"/>
      <c r="B204" s="291"/>
      <c r="C204" s="291"/>
      <c r="D204" s="291"/>
      <c r="E204" s="291"/>
      <c r="F204" s="291"/>
      <c r="G204" s="291"/>
      <c r="H204" s="291"/>
    </row>
    <row r="205" spans="1:8" ht="19.5">
      <c r="A205" s="312"/>
      <c r="B205" s="291"/>
      <c r="C205" s="291"/>
      <c r="D205" s="291"/>
      <c r="E205" s="291"/>
      <c r="F205" s="291"/>
      <c r="G205" s="291"/>
      <c r="H205" s="291"/>
    </row>
    <row r="206" spans="1:8" ht="19.5">
      <c r="A206" s="310"/>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2"/>
      <c r="B214" s="291"/>
      <c r="C214" s="291"/>
      <c r="D214" s="291"/>
      <c r="E214" s="291"/>
      <c r="F214" s="291"/>
      <c r="G214" s="291"/>
      <c r="H214" s="291"/>
    </row>
    <row r="215" spans="1:8" ht="19.5">
      <c r="A215" s="310"/>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2"/>
      <c r="B220" s="291"/>
      <c r="C220" s="291"/>
      <c r="D220" s="291"/>
      <c r="E220" s="291"/>
      <c r="F220" s="291"/>
      <c r="G220" s="291"/>
      <c r="H220" s="291"/>
    </row>
    <row r="221" spans="1:8" ht="19.5">
      <c r="A221" s="310"/>
      <c r="B221" s="291"/>
      <c r="C221" s="291"/>
      <c r="D221" s="291"/>
      <c r="E221" s="291"/>
      <c r="F221" s="291"/>
      <c r="G221" s="291"/>
      <c r="H221" s="291"/>
    </row>
    <row r="222" spans="1:8" ht="19.5">
      <c r="A222" s="310"/>
      <c r="B222" s="291"/>
      <c r="C222" s="291"/>
      <c r="D222" s="291"/>
      <c r="E222" s="291"/>
      <c r="F222" s="291"/>
      <c r="G222" s="291"/>
      <c r="H222" s="291"/>
    </row>
    <row r="223" spans="1:8" ht="19.5">
      <c r="A223" s="312"/>
      <c r="B223" s="291"/>
      <c r="C223" s="291"/>
      <c r="D223" s="291"/>
      <c r="E223" s="291"/>
      <c r="F223" s="291"/>
      <c r="G223" s="291"/>
      <c r="H223" s="291"/>
    </row>
    <row r="224" spans="1:8" ht="19.5">
      <c r="A224" s="310"/>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5"/>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topLeftCell="A22" zoomScale="60" zoomScaleNormal="60" workbookViewId="0">
      <selection activeCell="A60" sqref="A60"/>
    </sheetView>
  </sheetViews>
  <sheetFormatPr baseColWidth="10" defaultColWidth="9.140625" defaultRowHeight="18"/>
  <cols>
    <col min="1" max="1" width="132.28515625" style="266" customWidth="1"/>
    <col min="2" max="8" width="16" style="266" customWidth="1"/>
    <col min="9" max="9" width="16" style="291" customWidth="1"/>
    <col min="10" max="256" width="9.140625" style="266"/>
    <col min="257" max="257" width="132.28515625" style="266" customWidth="1"/>
    <col min="258" max="265" width="16" style="266" customWidth="1"/>
    <col min="266" max="512" width="9.140625" style="266"/>
    <col min="513" max="513" width="132.28515625" style="266" customWidth="1"/>
    <col min="514" max="521" width="16" style="266" customWidth="1"/>
    <col min="522" max="768" width="9.140625" style="266"/>
    <col min="769" max="769" width="132.28515625" style="266" customWidth="1"/>
    <col min="770" max="777" width="16" style="266" customWidth="1"/>
    <col min="778" max="1024" width="9.140625" style="266"/>
    <col min="1025" max="1025" width="132.28515625" style="266" customWidth="1"/>
    <col min="1026" max="1033" width="16" style="266" customWidth="1"/>
    <col min="1034" max="1280" width="9.140625" style="266"/>
    <col min="1281" max="1281" width="132.28515625" style="266" customWidth="1"/>
    <col min="1282" max="1289" width="16" style="266" customWidth="1"/>
    <col min="1290" max="1536" width="9.140625" style="266"/>
    <col min="1537" max="1537" width="132.28515625" style="266" customWidth="1"/>
    <col min="1538" max="1545" width="16" style="266" customWidth="1"/>
    <col min="1546" max="1792" width="9.140625" style="266"/>
    <col min="1793" max="1793" width="132.28515625" style="266" customWidth="1"/>
    <col min="1794" max="1801" width="16" style="266" customWidth="1"/>
    <col min="1802" max="2048" width="9.140625" style="266"/>
    <col min="2049" max="2049" width="132.28515625" style="266" customWidth="1"/>
    <col min="2050" max="2057" width="16" style="266" customWidth="1"/>
    <col min="2058" max="2304" width="9.140625" style="266"/>
    <col min="2305" max="2305" width="132.28515625" style="266" customWidth="1"/>
    <col min="2306" max="2313" width="16" style="266" customWidth="1"/>
    <col min="2314" max="2560" width="9.140625" style="266"/>
    <col min="2561" max="2561" width="132.28515625" style="266" customWidth="1"/>
    <col min="2562" max="2569" width="16" style="266" customWidth="1"/>
    <col min="2570" max="2816" width="9.140625" style="266"/>
    <col min="2817" max="2817" width="132.28515625" style="266" customWidth="1"/>
    <col min="2818" max="2825" width="16" style="266" customWidth="1"/>
    <col min="2826" max="3072" width="9.140625" style="266"/>
    <col min="3073" max="3073" width="132.28515625" style="266" customWidth="1"/>
    <col min="3074" max="3081" width="16" style="266" customWidth="1"/>
    <col min="3082" max="3328" width="9.140625" style="266"/>
    <col min="3329" max="3329" width="132.28515625" style="266" customWidth="1"/>
    <col min="3330" max="3337" width="16" style="266" customWidth="1"/>
    <col min="3338" max="3584" width="9.140625" style="266"/>
    <col min="3585" max="3585" width="132.28515625" style="266" customWidth="1"/>
    <col min="3586" max="3593" width="16" style="266" customWidth="1"/>
    <col min="3594" max="3840" width="9.140625" style="266"/>
    <col min="3841" max="3841" width="132.28515625" style="266" customWidth="1"/>
    <col min="3842" max="3849" width="16" style="266" customWidth="1"/>
    <col min="3850" max="4096" width="9.140625" style="266"/>
    <col min="4097" max="4097" width="132.28515625" style="266" customWidth="1"/>
    <col min="4098" max="4105" width="16" style="266" customWidth="1"/>
    <col min="4106" max="4352" width="9.140625" style="266"/>
    <col min="4353" max="4353" width="132.28515625" style="266" customWidth="1"/>
    <col min="4354" max="4361" width="16" style="266" customWidth="1"/>
    <col min="4362" max="4608" width="9.140625" style="266"/>
    <col min="4609" max="4609" width="132.28515625" style="266" customWidth="1"/>
    <col min="4610" max="4617" width="16" style="266" customWidth="1"/>
    <col min="4618" max="4864" width="9.140625" style="266"/>
    <col min="4865" max="4865" width="132.28515625" style="266" customWidth="1"/>
    <col min="4866" max="4873" width="16" style="266" customWidth="1"/>
    <col min="4874" max="5120" width="9.140625" style="266"/>
    <col min="5121" max="5121" width="132.28515625" style="266" customWidth="1"/>
    <col min="5122" max="5129" width="16" style="266" customWidth="1"/>
    <col min="5130" max="5376" width="9.140625" style="266"/>
    <col min="5377" max="5377" width="132.28515625" style="266" customWidth="1"/>
    <col min="5378" max="5385" width="16" style="266" customWidth="1"/>
    <col min="5386" max="5632" width="9.140625" style="266"/>
    <col min="5633" max="5633" width="132.28515625" style="266" customWidth="1"/>
    <col min="5634" max="5641" width="16" style="266" customWidth="1"/>
    <col min="5642" max="5888" width="9.140625" style="266"/>
    <col min="5889" max="5889" width="132.28515625" style="266" customWidth="1"/>
    <col min="5890" max="5897" width="16" style="266" customWidth="1"/>
    <col min="5898" max="6144" width="9.140625" style="266"/>
    <col min="6145" max="6145" width="132.28515625" style="266" customWidth="1"/>
    <col min="6146" max="6153" width="16" style="266" customWidth="1"/>
    <col min="6154" max="6400" width="9.140625" style="266"/>
    <col min="6401" max="6401" width="132.28515625" style="266" customWidth="1"/>
    <col min="6402" max="6409" width="16" style="266" customWidth="1"/>
    <col min="6410" max="6656" width="9.140625" style="266"/>
    <col min="6657" max="6657" width="132.28515625" style="266" customWidth="1"/>
    <col min="6658" max="6665" width="16" style="266" customWidth="1"/>
    <col min="6666" max="6912" width="9.140625" style="266"/>
    <col min="6913" max="6913" width="132.28515625" style="266" customWidth="1"/>
    <col min="6914" max="6921" width="16" style="266" customWidth="1"/>
    <col min="6922" max="7168" width="9.140625" style="266"/>
    <col min="7169" max="7169" width="132.28515625" style="266" customWidth="1"/>
    <col min="7170" max="7177" width="16" style="266" customWidth="1"/>
    <col min="7178" max="7424" width="9.140625" style="266"/>
    <col min="7425" max="7425" width="132.28515625" style="266" customWidth="1"/>
    <col min="7426" max="7433" width="16" style="266" customWidth="1"/>
    <col min="7434" max="7680" width="9.140625" style="266"/>
    <col min="7681" max="7681" width="132.28515625" style="266" customWidth="1"/>
    <col min="7682" max="7689" width="16" style="266" customWidth="1"/>
    <col min="7690" max="7936" width="9.140625" style="266"/>
    <col min="7937" max="7937" width="132.28515625" style="266" customWidth="1"/>
    <col min="7938" max="7945" width="16" style="266" customWidth="1"/>
    <col min="7946" max="8192" width="9.140625" style="266"/>
    <col min="8193" max="8193" width="132.28515625" style="266" customWidth="1"/>
    <col min="8194" max="8201" width="16" style="266" customWidth="1"/>
    <col min="8202" max="8448" width="9.140625" style="266"/>
    <col min="8449" max="8449" width="132.28515625" style="266" customWidth="1"/>
    <col min="8450" max="8457" width="16" style="266" customWidth="1"/>
    <col min="8458" max="8704" width="9.140625" style="266"/>
    <col min="8705" max="8705" width="132.28515625" style="266" customWidth="1"/>
    <col min="8706" max="8713" width="16" style="266" customWidth="1"/>
    <col min="8714" max="8960" width="9.140625" style="266"/>
    <col min="8961" max="8961" width="132.28515625" style="266" customWidth="1"/>
    <col min="8962" max="8969" width="16" style="266" customWidth="1"/>
    <col min="8970" max="9216" width="9.140625" style="266"/>
    <col min="9217" max="9217" width="132.28515625" style="266" customWidth="1"/>
    <col min="9218" max="9225" width="16" style="266" customWidth="1"/>
    <col min="9226" max="9472" width="9.140625" style="266"/>
    <col min="9473" max="9473" width="132.28515625" style="266" customWidth="1"/>
    <col min="9474" max="9481" width="16" style="266" customWidth="1"/>
    <col min="9482" max="9728" width="9.140625" style="266"/>
    <col min="9729" max="9729" width="132.28515625" style="266" customWidth="1"/>
    <col min="9730" max="9737" width="16" style="266" customWidth="1"/>
    <col min="9738" max="9984" width="9.140625" style="266"/>
    <col min="9985" max="9985" width="132.28515625" style="266" customWidth="1"/>
    <col min="9986" max="9993" width="16" style="266" customWidth="1"/>
    <col min="9994" max="10240" width="9.140625" style="266"/>
    <col min="10241" max="10241" width="132.28515625" style="266" customWidth="1"/>
    <col min="10242" max="10249" width="16" style="266" customWidth="1"/>
    <col min="10250" max="10496" width="9.140625" style="266"/>
    <col min="10497" max="10497" width="132.28515625" style="266" customWidth="1"/>
    <col min="10498" max="10505" width="16" style="266" customWidth="1"/>
    <col min="10506" max="10752" width="9.140625" style="266"/>
    <col min="10753" max="10753" width="132.28515625" style="266" customWidth="1"/>
    <col min="10754" max="10761" width="16" style="266" customWidth="1"/>
    <col min="10762" max="11008" width="9.140625" style="266"/>
    <col min="11009" max="11009" width="132.28515625" style="266" customWidth="1"/>
    <col min="11010" max="11017" width="16" style="266" customWidth="1"/>
    <col min="11018" max="11264" width="9.140625" style="266"/>
    <col min="11265" max="11265" width="132.28515625" style="266" customWidth="1"/>
    <col min="11266" max="11273" width="16" style="266" customWidth="1"/>
    <col min="11274" max="11520" width="9.140625" style="266"/>
    <col min="11521" max="11521" width="132.28515625" style="266" customWidth="1"/>
    <col min="11522" max="11529" width="16" style="266" customWidth="1"/>
    <col min="11530" max="11776" width="9.140625" style="266"/>
    <col min="11777" max="11777" width="132.28515625" style="266" customWidth="1"/>
    <col min="11778" max="11785" width="16" style="266" customWidth="1"/>
    <col min="11786" max="12032" width="9.140625" style="266"/>
    <col min="12033" max="12033" width="132.28515625" style="266" customWidth="1"/>
    <col min="12034" max="12041" width="16" style="266" customWidth="1"/>
    <col min="12042" max="12288" width="9.140625" style="266"/>
    <col min="12289" max="12289" width="132.28515625" style="266" customWidth="1"/>
    <col min="12290" max="12297" width="16" style="266" customWidth="1"/>
    <col min="12298" max="12544" width="9.140625" style="266"/>
    <col min="12545" max="12545" width="132.28515625" style="266" customWidth="1"/>
    <col min="12546" max="12553" width="16" style="266" customWidth="1"/>
    <col min="12554" max="12800" width="9.140625" style="266"/>
    <col min="12801" max="12801" width="132.28515625" style="266" customWidth="1"/>
    <col min="12802" max="12809" width="16" style="266" customWidth="1"/>
    <col min="12810" max="13056" width="9.140625" style="266"/>
    <col min="13057" max="13057" width="132.28515625" style="266" customWidth="1"/>
    <col min="13058" max="13065" width="16" style="266" customWidth="1"/>
    <col min="13066" max="13312" width="9.140625" style="266"/>
    <col min="13313" max="13313" width="132.28515625" style="266" customWidth="1"/>
    <col min="13314" max="13321" width="16" style="266" customWidth="1"/>
    <col min="13322" max="13568" width="9.140625" style="266"/>
    <col min="13569" max="13569" width="132.28515625" style="266" customWidth="1"/>
    <col min="13570" max="13577" width="16" style="266" customWidth="1"/>
    <col min="13578" max="13824" width="9.140625" style="266"/>
    <col min="13825" max="13825" width="132.28515625" style="266" customWidth="1"/>
    <col min="13826" max="13833" width="16" style="266" customWidth="1"/>
    <col min="13834" max="14080" width="9.140625" style="266"/>
    <col min="14081" max="14081" width="132.28515625" style="266" customWidth="1"/>
    <col min="14082" max="14089" width="16" style="266" customWidth="1"/>
    <col min="14090" max="14336" width="9.140625" style="266"/>
    <col min="14337" max="14337" width="132.28515625" style="266" customWidth="1"/>
    <col min="14338" max="14345" width="16" style="266" customWidth="1"/>
    <col min="14346" max="14592" width="9.140625" style="266"/>
    <col min="14593" max="14593" width="132.28515625" style="266" customWidth="1"/>
    <col min="14594" max="14601" width="16" style="266" customWidth="1"/>
    <col min="14602" max="14848" width="9.140625" style="266"/>
    <col min="14849" max="14849" width="132.28515625" style="266" customWidth="1"/>
    <col min="14850" max="14857" width="16" style="266" customWidth="1"/>
    <col min="14858" max="15104" width="9.140625" style="266"/>
    <col min="15105" max="15105" width="132.28515625" style="266" customWidth="1"/>
    <col min="15106" max="15113" width="16" style="266" customWidth="1"/>
    <col min="15114" max="15360" width="9.140625" style="266"/>
    <col min="15361" max="15361" width="132.28515625" style="266" customWidth="1"/>
    <col min="15362" max="15369" width="16" style="266" customWidth="1"/>
    <col min="15370" max="15616" width="9.140625" style="266"/>
    <col min="15617" max="15617" width="132.28515625" style="266" customWidth="1"/>
    <col min="15618" max="15625" width="16" style="266" customWidth="1"/>
    <col min="15626" max="15872" width="9.140625" style="266"/>
    <col min="15873" max="15873" width="132.28515625" style="266" customWidth="1"/>
    <col min="15874" max="15881" width="16" style="266" customWidth="1"/>
    <col min="15882" max="16128" width="9.140625" style="266"/>
    <col min="16129" max="16129" width="132.28515625" style="266" customWidth="1"/>
    <col min="16130" max="16137" width="16" style="266" customWidth="1"/>
    <col min="16138" max="16384" width="9.1406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784</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21.75" thickTop="1" thickBot="1">
      <c r="A6" s="316" t="s">
        <v>711</v>
      </c>
      <c r="B6" s="268" t="s">
        <v>712</v>
      </c>
      <c r="C6" s="268" t="s">
        <v>713</v>
      </c>
      <c r="D6" s="268" t="s">
        <v>714</v>
      </c>
      <c r="E6" s="268" t="s">
        <v>715</v>
      </c>
      <c r="F6" s="268" t="s">
        <v>716</v>
      </c>
      <c r="G6" s="268" t="s">
        <v>1490</v>
      </c>
      <c r="H6" s="268" t="s">
        <v>717</v>
      </c>
      <c r="I6" s="268" t="s">
        <v>1491</v>
      </c>
    </row>
    <row r="7" spans="1:9" ht="6.75" customHeight="1" thickTop="1" thickBot="1">
      <c r="A7" s="300"/>
      <c r="B7" s="271"/>
      <c r="C7" s="271"/>
      <c r="D7" s="271"/>
      <c r="E7" s="271"/>
      <c r="F7" s="271"/>
      <c r="G7" s="271"/>
      <c r="H7" s="271"/>
      <c r="I7" s="271"/>
    </row>
    <row r="8" spans="1:9" ht="24" customHeight="1" thickTop="1" thickBot="1">
      <c r="A8" s="272" t="s">
        <v>718</v>
      </c>
      <c r="B8" s="273">
        <v>18152819.799550001</v>
      </c>
      <c r="C8" s="273">
        <v>21617398.879590001</v>
      </c>
      <c r="D8" s="273">
        <v>25399495.692700002</v>
      </c>
      <c r="E8" s="273">
        <v>28029830.424970001</v>
      </c>
      <c r="F8" s="273">
        <v>34377292.038539998</v>
      </c>
      <c r="G8" s="273">
        <v>34725657.93321</v>
      </c>
      <c r="H8" s="273">
        <v>35753537.751999997</v>
      </c>
      <c r="I8" s="273">
        <v>36818314.383230001</v>
      </c>
    </row>
    <row r="9" spans="1:9" s="276" customFormat="1" ht="21" customHeight="1" thickTop="1">
      <c r="A9" s="301" t="s">
        <v>279</v>
      </c>
      <c r="B9" s="275">
        <v>2997950.7628899999</v>
      </c>
      <c r="C9" s="275">
        <v>3161721.5009400002</v>
      </c>
      <c r="D9" s="275">
        <v>4880164.94135</v>
      </c>
      <c r="E9" s="275">
        <v>4659529.61766</v>
      </c>
      <c r="F9" s="275">
        <v>4264145.4583000001</v>
      </c>
      <c r="G9" s="275">
        <v>3635139.6509600002</v>
      </c>
      <c r="H9" s="275">
        <v>3435214.9212199999</v>
      </c>
      <c r="I9" s="275">
        <v>3911809.8888699999</v>
      </c>
    </row>
    <row r="10" spans="1:9" s="276" customFormat="1" ht="21" customHeight="1">
      <c r="A10" s="301" t="s">
        <v>288</v>
      </c>
      <c r="B10" s="275">
        <v>3859778.2862399998</v>
      </c>
      <c r="C10" s="275">
        <v>5656336.2305800002</v>
      </c>
      <c r="D10" s="275">
        <v>5745277.4148699995</v>
      </c>
      <c r="E10" s="275">
        <v>5854798.50722</v>
      </c>
      <c r="F10" s="275">
        <v>6411401.5929199997</v>
      </c>
      <c r="G10" s="275">
        <v>5578595.6226000004</v>
      </c>
      <c r="H10" s="275">
        <v>5902895.6624399992</v>
      </c>
      <c r="I10" s="275">
        <v>4849669.77544</v>
      </c>
    </row>
    <row r="11" spans="1:9" s="276" customFormat="1" ht="21" customHeight="1">
      <c r="A11" s="301" t="s">
        <v>297</v>
      </c>
      <c r="B11" s="275">
        <v>10205702.93151</v>
      </c>
      <c r="C11" s="275">
        <v>11851576.622629998</v>
      </c>
      <c r="D11" s="275">
        <v>13604878.59564</v>
      </c>
      <c r="E11" s="275">
        <v>16175338.00794</v>
      </c>
      <c r="F11" s="275">
        <v>21857899.296380002</v>
      </c>
      <c r="G11" s="275">
        <v>22697058.616119999</v>
      </c>
      <c r="H11" s="275">
        <v>23644805.734110001</v>
      </c>
      <c r="I11" s="275">
        <v>24362795.486710001</v>
      </c>
    </row>
    <row r="12" spans="1:9" s="276" customFormat="1" ht="21" customHeight="1">
      <c r="A12" s="302" t="s">
        <v>719</v>
      </c>
      <c r="B12" s="275">
        <v>10193521.487389999</v>
      </c>
      <c r="C12" s="275">
        <v>11797035.31638</v>
      </c>
      <c r="D12" s="275">
        <v>13594967.903620001</v>
      </c>
      <c r="E12" s="275">
        <v>16129785.70208</v>
      </c>
      <c r="F12" s="275">
        <v>21757660.728349999</v>
      </c>
      <c r="G12" s="275">
        <v>22594876.238709997</v>
      </c>
      <c r="H12" s="275">
        <v>23559639.275349997</v>
      </c>
      <c r="I12" s="275">
        <v>24255593.05012</v>
      </c>
    </row>
    <row r="13" spans="1:9" s="276" customFormat="1" ht="21" customHeight="1">
      <c r="A13" s="302" t="s">
        <v>720</v>
      </c>
      <c r="B13" s="275">
        <v>10110490.047459999</v>
      </c>
      <c r="C13" s="275">
        <v>11694459.06003</v>
      </c>
      <c r="D13" s="275">
        <v>13488393.134569999</v>
      </c>
      <c r="E13" s="275">
        <v>15927510.128590001</v>
      </c>
      <c r="F13" s="275">
        <v>21401876.134290002</v>
      </c>
      <c r="G13" s="275">
        <v>22195392.03545</v>
      </c>
      <c r="H13" s="275">
        <v>23133780.488029998</v>
      </c>
      <c r="I13" s="275">
        <v>23823986.407249998</v>
      </c>
    </row>
    <row r="14" spans="1:9" s="276" customFormat="1" ht="21" customHeight="1">
      <c r="A14" s="302" t="s">
        <v>721</v>
      </c>
      <c r="B14" s="275">
        <v>83031.439930000008</v>
      </c>
      <c r="C14" s="275">
        <v>102576.25635</v>
      </c>
      <c r="D14" s="275">
        <v>106574.76905</v>
      </c>
      <c r="E14" s="275">
        <v>202275.57349000001</v>
      </c>
      <c r="F14" s="275">
        <v>355784.59405999997</v>
      </c>
      <c r="G14" s="275">
        <v>399484.20325999998</v>
      </c>
      <c r="H14" s="275">
        <v>425858.78732</v>
      </c>
      <c r="I14" s="275">
        <v>431606.64286999998</v>
      </c>
    </row>
    <row r="15" spans="1:9" s="276" customFormat="1" ht="21" customHeight="1">
      <c r="A15" s="302" t="s">
        <v>722</v>
      </c>
      <c r="B15" s="275">
        <v>23207.095329999996</v>
      </c>
      <c r="C15" s="275">
        <v>47998.590880000003</v>
      </c>
      <c r="D15" s="275">
        <v>46121.991609999997</v>
      </c>
      <c r="E15" s="275">
        <v>49351.359450000004</v>
      </c>
      <c r="F15" s="275">
        <v>94091.46981000001</v>
      </c>
      <c r="G15" s="275">
        <v>127515.98356000001</v>
      </c>
      <c r="H15" s="275">
        <v>109178.46534000001</v>
      </c>
      <c r="I15" s="275">
        <v>124840.00814000001</v>
      </c>
    </row>
    <row r="16" spans="1:9" s="276" customFormat="1" ht="21" customHeight="1">
      <c r="A16" s="302" t="s">
        <v>723</v>
      </c>
      <c r="B16" s="275">
        <v>22662.386129999999</v>
      </c>
      <c r="C16" s="275">
        <v>47993.624349999998</v>
      </c>
      <c r="D16" s="275">
        <v>45427.980869999999</v>
      </c>
      <c r="E16" s="275">
        <v>49251.359450000004</v>
      </c>
      <c r="F16" s="275">
        <v>89195.357919999995</v>
      </c>
      <c r="G16" s="275">
        <v>122611.02682</v>
      </c>
      <c r="H16" s="275">
        <v>104300.46251000001</v>
      </c>
      <c r="I16" s="275">
        <v>120395.85445999999</v>
      </c>
    </row>
    <row r="17" spans="1:9" s="276" customFormat="1" ht="21" customHeight="1">
      <c r="A17" s="302" t="s">
        <v>724</v>
      </c>
      <c r="B17" s="275">
        <v>544.70920000000001</v>
      </c>
      <c r="C17" s="275">
        <v>4.9665299999999997</v>
      </c>
      <c r="D17" s="275">
        <v>694.01073999999994</v>
      </c>
      <c r="E17" s="275">
        <v>100</v>
      </c>
      <c r="F17" s="275">
        <v>4896.1118899999992</v>
      </c>
      <c r="G17" s="275">
        <v>4904.9567400000005</v>
      </c>
      <c r="H17" s="275">
        <v>4878.0028300000004</v>
      </c>
      <c r="I17" s="275">
        <v>4444.1536799999994</v>
      </c>
    </row>
    <row r="18" spans="1:9" s="276" customFormat="1" ht="21" customHeight="1">
      <c r="A18" s="302" t="s">
        <v>725</v>
      </c>
      <c r="B18" s="275">
        <v>210377.98890999999</v>
      </c>
      <c r="C18" s="275">
        <v>218805.99831999998</v>
      </c>
      <c r="D18" s="275">
        <v>224107.94878999999</v>
      </c>
      <c r="E18" s="275">
        <v>272333.43222000002</v>
      </c>
      <c r="F18" s="275">
        <v>402728.69325999997</v>
      </c>
      <c r="G18" s="275">
        <v>459535.24541000003</v>
      </c>
      <c r="H18" s="275">
        <v>483976.52549999999</v>
      </c>
      <c r="I18" s="275">
        <v>517268.57229000004</v>
      </c>
    </row>
    <row r="19" spans="1:9" s="276" customFormat="1" ht="21" customHeight="1">
      <c r="A19" s="302" t="s">
        <v>726</v>
      </c>
      <c r="B19" s="275">
        <v>134414.15953</v>
      </c>
      <c r="C19" s="275">
        <v>145822.13255000001</v>
      </c>
      <c r="D19" s="275">
        <v>160379.62230000002</v>
      </c>
      <c r="E19" s="275">
        <v>210544.62112</v>
      </c>
      <c r="F19" s="275">
        <v>317749.94550999999</v>
      </c>
      <c r="G19" s="275">
        <v>368008.87997000001</v>
      </c>
      <c r="H19" s="275">
        <v>394918.72781999997</v>
      </c>
      <c r="I19" s="275">
        <v>427452.11706000002</v>
      </c>
    </row>
    <row r="20" spans="1:9" s="276" customFormat="1" ht="21" customHeight="1">
      <c r="A20" s="302" t="s">
        <v>727</v>
      </c>
      <c r="B20" s="275">
        <v>75963.829379999996</v>
      </c>
      <c r="C20" s="275">
        <v>72983.865769999989</v>
      </c>
      <c r="D20" s="275">
        <v>63728.326489999999</v>
      </c>
      <c r="E20" s="275">
        <v>61788.811099999999</v>
      </c>
      <c r="F20" s="275">
        <v>84978.747749999995</v>
      </c>
      <c r="G20" s="275">
        <v>91526.365439999994</v>
      </c>
      <c r="H20" s="275">
        <v>89057.797680000003</v>
      </c>
      <c r="I20" s="275">
        <v>89816.455230000007</v>
      </c>
    </row>
    <row r="21" spans="1:9" s="276" customFormat="1" ht="21" customHeight="1">
      <c r="A21" s="302" t="s">
        <v>310</v>
      </c>
      <c r="B21" s="275">
        <v>62035.508780000004</v>
      </c>
      <c r="C21" s="275">
        <v>80000.753479999999</v>
      </c>
      <c r="D21" s="275">
        <v>84635.601180000012</v>
      </c>
      <c r="E21" s="275">
        <v>90651.122140000007</v>
      </c>
      <c r="F21" s="275">
        <v>135001.73261000001</v>
      </c>
      <c r="G21" s="275">
        <v>136355.32175</v>
      </c>
      <c r="H21" s="275">
        <v>141646.39377000002</v>
      </c>
      <c r="I21" s="275">
        <v>141871.92621000001</v>
      </c>
    </row>
    <row r="22" spans="1:9" s="276" customFormat="1" ht="21" customHeight="1">
      <c r="A22" s="302" t="s">
        <v>728</v>
      </c>
      <c r="B22" s="275">
        <v>-283439.14889999997</v>
      </c>
      <c r="C22" s="275">
        <v>-292264.03642999998</v>
      </c>
      <c r="D22" s="275">
        <v>-344954.84956</v>
      </c>
      <c r="E22" s="275">
        <v>-366783.60794999998</v>
      </c>
      <c r="F22" s="275">
        <v>-531583.32764999999</v>
      </c>
      <c r="G22" s="275">
        <v>-621224.17330999998</v>
      </c>
      <c r="H22" s="275">
        <v>-649634.92585</v>
      </c>
      <c r="I22" s="275">
        <v>-676778.07004999998</v>
      </c>
    </row>
    <row r="23" spans="1:9" s="276" customFormat="1" ht="21" customHeight="1">
      <c r="A23" s="301" t="s">
        <v>328</v>
      </c>
      <c r="B23" s="275">
        <v>127367.63533</v>
      </c>
      <c r="C23" s="275">
        <v>145060.43992999999</v>
      </c>
      <c r="D23" s="275">
        <v>263078.86368999997</v>
      </c>
      <c r="E23" s="275">
        <v>194300.43828999999</v>
      </c>
      <c r="F23" s="275">
        <v>286719.73929</v>
      </c>
      <c r="G23" s="275">
        <v>197033.93433000002</v>
      </c>
      <c r="H23" s="275">
        <v>136278.28208999999</v>
      </c>
      <c r="I23" s="275">
        <v>150633.8628</v>
      </c>
    </row>
    <row r="24" spans="1:9" s="276" customFormat="1" ht="21" customHeight="1">
      <c r="A24" s="301" t="s">
        <v>334</v>
      </c>
      <c r="B24" s="275">
        <v>6749.7676799999999</v>
      </c>
      <c r="C24" s="275">
        <v>4063.8865799999999</v>
      </c>
      <c r="D24" s="275">
        <v>10264.010039999999</v>
      </c>
      <c r="E24" s="275">
        <v>8333.7534800000012</v>
      </c>
      <c r="F24" s="275">
        <v>31120.85296</v>
      </c>
      <c r="G24" s="275">
        <v>51147.076289999997</v>
      </c>
      <c r="H24" s="275">
        <v>77895.153129999992</v>
      </c>
      <c r="I24" s="275">
        <v>59405.734020000004</v>
      </c>
    </row>
    <row r="25" spans="1:9" s="276" customFormat="1" ht="21" customHeight="1">
      <c r="A25" s="301" t="s">
        <v>729</v>
      </c>
      <c r="B25" s="275">
        <v>642053.77760999999</v>
      </c>
      <c r="C25" s="275">
        <v>442086.20494000003</v>
      </c>
      <c r="D25" s="275">
        <v>507157.86781000003</v>
      </c>
      <c r="E25" s="275">
        <v>734338.10848000005</v>
      </c>
      <c r="F25" s="275">
        <v>897530.50662999996</v>
      </c>
      <c r="G25" s="275">
        <v>1861978.1365799999</v>
      </c>
      <c r="H25" s="275">
        <v>1858384.8470000001</v>
      </c>
      <c r="I25" s="275">
        <v>2791758.6898600003</v>
      </c>
    </row>
    <row r="26" spans="1:9" s="276" customFormat="1" ht="21" customHeight="1">
      <c r="A26" s="301" t="s">
        <v>345</v>
      </c>
      <c r="B26" s="275">
        <v>276486.02863000002</v>
      </c>
      <c r="C26" s="275">
        <v>314445.33422000002</v>
      </c>
      <c r="D26" s="275">
        <v>332392.69967</v>
      </c>
      <c r="E26" s="275">
        <v>316598.24533000001</v>
      </c>
      <c r="F26" s="275">
        <v>387496.60331999999</v>
      </c>
      <c r="G26" s="275">
        <v>364065.95214000001</v>
      </c>
      <c r="H26" s="275">
        <v>357664.22600999998</v>
      </c>
      <c r="I26" s="275">
        <v>348405.52145</v>
      </c>
    </row>
    <row r="27" spans="1:9" s="276" customFormat="1" ht="21" customHeight="1">
      <c r="A27" s="301" t="s">
        <v>730</v>
      </c>
      <c r="B27" s="275">
        <v>36730.609659999995</v>
      </c>
      <c r="C27" s="275">
        <v>42108.659770000006</v>
      </c>
      <c r="D27" s="275">
        <v>56281.299630000001</v>
      </c>
      <c r="E27" s="275">
        <v>86593.746569999988</v>
      </c>
      <c r="F27" s="275">
        <v>240977.98874</v>
      </c>
      <c r="G27" s="275">
        <v>340638.94419000001</v>
      </c>
      <c r="H27" s="275">
        <v>340398.92599999998</v>
      </c>
      <c r="I27" s="275">
        <v>343835.42407999997</v>
      </c>
    </row>
    <row r="28" spans="1:9" s="280" customFormat="1" ht="18.75" thickBot="1">
      <c r="A28" s="303" t="s">
        <v>361</v>
      </c>
      <c r="B28" s="279">
        <v>0</v>
      </c>
      <c r="C28" s="279">
        <v>0</v>
      </c>
      <c r="D28" s="279">
        <v>0</v>
      </c>
      <c r="E28" s="279">
        <v>0</v>
      </c>
      <c r="F28" s="279">
        <v>0</v>
      </c>
      <c r="G28" s="279">
        <v>0</v>
      </c>
      <c r="H28" s="279">
        <v>0</v>
      </c>
      <c r="I28" s="279">
        <v>0</v>
      </c>
    </row>
    <row r="29" spans="1:9" ht="24" customHeight="1" thickTop="1" thickBot="1">
      <c r="A29" s="272" t="s">
        <v>731</v>
      </c>
      <c r="B29" s="273">
        <v>16794438.050269999</v>
      </c>
      <c r="C29" s="273">
        <v>20091187.298289999</v>
      </c>
      <c r="D29" s="273">
        <v>23844071.20276</v>
      </c>
      <c r="E29" s="273">
        <v>26260030.652330004</v>
      </c>
      <c r="F29" s="273">
        <v>32387852.623020001</v>
      </c>
      <c r="G29" s="273">
        <v>32840155.421040002</v>
      </c>
      <c r="H29" s="273">
        <v>33776496.186290003</v>
      </c>
      <c r="I29" s="273">
        <v>34816622.088919997</v>
      </c>
    </row>
    <row r="30" spans="1:9" s="276" customFormat="1" ht="21" customHeight="1" thickTop="1">
      <c r="A30" s="301" t="s">
        <v>732</v>
      </c>
      <c r="B30" s="275">
        <v>14050185.636610001</v>
      </c>
      <c r="C30" s="275">
        <v>17247807.142470002</v>
      </c>
      <c r="D30" s="275">
        <v>21097816.088540003</v>
      </c>
      <c r="E30" s="275">
        <v>22379001.359639999</v>
      </c>
      <c r="F30" s="275">
        <v>28383505.282340001</v>
      </c>
      <c r="G30" s="275">
        <v>29090799.936970003</v>
      </c>
      <c r="H30" s="275">
        <v>28044916.79786</v>
      </c>
      <c r="I30" s="275">
        <v>26835885.095479999</v>
      </c>
    </row>
    <row r="31" spans="1:9" s="276" customFormat="1" ht="21" customHeight="1">
      <c r="A31" s="302" t="s">
        <v>733</v>
      </c>
      <c r="B31" s="275">
        <v>4119966.8643899998</v>
      </c>
      <c r="C31" s="275">
        <v>4399450.4684600001</v>
      </c>
      <c r="D31" s="275">
        <v>4557830.54641</v>
      </c>
      <c r="E31" s="275">
        <v>6172946.4064999996</v>
      </c>
      <c r="F31" s="275">
        <v>5553267.4951999998</v>
      </c>
      <c r="G31" s="275">
        <v>6271343.0617800001</v>
      </c>
      <c r="H31" s="275">
        <v>5261660.0674799997</v>
      </c>
      <c r="I31" s="275">
        <v>4739935.6016600002</v>
      </c>
    </row>
    <row r="32" spans="1:9" s="276" customFormat="1" ht="21" customHeight="1">
      <c r="A32" s="302" t="s">
        <v>734</v>
      </c>
      <c r="B32" s="275">
        <v>5806033.7968999995</v>
      </c>
      <c r="C32" s="275">
        <v>7089078.5248199999</v>
      </c>
      <c r="D32" s="275">
        <v>9739656.2026700005</v>
      </c>
      <c r="E32" s="275">
        <v>7960697.3916999996</v>
      </c>
      <c r="F32" s="275">
        <v>9695195.6235199999</v>
      </c>
      <c r="G32" s="275">
        <v>9446998.4124899991</v>
      </c>
      <c r="H32" s="275">
        <v>10147394.495680001</v>
      </c>
      <c r="I32" s="275">
        <v>9511440.5531399995</v>
      </c>
    </row>
    <row r="33" spans="1:9" s="276" customFormat="1" ht="21" customHeight="1">
      <c r="A33" s="302" t="s">
        <v>735</v>
      </c>
      <c r="B33" s="275">
        <v>1056502.38332</v>
      </c>
      <c r="C33" s="275">
        <v>303253.93029000005</v>
      </c>
      <c r="D33" s="275">
        <v>210758.21381000002</v>
      </c>
      <c r="E33" s="275">
        <v>209983.80572999999</v>
      </c>
      <c r="F33" s="275">
        <v>87028.633409999995</v>
      </c>
      <c r="G33" s="275">
        <v>65862.817450000002</v>
      </c>
      <c r="H33" s="275">
        <v>56700.286060000006</v>
      </c>
      <c r="I33" s="275">
        <v>43826.610340000007</v>
      </c>
    </row>
    <row r="34" spans="1:9" s="276" customFormat="1" ht="21" customHeight="1">
      <c r="A34" s="302" t="s">
        <v>736</v>
      </c>
      <c r="B34" s="275">
        <v>338801.49362999998</v>
      </c>
      <c r="C34" s="275">
        <v>323127.51610000001</v>
      </c>
      <c r="D34" s="275">
        <v>354126.06594999996</v>
      </c>
      <c r="E34" s="275">
        <v>365724.73830000003</v>
      </c>
      <c r="F34" s="275">
        <v>442725.54266000004</v>
      </c>
      <c r="G34" s="275">
        <v>525804.96432999999</v>
      </c>
      <c r="H34" s="275">
        <v>524976.39754999999</v>
      </c>
      <c r="I34" s="275">
        <v>512978.28745</v>
      </c>
    </row>
    <row r="35" spans="1:9" s="276" customFormat="1" ht="21" customHeight="1">
      <c r="A35" s="302" t="s">
        <v>737</v>
      </c>
      <c r="B35" s="275">
        <v>2598393.3142399997</v>
      </c>
      <c r="C35" s="275">
        <v>4900964.1007299991</v>
      </c>
      <c r="D35" s="275">
        <v>5901688.91548</v>
      </c>
      <c r="E35" s="275">
        <v>7281341.3679900002</v>
      </c>
      <c r="F35" s="275">
        <v>11943666.24327</v>
      </c>
      <c r="G35" s="275">
        <v>12102507.17746</v>
      </c>
      <c r="H35" s="275">
        <v>11364752.741870001</v>
      </c>
      <c r="I35" s="275">
        <v>11291468.701950001</v>
      </c>
    </row>
    <row r="36" spans="1:9" s="276" customFormat="1" ht="21" customHeight="1">
      <c r="A36" s="302" t="s">
        <v>738</v>
      </c>
      <c r="B36" s="275">
        <v>130487.78413</v>
      </c>
      <c r="C36" s="275">
        <v>231932.60206999999</v>
      </c>
      <c r="D36" s="275">
        <v>333756.14422000002</v>
      </c>
      <c r="E36" s="275">
        <v>388307.64942000003</v>
      </c>
      <c r="F36" s="275">
        <v>661621.74427999998</v>
      </c>
      <c r="G36" s="275">
        <v>678283.50346000004</v>
      </c>
      <c r="H36" s="275">
        <v>689432.80922000005</v>
      </c>
      <c r="I36" s="275">
        <v>736235.34094000002</v>
      </c>
    </row>
    <row r="37" spans="1:9" s="276" customFormat="1" ht="21" customHeight="1">
      <c r="A37" s="301" t="s">
        <v>739</v>
      </c>
      <c r="B37" s="275">
        <v>12082.08041</v>
      </c>
      <c r="C37" s="275">
        <v>11529.42801</v>
      </c>
      <c r="D37" s="275">
        <v>10987.09995</v>
      </c>
      <c r="E37" s="275">
        <v>9325.7513199999994</v>
      </c>
      <c r="F37" s="275">
        <v>9125.1443099999997</v>
      </c>
      <c r="G37" s="275">
        <v>18837.812389999999</v>
      </c>
      <c r="H37" s="275">
        <v>14041.512699999999</v>
      </c>
      <c r="I37" s="275">
        <v>31407.448390000001</v>
      </c>
    </row>
    <row r="38" spans="1:9" s="276" customFormat="1" ht="21" customHeight="1">
      <c r="A38" s="301" t="s">
        <v>740</v>
      </c>
      <c r="B38" s="275">
        <v>54492.697240000001</v>
      </c>
      <c r="C38" s="275">
        <v>65558.898829999991</v>
      </c>
      <c r="D38" s="275">
        <v>618022.11082000006</v>
      </c>
      <c r="E38" s="275">
        <v>518048.58963</v>
      </c>
      <c r="F38" s="275">
        <v>727491.42995000002</v>
      </c>
      <c r="G38" s="275">
        <v>1094522.70046</v>
      </c>
      <c r="H38" s="275">
        <v>2579371.1749999998</v>
      </c>
      <c r="I38" s="275">
        <v>3166843.8567900001</v>
      </c>
    </row>
    <row r="39" spans="1:9" s="276" customFormat="1" ht="21" customHeight="1">
      <c r="A39" s="301" t="s">
        <v>741</v>
      </c>
      <c r="B39" s="275">
        <v>258543.69603999998</v>
      </c>
      <c r="C39" s="275">
        <v>294395.55726999999</v>
      </c>
      <c r="D39" s="275">
        <v>219235.45793</v>
      </c>
      <c r="E39" s="275">
        <v>383879.56351999997</v>
      </c>
      <c r="F39" s="275">
        <v>479348.68669</v>
      </c>
      <c r="G39" s="275">
        <v>354013.64852999995</v>
      </c>
      <c r="H39" s="275">
        <v>357864.03922000004</v>
      </c>
      <c r="I39" s="275">
        <v>419207.45987000002</v>
      </c>
    </row>
    <row r="40" spans="1:9" s="276" customFormat="1" ht="21" customHeight="1">
      <c r="A40" s="301" t="s">
        <v>406</v>
      </c>
      <c r="B40" s="275">
        <v>122324.40609999999</v>
      </c>
      <c r="C40" s="275">
        <v>130692.95522</v>
      </c>
      <c r="D40" s="275">
        <v>136660.87662</v>
      </c>
      <c r="E40" s="275">
        <v>149281.82003999999</v>
      </c>
      <c r="F40" s="275">
        <v>192393.7255</v>
      </c>
      <c r="G40" s="275">
        <v>198376.07878000001</v>
      </c>
      <c r="H40" s="275">
        <v>198871.05011000001</v>
      </c>
      <c r="I40" s="275">
        <v>202529.85868999999</v>
      </c>
    </row>
    <row r="41" spans="1:9" s="276" customFormat="1" ht="21" customHeight="1">
      <c r="A41" s="301" t="s">
        <v>412</v>
      </c>
      <c r="B41" s="275">
        <v>0</v>
      </c>
      <c r="C41" s="275">
        <v>0</v>
      </c>
      <c r="D41" s="275">
        <v>514877.56503</v>
      </c>
      <c r="E41" s="275">
        <v>688184.88335000002</v>
      </c>
      <c r="F41" s="275">
        <v>860026.42001999996</v>
      </c>
      <c r="G41" s="275">
        <v>773705.60223000008</v>
      </c>
      <c r="H41" s="275">
        <v>733668.15997000004</v>
      </c>
      <c r="I41" s="275">
        <v>647142.77873000002</v>
      </c>
    </row>
    <row r="42" spans="1:9" s="276" customFormat="1" ht="21" customHeight="1">
      <c r="A42" s="301" t="s">
        <v>742</v>
      </c>
      <c r="B42" s="275">
        <v>171818.6575</v>
      </c>
      <c r="C42" s="275">
        <v>171818.31682000001</v>
      </c>
      <c r="D42" s="275">
        <v>171689.32180000001</v>
      </c>
      <c r="E42" s="275">
        <v>481709.71557999996</v>
      </c>
      <c r="F42" s="275">
        <v>453305.87667999999</v>
      </c>
      <c r="G42" s="275">
        <v>460390.06189999997</v>
      </c>
      <c r="H42" s="275">
        <v>424899.00586999999</v>
      </c>
      <c r="I42" s="275">
        <v>431925.81225999998</v>
      </c>
    </row>
    <row r="43" spans="1:9" s="280" customFormat="1" ht="18.75" thickBot="1">
      <c r="A43" s="303" t="s">
        <v>1471</v>
      </c>
      <c r="B43" s="279">
        <v>2124990.8763699997</v>
      </c>
      <c r="C43" s="279">
        <v>2169384.9996700003</v>
      </c>
      <c r="D43" s="279">
        <v>1074782.6820699999</v>
      </c>
      <c r="E43" s="279">
        <v>1650598.9692500001</v>
      </c>
      <c r="F43" s="279">
        <v>1282656.0575299999</v>
      </c>
      <c r="G43" s="279">
        <v>849509.57978000003</v>
      </c>
      <c r="H43" s="279">
        <v>1422864.4455599999</v>
      </c>
      <c r="I43" s="279">
        <v>3081679.7787100002</v>
      </c>
    </row>
    <row r="44" spans="1:9" ht="24" customHeight="1" thickTop="1" thickBot="1">
      <c r="A44" s="272" t="s">
        <v>743</v>
      </c>
      <c r="B44" s="273">
        <v>1358381.74863</v>
      </c>
      <c r="C44" s="273">
        <v>1526211.5812899999</v>
      </c>
      <c r="D44" s="273">
        <v>1555424.4895200001</v>
      </c>
      <c r="E44" s="273">
        <v>1769799.7726199999</v>
      </c>
      <c r="F44" s="273">
        <v>1989439.4167500001</v>
      </c>
      <c r="G44" s="273">
        <v>1885502.5120999999</v>
      </c>
      <c r="H44" s="273">
        <v>1977041.5657500001</v>
      </c>
      <c r="I44" s="273">
        <v>2001692.2944</v>
      </c>
    </row>
    <row r="45" spans="1:9" s="276" customFormat="1" ht="21" customHeight="1" thickTop="1">
      <c r="A45" s="301" t="s">
        <v>427</v>
      </c>
      <c r="B45" s="275">
        <v>731879.4</v>
      </c>
      <c r="C45" s="275">
        <v>731879.4</v>
      </c>
      <c r="D45" s="275">
        <v>731879.4</v>
      </c>
      <c r="E45" s="275">
        <v>731879.4</v>
      </c>
      <c r="F45" s="275">
        <v>1315405.83</v>
      </c>
      <c r="G45" s="275">
        <v>1442495.21</v>
      </c>
      <c r="H45" s="275">
        <v>1442495.21</v>
      </c>
      <c r="I45" s="275">
        <v>1503426.84</v>
      </c>
    </row>
    <row r="46" spans="1:9" s="276" customFormat="1" ht="21" customHeight="1">
      <c r="A46" s="301" t="s">
        <v>431</v>
      </c>
      <c r="B46" s="275">
        <v>190854.92436999999</v>
      </c>
      <c r="C46" s="275">
        <v>278064.10041000001</v>
      </c>
      <c r="D46" s="275">
        <v>385461.69255000004</v>
      </c>
      <c r="E46" s="275">
        <v>463649.35444000002</v>
      </c>
      <c r="F46" s="275">
        <v>28587.73604</v>
      </c>
      <c r="G46" s="275">
        <v>0</v>
      </c>
      <c r="H46" s="275">
        <v>28583.333409999999</v>
      </c>
      <c r="I46" s="275">
        <v>0</v>
      </c>
    </row>
    <row r="47" spans="1:9" s="276" customFormat="1" ht="21" customHeight="1">
      <c r="A47" s="301" t="s">
        <v>435</v>
      </c>
      <c r="B47" s="275">
        <v>0</v>
      </c>
      <c r="C47" s="275">
        <v>0</v>
      </c>
      <c r="D47" s="275">
        <v>0</v>
      </c>
      <c r="E47" s="275">
        <v>0</v>
      </c>
      <c r="F47" s="275">
        <v>0</v>
      </c>
      <c r="G47" s="275">
        <v>0</v>
      </c>
      <c r="H47" s="275">
        <v>0</v>
      </c>
      <c r="I47" s="275">
        <v>0</v>
      </c>
    </row>
    <row r="48" spans="1:9" s="276" customFormat="1" ht="21" customHeight="1">
      <c r="A48" s="301" t="s">
        <v>744</v>
      </c>
      <c r="B48" s="275">
        <v>242776.47967</v>
      </c>
      <c r="C48" s="275">
        <v>262076.47967</v>
      </c>
      <c r="D48" s="275">
        <v>287496.47967000003</v>
      </c>
      <c r="E48" s="275">
        <v>302556.47967000003</v>
      </c>
      <c r="F48" s="275">
        <v>329728.47967000003</v>
      </c>
      <c r="G48" s="275">
        <v>361300.21888999996</v>
      </c>
      <c r="H48" s="275">
        <v>361300.21888999996</v>
      </c>
      <c r="I48" s="275">
        <v>375766.82493</v>
      </c>
    </row>
    <row r="49" spans="1:9" s="276" customFormat="1" ht="21" customHeight="1">
      <c r="A49" s="301" t="s">
        <v>441</v>
      </c>
      <c r="B49" s="275">
        <v>192870.94459</v>
      </c>
      <c r="C49" s="275">
        <v>254191.60121000002</v>
      </c>
      <c r="D49" s="275">
        <v>150586.9173</v>
      </c>
      <c r="E49" s="275">
        <v>271714.53850999998</v>
      </c>
      <c r="F49" s="275">
        <v>315717.37104</v>
      </c>
      <c r="G49" s="275">
        <v>81707.083209999997</v>
      </c>
      <c r="H49" s="275">
        <v>144662.80344999998</v>
      </c>
      <c r="I49" s="275">
        <v>122498.62947</v>
      </c>
    </row>
    <row r="50" spans="1:9" s="276" customFormat="1" ht="21" customHeight="1">
      <c r="A50" s="302" t="s">
        <v>745</v>
      </c>
      <c r="B50" s="275">
        <v>0</v>
      </c>
      <c r="C50" s="275">
        <v>0</v>
      </c>
      <c r="D50" s="275">
        <v>0</v>
      </c>
      <c r="E50" s="275">
        <v>0</v>
      </c>
      <c r="F50" s="275">
        <v>0</v>
      </c>
      <c r="G50" s="275">
        <v>28583.333409999999</v>
      </c>
      <c r="H50" s="275">
        <v>0</v>
      </c>
      <c r="I50" s="275">
        <v>28583.33337</v>
      </c>
    </row>
    <row r="51" spans="1:9" s="280" customFormat="1" ht="18.75" thickBot="1">
      <c r="A51" s="304" t="s">
        <v>746</v>
      </c>
      <c r="B51" s="279">
        <v>192870.94459</v>
      </c>
      <c r="C51" s="279">
        <v>254191.60121000002</v>
      </c>
      <c r="D51" s="279">
        <v>150586.9173</v>
      </c>
      <c r="E51" s="279">
        <v>271714.53850999998</v>
      </c>
      <c r="F51" s="279">
        <v>315717.37104</v>
      </c>
      <c r="G51" s="279">
        <v>53123.749799999998</v>
      </c>
      <c r="H51" s="279">
        <v>144662.80344999998</v>
      </c>
      <c r="I51" s="279">
        <v>93915.296099999992</v>
      </c>
    </row>
    <row r="52" spans="1:9" ht="24" customHeight="1" thickTop="1" thickBot="1">
      <c r="A52" s="272" t="s">
        <v>747</v>
      </c>
      <c r="B52" s="273">
        <v>18152819.798900001</v>
      </c>
      <c r="C52" s="273">
        <v>21617398.879580002</v>
      </c>
      <c r="D52" s="273">
        <v>25399495.692279998</v>
      </c>
      <c r="E52" s="273">
        <v>28029830.42495</v>
      </c>
      <c r="F52" s="273">
        <v>34377292.03977</v>
      </c>
      <c r="G52" s="273">
        <v>34725657.933140002</v>
      </c>
      <c r="H52" s="273">
        <v>35753537.752039999</v>
      </c>
      <c r="I52" s="273">
        <v>36818314.383319996</v>
      </c>
    </row>
    <row r="53" spans="1:9" s="276" customFormat="1" ht="24" customHeight="1" thickTop="1">
      <c r="A53" s="274" t="s">
        <v>748</v>
      </c>
      <c r="B53" s="275">
        <v>2471739.6190900002</v>
      </c>
      <c r="C53" s="275">
        <v>2618818.31923</v>
      </c>
      <c r="D53" s="275">
        <v>3462976.7984499997</v>
      </c>
      <c r="E53" s="275">
        <v>4130453.9725300004</v>
      </c>
      <c r="F53" s="275">
        <v>3184105.0098600001</v>
      </c>
      <c r="G53" s="275">
        <v>3147415.0649200003</v>
      </c>
      <c r="H53" s="275">
        <v>2600412.1929000001</v>
      </c>
      <c r="I53" s="275">
        <v>2683463.5406900002</v>
      </c>
    </row>
    <row r="54" spans="1:9" s="280" customFormat="1" ht="21" customHeight="1">
      <c r="A54" s="304" t="s">
        <v>749</v>
      </c>
      <c r="B54" s="279">
        <v>141790.11577999999</v>
      </c>
      <c r="C54" s="279">
        <v>187127.62716999999</v>
      </c>
      <c r="D54" s="279">
        <v>150768.07615000001</v>
      </c>
      <c r="E54" s="279">
        <v>86931.089200000002</v>
      </c>
      <c r="F54" s="279">
        <v>137528.51965</v>
      </c>
      <c r="G54" s="279">
        <v>207303.10407</v>
      </c>
      <c r="H54" s="279">
        <v>98685.097340000008</v>
      </c>
      <c r="I54" s="279">
        <v>175333.19104000001</v>
      </c>
    </row>
    <row r="55" spans="1:9" s="280" customFormat="1" ht="21" customHeight="1">
      <c r="A55" s="304" t="s">
        <v>750</v>
      </c>
      <c r="B55" s="279">
        <v>2137157.68029</v>
      </c>
      <c r="C55" s="279">
        <v>2219096.25618</v>
      </c>
      <c r="D55" s="279">
        <v>3094341.3324499996</v>
      </c>
      <c r="E55" s="279">
        <v>3833550.0254000002</v>
      </c>
      <c r="F55" s="279">
        <v>2769538.1498799999</v>
      </c>
      <c r="G55" s="279">
        <v>2595510.5592399999</v>
      </c>
      <c r="H55" s="279">
        <v>2227239.1066100001</v>
      </c>
      <c r="I55" s="279">
        <v>2255227.1745700003</v>
      </c>
    </row>
    <row r="56" spans="1:9" s="280" customFormat="1" ht="21" customHeight="1">
      <c r="A56" s="304" t="s">
        <v>751</v>
      </c>
      <c r="B56" s="279">
        <v>0</v>
      </c>
      <c r="C56" s="279">
        <v>0</v>
      </c>
      <c r="D56" s="279">
        <v>0</v>
      </c>
      <c r="E56" s="279">
        <v>0</v>
      </c>
      <c r="F56" s="279">
        <v>0</v>
      </c>
      <c r="G56" s="279">
        <v>0</v>
      </c>
      <c r="H56" s="279">
        <v>0</v>
      </c>
      <c r="I56" s="279">
        <v>0</v>
      </c>
    </row>
    <row r="57" spans="1:9" s="280" customFormat="1" ht="21" customHeight="1">
      <c r="A57" s="304" t="s">
        <v>752</v>
      </c>
      <c r="B57" s="279">
        <v>189218.34654</v>
      </c>
      <c r="C57" s="279">
        <v>209213.87964</v>
      </c>
      <c r="D57" s="279">
        <v>210944.75328999999</v>
      </c>
      <c r="E57" s="279">
        <v>202945.90025999999</v>
      </c>
      <c r="F57" s="279">
        <v>200215.09041</v>
      </c>
      <c r="G57" s="279">
        <v>217679.08475000001</v>
      </c>
      <c r="H57" s="279">
        <v>226650.34184000001</v>
      </c>
      <c r="I57" s="279">
        <v>241621.45568000001</v>
      </c>
    </row>
    <row r="58" spans="1:9" s="280" customFormat="1" ht="21" customHeight="1">
      <c r="A58" s="304" t="s">
        <v>753</v>
      </c>
      <c r="B58" s="279">
        <v>3573.4764799999998</v>
      </c>
      <c r="C58" s="279">
        <v>3380.5562400000003</v>
      </c>
      <c r="D58" s="279">
        <v>6922.6365599999999</v>
      </c>
      <c r="E58" s="279">
        <v>7026.9576699999998</v>
      </c>
      <c r="F58" s="279">
        <v>76823.249920000002</v>
      </c>
      <c r="G58" s="279">
        <v>126922.31686000001</v>
      </c>
      <c r="H58" s="279">
        <v>47837.647109999998</v>
      </c>
      <c r="I58" s="279">
        <v>11281.7194</v>
      </c>
    </row>
    <row r="59" spans="1:9" s="280" customFormat="1" ht="18.75" thickBot="1">
      <c r="A59" s="303" t="s">
        <v>754</v>
      </c>
      <c r="B59" s="279">
        <v>27789257.65591</v>
      </c>
      <c r="C59" s="279">
        <v>37016770.605620004</v>
      </c>
      <c r="D59" s="279">
        <v>41631777.47225</v>
      </c>
      <c r="E59" s="279">
        <v>52108486.087910004</v>
      </c>
      <c r="F59" s="279">
        <v>80234913.957949996</v>
      </c>
      <c r="G59" s="279">
        <v>82613851.131600007</v>
      </c>
      <c r="H59" s="279">
        <v>84732325.684750006</v>
      </c>
      <c r="I59" s="279">
        <v>65726341.588010006</v>
      </c>
    </row>
    <row r="60" spans="1:9" ht="31.5" customHeight="1" thickTop="1" thickBot="1">
      <c r="A60" s="282" t="s">
        <v>755</v>
      </c>
      <c r="B60" s="273"/>
      <c r="C60" s="273"/>
      <c r="D60" s="273"/>
      <c r="E60" s="273"/>
      <c r="F60" s="273"/>
      <c r="G60" s="273"/>
      <c r="H60" s="273"/>
      <c r="I60" s="273"/>
    </row>
    <row r="61" spans="1:9" ht="30" customHeight="1" thickTop="1">
      <c r="A61" s="283" t="s">
        <v>756</v>
      </c>
      <c r="B61" s="284">
        <v>825242.91301999998</v>
      </c>
      <c r="C61" s="284">
        <v>1061515.19362</v>
      </c>
      <c r="D61" s="284">
        <v>1133289.2070499999</v>
      </c>
      <c r="E61" s="284">
        <v>1306928.9427799999</v>
      </c>
      <c r="F61" s="284">
        <v>1851866.7823699999</v>
      </c>
      <c r="G61" s="284">
        <v>982315.81521000003</v>
      </c>
      <c r="H61" s="284">
        <v>2008663.26553</v>
      </c>
      <c r="I61" s="284">
        <v>1048324.6950900001</v>
      </c>
    </row>
    <row r="62" spans="1:9" ht="21" customHeight="1">
      <c r="A62" s="305" t="s">
        <v>757</v>
      </c>
      <c r="B62" s="284">
        <v>-123624.29719</v>
      </c>
      <c r="C62" s="284">
        <v>-215843.58569000001</v>
      </c>
      <c r="D62" s="284">
        <v>-303565.06468000001</v>
      </c>
      <c r="E62" s="284">
        <v>-338391.82319000002</v>
      </c>
      <c r="F62" s="284">
        <v>-516323.58711000002</v>
      </c>
      <c r="G62" s="284">
        <v>-324731.43764999998</v>
      </c>
      <c r="H62" s="284">
        <v>-675513.02278999996</v>
      </c>
      <c r="I62" s="284">
        <v>-367140.84882000001</v>
      </c>
    </row>
    <row r="63" spans="1:9" ht="21.75" customHeight="1">
      <c r="A63" s="306" t="s">
        <v>758</v>
      </c>
      <c r="B63" s="284">
        <v>701618.61583000002</v>
      </c>
      <c r="C63" s="284">
        <v>845671.60792999994</v>
      </c>
      <c r="D63" s="284">
        <v>829724.14237000002</v>
      </c>
      <c r="E63" s="284">
        <v>968537.11959000002</v>
      </c>
      <c r="F63" s="284">
        <v>1335543.1952599999</v>
      </c>
      <c r="G63" s="284">
        <v>657584.37755999994</v>
      </c>
      <c r="H63" s="284">
        <v>1333150.2427399999</v>
      </c>
      <c r="I63" s="284">
        <v>681183.84626999998</v>
      </c>
    </row>
    <row r="64" spans="1:9">
      <c r="A64" s="283" t="s">
        <v>759</v>
      </c>
      <c r="B64" s="284">
        <v>407091.69826999999</v>
      </c>
      <c r="C64" s="284">
        <v>366509.48168000003</v>
      </c>
      <c r="D64" s="284">
        <v>406407.87695000001</v>
      </c>
      <c r="E64" s="284">
        <v>547311.47296000004</v>
      </c>
      <c r="F64" s="284">
        <v>571118.61066999997</v>
      </c>
      <c r="G64" s="284">
        <v>282420.56466000003</v>
      </c>
      <c r="H64" s="284">
        <v>582287.21730999998</v>
      </c>
      <c r="I64" s="284">
        <v>344454.41886999999</v>
      </c>
    </row>
    <row r="65" spans="1:9">
      <c r="A65" s="305" t="s">
        <v>760</v>
      </c>
      <c r="B65" s="284">
        <v>-176040.59195</v>
      </c>
      <c r="C65" s="284">
        <v>-145979.33734</v>
      </c>
      <c r="D65" s="284">
        <v>-222912.03244000001</v>
      </c>
      <c r="E65" s="284">
        <v>-327412.02295000001</v>
      </c>
      <c r="F65" s="284">
        <v>-400036.38342000003</v>
      </c>
      <c r="G65" s="284">
        <v>-217604.29848</v>
      </c>
      <c r="H65" s="284">
        <v>-489043.60386999999</v>
      </c>
      <c r="I65" s="284">
        <v>-278304.44373</v>
      </c>
    </row>
    <row r="66" spans="1:9">
      <c r="A66" s="287" t="s">
        <v>761</v>
      </c>
      <c r="B66" s="284">
        <v>932669.72214999993</v>
      </c>
      <c r="C66" s="284">
        <v>1066201.7522700001</v>
      </c>
      <c r="D66" s="284">
        <v>1013219.98688</v>
      </c>
      <c r="E66" s="284">
        <v>1188436.5695999998</v>
      </c>
      <c r="F66" s="284">
        <v>1506625.4225099999</v>
      </c>
      <c r="G66" s="284">
        <v>722400.64373999997</v>
      </c>
      <c r="H66" s="284">
        <v>1426393.8561800001</v>
      </c>
      <c r="I66" s="284">
        <v>747333.82140999998</v>
      </c>
    </row>
    <row r="67" spans="1:9">
      <c r="A67" s="283" t="s">
        <v>762</v>
      </c>
      <c r="B67" s="284">
        <v>152687.15143</v>
      </c>
      <c r="C67" s="284">
        <v>75445.762040000001</v>
      </c>
      <c r="D67" s="284">
        <v>111357.62974999999</v>
      </c>
      <c r="E67" s="284">
        <v>90074.570970000001</v>
      </c>
      <c r="F67" s="284">
        <v>365963.70130999997</v>
      </c>
      <c r="G67" s="284">
        <v>42589.83294</v>
      </c>
      <c r="H67" s="284">
        <v>166316.99257</v>
      </c>
      <c r="I67" s="284">
        <v>36640.322020000007</v>
      </c>
    </row>
    <row r="68" spans="1:9">
      <c r="A68" s="283" t="s">
        <v>763</v>
      </c>
      <c r="B68" s="284">
        <v>-199706.77997</v>
      </c>
      <c r="C68" s="284">
        <v>-121667.73844</v>
      </c>
      <c r="D68" s="284">
        <v>-228211.65966999999</v>
      </c>
      <c r="E68" s="284">
        <v>-163453.99007</v>
      </c>
      <c r="F68" s="284">
        <v>-485708.51616</v>
      </c>
      <c r="G68" s="284">
        <v>-157918.38449</v>
      </c>
      <c r="H68" s="284">
        <v>-380948.77765</v>
      </c>
      <c r="I68" s="284">
        <v>-104129.25340999999</v>
      </c>
    </row>
    <row r="69" spans="1:9">
      <c r="A69" s="306" t="s">
        <v>764</v>
      </c>
      <c r="B69" s="284">
        <v>885650.09360999998</v>
      </c>
      <c r="C69" s="284">
        <v>1019979.77587</v>
      </c>
      <c r="D69" s="284">
        <v>896365.95695999998</v>
      </c>
      <c r="E69" s="284">
        <v>1115057.1505</v>
      </c>
      <c r="F69" s="284">
        <v>1386880.60766</v>
      </c>
      <c r="G69" s="284">
        <v>607072.09219000011</v>
      </c>
      <c r="H69" s="284">
        <v>1211762.0710999998</v>
      </c>
      <c r="I69" s="284">
        <v>679844.89001999993</v>
      </c>
    </row>
    <row r="70" spans="1:9">
      <c r="A70" s="305" t="s">
        <v>765</v>
      </c>
      <c r="B70" s="284">
        <v>-561261.13844000001</v>
      </c>
      <c r="C70" s="284">
        <v>-645053.47784000007</v>
      </c>
      <c r="D70" s="284">
        <v>-715016.37273000006</v>
      </c>
      <c r="E70" s="284">
        <v>-716129.1446</v>
      </c>
      <c r="F70" s="284">
        <v>-907202.76812999998</v>
      </c>
      <c r="G70" s="284">
        <v>-528654.14018999995</v>
      </c>
      <c r="H70" s="284">
        <v>-1002674.5948300001</v>
      </c>
      <c r="I70" s="284">
        <v>-504062.90487000003</v>
      </c>
    </row>
    <row r="71" spans="1:9">
      <c r="A71" s="287" t="s">
        <v>766</v>
      </c>
      <c r="B71" s="284">
        <v>324388.95517000003</v>
      </c>
      <c r="C71" s="284">
        <v>374926.29802999995</v>
      </c>
      <c r="D71" s="284">
        <v>181349.58422999998</v>
      </c>
      <c r="E71" s="284">
        <v>398928.00589999999</v>
      </c>
      <c r="F71" s="284">
        <v>479677.83953</v>
      </c>
      <c r="G71" s="284">
        <v>78417.952000000005</v>
      </c>
      <c r="H71" s="284">
        <v>209087.47627000001</v>
      </c>
      <c r="I71" s="284">
        <v>175781.98514999999</v>
      </c>
    </row>
    <row r="72" spans="1:9">
      <c r="A72" s="287" t="s">
        <v>767</v>
      </c>
      <c r="B72" s="284">
        <v>1379.0215900000001</v>
      </c>
      <c r="C72" s="284">
        <v>364.57739000000004</v>
      </c>
      <c r="D72" s="284">
        <v>-183.00934000000001</v>
      </c>
      <c r="E72" s="284">
        <v>-137.86801</v>
      </c>
      <c r="F72" s="284">
        <v>1944.49478</v>
      </c>
      <c r="G72" s="284">
        <v>-1178.4064099999998</v>
      </c>
      <c r="H72" s="284">
        <v>-1250.93451</v>
      </c>
      <c r="I72" s="284">
        <v>78.402969999999996</v>
      </c>
    </row>
    <row r="73" spans="1:9">
      <c r="A73" s="285" t="s">
        <v>768</v>
      </c>
      <c r="B73" s="284">
        <v>100.10462</v>
      </c>
      <c r="C73" s="284">
        <v>-699.80042000000003</v>
      </c>
      <c r="D73" s="284">
        <v>-1223.3332800000001</v>
      </c>
      <c r="E73" s="284">
        <v>-2179.4427099999998</v>
      </c>
      <c r="F73" s="284">
        <v>-1118.16651</v>
      </c>
      <c r="G73" s="284">
        <v>-2061.4085</v>
      </c>
      <c r="H73" s="284">
        <v>-2797.8924400000001</v>
      </c>
      <c r="I73" s="284">
        <v>-442.82377000000002</v>
      </c>
    </row>
    <row r="74" spans="1:9">
      <c r="A74" s="285" t="s">
        <v>769</v>
      </c>
      <c r="B74" s="284">
        <v>1278.91697</v>
      </c>
      <c r="C74" s="284">
        <v>1064.37781</v>
      </c>
      <c r="D74" s="284">
        <v>1040.32394</v>
      </c>
      <c r="E74" s="284">
        <v>2041.5746999999999</v>
      </c>
      <c r="F74" s="284">
        <v>3062.66129</v>
      </c>
      <c r="G74" s="284">
        <v>883.00208999999995</v>
      </c>
      <c r="H74" s="284">
        <v>1546.95793</v>
      </c>
      <c r="I74" s="284">
        <v>521.22673999999995</v>
      </c>
    </row>
    <row r="75" spans="1:9">
      <c r="A75" s="306" t="s">
        <v>770</v>
      </c>
      <c r="B75" s="284">
        <v>-596.62356999999997</v>
      </c>
      <c r="C75" s="284">
        <v>-915.81987000000004</v>
      </c>
      <c r="D75" s="284">
        <v>-849.71021999999994</v>
      </c>
      <c r="E75" s="284">
        <v>-941.86824999999999</v>
      </c>
      <c r="F75" s="284">
        <v>-2391.5504100000003</v>
      </c>
      <c r="G75" s="284">
        <v>-404.59224999999998</v>
      </c>
      <c r="H75" s="284">
        <v>-663.41340000000002</v>
      </c>
      <c r="I75" s="284">
        <v>-146.89946</v>
      </c>
    </row>
    <row r="76" spans="1:9">
      <c r="A76" s="306" t="s">
        <v>771</v>
      </c>
      <c r="B76" s="284">
        <v>-3.8888099999999999</v>
      </c>
      <c r="C76" s="284">
        <v>12.616149999999999</v>
      </c>
      <c r="D76" s="284">
        <v>1.554E-2</v>
      </c>
      <c r="E76" s="284">
        <v>-0.16100999999999999</v>
      </c>
      <c r="F76" s="284">
        <v>-92.354420000000005</v>
      </c>
      <c r="G76" s="284">
        <v>-6.6970000000000002E-2</v>
      </c>
      <c r="H76" s="284">
        <v>-3.7256799999999997</v>
      </c>
      <c r="I76" s="284">
        <v>2.4620199999999999</v>
      </c>
    </row>
    <row r="77" spans="1:9">
      <c r="A77" s="305" t="s">
        <v>772</v>
      </c>
      <c r="B77" s="284">
        <v>-592.73476000000005</v>
      </c>
      <c r="C77" s="284">
        <v>-928.43601999999998</v>
      </c>
      <c r="D77" s="284">
        <v>-849.72576000000004</v>
      </c>
      <c r="E77" s="284">
        <v>-941.70723999999996</v>
      </c>
      <c r="F77" s="284">
        <v>-2299.1959900000002</v>
      </c>
      <c r="G77" s="284">
        <v>-404.52528000000001</v>
      </c>
      <c r="H77" s="284">
        <v>-659.68772000000001</v>
      </c>
      <c r="I77" s="284">
        <v>-149.36148</v>
      </c>
    </row>
    <row r="78" spans="1:9">
      <c r="A78" s="306" t="s">
        <v>773</v>
      </c>
      <c r="B78" s="284">
        <v>325171.35318999999</v>
      </c>
      <c r="C78" s="284">
        <v>374375.05554999999</v>
      </c>
      <c r="D78" s="284">
        <v>180316.86466999998</v>
      </c>
      <c r="E78" s="284">
        <v>397848.26964000001</v>
      </c>
      <c r="F78" s="284">
        <v>479230.78389999998</v>
      </c>
      <c r="G78" s="284">
        <v>76834.953340000007</v>
      </c>
      <c r="H78" s="284">
        <v>207173.12836</v>
      </c>
      <c r="I78" s="284">
        <v>175713.48866</v>
      </c>
    </row>
    <row r="79" spans="1:9">
      <c r="A79" s="307" t="s">
        <v>774</v>
      </c>
      <c r="B79" s="284">
        <v>0</v>
      </c>
      <c r="C79" s="284">
        <v>1440.9260800000002</v>
      </c>
      <c r="D79" s="284">
        <v>1806.0461200000002</v>
      </c>
      <c r="E79" s="284">
        <v>2316.7933800000001</v>
      </c>
      <c r="F79" s="284">
        <v>14341.90828</v>
      </c>
      <c r="G79" s="284">
        <v>7071.8809800000008</v>
      </c>
      <c r="H79" s="284">
        <v>6737.0586700000003</v>
      </c>
      <c r="I79" s="284">
        <v>2884.98362</v>
      </c>
    </row>
    <row r="80" spans="1:9">
      <c r="A80" s="287" t="s">
        <v>775</v>
      </c>
      <c r="B80" s="284">
        <v>325171.35318999999</v>
      </c>
      <c r="C80" s="284">
        <v>375815.98162999999</v>
      </c>
      <c r="D80" s="284">
        <v>182122.91078999999</v>
      </c>
      <c r="E80" s="284">
        <v>400165.06302</v>
      </c>
      <c r="F80" s="284">
        <v>493572.69218000001</v>
      </c>
      <c r="G80" s="284">
        <v>83906.834319999994</v>
      </c>
      <c r="H80" s="284">
        <v>213910.18703</v>
      </c>
      <c r="I80" s="284">
        <v>178598.47227999999</v>
      </c>
    </row>
    <row r="81" spans="1:9">
      <c r="A81" s="283" t="s">
        <v>776</v>
      </c>
      <c r="B81" s="284">
        <v>-17833.15021</v>
      </c>
      <c r="C81" s="284">
        <v>8509.1571899999999</v>
      </c>
      <c r="D81" s="284">
        <v>7964.0076100000006</v>
      </c>
      <c r="E81" s="284">
        <v>635.46703000000002</v>
      </c>
      <c r="F81" s="284">
        <v>6210.9660899999999</v>
      </c>
      <c r="G81" s="284">
        <v>-3776.29945</v>
      </c>
      <c r="H81" s="284">
        <v>10105.41524</v>
      </c>
      <c r="I81" s="284">
        <v>-7907.1562699999995</v>
      </c>
    </row>
    <row r="82" spans="1:9" ht="21" customHeight="1">
      <c r="A82" s="306" t="s">
        <v>777</v>
      </c>
      <c r="B82" s="284">
        <v>307338.20298</v>
      </c>
      <c r="C82" s="284">
        <v>384325.13881999999</v>
      </c>
      <c r="D82" s="284">
        <v>190086.9184</v>
      </c>
      <c r="E82" s="284">
        <v>400800.53005</v>
      </c>
      <c r="F82" s="284">
        <v>499783.65826999996</v>
      </c>
      <c r="G82" s="284">
        <v>80130.534870000003</v>
      </c>
      <c r="H82" s="284">
        <v>224015.60227</v>
      </c>
      <c r="I82" s="284">
        <v>170691.31600999998</v>
      </c>
    </row>
    <row r="83" spans="1:9" ht="21" customHeight="1">
      <c r="A83" s="283" t="s">
        <v>778</v>
      </c>
      <c r="B83" s="284">
        <v>0</v>
      </c>
      <c r="C83" s="284">
        <v>0</v>
      </c>
      <c r="D83" s="284">
        <v>0</v>
      </c>
      <c r="E83" s="284">
        <v>0</v>
      </c>
      <c r="F83" s="284">
        <v>0</v>
      </c>
      <c r="G83" s="284">
        <v>0</v>
      </c>
      <c r="H83" s="284">
        <v>0</v>
      </c>
      <c r="I83" s="284">
        <v>0</v>
      </c>
    </row>
    <row r="84" spans="1:9" ht="21" customHeight="1">
      <c r="A84" s="306" t="s">
        <v>779</v>
      </c>
      <c r="B84" s="284">
        <v>307338.20298</v>
      </c>
      <c r="C84" s="284">
        <v>384325.13881999999</v>
      </c>
      <c r="D84" s="284">
        <v>190086.9184</v>
      </c>
      <c r="E84" s="284">
        <v>400800.53005</v>
      </c>
      <c r="F84" s="284">
        <v>499783.65826999996</v>
      </c>
      <c r="G84" s="284">
        <v>80130.534870000003</v>
      </c>
      <c r="H84" s="284">
        <v>224015.60227</v>
      </c>
      <c r="I84" s="284">
        <v>170691.31600999998</v>
      </c>
    </row>
    <row r="85" spans="1:9" ht="18" customHeight="1" thickBot="1">
      <c r="A85" s="283" t="s">
        <v>780</v>
      </c>
      <c r="B85" s="284">
        <v>-114467.25774</v>
      </c>
      <c r="C85" s="284">
        <v>-130133.5376</v>
      </c>
      <c r="D85" s="284">
        <v>-39500.000619999999</v>
      </c>
      <c r="E85" s="284">
        <v>-129085.99187</v>
      </c>
      <c r="F85" s="284">
        <v>-184066.28722999999</v>
      </c>
      <c r="G85" s="284">
        <v>-27006.785</v>
      </c>
      <c r="H85" s="284">
        <v>-79352.798859999995</v>
      </c>
      <c r="I85" s="284">
        <v>-76776.02</v>
      </c>
    </row>
    <row r="86" spans="1:9" ht="24" customHeight="1" thickTop="1" thickBot="1">
      <c r="A86" s="272" t="s">
        <v>781</v>
      </c>
      <c r="B86" s="273">
        <v>192870.94524</v>
      </c>
      <c r="C86" s="273">
        <v>254191.60122000001</v>
      </c>
      <c r="D86" s="273">
        <v>150586.91777999999</v>
      </c>
      <c r="E86" s="273">
        <v>271714.53818000003</v>
      </c>
      <c r="F86" s="273">
        <v>315717.37104</v>
      </c>
      <c r="G86" s="273">
        <v>53123.74987</v>
      </c>
      <c r="H86" s="273">
        <v>144662.80340999999</v>
      </c>
      <c r="I86" s="273">
        <v>93915.296010000005</v>
      </c>
    </row>
    <row r="87" spans="1:9" ht="15" customHeight="1" thickTop="1" thickBot="1">
      <c r="A87" s="308"/>
      <c r="B87" s="289"/>
      <c r="C87" s="289"/>
      <c r="D87" s="289"/>
      <c r="E87" s="289"/>
      <c r="F87" s="289"/>
      <c r="G87" s="289"/>
      <c r="H87" s="289"/>
      <c r="I87" s="289"/>
    </row>
    <row r="88" spans="1:9" ht="28.5" customHeight="1" thickTop="1">
      <c r="A88" s="309"/>
      <c r="B88" s="291"/>
      <c r="C88" s="291"/>
      <c r="D88" s="291"/>
      <c r="E88" s="291"/>
      <c r="F88" s="291"/>
      <c r="G88" s="291"/>
      <c r="H88" s="291"/>
    </row>
    <row r="89" spans="1:9">
      <c r="A89" s="309"/>
      <c r="B89" s="291"/>
      <c r="C89" s="291"/>
      <c r="D89" s="291"/>
      <c r="E89" s="291"/>
      <c r="F89" s="291"/>
      <c r="G89" s="291"/>
      <c r="H89" s="291"/>
    </row>
    <row r="90" spans="1:9" ht="19.5">
      <c r="A90" s="310"/>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1"/>
      <c r="B93" s="291"/>
      <c r="C93" s="291"/>
      <c r="D93" s="291"/>
      <c r="E93" s="291"/>
      <c r="F93" s="291"/>
      <c r="G93" s="291"/>
      <c r="H93" s="291"/>
    </row>
    <row r="94" spans="1:9" ht="19.5">
      <c r="A94" s="311"/>
      <c r="B94" s="291"/>
      <c r="C94" s="291"/>
      <c r="D94" s="291"/>
      <c r="E94" s="291"/>
      <c r="F94" s="291"/>
      <c r="G94" s="291"/>
      <c r="H94" s="291"/>
    </row>
    <row r="95" spans="1:9" ht="19.5">
      <c r="A95" s="312"/>
      <c r="B95" s="291"/>
      <c r="C95" s="291"/>
      <c r="D95" s="291"/>
      <c r="E95" s="291"/>
      <c r="F95" s="291"/>
      <c r="G95" s="291"/>
      <c r="H95" s="291"/>
    </row>
    <row r="96" spans="1:9" ht="19.5">
      <c r="A96" s="310"/>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294"/>
      <c r="B101" s="291"/>
      <c r="C101" s="291"/>
      <c r="D101" s="291"/>
      <c r="E101" s="291"/>
      <c r="F101" s="291"/>
      <c r="G101" s="291"/>
      <c r="H101" s="291"/>
    </row>
    <row r="102" spans="1:8">
      <c r="A102" s="313"/>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310"/>
      <c r="B110" s="291"/>
      <c r="C110" s="291"/>
      <c r="D110" s="291"/>
      <c r="E110" s="291"/>
      <c r="F110" s="291"/>
      <c r="G110" s="291"/>
      <c r="H110" s="291"/>
    </row>
    <row r="111" spans="1:8" ht="19.5">
      <c r="A111" s="310"/>
      <c r="B111" s="291"/>
      <c r="C111" s="291"/>
      <c r="D111" s="291"/>
      <c r="E111" s="291"/>
      <c r="F111" s="291"/>
      <c r="G111" s="291"/>
      <c r="H111" s="291"/>
    </row>
    <row r="112" spans="1:8" ht="19.5">
      <c r="A112" s="312"/>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0"/>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2"/>
      <c r="B122" s="291"/>
      <c r="C122" s="291"/>
      <c r="D122" s="291"/>
      <c r="E122" s="291"/>
      <c r="F122" s="291"/>
      <c r="G122" s="291"/>
      <c r="H122" s="291"/>
    </row>
    <row r="123" spans="1:8" ht="19.5">
      <c r="A123" s="310"/>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2"/>
      <c r="B128" s="291"/>
      <c r="C128" s="291"/>
      <c r="D128" s="291"/>
      <c r="E128" s="291"/>
      <c r="F128" s="291"/>
      <c r="G128" s="291"/>
      <c r="H128" s="291"/>
    </row>
    <row r="129" spans="1:8" ht="19.5">
      <c r="A129" s="310"/>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2"/>
      <c r="B132" s="291"/>
      <c r="C132" s="291"/>
      <c r="D132" s="291"/>
      <c r="E132" s="291"/>
      <c r="F132" s="291"/>
      <c r="G132" s="291"/>
      <c r="H132" s="291"/>
    </row>
    <row r="133" spans="1:8" ht="19.5">
      <c r="A133" s="310"/>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2"/>
      <c r="B137" s="291"/>
      <c r="C137" s="291"/>
      <c r="D137" s="291"/>
      <c r="E137" s="291"/>
      <c r="F137" s="291"/>
      <c r="G137" s="291"/>
      <c r="H137" s="291"/>
    </row>
    <row r="138" spans="1:8" ht="19.5">
      <c r="A138" s="310"/>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1"/>
      <c r="B142" s="291"/>
      <c r="C142" s="291"/>
      <c r="D142" s="291"/>
      <c r="E142" s="291"/>
      <c r="F142" s="291"/>
      <c r="G142" s="291"/>
      <c r="H142" s="291"/>
    </row>
    <row r="143" spans="1:8" ht="19.5">
      <c r="A143" s="311"/>
      <c r="B143" s="291"/>
      <c r="C143" s="291"/>
      <c r="D143" s="291"/>
      <c r="E143" s="291"/>
      <c r="F143" s="291"/>
      <c r="G143" s="291"/>
      <c r="H143" s="291"/>
    </row>
    <row r="144" spans="1:8" ht="19.5">
      <c r="A144" s="312"/>
      <c r="B144" s="291"/>
      <c r="C144" s="291"/>
      <c r="D144" s="291"/>
      <c r="E144" s="291"/>
      <c r="F144" s="291"/>
      <c r="G144" s="291"/>
      <c r="H144" s="291"/>
    </row>
    <row r="145" spans="1:8" ht="19.5">
      <c r="A145" s="310"/>
      <c r="B145" s="291"/>
      <c r="C145" s="291"/>
      <c r="D145" s="291"/>
      <c r="E145" s="291"/>
      <c r="F145" s="291"/>
      <c r="G145" s="291"/>
      <c r="H145" s="291"/>
    </row>
    <row r="146" spans="1:8" ht="19.5">
      <c r="A146" s="310"/>
      <c r="B146" s="291"/>
      <c r="C146" s="291"/>
      <c r="D146" s="291"/>
      <c r="E146" s="291"/>
      <c r="F146" s="291"/>
      <c r="G146" s="291"/>
      <c r="H146" s="291"/>
    </row>
    <row r="147" spans="1:8" ht="19.5">
      <c r="A147" s="314"/>
      <c r="B147" s="291"/>
      <c r="C147" s="291"/>
      <c r="D147" s="291"/>
      <c r="E147" s="291"/>
      <c r="F147" s="291"/>
      <c r="G147" s="291"/>
      <c r="H147" s="291"/>
    </row>
    <row r="148" spans="1:8" ht="19.5">
      <c r="A148" s="312"/>
      <c r="B148" s="291"/>
      <c r="C148" s="291"/>
      <c r="D148" s="291"/>
      <c r="E148" s="291"/>
      <c r="F148" s="291"/>
      <c r="G148" s="291"/>
      <c r="H148" s="291"/>
    </row>
    <row r="149" spans="1:8" ht="19.5">
      <c r="A149" s="310"/>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2"/>
      <c r="B152" s="291"/>
      <c r="C152" s="291"/>
      <c r="D152" s="291"/>
      <c r="E152" s="291"/>
      <c r="F152" s="291"/>
      <c r="G152" s="291"/>
      <c r="H152" s="291"/>
    </row>
    <row r="153" spans="1:8" ht="19.5">
      <c r="A153" s="310"/>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2"/>
      <c r="B156" s="291"/>
      <c r="C156" s="291"/>
      <c r="D156" s="291"/>
      <c r="E156" s="291"/>
      <c r="F156" s="291"/>
      <c r="G156" s="291"/>
      <c r="H156" s="291"/>
    </row>
    <row r="157" spans="1:8" ht="19.5">
      <c r="A157" s="310"/>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2"/>
      <c r="B160" s="291"/>
      <c r="C160" s="291"/>
      <c r="D160" s="291"/>
      <c r="E160" s="291"/>
      <c r="F160" s="291"/>
      <c r="G160" s="291"/>
      <c r="H160" s="291"/>
    </row>
    <row r="161" spans="1:8" ht="19.5">
      <c r="A161" s="310"/>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312"/>
      <c r="B169" s="291"/>
      <c r="C169" s="291"/>
      <c r="D169" s="291"/>
      <c r="E169" s="291"/>
      <c r="F169" s="291"/>
      <c r="G169" s="291"/>
      <c r="H169" s="291"/>
    </row>
    <row r="170" spans="1:8" ht="19.5">
      <c r="A170" s="310"/>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2"/>
      <c r="B175" s="291"/>
      <c r="C175" s="291"/>
      <c r="D175" s="291"/>
      <c r="E175" s="291"/>
      <c r="F175" s="291"/>
      <c r="G175" s="291"/>
      <c r="H175" s="291"/>
    </row>
    <row r="176" spans="1:8" ht="19.5">
      <c r="A176" s="310"/>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2"/>
      <c r="B180" s="291"/>
      <c r="C180" s="291"/>
      <c r="D180" s="291"/>
      <c r="E180" s="291"/>
      <c r="F180" s="291"/>
      <c r="G180" s="291"/>
      <c r="H180" s="291"/>
    </row>
    <row r="181" spans="1:8" ht="19.5">
      <c r="A181" s="312"/>
      <c r="B181" s="291"/>
      <c r="C181" s="291"/>
      <c r="D181" s="291"/>
      <c r="E181" s="291"/>
      <c r="F181" s="291"/>
      <c r="G181" s="291"/>
      <c r="H181" s="291"/>
    </row>
    <row r="182" spans="1:8" ht="19.5">
      <c r="A182" s="310"/>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2"/>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0"/>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2"/>
      <c r="B194" s="291"/>
      <c r="C194" s="291"/>
      <c r="D194" s="291"/>
      <c r="E194" s="291"/>
      <c r="F194" s="291"/>
      <c r="G194" s="291"/>
      <c r="H194" s="291"/>
    </row>
    <row r="195" spans="1:8" ht="19.5">
      <c r="A195" s="310"/>
      <c r="B195" s="291"/>
      <c r="C195" s="291"/>
      <c r="D195" s="291"/>
      <c r="E195" s="291"/>
      <c r="F195" s="291"/>
      <c r="G195" s="291"/>
      <c r="H195" s="291"/>
    </row>
    <row r="196" spans="1:8" ht="19.5">
      <c r="A196" s="310"/>
      <c r="B196" s="291"/>
      <c r="C196" s="291"/>
      <c r="D196" s="291"/>
      <c r="E196" s="291"/>
      <c r="F196" s="291"/>
      <c r="G196" s="291"/>
      <c r="H196" s="291"/>
    </row>
    <row r="197" spans="1:8" ht="19.5">
      <c r="A197" s="296"/>
      <c r="B197" s="291"/>
      <c r="C197" s="291"/>
      <c r="D197" s="291"/>
      <c r="E197" s="291"/>
      <c r="F197" s="291"/>
      <c r="G197" s="291"/>
      <c r="H197" s="291"/>
    </row>
    <row r="198" spans="1:8" ht="19.5">
      <c r="A198" s="310"/>
      <c r="B198" s="291"/>
      <c r="C198" s="291"/>
      <c r="D198" s="291"/>
      <c r="E198" s="291"/>
      <c r="F198" s="291"/>
      <c r="G198" s="291"/>
      <c r="H198" s="291"/>
    </row>
    <row r="199" spans="1:8" ht="19.5">
      <c r="A199" s="312"/>
      <c r="B199" s="291"/>
      <c r="C199" s="291"/>
      <c r="D199" s="291"/>
      <c r="E199" s="291"/>
      <c r="F199" s="291"/>
      <c r="G199" s="291"/>
      <c r="H199" s="291"/>
    </row>
    <row r="200" spans="1:8" ht="19.5">
      <c r="A200" s="310"/>
      <c r="B200" s="291"/>
      <c r="C200" s="291"/>
      <c r="D200" s="291"/>
      <c r="E200" s="291"/>
      <c r="F200" s="291"/>
      <c r="G200" s="291"/>
      <c r="H200" s="291"/>
    </row>
    <row r="201" spans="1:8" ht="19.5">
      <c r="A201" s="310"/>
      <c r="B201" s="291"/>
      <c r="C201" s="291"/>
      <c r="D201" s="291"/>
      <c r="E201" s="291"/>
      <c r="F201" s="291"/>
      <c r="G201" s="291"/>
      <c r="H201" s="291"/>
    </row>
    <row r="202" spans="1:8" ht="19.5">
      <c r="A202" s="312"/>
      <c r="B202" s="291"/>
      <c r="C202" s="291"/>
      <c r="D202" s="291"/>
      <c r="E202" s="291"/>
      <c r="F202" s="291"/>
      <c r="G202" s="291"/>
      <c r="H202" s="291"/>
    </row>
    <row r="203" spans="1:8" ht="19.5">
      <c r="A203" s="310"/>
      <c r="B203" s="291"/>
      <c r="C203" s="291"/>
      <c r="D203" s="291"/>
      <c r="E203" s="291"/>
      <c r="F203" s="291"/>
      <c r="G203" s="291"/>
      <c r="H203" s="291"/>
    </row>
    <row r="204" spans="1:8" ht="19.5">
      <c r="A204" s="310"/>
      <c r="B204" s="291"/>
      <c r="C204" s="291"/>
      <c r="D204" s="291"/>
      <c r="E204" s="291"/>
      <c r="F204" s="291"/>
      <c r="G204" s="291"/>
      <c r="H204" s="291"/>
    </row>
    <row r="205" spans="1:8" ht="19.5">
      <c r="A205" s="312"/>
      <c r="B205" s="291"/>
      <c r="C205" s="291"/>
      <c r="D205" s="291"/>
      <c r="E205" s="291"/>
      <c r="F205" s="291"/>
      <c r="G205" s="291"/>
      <c r="H205" s="291"/>
    </row>
    <row r="206" spans="1:8" ht="19.5">
      <c r="A206" s="310"/>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2"/>
      <c r="B214" s="291"/>
      <c r="C214" s="291"/>
      <c r="D214" s="291"/>
      <c r="E214" s="291"/>
      <c r="F214" s="291"/>
      <c r="G214" s="291"/>
      <c r="H214" s="291"/>
    </row>
    <row r="215" spans="1:8" ht="19.5">
      <c r="A215" s="310"/>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2"/>
      <c r="B220" s="291"/>
      <c r="C220" s="291"/>
      <c r="D220" s="291"/>
      <c r="E220" s="291"/>
      <c r="F220" s="291"/>
      <c r="G220" s="291"/>
      <c r="H220" s="291"/>
    </row>
    <row r="221" spans="1:8" ht="19.5">
      <c r="A221" s="310"/>
      <c r="B221" s="291"/>
      <c r="C221" s="291"/>
      <c r="D221" s="291"/>
      <c r="E221" s="291"/>
      <c r="F221" s="291"/>
      <c r="G221" s="291"/>
      <c r="H221" s="291"/>
    </row>
    <row r="222" spans="1:8" ht="19.5">
      <c r="A222" s="310"/>
      <c r="B222" s="291"/>
      <c r="C222" s="291"/>
      <c r="D222" s="291"/>
      <c r="E222" s="291"/>
      <c r="F222" s="291"/>
      <c r="G222" s="291"/>
      <c r="H222" s="291"/>
    </row>
    <row r="223" spans="1:8" ht="19.5">
      <c r="A223" s="312"/>
      <c r="B223" s="291"/>
      <c r="C223" s="291"/>
      <c r="D223" s="291"/>
      <c r="E223" s="291"/>
      <c r="F223" s="291"/>
      <c r="G223" s="291"/>
      <c r="H223" s="291"/>
    </row>
    <row r="224" spans="1:8" ht="19.5">
      <c r="A224" s="310"/>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5"/>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80" zoomScaleNormal="80" workbookViewId="0">
      <selection sqref="A1:I1"/>
    </sheetView>
  </sheetViews>
  <sheetFormatPr baseColWidth="10" defaultColWidth="9.140625" defaultRowHeight="18"/>
  <cols>
    <col min="1" max="1" width="132.28515625" style="266" customWidth="1"/>
    <col min="2" max="8" width="16" style="266" customWidth="1"/>
    <col min="9" max="9" width="16" style="291" customWidth="1"/>
    <col min="10" max="256" width="9.140625" style="266"/>
    <col min="257" max="257" width="132.28515625" style="266" customWidth="1"/>
    <col min="258" max="265" width="16" style="266" customWidth="1"/>
    <col min="266" max="512" width="9.140625" style="266"/>
    <col min="513" max="513" width="132.28515625" style="266" customWidth="1"/>
    <col min="514" max="521" width="16" style="266" customWidth="1"/>
    <col min="522" max="768" width="9.140625" style="266"/>
    <col min="769" max="769" width="132.28515625" style="266" customWidth="1"/>
    <col min="770" max="777" width="16" style="266" customWidth="1"/>
    <col min="778" max="1024" width="9.140625" style="266"/>
    <col min="1025" max="1025" width="132.28515625" style="266" customWidth="1"/>
    <col min="1026" max="1033" width="16" style="266" customWidth="1"/>
    <col min="1034" max="1280" width="9.140625" style="266"/>
    <col min="1281" max="1281" width="132.28515625" style="266" customWidth="1"/>
    <col min="1282" max="1289" width="16" style="266" customWidth="1"/>
    <col min="1290" max="1536" width="9.140625" style="266"/>
    <col min="1537" max="1537" width="132.28515625" style="266" customWidth="1"/>
    <col min="1538" max="1545" width="16" style="266" customWidth="1"/>
    <col min="1546" max="1792" width="9.140625" style="266"/>
    <col min="1793" max="1793" width="132.28515625" style="266" customWidth="1"/>
    <col min="1794" max="1801" width="16" style="266" customWidth="1"/>
    <col min="1802" max="2048" width="9.140625" style="266"/>
    <col min="2049" max="2049" width="132.28515625" style="266" customWidth="1"/>
    <col min="2050" max="2057" width="16" style="266" customWidth="1"/>
    <col min="2058" max="2304" width="9.140625" style="266"/>
    <col min="2305" max="2305" width="132.28515625" style="266" customWidth="1"/>
    <col min="2306" max="2313" width="16" style="266" customWidth="1"/>
    <col min="2314" max="2560" width="9.140625" style="266"/>
    <col min="2561" max="2561" width="132.28515625" style="266" customWidth="1"/>
    <col min="2562" max="2569" width="16" style="266" customWidth="1"/>
    <col min="2570" max="2816" width="9.140625" style="266"/>
    <col min="2817" max="2817" width="132.28515625" style="266" customWidth="1"/>
    <col min="2818" max="2825" width="16" style="266" customWidth="1"/>
    <col min="2826" max="3072" width="9.140625" style="266"/>
    <col min="3073" max="3073" width="132.28515625" style="266" customWidth="1"/>
    <col min="3074" max="3081" width="16" style="266" customWidth="1"/>
    <col min="3082" max="3328" width="9.140625" style="266"/>
    <col min="3329" max="3329" width="132.28515625" style="266" customWidth="1"/>
    <col min="3330" max="3337" width="16" style="266" customWidth="1"/>
    <col min="3338" max="3584" width="9.140625" style="266"/>
    <col min="3585" max="3585" width="132.28515625" style="266" customWidth="1"/>
    <col min="3586" max="3593" width="16" style="266" customWidth="1"/>
    <col min="3594" max="3840" width="9.140625" style="266"/>
    <col min="3841" max="3841" width="132.28515625" style="266" customWidth="1"/>
    <col min="3842" max="3849" width="16" style="266" customWidth="1"/>
    <col min="3850" max="4096" width="9.140625" style="266"/>
    <col min="4097" max="4097" width="132.28515625" style="266" customWidth="1"/>
    <col min="4098" max="4105" width="16" style="266" customWidth="1"/>
    <col min="4106" max="4352" width="9.140625" style="266"/>
    <col min="4353" max="4353" width="132.28515625" style="266" customWidth="1"/>
    <col min="4354" max="4361" width="16" style="266" customWidth="1"/>
    <col min="4362" max="4608" width="9.140625" style="266"/>
    <col min="4609" max="4609" width="132.28515625" style="266" customWidth="1"/>
    <col min="4610" max="4617" width="16" style="266" customWidth="1"/>
    <col min="4618" max="4864" width="9.140625" style="266"/>
    <col min="4865" max="4865" width="132.28515625" style="266" customWidth="1"/>
    <col min="4866" max="4873" width="16" style="266" customWidth="1"/>
    <col min="4874" max="5120" width="9.140625" style="266"/>
    <col min="5121" max="5121" width="132.28515625" style="266" customWidth="1"/>
    <col min="5122" max="5129" width="16" style="266" customWidth="1"/>
    <col min="5130" max="5376" width="9.140625" style="266"/>
    <col min="5377" max="5377" width="132.28515625" style="266" customWidth="1"/>
    <col min="5378" max="5385" width="16" style="266" customWidth="1"/>
    <col min="5386" max="5632" width="9.140625" style="266"/>
    <col min="5633" max="5633" width="132.28515625" style="266" customWidth="1"/>
    <col min="5634" max="5641" width="16" style="266" customWidth="1"/>
    <col min="5642" max="5888" width="9.140625" style="266"/>
    <col min="5889" max="5889" width="132.28515625" style="266" customWidth="1"/>
    <col min="5890" max="5897" width="16" style="266" customWidth="1"/>
    <col min="5898" max="6144" width="9.140625" style="266"/>
    <col min="6145" max="6145" width="132.28515625" style="266" customWidth="1"/>
    <col min="6146" max="6153" width="16" style="266" customWidth="1"/>
    <col min="6154" max="6400" width="9.140625" style="266"/>
    <col min="6401" max="6401" width="132.28515625" style="266" customWidth="1"/>
    <col min="6402" max="6409" width="16" style="266" customWidth="1"/>
    <col min="6410" max="6656" width="9.140625" style="266"/>
    <col min="6657" max="6657" width="132.28515625" style="266" customWidth="1"/>
    <col min="6658" max="6665" width="16" style="266" customWidth="1"/>
    <col min="6666" max="6912" width="9.140625" style="266"/>
    <col min="6913" max="6913" width="132.28515625" style="266" customWidth="1"/>
    <col min="6914" max="6921" width="16" style="266" customWidth="1"/>
    <col min="6922" max="7168" width="9.140625" style="266"/>
    <col min="7169" max="7169" width="132.28515625" style="266" customWidth="1"/>
    <col min="7170" max="7177" width="16" style="266" customWidth="1"/>
    <col min="7178" max="7424" width="9.140625" style="266"/>
    <col min="7425" max="7425" width="132.28515625" style="266" customWidth="1"/>
    <col min="7426" max="7433" width="16" style="266" customWidth="1"/>
    <col min="7434" max="7680" width="9.140625" style="266"/>
    <col min="7681" max="7681" width="132.28515625" style="266" customWidth="1"/>
    <col min="7682" max="7689" width="16" style="266" customWidth="1"/>
    <col min="7690" max="7936" width="9.140625" style="266"/>
    <col min="7937" max="7937" width="132.28515625" style="266" customWidth="1"/>
    <col min="7938" max="7945" width="16" style="266" customWidth="1"/>
    <col min="7946" max="8192" width="9.140625" style="266"/>
    <col min="8193" max="8193" width="132.28515625" style="266" customWidth="1"/>
    <col min="8194" max="8201" width="16" style="266" customWidth="1"/>
    <col min="8202" max="8448" width="9.140625" style="266"/>
    <col min="8449" max="8449" width="132.28515625" style="266" customWidth="1"/>
    <col min="8450" max="8457" width="16" style="266" customWidth="1"/>
    <col min="8458" max="8704" width="9.140625" style="266"/>
    <col min="8705" max="8705" width="132.28515625" style="266" customWidth="1"/>
    <col min="8706" max="8713" width="16" style="266" customWidth="1"/>
    <col min="8714" max="8960" width="9.140625" style="266"/>
    <col min="8961" max="8961" width="132.28515625" style="266" customWidth="1"/>
    <col min="8962" max="8969" width="16" style="266" customWidth="1"/>
    <col min="8970" max="9216" width="9.140625" style="266"/>
    <col min="9217" max="9217" width="132.28515625" style="266" customWidth="1"/>
    <col min="9218" max="9225" width="16" style="266" customWidth="1"/>
    <col min="9226" max="9472" width="9.140625" style="266"/>
    <col min="9473" max="9473" width="132.28515625" style="266" customWidth="1"/>
    <col min="9474" max="9481" width="16" style="266" customWidth="1"/>
    <col min="9482" max="9728" width="9.140625" style="266"/>
    <col min="9729" max="9729" width="132.28515625" style="266" customWidth="1"/>
    <col min="9730" max="9737" width="16" style="266" customWidth="1"/>
    <col min="9738" max="9984" width="9.140625" style="266"/>
    <col min="9985" max="9985" width="132.28515625" style="266" customWidth="1"/>
    <col min="9986" max="9993" width="16" style="266" customWidth="1"/>
    <col min="9994" max="10240" width="9.140625" style="266"/>
    <col min="10241" max="10241" width="132.28515625" style="266" customWidth="1"/>
    <col min="10242" max="10249" width="16" style="266" customWidth="1"/>
    <col min="10250" max="10496" width="9.140625" style="266"/>
    <col min="10497" max="10497" width="132.28515625" style="266" customWidth="1"/>
    <col min="10498" max="10505" width="16" style="266" customWidth="1"/>
    <col min="10506" max="10752" width="9.140625" style="266"/>
    <col min="10753" max="10753" width="132.28515625" style="266" customWidth="1"/>
    <col min="10754" max="10761" width="16" style="266" customWidth="1"/>
    <col min="10762" max="11008" width="9.140625" style="266"/>
    <col min="11009" max="11009" width="132.28515625" style="266" customWidth="1"/>
    <col min="11010" max="11017" width="16" style="266" customWidth="1"/>
    <col min="11018" max="11264" width="9.140625" style="266"/>
    <col min="11265" max="11265" width="132.28515625" style="266" customWidth="1"/>
    <col min="11266" max="11273" width="16" style="266" customWidth="1"/>
    <col min="11274" max="11520" width="9.140625" style="266"/>
    <col min="11521" max="11521" width="132.28515625" style="266" customWidth="1"/>
    <col min="11522" max="11529" width="16" style="266" customWidth="1"/>
    <col min="11530" max="11776" width="9.140625" style="266"/>
    <col min="11777" max="11777" width="132.28515625" style="266" customWidth="1"/>
    <col min="11778" max="11785" width="16" style="266" customWidth="1"/>
    <col min="11786" max="12032" width="9.140625" style="266"/>
    <col min="12033" max="12033" width="132.28515625" style="266" customWidth="1"/>
    <col min="12034" max="12041" width="16" style="266" customWidth="1"/>
    <col min="12042" max="12288" width="9.140625" style="266"/>
    <col min="12289" max="12289" width="132.28515625" style="266" customWidth="1"/>
    <col min="12290" max="12297" width="16" style="266" customWidth="1"/>
    <col min="12298" max="12544" width="9.140625" style="266"/>
    <col min="12545" max="12545" width="132.28515625" style="266" customWidth="1"/>
    <col min="12546" max="12553" width="16" style="266" customWidth="1"/>
    <col min="12554" max="12800" width="9.140625" style="266"/>
    <col min="12801" max="12801" width="132.28515625" style="266" customWidth="1"/>
    <col min="12802" max="12809" width="16" style="266" customWidth="1"/>
    <col min="12810" max="13056" width="9.140625" style="266"/>
    <col min="13057" max="13057" width="132.28515625" style="266" customWidth="1"/>
    <col min="13058" max="13065" width="16" style="266" customWidth="1"/>
    <col min="13066" max="13312" width="9.140625" style="266"/>
    <col min="13313" max="13313" width="132.28515625" style="266" customWidth="1"/>
    <col min="13314" max="13321" width="16" style="266" customWidth="1"/>
    <col min="13322" max="13568" width="9.140625" style="266"/>
    <col min="13569" max="13569" width="132.28515625" style="266" customWidth="1"/>
    <col min="13570" max="13577" width="16" style="266" customWidth="1"/>
    <col min="13578" max="13824" width="9.140625" style="266"/>
    <col min="13825" max="13825" width="132.28515625" style="266" customWidth="1"/>
    <col min="13826" max="13833" width="16" style="266" customWidth="1"/>
    <col min="13834" max="14080" width="9.140625" style="266"/>
    <col min="14081" max="14081" width="132.28515625" style="266" customWidth="1"/>
    <col min="14082" max="14089" width="16" style="266" customWidth="1"/>
    <col min="14090" max="14336" width="9.140625" style="266"/>
    <col min="14337" max="14337" width="132.28515625" style="266" customWidth="1"/>
    <col min="14338" max="14345" width="16" style="266" customWidth="1"/>
    <col min="14346" max="14592" width="9.140625" style="266"/>
    <col min="14593" max="14593" width="132.28515625" style="266" customWidth="1"/>
    <col min="14594" max="14601" width="16" style="266" customWidth="1"/>
    <col min="14602" max="14848" width="9.140625" style="266"/>
    <col min="14849" max="14849" width="132.28515625" style="266" customWidth="1"/>
    <col min="14850" max="14857" width="16" style="266" customWidth="1"/>
    <col min="14858" max="15104" width="9.140625" style="266"/>
    <col min="15105" max="15105" width="132.28515625" style="266" customWidth="1"/>
    <col min="15106" max="15113" width="16" style="266" customWidth="1"/>
    <col min="15114" max="15360" width="9.140625" style="266"/>
    <col min="15361" max="15361" width="132.28515625" style="266" customWidth="1"/>
    <col min="15362" max="15369" width="16" style="266" customWidth="1"/>
    <col min="15370" max="15616" width="9.140625" style="266"/>
    <col min="15617" max="15617" width="132.28515625" style="266" customWidth="1"/>
    <col min="15618" max="15625" width="16" style="266" customWidth="1"/>
    <col min="15626" max="15872" width="9.140625" style="266"/>
    <col min="15873" max="15873" width="132.28515625" style="266" customWidth="1"/>
    <col min="15874" max="15881" width="16" style="266" customWidth="1"/>
    <col min="15882" max="16128" width="9.140625" style="266"/>
    <col min="16129" max="16129" width="132.28515625" style="266" customWidth="1"/>
    <col min="16130" max="16137" width="16" style="266" customWidth="1"/>
    <col min="16138" max="16384" width="9.1406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785</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21.75" thickTop="1" thickBot="1">
      <c r="A6" s="316" t="s">
        <v>711</v>
      </c>
      <c r="B6" s="268" t="s">
        <v>712</v>
      </c>
      <c r="C6" s="268" t="s">
        <v>713</v>
      </c>
      <c r="D6" s="268" t="s">
        <v>714</v>
      </c>
      <c r="E6" s="268" t="s">
        <v>715</v>
      </c>
      <c r="F6" s="268" t="s">
        <v>716</v>
      </c>
      <c r="G6" s="268" t="s">
        <v>1490</v>
      </c>
      <c r="H6" s="268" t="s">
        <v>717</v>
      </c>
      <c r="I6" s="268" t="s">
        <v>1491</v>
      </c>
    </row>
    <row r="7" spans="1:9" ht="15" customHeight="1" thickTop="1" thickBot="1">
      <c r="A7" s="300"/>
      <c r="B7" s="271"/>
      <c r="C7" s="271"/>
      <c r="D7" s="271"/>
      <c r="E7" s="271"/>
      <c r="F7" s="271"/>
      <c r="G7" s="271"/>
      <c r="H7" s="271"/>
      <c r="I7" s="271"/>
    </row>
    <row r="8" spans="1:9" ht="24" customHeight="1" thickTop="1" thickBot="1">
      <c r="A8" s="272" t="s">
        <v>718</v>
      </c>
      <c r="B8" s="273">
        <v>13379458.00209</v>
      </c>
      <c r="C8" s="273">
        <v>16349686.066989999</v>
      </c>
      <c r="D8" s="273">
        <v>16712307.895680001</v>
      </c>
      <c r="E8" s="273">
        <v>18340388.580949999</v>
      </c>
      <c r="F8" s="273">
        <v>20691942.038660001</v>
      </c>
      <c r="G8" s="273">
        <v>20625454.169860002</v>
      </c>
      <c r="H8" s="273">
        <v>21373415.541549999</v>
      </c>
      <c r="I8" s="273">
        <v>23236551.00082</v>
      </c>
    </row>
    <row r="9" spans="1:9" s="276" customFormat="1" ht="21" customHeight="1" thickTop="1">
      <c r="A9" s="301" t="s">
        <v>279</v>
      </c>
      <c r="B9" s="275">
        <v>2690913.8800100004</v>
      </c>
      <c r="C9" s="275">
        <v>3693562.7569400002</v>
      </c>
      <c r="D9" s="275">
        <v>2940085.3669099999</v>
      </c>
      <c r="E9" s="275">
        <v>3060483.7812600001</v>
      </c>
      <c r="F9" s="275">
        <v>3173156.1096899998</v>
      </c>
      <c r="G9" s="275">
        <v>2713940.29893</v>
      </c>
      <c r="H9" s="275">
        <v>2323865.4294000003</v>
      </c>
      <c r="I9" s="275">
        <v>3091318.65288</v>
      </c>
    </row>
    <row r="10" spans="1:9" s="276" customFormat="1" ht="21" customHeight="1">
      <c r="A10" s="301" t="s">
        <v>288</v>
      </c>
      <c r="B10" s="275">
        <v>3356088.1354200002</v>
      </c>
      <c r="C10" s="275">
        <v>3750316.7069000001</v>
      </c>
      <c r="D10" s="275">
        <v>3185891.6490000002</v>
      </c>
      <c r="E10" s="275">
        <v>2883248.1741799996</v>
      </c>
      <c r="F10" s="275">
        <v>3503511.6605599998</v>
      </c>
      <c r="G10" s="275">
        <v>3331853.3808800001</v>
      </c>
      <c r="H10" s="275">
        <v>3108389.2639799998</v>
      </c>
      <c r="I10" s="275">
        <v>2359250.9219899997</v>
      </c>
    </row>
    <row r="11" spans="1:9" s="276" customFormat="1" ht="21" customHeight="1">
      <c r="A11" s="301" t="s">
        <v>297</v>
      </c>
      <c r="B11" s="275">
        <v>6200548.5542900003</v>
      </c>
      <c r="C11" s="275">
        <v>7652763.2853500005</v>
      </c>
      <c r="D11" s="275">
        <v>9196653.0046800002</v>
      </c>
      <c r="E11" s="275">
        <v>10789243.829770001</v>
      </c>
      <c r="F11" s="275">
        <v>12730297.15911</v>
      </c>
      <c r="G11" s="275">
        <v>13354539.076450001</v>
      </c>
      <c r="H11" s="275">
        <v>14701109.461059999</v>
      </c>
      <c r="I11" s="275">
        <v>15192644.415549999</v>
      </c>
    </row>
    <row r="12" spans="1:9" s="276" customFormat="1" ht="21" customHeight="1">
      <c r="A12" s="302" t="s">
        <v>719</v>
      </c>
      <c r="B12" s="275">
        <v>6259165.3405100005</v>
      </c>
      <c r="C12" s="275">
        <v>7713458.8149100002</v>
      </c>
      <c r="D12" s="275">
        <v>9250514.9101599995</v>
      </c>
      <c r="E12" s="275">
        <v>10850429.504280001</v>
      </c>
      <c r="F12" s="275">
        <v>12826371.22297</v>
      </c>
      <c r="G12" s="275">
        <v>13424457.668370001</v>
      </c>
      <c r="H12" s="275">
        <v>14770909.019889999</v>
      </c>
      <c r="I12" s="275">
        <v>15240272.03985</v>
      </c>
    </row>
    <row r="13" spans="1:9" s="276" customFormat="1" ht="21" customHeight="1">
      <c r="A13" s="302" t="s">
        <v>720</v>
      </c>
      <c r="B13" s="275">
        <v>6057502.3917800002</v>
      </c>
      <c r="C13" s="275">
        <v>7590767.4454499995</v>
      </c>
      <c r="D13" s="275">
        <v>9093854.1807599999</v>
      </c>
      <c r="E13" s="275">
        <v>10544372.16206</v>
      </c>
      <c r="F13" s="275">
        <v>12362143.13648</v>
      </c>
      <c r="G13" s="275">
        <v>12726328.006520001</v>
      </c>
      <c r="H13" s="275">
        <v>13690421.26826</v>
      </c>
      <c r="I13" s="275">
        <v>14263106.2676</v>
      </c>
    </row>
    <row r="14" spans="1:9" s="276" customFormat="1" ht="21" customHeight="1">
      <c r="A14" s="302" t="s">
        <v>721</v>
      </c>
      <c r="B14" s="275">
        <v>201662.94873</v>
      </c>
      <c r="C14" s="275">
        <v>122691.36945999999</v>
      </c>
      <c r="D14" s="275">
        <v>156660.72940000001</v>
      </c>
      <c r="E14" s="275">
        <v>306057.34222000005</v>
      </c>
      <c r="F14" s="275">
        <v>464228.08649000002</v>
      </c>
      <c r="G14" s="275">
        <v>698129.66185000003</v>
      </c>
      <c r="H14" s="275">
        <v>1080487.7516300001</v>
      </c>
      <c r="I14" s="275">
        <v>977165.77225000004</v>
      </c>
    </row>
    <row r="15" spans="1:9" s="276" customFormat="1" ht="21" customHeight="1">
      <c r="A15" s="302" t="s">
        <v>722</v>
      </c>
      <c r="B15" s="275">
        <v>42983.734429999997</v>
      </c>
      <c r="C15" s="275">
        <v>45731.723330000001</v>
      </c>
      <c r="D15" s="275">
        <v>32170.721309999997</v>
      </c>
      <c r="E15" s="275">
        <v>45080.383170000001</v>
      </c>
      <c r="F15" s="275">
        <v>72305.994299999991</v>
      </c>
      <c r="G15" s="275">
        <v>100136.49767</v>
      </c>
      <c r="H15" s="275">
        <v>45498.611669999998</v>
      </c>
      <c r="I15" s="275">
        <v>71501.425879999995</v>
      </c>
    </row>
    <row r="16" spans="1:9" s="276" customFormat="1" ht="21" customHeight="1">
      <c r="A16" s="302" t="s">
        <v>723</v>
      </c>
      <c r="B16" s="275">
        <v>30707.770909999999</v>
      </c>
      <c r="C16" s="275">
        <v>40858.831640000004</v>
      </c>
      <c r="D16" s="275">
        <v>26994.35397</v>
      </c>
      <c r="E16" s="275">
        <v>36873.753579999997</v>
      </c>
      <c r="F16" s="275">
        <v>56332.991219999996</v>
      </c>
      <c r="G16" s="275">
        <v>90183.131609999997</v>
      </c>
      <c r="H16" s="275">
        <v>43324.17671</v>
      </c>
      <c r="I16" s="275">
        <v>48792.824639999999</v>
      </c>
    </row>
    <row r="17" spans="1:9" s="276" customFormat="1" ht="21" customHeight="1">
      <c r="A17" s="302" t="s">
        <v>724</v>
      </c>
      <c r="B17" s="275">
        <v>12275.963519999999</v>
      </c>
      <c r="C17" s="275">
        <v>4872.8916900000004</v>
      </c>
      <c r="D17" s="275">
        <v>5176.3673399999998</v>
      </c>
      <c r="E17" s="275">
        <v>8206.6295900000005</v>
      </c>
      <c r="F17" s="275">
        <v>15973.00308</v>
      </c>
      <c r="G17" s="275">
        <v>9953.3660600000003</v>
      </c>
      <c r="H17" s="275">
        <v>2174.43496</v>
      </c>
      <c r="I17" s="275">
        <v>22708.60124</v>
      </c>
    </row>
    <row r="18" spans="1:9" s="276" customFormat="1" ht="21" customHeight="1">
      <c r="A18" s="302" t="s">
        <v>725</v>
      </c>
      <c r="B18" s="275">
        <v>82278.675860000003</v>
      </c>
      <c r="C18" s="275">
        <v>114593.06925</v>
      </c>
      <c r="D18" s="275">
        <v>164832.82347999999</v>
      </c>
      <c r="E18" s="275">
        <v>173495.19763000001</v>
      </c>
      <c r="F18" s="275">
        <v>214907.53791999997</v>
      </c>
      <c r="G18" s="275">
        <v>251479.72705000002</v>
      </c>
      <c r="H18" s="275">
        <v>264592.15821000002</v>
      </c>
      <c r="I18" s="275">
        <v>293519.32983</v>
      </c>
    </row>
    <row r="19" spans="1:9" s="276" customFormat="1" ht="21" customHeight="1">
      <c r="A19" s="302" t="s">
        <v>726</v>
      </c>
      <c r="B19" s="275">
        <v>50732.988259999998</v>
      </c>
      <c r="C19" s="275">
        <v>85277.456940000004</v>
      </c>
      <c r="D19" s="275">
        <v>137823.08025</v>
      </c>
      <c r="E19" s="275">
        <v>146487.27930000002</v>
      </c>
      <c r="F19" s="275">
        <v>171443.91994999998</v>
      </c>
      <c r="G19" s="275">
        <v>183110.09109</v>
      </c>
      <c r="H19" s="275">
        <v>193905.11725000001</v>
      </c>
      <c r="I19" s="275">
        <v>205290.39632</v>
      </c>
    </row>
    <row r="20" spans="1:9" s="276" customFormat="1" ht="21" customHeight="1">
      <c r="A20" s="302" t="s">
        <v>727</v>
      </c>
      <c r="B20" s="275">
        <v>31545.687600000001</v>
      </c>
      <c r="C20" s="275">
        <v>29315.61231</v>
      </c>
      <c r="D20" s="275">
        <v>27009.74323</v>
      </c>
      <c r="E20" s="275">
        <v>27007.918329999997</v>
      </c>
      <c r="F20" s="275">
        <v>43463.617969999999</v>
      </c>
      <c r="G20" s="275">
        <v>68369.63596</v>
      </c>
      <c r="H20" s="275">
        <v>70687.040959999998</v>
      </c>
      <c r="I20" s="275">
        <v>88228.933510000003</v>
      </c>
    </row>
    <row r="21" spans="1:9" s="276" customFormat="1" ht="21" customHeight="1">
      <c r="A21" s="302" t="s">
        <v>310</v>
      </c>
      <c r="B21" s="275">
        <v>55266.633240000003</v>
      </c>
      <c r="C21" s="275">
        <v>68473.81465</v>
      </c>
      <c r="D21" s="275">
        <v>82006.388059999997</v>
      </c>
      <c r="E21" s="275">
        <v>91042.280109999992</v>
      </c>
      <c r="F21" s="275">
        <v>110524.77603000001</v>
      </c>
      <c r="G21" s="275">
        <v>117164.49763</v>
      </c>
      <c r="H21" s="275">
        <v>131552.04798999999</v>
      </c>
      <c r="I21" s="275">
        <v>144004.67869</v>
      </c>
    </row>
    <row r="22" spans="1:9" s="276" customFormat="1" ht="21" customHeight="1">
      <c r="A22" s="302" t="s">
        <v>728</v>
      </c>
      <c r="B22" s="275">
        <v>-239145.82975</v>
      </c>
      <c r="C22" s="275">
        <v>-289494.13679000002</v>
      </c>
      <c r="D22" s="275">
        <v>-332871.83833</v>
      </c>
      <c r="E22" s="275">
        <v>-370803.53542000003</v>
      </c>
      <c r="F22" s="275">
        <v>-493812.37211</v>
      </c>
      <c r="G22" s="275">
        <v>-538699.31426999997</v>
      </c>
      <c r="H22" s="275">
        <v>-511442.37669999996</v>
      </c>
      <c r="I22" s="275">
        <v>-556653.05870000005</v>
      </c>
    </row>
    <row r="23" spans="1:9" s="276" customFormat="1" ht="21" customHeight="1">
      <c r="A23" s="301" t="s">
        <v>328</v>
      </c>
      <c r="B23" s="275">
        <v>67608.75189</v>
      </c>
      <c r="C23" s="275">
        <v>104134.35179</v>
      </c>
      <c r="D23" s="275">
        <v>73771.415489999999</v>
      </c>
      <c r="E23" s="275">
        <v>97389.8033</v>
      </c>
      <c r="F23" s="275">
        <v>105465.76178</v>
      </c>
      <c r="G23" s="275">
        <v>122355.40269</v>
      </c>
      <c r="H23" s="275">
        <v>105479.5503</v>
      </c>
      <c r="I23" s="275">
        <v>113776.15518</v>
      </c>
    </row>
    <row r="24" spans="1:9" s="276" customFormat="1" ht="21" customHeight="1">
      <c r="A24" s="301" t="s">
        <v>334</v>
      </c>
      <c r="B24" s="275">
        <v>526.27002000000005</v>
      </c>
      <c r="C24" s="275">
        <v>723.68644999999992</v>
      </c>
      <c r="D24" s="275">
        <v>2068.7285700000002</v>
      </c>
      <c r="E24" s="275">
        <v>7544.8065800000004</v>
      </c>
      <c r="F24" s="275">
        <v>8564.93073</v>
      </c>
      <c r="G24" s="275">
        <v>9131.7778600000001</v>
      </c>
      <c r="H24" s="275">
        <v>18778.827399999998</v>
      </c>
      <c r="I24" s="275">
        <v>15856.091339999999</v>
      </c>
    </row>
    <row r="25" spans="1:9" s="276" customFormat="1" ht="21" customHeight="1">
      <c r="A25" s="301" t="s">
        <v>729</v>
      </c>
      <c r="B25" s="275">
        <v>771607.23509000009</v>
      </c>
      <c r="C25" s="275">
        <v>806785.21870000008</v>
      </c>
      <c r="D25" s="275">
        <v>929609.50244000007</v>
      </c>
      <c r="E25" s="275">
        <v>1111893.4027200001</v>
      </c>
      <c r="F25" s="275">
        <v>770174.89361000003</v>
      </c>
      <c r="G25" s="275">
        <v>741484.33533000003</v>
      </c>
      <c r="H25" s="275">
        <v>745622.46776999999</v>
      </c>
      <c r="I25" s="275">
        <v>1894982.9805699999</v>
      </c>
    </row>
    <row r="26" spans="1:9" s="276" customFormat="1" ht="21" customHeight="1">
      <c r="A26" s="301" t="s">
        <v>345</v>
      </c>
      <c r="B26" s="275">
        <v>259006.28735</v>
      </c>
      <c r="C26" s="275">
        <v>288364.46298000001</v>
      </c>
      <c r="D26" s="275">
        <v>330140.07013999997</v>
      </c>
      <c r="E26" s="275">
        <v>331685.34681999998</v>
      </c>
      <c r="F26" s="275">
        <v>231604.40927</v>
      </c>
      <c r="G26" s="275">
        <v>215121.66077000002</v>
      </c>
      <c r="H26" s="275">
        <v>208146.34321000002</v>
      </c>
      <c r="I26" s="275">
        <v>514635.97963999998</v>
      </c>
    </row>
    <row r="27" spans="1:9" s="276" customFormat="1" ht="21" customHeight="1">
      <c r="A27" s="301" t="s">
        <v>730</v>
      </c>
      <c r="B27" s="275">
        <v>33158.888019999999</v>
      </c>
      <c r="C27" s="275">
        <v>53035.597880000001</v>
      </c>
      <c r="D27" s="275">
        <v>54088.158450000003</v>
      </c>
      <c r="E27" s="275">
        <v>58899.436320000001</v>
      </c>
      <c r="F27" s="275">
        <v>74041.271219999995</v>
      </c>
      <c r="G27" s="275">
        <v>41902.394260000001</v>
      </c>
      <c r="H27" s="275">
        <v>66898.355739999999</v>
      </c>
      <c r="I27" s="275">
        <v>54085.803670000001</v>
      </c>
    </row>
    <row r="28" spans="1:9" s="280" customFormat="1" ht="18.75" thickBot="1">
      <c r="A28" s="303" t="s">
        <v>361</v>
      </c>
      <c r="B28" s="279">
        <v>0</v>
      </c>
      <c r="C28" s="279">
        <v>0</v>
      </c>
      <c r="D28" s="279">
        <v>0</v>
      </c>
      <c r="E28" s="279">
        <v>0</v>
      </c>
      <c r="F28" s="279">
        <v>95125.84268999999</v>
      </c>
      <c r="G28" s="279">
        <v>95125.84268999999</v>
      </c>
      <c r="H28" s="279">
        <v>95125.84268999999</v>
      </c>
      <c r="I28" s="279">
        <v>0</v>
      </c>
    </row>
    <row r="29" spans="1:9" ht="24" customHeight="1" thickTop="1" thickBot="1">
      <c r="A29" s="272" t="s">
        <v>731</v>
      </c>
      <c r="B29" s="273">
        <v>12038446.135749999</v>
      </c>
      <c r="C29" s="273">
        <v>14800161.8126</v>
      </c>
      <c r="D29" s="273">
        <v>14970127.615739999</v>
      </c>
      <c r="E29" s="273">
        <v>16373027.607129999</v>
      </c>
      <c r="F29" s="273">
        <v>19199155.380540002</v>
      </c>
      <c r="G29" s="273">
        <v>19206403.000500001</v>
      </c>
      <c r="H29" s="273">
        <v>19782916.186919998</v>
      </c>
      <c r="I29" s="273">
        <v>21676689.761429999</v>
      </c>
    </row>
    <row r="30" spans="1:9" s="276" customFormat="1" ht="21" customHeight="1" thickTop="1">
      <c r="A30" s="301" t="s">
        <v>732</v>
      </c>
      <c r="B30" s="275">
        <v>10779181.854049999</v>
      </c>
      <c r="C30" s="275">
        <v>12973026.304850001</v>
      </c>
      <c r="D30" s="275">
        <v>13520334.673360001</v>
      </c>
      <c r="E30" s="275">
        <v>14735885.696659999</v>
      </c>
      <c r="F30" s="275">
        <v>16906854.625100002</v>
      </c>
      <c r="G30" s="275">
        <v>16876484.642730001</v>
      </c>
      <c r="H30" s="275">
        <v>17385497.37895</v>
      </c>
      <c r="I30" s="275">
        <v>17771350.173759997</v>
      </c>
    </row>
    <row r="31" spans="1:9" s="276" customFormat="1" ht="21" customHeight="1">
      <c r="A31" s="302" t="s">
        <v>733</v>
      </c>
      <c r="B31" s="275">
        <v>4012909.8922299999</v>
      </c>
      <c r="C31" s="275">
        <v>4971037.3986899992</v>
      </c>
      <c r="D31" s="275">
        <v>4841910.0318599995</v>
      </c>
      <c r="E31" s="275">
        <v>4829224.9709899994</v>
      </c>
      <c r="F31" s="275">
        <v>4887719.4081600001</v>
      </c>
      <c r="G31" s="275">
        <v>5013610.2950200001</v>
      </c>
      <c r="H31" s="275">
        <v>4322382.0971099995</v>
      </c>
      <c r="I31" s="275">
        <v>4376184.3790600002</v>
      </c>
    </row>
    <row r="32" spans="1:9" s="276" customFormat="1" ht="21" customHeight="1">
      <c r="A32" s="302" t="s">
        <v>734</v>
      </c>
      <c r="B32" s="275">
        <v>3140284.5476899999</v>
      </c>
      <c r="C32" s="275">
        <v>3784398.6896799998</v>
      </c>
      <c r="D32" s="275">
        <v>4147487.21734</v>
      </c>
      <c r="E32" s="275">
        <v>4153315.5141799999</v>
      </c>
      <c r="F32" s="275">
        <v>4449819.9074799996</v>
      </c>
      <c r="G32" s="275">
        <v>4281607.6061300002</v>
      </c>
      <c r="H32" s="275">
        <v>4370201.3192499997</v>
      </c>
      <c r="I32" s="275">
        <v>4329350.7258799998</v>
      </c>
    </row>
    <row r="33" spans="1:9" s="276" customFormat="1" ht="21" customHeight="1">
      <c r="A33" s="302" t="s">
        <v>735</v>
      </c>
      <c r="B33" s="275">
        <v>367917.07007000002</v>
      </c>
      <c r="C33" s="275">
        <v>134652.00477999999</v>
      </c>
      <c r="D33" s="275">
        <v>76871.46693000001</v>
      </c>
      <c r="E33" s="275">
        <v>50635.889619999994</v>
      </c>
      <c r="F33" s="275">
        <v>40098.445100000004</v>
      </c>
      <c r="G33" s="275">
        <v>24834.967370000002</v>
      </c>
      <c r="H33" s="275">
        <v>20948.543010000001</v>
      </c>
      <c r="I33" s="275">
        <v>17360.923739999998</v>
      </c>
    </row>
    <row r="34" spans="1:9" s="276" customFormat="1" ht="21" customHeight="1">
      <c r="A34" s="302" t="s">
        <v>736</v>
      </c>
      <c r="B34" s="275">
        <v>571677.44177000003</v>
      </c>
      <c r="C34" s="275">
        <v>754427.74537000002</v>
      </c>
      <c r="D34" s="275">
        <v>597765.19889999996</v>
      </c>
      <c r="E34" s="275">
        <v>802809.03274000005</v>
      </c>
      <c r="F34" s="275">
        <v>1004436.4792300001</v>
      </c>
      <c r="G34" s="275">
        <v>703151.88451</v>
      </c>
      <c r="H34" s="275">
        <v>538166.39422999998</v>
      </c>
      <c r="I34" s="275">
        <v>444057.87302999996</v>
      </c>
    </row>
    <row r="35" spans="1:9" s="276" customFormat="1" ht="21" customHeight="1">
      <c r="A35" s="302" t="s">
        <v>737</v>
      </c>
      <c r="B35" s="275">
        <v>2467534.3133800002</v>
      </c>
      <c r="C35" s="275">
        <v>3064003.84687</v>
      </c>
      <c r="D35" s="275">
        <v>3501373.0828400003</v>
      </c>
      <c r="E35" s="275">
        <v>4425918.5766199995</v>
      </c>
      <c r="F35" s="275">
        <v>5930757.2032700004</v>
      </c>
      <c r="G35" s="275">
        <v>6158368.4083400005</v>
      </c>
      <c r="H35" s="275">
        <v>7325846.1773300003</v>
      </c>
      <c r="I35" s="275">
        <v>7701493.3704799991</v>
      </c>
    </row>
    <row r="36" spans="1:9" s="276" customFormat="1" ht="21" customHeight="1">
      <c r="A36" s="302" t="s">
        <v>738</v>
      </c>
      <c r="B36" s="275">
        <v>218858.58890999999</v>
      </c>
      <c r="C36" s="275">
        <v>264506.61946000002</v>
      </c>
      <c r="D36" s="275">
        <v>354927.67548999999</v>
      </c>
      <c r="E36" s="275">
        <v>473981.71250999998</v>
      </c>
      <c r="F36" s="275">
        <v>594023.18186000001</v>
      </c>
      <c r="G36" s="275">
        <v>694911.48135999998</v>
      </c>
      <c r="H36" s="275">
        <v>807952.84802000003</v>
      </c>
      <c r="I36" s="275">
        <v>902902.9015700001</v>
      </c>
    </row>
    <row r="37" spans="1:9" s="276" customFormat="1" ht="21" customHeight="1">
      <c r="A37" s="301" t="s">
        <v>739</v>
      </c>
      <c r="B37" s="275">
        <v>3604.2809999999999</v>
      </c>
      <c r="C37" s="275">
        <v>9046.2826700000005</v>
      </c>
      <c r="D37" s="275">
        <v>9544.6768200000006</v>
      </c>
      <c r="E37" s="275">
        <v>3383.8609799999999</v>
      </c>
      <c r="F37" s="275">
        <v>2616.4835800000001</v>
      </c>
      <c r="G37" s="275">
        <v>15500.06264</v>
      </c>
      <c r="H37" s="275">
        <v>19308.52332</v>
      </c>
      <c r="I37" s="275">
        <v>31509.505649999999</v>
      </c>
    </row>
    <row r="38" spans="1:9" s="276" customFormat="1" ht="21" customHeight="1">
      <c r="A38" s="301" t="s">
        <v>740</v>
      </c>
      <c r="B38" s="275">
        <v>282561.73883999995</v>
      </c>
      <c r="C38" s="275">
        <v>373840.73499000003</v>
      </c>
      <c r="D38" s="275">
        <v>275130.71258999995</v>
      </c>
      <c r="E38" s="275">
        <v>318857.25923000003</v>
      </c>
      <c r="F38" s="275">
        <v>895201.32322000002</v>
      </c>
      <c r="G38" s="275">
        <v>1014391.63896</v>
      </c>
      <c r="H38" s="275">
        <v>970832.77116999996</v>
      </c>
      <c r="I38" s="275">
        <v>2527151.5022700001</v>
      </c>
    </row>
    <row r="39" spans="1:9" s="276" customFormat="1" ht="21" customHeight="1">
      <c r="A39" s="301" t="s">
        <v>741</v>
      </c>
      <c r="B39" s="275">
        <v>279270.69425</v>
      </c>
      <c r="C39" s="275">
        <v>475589.85751</v>
      </c>
      <c r="D39" s="275">
        <v>452361.37367</v>
      </c>
      <c r="E39" s="275">
        <v>407950.45854000002</v>
      </c>
      <c r="F39" s="275">
        <v>452939.53547</v>
      </c>
      <c r="G39" s="275">
        <v>317788.58439999999</v>
      </c>
      <c r="H39" s="275">
        <v>395299.56492000003</v>
      </c>
      <c r="I39" s="275">
        <v>326538.46893999999</v>
      </c>
    </row>
    <row r="40" spans="1:9" s="276" customFormat="1" ht="21" customHeight="1">
      <c r="A40" s="301" t="s">
        <v>406</v>
      </c>
      <c r="B40" s="275">
        <v>326654.52976</v>
      </c>
      <c r="C40" s="275">
        <v>332293.09347000002</v>
      </c>
      <c r="D40" s="275">
        <v>260989.92038999998</v>
      </c>
      <c r="E40" s="275">
        <v>269257.73670000001</v>
      </c>
      <c r="F40" s="275">
        <v>290106.10446</v>
      </c>
      <c r="G40" s="275">
        <v>303304.29110000003</v>
      </c>
      <c r="H40" s="275">
        <v>320341.11418000003</v>
      </c>
      <c r="I40" s="275">
        <v>322153.98070000001</v>
      </c>
    </row>
    <row r="41" spans="1:9" s="276" customFormat="1" ht="21" customHeight="1">
      <c r="A41" s="301" t="s">
        <v>412</v>
      </c>
      <c r="B41" s="275">
        <v>0</v>
      </c>
      <c r="C41" s="275">
        <v>0</v>
      </c>
      <c r="D41" s="275">
        <v>0</v>
      </c>
      <c r="E41" s="275">
        <v>0</v>
      </c>
      <c r="F41" s="275">
        <v>0</v>
      </c>
      <c r="G41" s="275">
        <v>0</v>
      </c>
      <c r="H41" s="275">
        <v>0</v>
      </c>
      <c r="I41" s="275">
        <v>0</v>
      </c>
    </row>
    <row r="42" spans="1:9" s="276" customFormat="1" ht="21" customHeight="1">
      <c r="A42" s="301" t="s">
        <v>742</v>
      </c>
      <c r="B42" s="275">
        <v>9107.7775099999999</v>
      </c>
      <c r="C42" s="275">
        <v>137240.59748</v>
      </c>
      <c r="D42" s="275">
        <v>277511.01363</v>
      </c>
      <c r="E42" s="275">
        <v>461453.51266000001</v>
      </c>
      <c r="F42" s="275">
        <v>421256.34602999996</v>
      </c>
      <c r="G42" s="275">
        <v>409895.31639999995</v>
      </c>
      <c r="H42" s="275">
        <v>416550.33919999999</v>
      </c>
      <c r="I42" s="275">
        <v>405138.31520000001</v>
      </c>
    </row>
    <row r="43" spans="1:9" s="280" customFormat="1" ht="18.75" thickBot="1">
      <c r="A43" s="303" t="s">
        <v>1471</v>
      </c>
      <c r="B43" s="279">
        <v>358065.26033999998</v>
      </c>
      <c r="C43" s="279">
        <v>499124.94163000002</v>
      </c>
      <c r="D43" s="279">
        <v>174255.24528</v>
      </c>
      <c r="E43" s="279">
        <v>176239.08236</v>
      </c>
      <c r="F43" s="279">
        <v>230180.96268</v>
      </c>
      <c r="G43" s="279">
        <v>269038.46427</v>
      </c>
      <c r="H43" s="279">
        <v>275086.49518000003</v>
      </c>
      <c r="I43" s="279">
        <v>292847.81491000002</v>
      </c>
    </row>
    <row r="44" spans="1:9" ht="24" customHeight="1" thickTop="1" thickBot="1">
      <c r="A44" s="272" t="s">
        <v>743</v>
      </c>
      <c r="B44" s="273">
        <v>1341011.8663399999</v>
      </c>
      <c r="C44" s="273">
        <v>1549524.2543900001</v>
      </c>
      <c r="D44" s="273">
        <v>1742180.27994</v>
      </c>
      <c r="E44" s="273">
        <v>1967360.97382</v>
      </c>
      <c r="F44" s="273">
        <v>1492786.6581199998</v>
      </c>
      <c r="G44" s="273">
        <v>1419051.1693699998</v>
      </c>
      <c r="H44" s="273">
        <v>1590499.3546300002</v>
      </c>
      <c r="I44" s="273">
        <v>1559861.23939</v>
      </c>
    </row>
    <row r="45" spans="1:9" s="276" customFormat="1" ht="21" customHeight="1" thickTop="1">
      <c r="A45" s="301" t="s">
        <v>427</v>
      </c>
      <c r="B45" s="275">
        <v>1009032.43</v>
      </c>
      <c r="C45" s="275">
        <v>1092785.45</v>
      </c>
      <c r="D45" s="275">
        <v>1215536.92</v>
      </c>
      <c r="E45" s="275">
        <v>1398246.65</v>
      </c>
      <c r="F45" s="275">
        <v>886747.63</v>
      </c>
      <c r="G45" s="275">
        <v>886747.63</v>
      </c>
      <c r="H45" s="275">
        <v>1031563.66</v>
      </c>
      <c r="I45" s="275">
        <v>1078932.77</v>
      </c>
    </row>
    <row r="46" spans="1:9" s="276" customFormat="1" ht="21" customHeight="1">
      <c r="A46" s="301" t="s">
        <v>431</v>
      </c>
      <c r="B46" s="275">
        <v>0</v>
      </c>
      <c r="C46" s="275">
        <v>0</v>
      </c>
      <c r="D46" s="275">
        <v>0</v>
      </c>
      <c r="E46" s="275">
        <v>0</v>
      </c>
      <c r="F46" s="275">
        <v>5.11531</v>
      </c>
      <c r="G46" s="275">
        <v>11438.44867</v>
      </c>
      <c r="H46" s="275">
        <v>9.0220300000000009</v>
      </c>
      <c r="I46" s="275">
        <v>11442.355390000001</v>
      </c>
    </row>
    <row r="47" spans="1:9" s="276" customFormat="1" ht="21" customHeight="1">
      <c r="A47" s="301" t="s">
        <v>435</v>
      </c>
      <c r="B47" s="275">
        <v>0</v>
      </c>
      <c r="C47" s="275">
        <v>0</v>
      </c>
      <c r="D47" s="275">
        <v>0</v>
      </c>
      <c r="E47" s="275">
        <v>0</v>
      </c>
      <c r="F47" s="275">
        <v>0</v>
      </c>
      <c r="G47" s="275">
        <v>0</v>
      </c>
      <c r="H47" s="275">
        <v>0</v>
      </c>
      <c r="I47" s="275">
        <v>0</v>
      </c>
    </row>
    <row r="48" spans="1:9" s="276" customFormat="1" ht="21" customHeight="1">
      <c r="A48" s="301" t="s">
        <v>744</v>
      </c>
      <c r="B48" s="275">
        <v>145861.61122999998</v>
      </c>
      <c r="C48" s="275">
        <v>164473.39504</v>
      </c>
      <c r="D48" s="275">
        <v>193699.93790000002</v>
      </c>
      <c r="E48" s="275">
        <v>226994.28736000002</v>
      </c>
      <c r="F48" s="275">
        <v>261206.29100999999</v>
      </c>
      <c r="G48" s="275">
        <v>400149.98762000003</v>
      </c>
      <c r="H48" s="275">
        <v>295696.71762000001</v>
      </c>
      <c r="I48" s="275">
        <v>322025.18414999999</v>
      </c>
    </row>
    <row r="49" spans="1:9" s="276" customFormat="1" ht="21" customHeight="1">
      <c r="A49" s="301" t="s">
        <v>441</v>
      </c>
      <c r="B49" s="275">
        <v>186117.82511000001</v>
      </c>
      <c r="C49" s="275">
        <v>292265.40935000003</v>
      </c>
      <c r="D49" s="275">
        <v>332943.42204000003</v>
      </c>
      <c r="E49" s="275">
        <v>342120.03645999997</v>
      </c>
      <c r="F49" s="275">
        <v>344827.62180000002</v>
      </c>
      <c r="G49" s="275">
        <v>120715.10308</v>
      </c>
      <c r="H49" s="275">
        <v>263229.95497999998</v>
      </c>
      <c r="I49" s="275">
        <v>147460.92984999999</v>
      </c>
    </row>
    <row r="50" spans="1:9" s="276" customFormat="1" ht="21" customHeight="1">
      <c r="A50" s="302" t="s">
        <v>745</v>
      </c>
      <c r="B50" s="275">
        <v>0</v>
      </c>
      <c r="C50" s="275">
        <v>0</v>
      </c>
      <c r="D50" s="275">
        <v>0</v>
      </c>
      <c r="E50" s="275">
        <v>0</v>
      </c>
      <c r="F50" s="275">
        <v>0</v>
      </c>
      <c r="G50" s="275">
        <v>28933.333360000001</v>
      </c>
      <c r="H50" s="275">
        <v>0</v>
      </c>
      <c r="I50" s="275">
        <v>51748.666700000002</v>
      </c>
    </row>
    <row r="51" spans="1:9" s="280" customFormat="1" ht="18.75" thickBot="1">
      <c r="A51" s="304" t="s">
        <v>746</v>
      </c>
      <c r="B51" s="279">
        <v>186117.82511000001</v>
      </c>
      <c r="C51" s="279">
        <v>292265.40935000003</v>
      </c>
      <c r="D51" s="279">
        <v>332943.42204000003</v>
      </c>
      <c r="E51" s="279">
        <v>342120.03645999997</v>
      </c>
      <c r="F51" s="279">
        <v>344827.62180000002</v>
      </c>
      <c r="G51" s="279">
        <v>91781.769719999997</v>
      </c>
      <c r="H51" s="279">
        <v>263229.95497999998</v>
      </c>
      <c r="I51" s="279">
        <v>95712.263149999999</v>
      </c>
    </row>
    <row r="52" spans="1:9" ht="24" customHeight="1" thickTop="1" thickBot="1">
      <c r="A52" s="272" t="s">
        <v>747</v>
      </c>
      <c r="B52" s="273">
        <v>13379458.00209</v>
      </c>
      <c r="C52" s="273">
        <v>16349686.066989999</v>
      </c>
      <c r="D52" s="273">
        <v>16712307.895680001</v>
      </c>
      <c r="E52" s="273">
        <v>18340388.580949999</v>
      </c>
      <c r="F52" s="273">
        <v>20691942.038660001</v>
      </c>
      <c r="G52" s="273">
        <v>20625454.16987</v>
      </c>
      <c r="H52" s="273">
        <v>21373415.541549999</v>
      </c>
      <c r="I52" s="273">
        <v>23236551.00082</v>
      </c>
    </row>
    <row r="53" spans="1:9" s="276" customFormat="1" ht="24" customHeight="1" thickTop="1">
      <c r="A53" s="274" t="s">
        <v>748</v>
      </c>
      <c r="B53" s="275">
        <v>3503367.6193400002</v>
      </c>
      <c r="C53" s="275">
        <v>4563916.48587</v>
      </c>
      <c r="D53" s="275">
        <v>5873857.4799600001</v>
      </c>
      <c r="E53" s="275">
        <v>7111593.8951599998</v>
      </c>
      <c r="F53" s="275">
        <v>6938425.0796000008</v>
      </c>
      <c r="G53" s="275">
        <v>6832909.3504099995</v>
      </c>
      <c r="H53" s="275">
        <v>6684108.59088</v>
      </c>
      <c r="I53" s="275">
        <v>6632173.9283299996</v>
      </c>
    </row>
    <row r="54" spans="1:9" s="280" customFormat="1" ht="21" customHeight="1">
      <c r="A54" s="304" t="s">
        <v>749</v>
      </c>
      <c r="B54" s="279">
        <v>241239.88172</v>
      </c>
      <c r="C54" s="279">
        <v>291493.19162</v>
      </c>
      <c r="D54" s="279">
        <v>296322.07329999999</v>
      </c>
      <c r="E54" s="279">
        <v>275081.24857</v>
      </c>
      <c r="F54" s="279">
        <v>228968.47469999999</v>
      </c>
      <c r="G54" s="279">
        <v>215039.37568999999</v>
      </c>
      <c r="H54" s="279">
        <v>367028.74558999995</v>
      </c>
      <c r="I54" s="279">
        <v>284559.28850999998</v>
      </c>
    </row>
    <row r="55" spans="1:9" s="280" customFormat="1" ht="21" customHeight="1">
      <c r="A55" s="304" t="s">
        <v>750</v>
      </c>
      <c r="B55" s="279">
        <v>3084761.4738799999</v>
      </c>
      <c r="C55" s="279">
        <v>4087653.9325000001</v>
      </c>
      <c r="D55" s="279">
        <v>5334435.1212999998</v>
      </c>
      <c r="E55" s="279">
        <v>6572848.7295699995</v>
      </c>
      <c r="F55" s="279">
        <v>6422221.0214999998</v>
      </c>
      <c r="G55" s="279">
        <v>6328562.6328599993</v>
      </c>
      <c r="H55" s="279">
        <v>6032896.6224699998</v>
      </c>
      <c r="I55" s="279">
        <v>6041150.7049399996</v>
      </c>
    </row>
    <row r="56" spans="1:9" s="280" customFormat="1" ht="21" customHeight="1">
      <c r="A56" s="304" t="s">
        <v>751</v>
      </c>
      <c r="B56" s="279">
        <v>0</v>
      </c>
      <c r="C56" s="279">
        <v>0</v>
      </c>
      <c r="D56" s="279">
        <v>0</v>
      </c>
      <c r="E56" s="279">
        <v>0</v>
      </c>
      <c r="F56" s="279">
        <v>0</v>
      </c>
      <c r="G56" s="279">
        <v>0</v>
      </c>
      <c r="H56" s="279">
        <v>0</v>
      </c>
      <c r="I56" s="279">
        <v>0</v>
      </c>
    </row>
    <row r="57" spans="1:9" s="280" customFormat="1" ht="21" customHeight="1">
      <c r="A57" s="304" t="s">
        <v>752</v>
      </c>
      <c r="B57" s="279">
        <v>175067.36374</v>
      </c>
      <c r="C57" s="279">
        <v>181557.95600999999</v>
      </c>
      <c r="D57" s="279">
        <v>240757.28536000001</v>
      </c>
      <c r="E57" s="279">
        <v>261458.11702000001</v>
      </c>
      <c r="F57" s="279">
        <v>285029.78339999996</v>
      </c>
      <c r="G57" s="279">
        <v>286477.13786000002</v>
      </c>
      <c r="H57" s="279">
        <v>281353.01882</v>
      </c>
      <c r="I57" s="279">
        <v>303633.73087999999</v>
      </c>
    </row>
    <row r="58" spans="1:9" s="280" customFormat="1" ht="21" customHeight="1">
      <c r="A58" s="304" t="s">
        <v>753</v>
      </c>
      <c r="B58" s="279">
        <v>2298.9</v>
      </c>
      <c r="C58" s="279">
        <v>3211.4057400000002</v>
      </c>
      <c r="D58" s="279">
        <v>2343</v>
      </c>
      <c r="E58" s="279">
        <v>2205.8000000000002</v>
      </c>
      <c r="F58" s="279">
        <v>2205.8000000000002</v>
      </c>
      <c r="G58" s="279">
        <v>2830.2040000000002</v>
      </c>
      <c r="H58" s="279">
        <v>2830.2040000000002</v>
      </c>
      <c r="I58" s="279">
        <v>2830.2040000000002</v>
      </c>
    </row>
    <row r="59" spans="1:9" s="280" customFormat="1" ht="61.5" customHeight="1" thickBot="1">
      <c r="A59" s="303" t="s">
        <v>754</v>
      </c>
      <c r="B59" s="279">
        <v>21219575.967720002</v>
      </c>
      <c r="C59" s="279">
        <v>25031708.243970003</v>
      </c>
      <c r="D59" s="279">
        <v>29176464.44658</v>
      </c>
      <c r="E59" s="279">
        <v>31585259.347890001</v>
      </c>
      <c r="F59" s="279">
        <v>35425114.255819999</v>
      </c>
      <c r="G59" s="279">
        <v>36861683.646820001</v>
      </c>
      <c r="H59" s="279">
        <v>38300975.375390001</v>
      </c>
      <c r="I59" s="279">
        <v>39357058.703720003</v>
      </c>
    </row>
    <row r="60" spans="1:9" ht="31.5" customHeight="1" thickTop="1" thickBot="1">
      <c r="A60" s="282" t="s">
        <v>755</v>
      </c>
      <c r="B60" s="273"/>
      <c r="C60" s="273"/>
      <c r="D60" s="273"/>
      <c r="E60" s="273"/>
      <c r="F60" s="273"/>
      <c r="G60" s="273"/>
      <c r="H60" s="273"/>
      <c r="I60" s="273"/>
    </row>
    <row r="61" spans="1:9" ht="30" customHeight="1" thickTop="1">
      <c r="A61" s="283" t="s">
        <v>756</v>
      </c>
      <c r="B61" s="284">
        <v>604209.90607999999</v>
      </c>
      <c r="C61" s="284">
        <v>767653.15595000004</v>
      </c>
      <c r="D61" s="284">
        <v>869269.87112999998</v>
      </c>
      <c r="E61" s="284">
        <v>980144.69975000003</v>
      </c>
      <c r="F61" s="284">
        <v>1100959.4400200001</v>
      </c>
      <c r="G61" s="284">
        <v>623237.21258000005</v>
      </c>
      <c r="H61" s="284">
        <v>1295808.01406</v>
      </c>
      <c r="I61" s="284">
        <v>657448.01142999995</v>
      </c>
    </row>
    <row r="62" spans="1:9" ht="21" customHeight="1">
      <c r="A62" s="305" t="s">
        <v>757</v>
      </c>
      <c r="B62" s="284">
        <v>-108339.764</v>
      </c>
      <c r="C62" s="284">
        <v>-115988.05849</v>
      </c>
      <c r="D62" s="284">
        <v>-140305.88333000001</v>
      </c>
      <c r="E62" s="284">
        <v>-173132.27812999999</v>
      </c>
      <c r="F62" s="284">
        <v>-225209.48851</v>
      </c>
      <c r="G62" s="284">
        <v>-146189.41553</v>
      </c>
      <c r="H62" s="284">
        <v>-312359.32685000001</v>
      </c>
      <c r="I62" s="284">
        <v>-184258.50705000001</v>
      </c>
    </row>
    <row r="63" spans="1:9" ht="21.75" customHeight="1">
      <c r="A63" s="306" t="s">
        <v>758</v>
      </c>
      <c r="B63" s="284">
        <v>495870.14207999996</v>
      </c>
      <c r="C63" s="284">
        <v>651665.09746000008</v>
      </c>
      <c r="D63" s="284">
        <v>728963.9878</v>
      </c>
      <c r="E63" s="284">
        <v>807012.42162000004</v>
      </c>
      <c r="F63" s="284">
        <v>875749.95151000004</v>
      </c>
      <c r="G63" s="284">
        <v>477047.79704999999</v>
      </c>
      <c r="H63" s="284">
        <v>983448.68721</v>
      </c>
      <c r="I63" s="284">
        <v>473189.50438</v>
      </c>
    </row>
    <row r="64" spans="1:9">
      <c r="A64" s="283" t="s">
        <v>759</v>
      </c>
      <c r="B64" s="284">
        <v>407386.46198999998</v>
      </c>
      <c r="C64" s="284">
        <v>512118.39217000001</v>
      </c>
      <c r="D64" s="284">
        <v>517409.98402999999</v>
      </c>
      <c r="E64" s="284">
        <v>833557.29282000009</v>
      </c>
      <c r="F64" s="284">
        <v>898734.44538000005</v>
      </c>
      <c r="G64" s="284">
        <v>279279.48183</v>
      </c>
      <c r="H64" s="284">
        <v>609505.77225000004</v>
      </c>
      <c r="I64" s="284">
        <v>310930.54269999999</v>
      </c>
    </row>
    <row r="65" spans="1:9">
      <c r="A65" s="305" t="s">
        <v>760</v>
      </c>
      <c r="B65" s="284">
        <v>-85430.574840000001</v>
      </c>
      <c r="C65" s="284">
        <v>-69447.055590000004</v>
      </c>
      <c r="D65" s="284">
        <v>-164143.84211000003</v>
      </c>
      <c r="E65" s="284">
        <v>-425690.65331000002</v>
      </c>
      <c r="F65" s="284">
        <v>-469642.28615</v>
      </c>
      <c r="G65" s="284">
        <v>-165332.48696000001</v>
      </c>
      <c r="H65" s="284">
        <v>-358550.80456000002</v>
      </c>
      <c r="I65" s="284">
        <v>-187168.4154</v>
      </c>
    </row>
    <row r="66" spans="1:9">
      <c r="A66" s="287" t="s">
        <v>761</v>
      </c>
      <c r="B66" s="284">
        <v>817826.02922999999</v>
      </c>
      <c r="C66" s="284">
        <v>1094336.43404</v>
      </c>
      <c r="D66" s="284">
        <v>1082230.1297200001</v>
      </c>
      <c r="E66" s="284">
        <v>1214879.06113</v>
      </c>
      <c r="F66" s="284">
        <v>1304842.1107399999</v>
      </c>
      <c r="G66" s="284">
        <v>590994.79191999999</v>
      </c>
      <c r="H66" s="284">
        <v>1234403.6549000002</v>
      </c>
      <c r="I66" s="284">
        <v>596951.63167999999</v>
      </c>
    </row>
    <row r="67" spans="1:9">
      <c r="A67" s="283" t="s">
        <v>762</v>
      </c>
      <c r="B67" s="284">
        <v>212134.69458000001</v>
      </c>
      <c r="C67" s="284">
        <v>259569.73796999999</v>
      </c>
      <c r="D67" s="284">
        <v>347393.16204000002</v>
      </c>
      <c r="E67" s="284">
        <v>250962.61183000001</v>
      </c>
      <c r="F67" s="284">
        <v>277893.32831999997</v>
      </c>
      <c r="G67" s="284">
        <v>147397.51965</v>
      </c>
      <c r="H67" s="284">
        <v>306725.87611000001</v>
      </c>
      <c r="I67" s="284">
        <v>124620.50161000001</v>
      </c>
    </row>
    <row r="68" spans="1:9">
      <c r="A68" s="283" t="s">
        <v>763</v>
      </c>
      <c r="B68" s="284">
        <v>-276177.19710000005</v>
      </c>
      <c r="C68" s="284">
        <v>-340286.65164</v>
      </c>
      <c r="D68" s="284">
        <v>-376359.43072</v>
      </c>
      <c r="E68" s="284">
        <v>-386467.06650000002</v>
      </c>
      <c r="F68" s="284">
        <v>-444594.84038999997</v>
      </c>
      <c r="G68" s="284">
        <v>-249798.02121000001</v>
      </c>
      <c r="H68" s="284">
        <v>-440618.39585000003</v>
      </c>
      <c r="I68" s="284">
        <v>-190917.10222999999</v>
      </c>
    </row>
    <row r="69" spans="1:9">
      <c r="A69" s="306" t="s">
        <v>764</v>
      </c>
      <c r="B69" s="284">
        <v>753783.52671000001</v>
      </c>
      <c r="C69" s="284">
        <v>1013619.52037</v>
      </c>
      <c r="D69" s="284">
        <v>1053263.8610399999</v>
      </c>
      <c r="E69" s="284">
        <v>1079374.6064599999</v>
      </c>
      <c r="F69" s="284">
        <v>1138140.59867</v>
      </c>
      <c r="G69" s="284">
        <v>488594.29036000004</v>
      </c>
      <c r="H69" s="284">
        <v>1100511.1351600001</v>
      </c>
      <c r="I69" s="284">
        <v>530655.03105999995</v>
      </c>
    </row>
    <row r="70" spans="1:9">
      <c r="A70" s="305" t="s">
        <v>765</v>
      </c>
      <c r="B70" s="284">
        <v>-521365.60768999998</v>
      </c>
      <c r="C70" s="284">
        <v>-573037.93539</v>
      </c>
      <c r="D70" s="284">
        <v>-625098.30799</v>
      </c>
      <c r="E70" s="284">
        <v>-609881.12514999998</v>
      </c>
      <c r="F70" s="284">
        <v>-673968.76482000004</v>
      </c>
      <c r="G70" s="284">
        <v>-345514.64425000001</v>
      </c>
      <c r="H70" s="284">
        <v>-710300.44900999998</v>
      </c>
      <c r="I70" s="284">
        <v>-355508.80138000002</v>
      </c>
    </row>
    <row r="71" spans="1:9">
      <c r="A71" s="287" t="s">
        <v>766</v>
      </c>
      <c r="B71" s="284">
        <v>232417.91902</v>
      </c>
      <c r="C71" s="284">
        <v>440581.58498000004</v>
      </c>
      <c r="D71" s="284">
        <v>428165.55304999999</v>
      </c>
      <c r="E71" s="284">
        <v>469493.48131</v>
      </c>
      <c r="F71" s="284">
        <v>464171.83385</v>
      </c>
      <c r="G71" s="284">
        <v>143079.64611</v>
      </c>
      <c r="H71" s="284">
        <v>390210.68614999996</v>
      </c>
      <c r="I71" s="284">
        <v>175146.22968000002</v>
      </c>
    </row>
    <row r="72" spans="1:9">
      <c r="A72" s="287" t="s">
        <v>767</v>
      </c>
      <c r="B72" s="284">
        <v>-6970.1560399999998</v>
      </c>
      <c r="C72" s="284">
        <v>-31737.322</v>
      </c>
      <c r="D72" s="284">
        <v>-36217.997289999999</v>
      </c>
      <c r="E72" s="284">
        <v>-15504.714550000001</v>
      </c>
      <c r="F72" s="284">
        <v>141390.65537999998</v>
      </c>
      <c r="G72" s="284">
        <v>13067.838760000001</v>
      </c>
      <c r="H72" s="284">
        <v>-17452.12945</v>
      </c>
      <c r="I72" s="284">
        <v>-6303.9063299999998</v>
      </c>
    </row>
    <row r="73" spans="1:9">
      <c r="A73" s="285" t="s">
        <v>768</v>
      </c>
      <c r="B73" s="284">
        <v>-7366.8368300000002</v>
      </c>
      <c r="C73" s="284">
        <v>-32258.49784</v>
      </c>
      <c r="D73" s="284">
        <v>-36218.839220000002</v>
      </c>
      <c r="E73" s="284">
        <v>-15655.014650000001</v>
      </c>
      <c r="F73" s="284">
        <v>141365.23575999998</v>
      </c>
      <c r="G73" s="284">
        <v>13054.88012</v>
      </c>
      <c r="H73" s="284">
        <v>-17474.444379999997</v>
      </c>
      <c r="I73" s="284">
        <v>-6310.17436</v>
      </c>
    </row>
    <row r="74" spans="1:9">
      <c r="A74" s="285" t="s">
        <v>769</v>
      </c>
      <c r="B74" s="284">
        <v>396.68079</v>
      </c>
      <c r="C74" s="284">
        <v>521.17583999999999</v>
      </c>
      <c r="D74" s="284">
        <v>0.84192999999999996</v>
      </c>
      <c r="E74" s="284">
        <v>150.30010000000001</v>
      </c>
      <c r="F74" s="284">
        <v>25.419619999999998</v>
      </c>
      <c r="G74" s="284">
        <v>12.958639999999999</v>
      </c>
      <c r="H74" s="284">
        <v>22.31493</v>
      </c>
      <c r="I74" s="284">
        <v>6.2680299999999995</v>
      </c>
    </row>
    <row r="75" spans="1:9">
      <c r="A75" s="306" t="s">
        <v>770</v>
      </c>
      <c r="B75" s="284">
        <v>7136.3452699999998</v>
      </c>
      <c r="C75" s="284">
        <v>32159.979480000002</v>
      </c>
      <c r="D75" s="284">
        <v>36691.652150000002</v>
      </c>
      <c r="E75" s="284">
        <v>15927.499400000001</v>
      </c>
      <c r="F75" s="284">
        <v>-141220.40103000001</v>
      </c>
      <c r="G75" s="284">
        <v>-13114.35742</v>
      </c>
      <c r="H75" s="284">
        <v>17031.544539999999</v>
      </c>
      <c r="I75" s="284">
        <v>5382.9457899999998</v>
      </c>
    </row>
    <row r="76" spans="1:9">
      <c r="A76" s="306" t="s">
        <v>771</v>
      </c>
      <c r="B76" s="284">
        <v>7342.10221</v>
      </c>
      <c r="C76" s="284">
        <v>32306.281190000002</v>
      </c>
      <c r="D76" s="284">
        <v>36783.726020000002</v>
      </c>
      <c r="E76" s="284">
        <v>16009.44433</v>
      </c>
      <c r="F76" s="284">
        <v>-141147.70997999999</v>
      </c>
      <c r="G76" s="284">
        <v>-13076.20566</v>
      </c>
      <c r="H76" s="284">
        <v>17094.72207</v>
      </c>
      <c r="I76" s="284">
        <v>5398.1311100000003</v>
      </c>
    </row>
    <row r="77" spans="1:9">
      <c r="A77" s="305" t="s">
        <v>772</v>
      </c>
      <c r="B77" s="284">
        <v>-205.75694000000001</v>
      </c>
      <c r="C77" s="284">
        <v>-146.30170999999999</v>
      </c>
      <c r="D77" s="284">
        <v>-92.073869999999999</v>
      </c>
      <c r="E77" s="284">
        <v>-81.944929999999999</v>
      </c>
      <c r="F77" s="284">
        <v>-72.691050000000004</v>
      </c>
      <c r="G77" s="284">
        <v>-38.151760000000003</v>
      </c>
      <c r="H77" s="284">
        <v>-63.177529999999997</v>
      </c>
      <c r="I77" s="284">
        <v>-15.185319999999999</v>
      </c>
    </row>
    <row r="78" spans="1:9">
      <c r="A78" s="306" t="s">
        <v>773</v>
      </c>
      <c r="B78" s="284">
        <v>232584.10824999999</v>
      </c>
      <c r="C78" s="284">
        <v>441004.24245999998</v>
      </c>
      <c r="D78" s="284">
        <v>428639.20791</v>
      </c>
      <c r="E78" s="284">
        <v>469916.26616</v>
      </c>
      <c r="F78" s="284">
        <v>464342.0882</v>
      </c>
      <c r="G78" s="284">
        <v>143033.12745</v>
      </c>
      <c r="H78" s="284">
        <v>389790.10123999999</v>
      </c>
      <c r="I78" s="284">
        <v>174225.26913999999</v>
      </c>
    </row>
    <row r="79" spans="1:9">
      <c r="A79" s="307" t="s">
        <v>774</v>
      </c>
      <c r="B79" s="284">
        <v>25700.221420000002</v>
      </c>
      <c r="C79" s="284">
        <v>227.5033</v>
      </c>
      <c r="D79" s="284">
        <v>87.33032</v>
      </c>
      <c r="E79" s="284">
        <v>-10.434329999999999</v>
      </c>
      <c r="F79" s="284">
        <v>1204.9932200000001</v>
      </c>
      <c r="G79" s="284">
        <v>550.41826000000003</v>
      </c>
      <c r="H79" s="284">
        <v>1135.7741299999998</v>
      </c>
      <c r="I79" s="284">
        <v>518.09359999999992</v>
      </c>
    </row>
    <row r="80" spans="1:9">
      <c r="A80" s="287" t="s">
        <v>775</v>
      </c>
      <c r="B80" s="284">
        <v>258284.32966999998</v>
      </c>
      <c r="C80" s="284">
        <v>441231.74575999996</v>
      </c>
      <c r="D80" s="284">
        <v>428726.53823000001</v>
      </c>
      <c r="E80" s="284">
        <v>469905.83182999998</v>
      </c>
      <c r="F80" s="284">
        <v>465547.08142</v>
      </c>
      <c r="G80" s="284">
        <v>143583.54571000001</v>
      </c>
      <c r="H80" s="284">
        <v>390925.87537000002</v>
      </c>
      <c r="I80" s="284">
        <v>174743.36274000001</v>
      </c>
    </row>
    <row r="81" spans="1:9">
      <c r="A81" s="283" t="s">
        <v>776</v>
      </c>
      <c r="B81" s="284">
        <v>3897.4334399999998</v>
      </c>
      <c r="C81" s="284">
        <v>128.47359</v>
      </c>
      <c r="D81" s="284">
        <v>1904.04881</v>
      </c>
      <c r="E81" s="284">
        <v>1690.02063</v>
      </c>
      <c r="F81" s="284">
        <v>2379.38438</v>
      </c>
      <c r="G81" s="284">
        <v>12153.04801</v>
      </c>
      <c r="H81" s="284">
        <v>17809.975569999999</v>
      </c>
      <c r="I81" s="284">
        <v>-2211.00891</v>
      </c>
    </row>
    <row r="82" spans="1:9" ht="21" customHeight="1">
      <c r="A82" s="306" t="s">
        <v>777</v>
      </c>
      <c r="B82" s="284">
        <v>262181.76311</v>
      </c>
      <c r="C82" s="284">
        <v>441360.21935000003</v>
      </c>
      <c r="D82" s="284">
        <v>430630.58704000001</v>
      </c>
      <c r="E82" s="284">
        <v>471595.85245999997</v>
      </c>
      <c r="F82" s="284">
        <v>467926.46580000001</v>
      </c>
      <c r="G82" s="284">
        <v>155736.59372</v>
      </c>
      <c r="H82" s="284">
        <v>408735.85093999997</v>
      </c>
      <c r="I82" s="284">
        <v>172532.35383000001</v>
      </c>
    </row>
    <row r="83" spans="1:9" ht="21" customHeight="1">
      <c r="A83" s="283" t="s">
        <v>778</v>
      </c>
      <c r="B83" s="284">
        <v>0</v>
      </c>
      <c r="C83" s="284">
        <v>0</v>
      </c>
      <c r="D83" s="284">
        <v>0</v>
      </c>
      <c r="E83" s="284">
        <v>0</v>
      </c>
      <c r="F83" s="284">
        <v>0</v>
      </c>
      <c r="G83" s="284">
        <v>0</v>
      </c>
      <c r="H83" s="284">
        <v>0</v>
      </c>
      <c r="I83" s="284">
        <v>0</v>
      </c>
    </row>
    <row r="84" spans="1:9" ht="21" customHeight="1">
      <c r="A84" s="306" t="s">
        <v>779</v>
      </c>
      <c r="B84" s="284">
        <v>262181.76311</v>
      </c>
      <c r="C84" s="284">
        <v>441360.21935000003</v>
      </c>
      <c r="D84" s="284">
        <v>430630.58704000001</v>
      </c>
      <c r="E84" s="284">
        <v>471595.85245999997</v>
      </c>
      <c r="F84" s="284">
        <v>467926.46580000001</v>
      </c>
      <c r="G84" s="284">
        <v>155736.59372</v>
      </c>
      <c r="H84" s="284">
        <v>408735.85093999997</v>
      </c>
      <c r="I84" s="284">
        <v>172532.35383000001</v>
      </c>
    </row>
    <row r="85" spans="1:9" ht="18" customHeight="1" thickBot="1">
      <c r="A85" s="283" t="s">
        <v>780</v>
      </c>
      <c r="B85" s="284">
        <v>-76063.937999999995</v>
      </c>
      <c r="C85" s="284">
        <v>-149094.81</v>
      </c>
      <c r="D85" s="284">
        <v>-97687.164999999994</v>
      </c>
      <c r="E85" s="284">
        <v>-129475.81600000001</v>
      </c>
      <c r="F85" s="284">
        <v>-123098.844</v>
      </c>
      <c r="G85" s="284">
        <v>-63954.824000000001</v>
      </c>
      <c r="H85" s="284">
        <v>-145505.89595999999</v>
      </c>
      <c r="I85" s="284">
        <v>-76820.090680000008</v>
      </c>
    </row>
    <row r="86" spans="1:9" ht="24" customHeight="1" thickTop="1" thickBot="1">
      <c r="A86" s="272" t="s">
        <v>781</v>
      </c>
      <c r="B86" s="273">
        <v>186117.82511000001</v>
      </c>
      <c r="C86" s="273">
        <v>292265.40935000003</v>
      </c>
      <c r="D86" s="273">
        <v>332943.42204000003</v>
      </c>
      <c r="E86" s="273">
        <v>342120.03645999997</v>
      </c>
      <c r="F86" s="273">
        <v>344827.62180000002</v>
      </c>
      <c r="G86" s="273">
        <v>91781.769719999997</v>
      </c>
      <c r="H86" s="273">
        <v>263229.95497999998</v>
      </c>
      <c r="I86" s="273">
        <v>95712.263149999999</v>
      </c>
    </row>
    <row r="87" spans="1:9" ht="15" customHeight="1" thickTop="1" thickBot="1">
      <c r="A87" s="308"/>
      <c r="B87" s="289"/>
      <c r="C87" s="289"/>
      <c r="D87" s="289"/>
      <c r="E87" s="289"/>
      <c r="F87" s="289"/>
      <c r="G87" s="289"/>
      <c r="H87" s="289"/>
      <c r="I87" s="289"/>
    </row>
    <row r="88" spans="1:9" ht="28.5" customHeight="1" thickTop="1">
      <c r="A88" s="309"/>
      <c r="B88" s="291"/>
      <c r="C88" s="291"/>
      <c r="D88" s="291"/>
      <c r="E88" s="291"/>
      <c r="F88" s="291"/>
      <c r="G88" s="291"/>
      <c r="H88" s="291"/>
    </row>
    <row r="89" spans="1:9">
      <c r="A89" s="309"/>
      <c r="B89" s="291"/>
      <c r="C89" s="291"/>
      <c r="D89" s="291"/>
      <c r="E89" s="291"/>
      <c r="F89" s="291"/>
      <c r="G89" s="291"/>
      <c r="H89" s="291"/>
    </row>
    <row r="90" spans="1:9" ht="19.5">
      <c r="A90" s="310"/>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1"/>
      <c r="B93" s="291"/>
      <c r="C93" s="291"/>
      <c r="D93" s="291"/>
      <c r="E93" s="291"/>
      <c r="F93" s="291"/>
      <c r="G93" s="291"/>
      <c r="H93" s="291"/>
    </row>
    <row r="94" spans="1:9" ht="19.5">
      <c r="A94" s="311"/>
      <c r="B94" s="291"/>
      <c r="C94" s="291"/>
      <c r="D94" s="291"/>
      <c r="E94" s="291"/>
      <c r="F94" s="291"/>
      <c r="G94" s="291"/>
      <c r="H94" s="291"/>
    </row>
    <row r="95" spans="1:9" ht="19.5">
      <c r="A95" s="312"/>
      <c r="B95" s="291"/>
      <c r="C95" s="291"/>
      <c r="D95" s="291"/>
      <c r="E95" s="291"/>
      <c r="F95" s="291"/>
      <c r="G95" s="291"/>
      <c r="H95" s="291"/>
    </row>
    <row r="96" spans="1:9" ht="19.5">
      <c r="A96" s="310"/>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294"/>
      <c r="B101" s="291"/>
      <c r="C101" s="291"/>
      <c r="D101" s="291"/>
      <c r="E101" s="291"/>
      <c r="F101" s="291"/>
      <c r="G101" s="291"/>
      <c r="H101" s="291"/>
    </row>
    <row r="102" spans="1:8">
      <c r="A102" s="313"/>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310"/>
      <c r="B110" s="291"/>
      <c r="C110" s="291"/>
      <c r="D110" s="291"/>
      <c r="E110" s="291"/>
      <c r="F110" s="291"/>
      <c r="G110" s="291"/>
      <c r="H110" s="291"/>
    </row>
    <row r="111" spans="1:8" ht="19.5">
      <c r="A111" s="310"/>
      <c r="B111" s="291"/>
      <c r="C111" s="291"/>
      <c r="D111" s="291"/>
      <c r="E111" s="291"/>
      <c r="F111" s="291"/>
      <c r="G111" s="291"/>
      <c r="H111" s="291"/>
    </row>
    <row r="112" spans="1:8" ht="19.5">
      <c r="A112" s="312"/>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0"/>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2"/>
      <c r="B122" s="291"/>
      <c r="C122" s="291"/>
      <c r="D122" s="291"/>
      <c r="E122" s="291"/>
      <c r="F122" s="291"/>
      <c r="G122" s="291"/>
      <c r="H122" s="291"/>
    </row>
    <row r="123" spans="1:8" ht="19.5">
      <c r="A123" s="310"/>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2"/>
      <c r="B128" s="291"/>
      <c r="C128" s="291"/>
      <c r="D128" s="291"/>
      <c r="E128" s="291"/>
      <c r="F128" s="291"/>
      <c r="G128" s="291"/>
      <c r="H128" s="291"/>
    </row>
    <row r="129" spans="1:8" ht="19.5">
      <c r="A129" s="310"/>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2"/>
      <c r="B132" s="291"/>
      <c r="C132" s="291"/>
      <c r="D132" s="291"/>
      <c r="E132" s="291"/>
      <c r="F132" s="291"/>
      <c r="G132" s="291"/>
      <c r="H132" s="291"/>
    </row>
    <row r="133" spans="1:8" ht="19.5">
      <c r="A133" s="310"/>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2"/>
      <c r="B137" s="291"/>
      <c r="C137" s="291"/>
      <c r="D137" s="291"/>
      <c r="E137" s="291"/>
      <c r="F137" s="291"/>
      <c r="G137" s="291"/>
      <c r="H137" s="291"/>
    </row>
    <row r="138" spans="1:8" ht="19.5">
      <c r="A138" s="310"/>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1"/>
      <c r="B142" s="291"/>
      <c r="C142" s="291"/>
      <c r="D142" s="291"/>
      <c r="E142" s="291"/>
      <c r="F142" s="291"/>
      <c r="G142" s="291"/>
      <c r="H142" s="291"/>
    </row>
    <row r="143" spans="1:8" ht="19.5">
      <c r="A143" s="311"/>
      <c r="B143" s="291"/>
      <c r="C143" s="291"/>
      <c r="D143" s="291"/>
      <c r="E143" s="291"/>
      <c r="F143" s="291"/>
      <c r="G143" s="291"/>
      <c r="H143" s="291"/>
    </row>
    <row r="144" spans="1:8" ht="19.5">
      <c r="A144" s="312"/>
      <c r="B144" s="291"/>
      <c r="C144" s="291"/>
      <c r="D144" s="291"/>
      <c r="E144" s="291"/>
      <c r="F144" s="291"/>
      <c r="G144" s="291"/>
      <c r="H144" s="291"/>
    </row>
    <row r="145" spans="1:8" ht="19.5">
      <c r="A145" s="310"/>
      <c r="B145" s="291"/>
      <c r="C145" s="291"/>
      <c r="D145" s="291"/>
      <c r="E145" s="291"/>
      <c r="F145" s="291"/>
      <c r="G145" s="291"/>
      <c r="H145" s="291"/>
    </row>
    <row r="146" spans="1:8" ht="19.5">
      <c r="A146" s="310"/>
      <c r="B146" s="291"/>
      <c r="C146" s="291"/>
      <c r="D146" s="291"/>
      <c r="E146" s="291"/>
      <c r="F146" s="291"/>
      <c r="G146" s="291"/>
      <c r="H146" s="291"/>
    </row>
    <row r="147" spans="1:8" ht="19.5">
      <c r="A147" s="314"/>
      <c r="B147" s="291"/>
      <c r="C147" s="291"/>
      <c r="D147" s="291"/>
      <c r="E147" s="291"/>
      <c r="F147" s="291"/>
      <c r="G147" s="291"/>
      <c r="H147" s="291"/>
    </row>
    <row r="148" spans="1:8" ht="19.5">
      <c r="A148" s="312"/>
      <c r="B148" s="291"/>
      <c r="C148" s="291"/>
      <c r="D148" s="291"/>
      <c r="E148" s="291"/>
      <c r="F148" s="291"/>
      <c r="G148" s="291"/>
      <c r="H148" s="291"/>
    </row>
    <row r="149" spans="1:8" ht="19.5">
      <c r="A149" s="310"/>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2"/>
      <c r="B152" s="291"/>
      <c r="C152" s="291"/>
      <c r="D152" s="291"/>
      <c r="E152" s="291"/>
      <c r="F152" s="291"/>
      <c r="G152" s="291"/>
      <c r="H152" s="291"/>
    </row>
    <row r="153" spans="1:8" ht="19.5">
      <c r="A153" s="310"/>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2"/>
      <c r="B156" s="291"/>
      <c r="C156" s="291"/>
      <c r="D156" s="291"/>
      <c r="E156" s="291"/>
      <c r="F156" s="291"/>
      <c r="G156" s="291"/>
      <c r="H156" s="291"/>
    </row>
    <row r="157" spans="1:8" ht="19.5">
      <c r="A157" s="310"/>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2"/>
      <c r="B160" s="291"/>
      <c r="C160" s="291"/>
      <c r="D160" s="291"/>
      <c r="E160" s="291"/>
      <c r="F160" s="291"/>
      <c r="G160" s="291"/>
      <c r="H160" s="291"/>
    </row>
    <row r="161" spans="1:8" ht="19.5">
      <c r="A161" s="310"/>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312"/>
      <c r="B169" s="291"/>
      <c r="C169" s="291"/>
      <c r="D169" s="291"/>
      <c r="E169" s="291"/>
      <c r="F169" s="291"/>
      <c r="G169" s="291"/>
      <c r="H169" s="291"/>
    </row>
    <row r="170" spans="1:8" ht="19.5">
      <c r="A170" s="310"/>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2"/>
      <c r="B175" s="291"/>
      <c r="C175" s="291"/>
      <c r="D175" s="291"/>
      <c r="E175" s="291"/>
      <c r="F175" s="291"/>
      <c r="G175" s="291"/>
      <c r="H175" s="291"/>
    </row>
    <row r="176" spans="1:8" ht="19.5">
      <c r="A176" s="310"/>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2"/>
      <c r="B180" s="291"/>
      <c r="C180" s="291"/>
      <c r="D180" s="291"/>
      <c r="E180" s="291"/>
      <c r="F180" s="291"/>
      <c r="G180" s="291"/>
      <c r="H180" s="291"/>
    </row>
    <row r="181" spans="1:8" ht="19.5">
      <c r="A181" s="312"/>
      <c r="B181" s="291"/>
      <c r="C181" s="291"/>
      <c r="D181" s="291"/>
      <c r="E181" s="291"/>
      <c r="F181" s="291"/>
      <c r="G181" s="291"/>
      <c r="H181" s="291"/>
    </row>
    <row r="182" spans="1:8" ht="19.5">
      <c r="A182" s="310"/>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2"/>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0"/>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2"/>
      <c r="B194" s="291"/>
      <c r="C194" s="291"/>
      <c r="D194" s="291"/>
      <c r="E194" s="291"/>
      <c r="F194" s="291"/>
      <c r="G194" s="291"/>
      <c r="H194" s="291"/>
    </row>
    <row r="195" spans="1:8" ht="19.5">
      <c r="A195" s="310"/>
      <c r="B195" s="291"/>
      <c r="C195" s="291"/>
      <c r="D195" s="291"/>
      <c r="E195" s="291"/>
      <c r="F195" s="291"/>
      <c r="G195" s="291"/>
      <c r="H195" s="291"/>
    </row>
    <row r="196" spans="1:8" ht="19.5">
      <c r="A196" s="310"/>
      <c r="B196" s="291"/>
      <c r="C196" s="291"/>
      <c r="D196" s="291"/>
      <c r="E196" s="291"/>
      <c r="F196" s="291"/>
      <c r="G196" s="291"/>
      <c r="H196" s="291"/>
    </row>
    <row r="197" spans="1:8" ht="19.5">
      <c r="A197" s="296"/>
      <c r="B197" s="291"/>
      <c r="C197" s="291"/>
      <c r="D197" s="291"/>
      <c r="E197" s="291"/>
      <c r="F197" s="291"/>
      <c r="G197" s="291"/>
      <c r="H197" s="291"/>
    </row>
    <row r="198" spans="1:8" ht="19.5">
      <c r="A198" s="310"/>
      <c r="B198" s="291"/>
      <c r="C198" s="291"/>
      <c r="D198" s="291"/>
      <c r="E198" s="291"/>
      <c r="F198" s="291"/>
      <c r="G198" s="291"/>
      <c r="H198" s="291"/>
    </row>
    <row r="199" spans="1:8" ht="19.5">
      <c r="A199" s="312"/>
      <c r="B199" s="291"/>
      <c r="C199" s="291"/>
      <c r="D199" s="291"/>
      <c r="E199" s="291"/>
      <c r="F199" s="291"/>
      <c r="G199" s="291"/>
      <c r="H199" s="291"/>
    </row>
    <row r="200" spans="1:8" ht="19.5">
      <c r="A200" s="310"/>
      <c r="B200" s="291"/>
      <c r="C200" s="291"/>
      <c r="D200" s="291"/>
      <c r="E200" s="291"/>
      <c r="F200" s="291"/>
      <c r="G200" s="291"/>
      <c r="H200" s="291"/>
    </row>
    <row r="201" spans="1:8" ht="19.5">
      <c r="A201" s="310"/>
      <c r="B201" s="291"/>
      <c r="C201" s="291"/>
      <c r="D201" s="291"/>
      <c r="E201" s="291"/>
      <c r="F201" s="291"/>
      <c r="G201" s="291"/>
      <c r="H201" s="291"/>
    </row>
    <row r="202" spans="1:8" ht="19.5">
      <c r="A202" s="312"/>
      <c r="B202" s="291"/>
      <c r="C202" s="291"/>
      <c r="D202" s="291"/>
      <c r="E202" s="291"/>
      <c r="F202" s="291"/>
      <c r="G202" s="291"/>
      <c r="H202" s="291"/>
    </row>
    <row r="203" spans="1:8" ht="19.5">
      <c r="A203" s="310"/>
      <c r="B203" s="291"/>
      <c r="C203" s="291"/>
      <c r="D203" s="291"/>
      <c r="E203" s="291"/>
      <c r="F203" s="291"/>
      <c r="G203" s="291"/>
      <c r="H203" s="291"/>
    </row>
    <row r="204" spans="1:8" ht="19.5">
      <c r="A204" s="310"/>
      <c r="B204" s="291"/>
      <c r="C204" s="291"/>
      <c r="D204" s="291"/>
      <c r="E204" s="291"/>
      <c r="F204" s="291"/>
      <c r="G204" s="291"/>
      <c r="H204" s="291"/>
    </row>
    <row r="205" spans="1:8" ht="19.5">
      <c r="A205" s="312"/>
      <c r="B205" s="291"/>
      <c r="C205" s="291"/>
      <c r="D205" s="291"/>
      <c r="E205" s="291"/>
      <c r="F205" s="291"/>
      <c r="G205" s="291"/>
      <c r="H205" s="291"/>
    </row>
    <row r="206" spans="1:8" ht="19.5">
      <c r="A206" s="310"/>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2"/>
      <c r="B214" s="291"/>
      <c r="C214" s="291"/>
      <c r="D214" s="291"/>
      <c r="E214" s="291"/>
      <c r="F214" s="291"/>
      <c r="G214" s="291"/>
      <c r="H214" s="291"/>
    </row>
    <row r="215" spans="1:8" ht="19.5">
      <c r="A215" s="310"/>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2"/>
      <c r="B220" s="291"/>
      <c r="C220" s="291"/>
      <c r="D220" s="291"/>
      <c r="E220" s="291"/>
      <c r="F220" s="291"/>
      <c r="G220" s="291"/>
      <c r="H220" s="291"/>
    </row>
    <row r="221" spans="1:8" ht="19.5">
      <c r="A221" s="310"/>
      <c r="B221" s="291"/>
      <c r="C221" s="291"/>
      <c r="D221" s="291"/>
      <c r="E221" s="291"/>
      <c r="F221" s="291"/>
      <c r="G221" s="291"/>
      <c r="H221" s="291"/>
    </row>
    <row r="222" spans="1:8" ht="19.5">
      <c r="A222" s="310"/>
      <c r="B222" s="291"/>
      <c r="C222" s="291"/>
      <c r="D222" s="291"/>
      <c r="E222" s="291"/>
      <c r="F222" s="291"/>
      <c r="G222" s="291"/>
      <c r="H222" s="291"/>
    </row>
    <row r="223" spans="1:8" ht="19.5">
      <c r="A223" s="312"/>
      <c r="B223" s="291"/>
      <c r="C223" s="291"/>
      <c r="D223" s="291"/>
      <c r="E223" s="291"/>
      <c r="F223" s="291"/>
      <c r="G223" s="291"/>
      <c r="H223" s="291"/>
    </row>
    <row r="224" spans="1:8" ht="19.5">
      <c r="A224" s="310"/>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5"/>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topLeftCell="A37" zoomScale="70" zoomScaleNormal="70" workbookViewId="0">
      <selection activeCell="A60" sqref="A60"/>
    </sheetView>
  </sheetViews>
  <sheetFormatPr baseColWidth="10" defaultColWidth="9.140625" defaultRowHeight="18"/>
  <cols>
    <col min="1" max="1" width="132.28515625" style="266" customWidth="1"/>
    <col min="2" max="8" width="16" style="266" customWidth="1"/>
    <col min="9" max="9" width="16" style="291" customWidth="1"/>
    <col min="10" max="256" width="9.140625" style="266"/>
    <col min="257" max="257" width="132.28515625" style="266" customWidth="1"/>
    <col min="258" max="265" width="16" style="266" customWidth="1"/>
    <col min="266" max="512" width="9.140625" style="266"/>
    <col min="513" max="513" width="132.28515625" style="266" customWidth="1"/>
    <col min="514" max="521" width="16" style="266" customWidth="1"/>
    <col min="522" max="768" width="9.140625" style="266"/>
    <col min="769" max="769" width="132.28515625" style="266" customWidth="1"/>
    <col min="770" max="777" width="16" style="266" customWidth="1"/>
    <col min="778" max="1024" width="9.140625" style="266"/>
    <col min="1025" max="1025" width="132.28515625" style="266" customWidth="1"/>
    <col min="1026" max="1033" width="16" style="266" customWidth="1"/>
    <col min="1034" max="1280" width="9.140625" style="266"/>
    <col min="1281" max="1281" width="132.28515625" style="266" customWidth="1"/>
    <col min="1282" max="1289" width="16" style="266" customWidth="1"/>
    <col min="1290" max="1536" width="9.140625" style="266"/>
    <col min="1537" max="1537" width="132.28515625" style="266" customWidth="1"/>
    <col min="1538" max="1545" width="16" style="266" customWidth="1"/>
    <col min="1546" max="1792" width="9.140625" style="266"/>
    <col min="1793" max="1793" width="132.28515625" style="266" customWidth="1"/>
    <col min="1794" max="1801" width="16" style="266" customWidth="1"/>
    <col min="1802" max="2048" width="9.140625" style="266"/>
    <col min="2049" max="2049" width="132.28515625" style="266" customWidth="1"/>
    <col min="2050" max="2057" width="16" style="266" customWidth="1"/>
    <col min="2058" max="2304" width="9.140625" style="266"/>
    <col min="2305" max="2305" width="132.28515625" style="266" customWidth="1"/>
    <col min="2306" max="2313" width="16" style="266" customWidth="1"/>
    <col min="2314" max="2560" width="9.140625" style="266"/>
    <col min="2561" max="2561" width="132.28515625" style="266" customWidth="1"/>
    <col min="2562" max="2569" width="16" style="266" customWidth="1"/>
    <col min="2570" max="2816" width="9.140625" style="266"/>
    <col min="2817" max="2817" width="132.28515625" style="266" customWidth="1"/>
    <col min="2818" max="2825" width="16" style="266" customWidth="1"/>
    <col min="2826" max="3072" width="9.140625" style="266"/>
    <col min="3073" max="3073" width="132.28515625" style="266" customWidth="1"/>
    <col min="3074" max="3081" width="16" style="266" customWidth="1"/>
    <col min="3082" max="3328" width="9.140625" style="266"/>
    <col min="3329" max="3329" width="132.28515625" style="266" customWidth="1"/>
    <col min="3330" max="3337" width="16" style="266" customWidth="1"/>
    <col min="3338" max="3584" width="9.140625" style="266"/>
    <col min="3585" max="3585" width="132.28515625" style="266" customWidth="1"/>
    <col min="3586" max="3593" width="16" style="266" customWidth="1"/>
    <col min="3594" max="3840" width="9.140625" style="266"/>
    <col min="3841" max="3841" width="132.28515625" style="266" customWidth="1"/>
    <col min="3842" max="3849" width="16" style="266" customWidth="1"/>
    <col min="3850" max="4096" width="9.140625" style="266"/>
    <col min="4097" max="4097" width="132.28515625" style="266" customWidth="1"/>
    <col min="4098" max="4105" width="16" style="266" customWidth="1"/>
    <col min="4106" max="4352" width="9.140625" style="266"/>
    <col min="4353" max="4353" width="132.28515625" style="266" customWidth="1"/>
    <col min="4354" max="4361" width="16" style="266" customWidth="1"/>
    <col min="4362" max="4608" width="9.140625" style="266"/>
    <col min="4609" max="4609" width="132.28515625" style="266" customWidth="1"/>
    <col min="4610" max="4617" width="16" style="266" customWidth="1"/>
    <col min="4618" max="4864" width="9.140625" style="266"/>
    <col min="4865" max="4865" width="132.28515625" style="266" customWidth="1"/>
    <col min="4866" max="4873" width="16" style="266" customWidth="1"/>
    <col min="4874" max="5120" width="9.140625" style="266"/>
    <col min="5121" max="5121" width="132.28515625" style="266" customWidth="1"/>
    <col min="5122" max="5129" width="16" style="266" customWidth="1"/>
    <col min="5130" max="5376" width="9.140625" style="266"/>
    <col min="5377" max="5377" width="132.28515625" style="266" customWidth="1"/>
    <col min="5378" max="5385" width="16" style="266" customWidth="1"/>
    <col min="5386" max="5632" width="9.140625" style="266"/>
    <col min="5633" max="5633" width="132.28515625" style="266" customWidth="1"/>
    <col min="5634" max="5641" width="16" style="266" customWidth="1"/>
    <col min="5642" max="5888" width="9.140625" style="266"/>
    <col min="5889" max="5889" width="132.28515625" style="266" customWidth="1"/>
    <col min="5890" max="5897" width="16" style="266" customWidth="1"/>
    <col min="5898" max="6144" width="9.140625" style="266"/>
    <col min="6145" max="6145" width="132.28515625" style="266" customWidth="1"/>
    <col min="6146" max="6153" width="16" style="266" customWidth="1"/>
    <col min="6154" max="6400" width="9.140625" style="266"/>
    <col min="6401" max="6401" width="132.28515625" style="266" customWidth="1"/>
    <col min="6402" max="6409" width="16" style="266" customWidth="1"/>
    <col min="6410" max="6656" width="9.140625" style="266"/>
    <col min="6657" max="6657" width="132.28515625" style="266" customWidth="1"/>
    <col min="6658" max="6665" width="16" style="266" customWidth="1"/>
    <col min="6666" max="6912" width="9.140625" style="266"/>
    <col min="6913" max="6913" width="132.28515625" style="266" customWidth="1"/>
    <col min="6914" max="6921" width="16" style="266" customWidth="1"/>
    <col min="6922" max="7168" width="9.140625" style="266"/>
    <col min="7169" max="7169" width="132.28515625" style="266" customWidth="1"/>
    <col min="7170" max="7177" width="16" style="266" customWidth="1"/>
    <col min="7178" max="7424" width="9.140625" style="266"/>
    <col min="7425" max="7425" width="132.28515625" style="266" customWidth="1"/>
    <col min="7426" max="7433" width="16" style="266" customWidth="1"/>
    <col min="7434" max="7680" width="9.140625" style="266"/>
    <col min="7681" max="7681" width="132.28515625" style="266" customWidth="1"/>
    <col min="7682" max="7689" width="16" style="266" customWidth="1"/>
    <col min="7690" max="7936" width="9.140625" style="266"/>
    <col min="7937" max="7937" width="132.28515625" style="266" customWidth="1"/>
    <col min="7938" max="7945" width="16" style="266" customWidth="1"/>
    <col min="7946" max="8192" width="9.140625" style="266"/>
    <col min="8193" max="8193" width="132.28515625" style="266" customWidth="1"/>
    <col min="8194" max="8201" width="16" style="266" customWidth="1"/>
    <col min="8202" max="8448" width="9.140625" style="266"/>
    <col min="8449" max="8449" width="132.28515625" style="266" customWidth="1"/>
    <col min="8450" max="8457" width="16" style="266" customWidth="1"/>
    <col min="8458" max="8704" width="9.140625" style="266"/>
    <col min="8705" max="8705" width="132.28515625" style="266" customWidth="1"/>
    <col min="8706" max="8713" width="16" style="266" customWidth="1"/>
    <col min="8714" max="8960" width="9.140625" style="266"/>
    <col min="8961" max="8961" width="132.28515625" style="266" customWidth="1"/>
    <col min="8962" max="8969" width="16" style="266" customWidth="1"/>
    <col min="8970" max="9216" width="9.140625" style="266"/>
    <col min="9217" max="9217" width="132.28515625" style="266" customWidth="1"/>
    <col min="9218" max="9225" width="16" style="266" customWidth="1"/>
    <col min="9226" max="9472" width="9.140625" style="266"/>
    <col min="9473" max="9473" width="132.28515625" style="266" customWidth="1"/>
    <col min="9474" max="9481" width="16" style="266" customWidth="1"/>
    <col min="9482" max="9728" width="9.140625" style="266"/>
    <col min="9729" max="9729" width="132.28515625" style="266" customWidth="1"/>
    <col min="9730" max="9737" width="16" style="266" customWidth="1"/>
    <col min="9738" max="9984" width="9.140625" style="266"/>
    <col min="9985" max="9985" width="132.28515625" style="266" customWidth="1"/>
    <col min="9986" max="9993" width="16" style="266" customWidth="1"/>
    <col min="9994" max="10240" width="9.140625" style="266"/>
    <col min="10241" max="10241" width="132.28515625" style="266" customWidth="1"/>
    <col min="10242" max="10249" width="16" style="266" customWidth="1"/>
    <col min="10250" max="10496" width="9.140625" style="266"/>
    <col min="10497" max="10497" width="132.28515625" style="266" customWidth="1"/>
    <col min="10498" max="10505" width="16" style="266" customWidth="1"/>
    <col min="10506" max="10752" width="9.140625" style="266"/>
    <col min="10753" max="10753" width="132.28515625" style="266" customWidth="1"/>
    <col min="10754" max="10761" width="16" style="266" customWidth="1"/>
    <col min="10762" max="11008" width="9.140625" style="266"/>
    <col min="11009" max="11009" width="132.28515625" style="266" customWidth="1"/>
    <col min="11010" max="11017" width="16" style="266" customWidth="1"/>
    <col min="11018" max="11264" width="9.140625" style="266"/>
    <col min="11265" max="11265" width="132.28515625" style="266" customWidth="1"/>
    <col min="11266" max="11273" width="16" style="266" customWidth="1"/>
    <col min="11274" max="11520" width="9.140625" style="266"/>
    <col min="11521" max="11521" width="132.28515625" style="266" customWidth="1"/>
    <col min="11522" max="11529" width="16" style="266" customWidth="1"/>
    <col min="11530" max="11776" width="9.140625" style="266"/>
    <col min="11777" max="11777" width="132.28515625" style="266" customWidth="1"/>
    <col min="11778" max="11785" width="16" style="266" customWidth="1"/>
    <col min="11786" max="12032" width="9.140625" style="266"/>
    <col min="12033" max="12033" width="132.28515625" style="266" customWidth="1"/>
    <col min="12034" max="12041" width="16" style="266" customWidth="1"/>
    <col min="12042" max="12288" width="9.140625" style="266"/>
    <col min="12289" max="12289" width="132.28515625" style="266" customWidth="1"/>
    <col min="12290" max="12297" width="16" style="266" customWidth="1"/>
    <col min="12298" max="12544" width="9.140625" style="266"/>
    <col min="12545" max="12545" width="132.28515625" style="266" customWidth="1"/>
    <col min="12546" max="12553" width="16" style="266" customWidth="1"/>
    <col min="12554" max="12800" width="9.140625" style="266"/>
    <col min="12801" max="12801" width="132.28515625" style="266" customWidth="1"/>
    <col min="12802" max="12809" width="16" style="266" customWidth="1"/>
    <col min="12810" max="13056" width="9.140625" style="266"/>
    <col min="13057" max="13057" width="132.28515625" style="266" customWidth="1"/>
    <col min="13058" max="13065" width="16" style="266" customWidth="1"/>
    <col min="13066" max="13312" width="9.140625" style="266"/>
    <col min="13313" max="13313" width="132.28515625" style="266" customWidth="1"/>
    <col min="13314" max="13321" width="16" style="266" customWidth="1"/>
    <col min="13322" max="13568" width="9.140625" style="266"/>
    <col min="13569" max="13569" width="132.28515625" style="266" customWidth="1"/>
    <col min="13570" max="13577" width="16" style="266" customWidth="1"/>
    <col min="13578" max="13824" width="9.140625" style="266"/>
    <col min="13825" max="13825" width="132.28515625" style="266" customWidth="1"/>
    <col min="13826" max="13833" width="16" style="266" customWidth="1"/>
    <col min="13834" max="14080" width="9.140625" style="266"/>
    <col min="14081" max="14081" width="132.28515625" style="266" customWidth="1"/>
    <col min="14082" max="14089" width="16" style="266" customWidth="1"/>
    <col min="14090" max="14336" width="9.140625" style="266"/>
    <col min="14337" max="14337" width="132.28515625" style="266" customWidth="1"/>
    <col min="14338" max="14345" width="16" style="266" customWidth="1"/>
    <col min="14346" max="14592" width="9.140625" style="266"/>
    <col min="14593" max="14593" width="132.28515625" style="266" customWidth="1"/>
    <col min="14594" max="14601" width="16" style="266" customWidth="1"/>
    <col min="14602" max="14848" width="9.140625" style="266"/>
    <col min="14849" max="14849" width="132.28515625" style="266" customWidth="1"/>
    <col min="14850" max="14857" width="16" style="266" customWidth="1"/>
    <col min="14858" max="15104" width="9.140625" style="266"/>
    <col min="15105" max="15105" width="132.28515625" style="266" customWidth="1"/>
    <col min="15106" max="15113" width="16" style="266" customWidth="1"/>
    <col min="15114" max="15360" width="9.140625" style="266"/>
    <col min="15361" max="15361" width="132.28515625" style="266" customWidth="1"/>
    <col min="15362" max="15369" width="16" style="266" customWidth="1"/>
    <col min="15370" max="15616" width="9.140625" style="266"/>
    <col min="15617" max="15617" width="132.28515625" style="266" customWidth="1"/>
    <col min="15618" max="15625" width="16" style="266" customWidth="1"/>
    <col min="15626" max="15872" width="9.140625" style="266"/>
    <col min="15873" max="15873" width="132.28515625" style="266" customWidth="1"/>
    <col min="15874" max="15881" width="16" style="266" customWidth="1"/>
    <col min="15882" max="16128" width="9.140625" style="266"/>
    <col min="16129" max="16129" width="132.28515625" style="266" customWidth="1"/>
    <col min="16130" max="16137" width="16" style="266" customWidth="1"/>
    <col min="16138" max="16384" width="9.1406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786</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21.75" thickTop="1" thickBot="1">
      <c r="A6" s="316" t="s">
        <v>711</v>
      </c>
      <c r="B6" s="268" t="s">
        <v>712</v>
      </c>
      <c r="C6" s="268" t="s">
        <v>713</v>
      </c>
      <c r="D6" s="268" t="s">
        <v>714</v>
      </c>
      <c r="E6" s="268" t="s">
        <v>715</v>
      </c>
      <c r="F6" s="268" t="s">
        <v>716</v>
      </c>
      <c r="G6" s="268" t="s">
        <v>1490</v>
      </c>
      <c r="H6" s="268" t="s">
        <v>717</v>
      </c>
      <c r="I6" s="268" t="s">
        <v>1491</v>
      </c>
    </row>
    <row r="7" spans="1:9" ht="15" customHeight="1" thickTop="1" thickBot="1">
      <c r="A7" s="300"/>
      <c r="B7" s="271"/>
      <c r="C7" s="271"/>
      <c r="D7" s="271"/>
      <c r="E7" s="271"/>
      <c r="F7" s="271"/>
      <c r="G7" s="271"/>
      <c r="H7" s="271"/>
      <c r="I7" s="271"/>
    </row>
    <row r="8" spans="1:9" ht="24" customHeight="1" thickTop="1" thickBot="1">
      <c r="A8" s="272" t="s">
        <v>718</v>
      </c>
      <c r="B8" s="273">
        <v>11583466.62999</v>
      </c>
      <c r="C8" s="273">
        <v>12081870.929879999</v>
      </c>
      <c r="D8" s="273">
        <v>14605967.315409999</v>
      </c>
      <c r="E8" s="273">
        <v>16340049.671600001</v>
      </c>
      <c r="F8" s="273">
        <v>19387325.796150003</v>
      </c>
      <c r="G8" s="273">
        <v>20104825.645479999</v>
      </c>
      <c r="H8" s="273">
        <v>20377489.639049999</v>
      </c>
      <c r="I8" s="273">
        <v>20653927.644230001</v>
      </c>
    </row>
    <row r="9" spans="1:9" s="276" customFormat="1" ht="21" customHeight="1" thickTop="1">
      <c r="A9" s="301" t="s">
        <v>279</v>
      </c>
      <c r="B9" s="275">
        <v>1986822.2998800001</v>
      </c>
      <c r="C9" s="275">
        <v>1400379.8483699998</v>
      </c>
      <c r="D9" s="275">
        <v>2593488.8986900002</v>
      </c>
      <c r="E9" s="275">
        <v>2744060.84589</v>
      </c>
      <c r="F9" s="275">
        <v>2712279.5924200001</v>
      </c>
      <c r="G9" s="275">
        <v>2830980.7779600001</v>
      </c>
      <c r="H9" s="275">
        <v>2568680.2866199999</v>
      </c>
      <c r="I9" s="275">
        <v>2448418.5408699997</v>
      </c>
    </row>
    <row r="10" spans="1:9" s="276" customFormat="1" ht="21" customHeight="1">
      <c r="A10" s="301" t="s">
        <v>288</v>
      </c>
      <c r="B10" s="275">
        <v>2198391.9931600001</v>
      </c>
      <c r="C10" s="275">
        <v>2591673.2665500003</v>
      </c>
      <c r="D10" s="275">
        <v>2484226.5169099998</v>
      </c>
      <c r="E10" s="275">
        <v>2454838.9117199997</v>
      </c>
      <c r="F10" s="275">
        <v>3070303.0286900001</v>
      </c>
      <c r="G10" s="275">
        <v>2697301.7682600003</v>
      </c>
      <c r="H10" s="275">
        <v>2865697.81482</v>
      </c>
      <c r="I10" s="275">
        <v>2466706.9983800002</v>
      </c>
    </row>
    <row r="11" spans="1:9" s="276" customFormat="1" ht="21" customHeight="1">
      <c r="A11" s="301" t="s">
        <v>297</v>
      </c>
      <c r="B11" s="275">
        <v>7171806.14047</v>
      </c>
      <c r="C11" s="275">
        <v>7887666.4761399999</v>
      </c>
      <c r="D11" s="275">
        <v>9250498.4815499987</v>
      </c>
      <c r="E11" s="275">
        <v>10938092.64931</v>
      </c>
      <c r="F11" s="275">
        <v>13020362.850120001</v>
      </c>
      <c r="G11" s="275">
        <v>13997107.241459999</v>
      </c>
      <c r="H11" s="275">
        <v>14386380.247540001</v>
      </c>
      <c r="I11" s="275">
        <v>14826456.59313</v>
      </c>
    </row>
    <row r="12" spans="1:9" s="276" customFormat="1" ht="21" customHeight="1">
      <c r="A12" s="302" t="s">
        <v>719</v>
      </c>
      <c r="B12" s="275">
        <v>7215777.7671499997</v>
      </c>
      <c r="C12" s="275">
        <v>7934986.4191300003</v>
      </c>
      <c r="D12" s="275">
        <v>9289607.9904200006</v>
      </c>
      <c r="E12" s="275">
        <v>10953889.248370001</v>
      </c>
      <c r="F12" s="275">
        <v>13005962.823180001</v>
      </c>
      <c r="G12" s="275">
        <v>13968350.75203</v>
      </c>
      <c r="H12" s="275">
        <v>14365670.398399999</v>
      </c>
      <c r="I12" s="275">
        <v>14788750.02657</v>
      </c>
    </row>
    <row r="13" spans="1:9" s="276" customFormat="1" ht="21" customHeight="1">
      <c r="A13" s="302" t="s">
        <v>720</v>
      </c>
      <c r="B13" s="275">
        <v>7187424.5396999996</v>
      </c>
      <c r="C13" s="275">
        <v>7886992.3791000005</v>
      </c>
      <c r="D13" s="275">
        <v>9247070.1102099996</v>
      </c>
      <c r="E13" s="275">
        <v>10900081.651690001</v>
      </c>
      <c r="F13" s="275">
        <v>12957598.629139999</v>
      </c>
      <c r="G13" s="275">
        <v>13919884.31653</v>
      </c>
      <c r="H13" s="275">
        <v>14315287.277479999</v>
      </c>
      <c r="I13" s="275">
        <v>14742708.19703</v>
      </c>
    </row>
    <row r="14" spans="1:9" s="276" customFormat="1" ht="21" customHeight="1">
      <c r="A14" s="302" t="s">
        <v>721</v>
      </c>
      <c r="B14" s="275">
        <v>28353.227449999998</v>
      </c>
      <c r="C14" s="275">
        <v>47994.040030000004</v>
      </c>
      <c r="D14" s="275">
        <v>42537.880210000003</v>
      </c>
      <c r="E14" s="275">
        <v>53807.596680000002</v>
      </c>
      <c r="F14" s="275">
        <v>48364.194040000002</v>
      </c>
      <c r="G14" s="275">
        <v>48466.4355</v>
      </c>
      <c r="H14" s="275">
        <v>50383.120920000001</v>
      </c>
      <c r="I14" s="275">
        <v>46041.829539999999</v>
      </c>
    </row>
    <row r="15" spans="1:9" s="276" customFormat="1" ht="21" customHeight="1">
      <c r="A15" s="302" t="s">
        <v>722</v>
      </c>
      <c r="B15" s="275">
        <v>49397.238770000004</v>
      </c>
      <c r="C15" s="275">
        <v>49985.785960000001</v>
      </c>
      <c r="D15" s="275">
        <v>49878.378509999995</v>
      </c>
      <c r="E15" s="275">
        <v>84685.838060000009</v>
      </c>
      <c r="F15" s="275">
        <v>123501.45218000001</v>
      </c>
      <c r="G15" s="275">
        <v>120665.93826000001</v>
      </c>
      <c r="H15" s="275">
        <v>122314.76429000001</v>
      </c>
      <c r="I15" s="275">
        <v>132706.3682</v>
      </c>
    </row>
    <row r="16" spans="1:9" s="276" customFormat="1" ht="21" customHeight="1">
      <c r="A16" s="302" t="s">
        <v>723</v>
      </c>
      <c r="B16" s="275">
        <v>40873.123679999997</v>
      </c>
      <c r="C16" s="275">
        <v>47965.089359999998</v>
      </c>
      <c r="D16" s="275">
        <v>49260.712350000002</v>
      </c>
      <c r="E16" s="275">
        <v>76584.043680000002</v>
      </c>
      <c r="F16" s="275">
        <v>109224.28329000001</v>
      </c>
      <c r="G16" s="275">
        <v>113306.99963999999</v>
      </c>
      <c r="H16" s="275">
        <v>114707.41697000001</v>
      </c>
      <c r="I16" s="275">
        <v>124319.33778</v>
      </c>
    </row>
    <row r="17" spans="1:9" s="276" customFormat="1" ht="21" customHeight="1">
      <c r="A17" s="302" t="s">
        <v>724</v>
      </c>
      <c r="B17" s="275">
        <v>8524.1150899999993</v>
      </c>
      <c r="C17" s="275">
        <v>2020.6966</v>
      </c>
      <c r="D17" s="275">
        <v>617.66615999999999</v>
      </c>
      <c r="E17" s="275">
        <v>8101.7943800000003</v>
      </c>
      <c r="F17" s="275">
        <v>14277.168890000001</v>
      </c>
      <c r="G17" s="275">
        <v>7358.9386199999999</v>
      </c>
      <c r="H17" s="275">
        <v>7607.3473199999999</v>
      </c>
      <c r="I17" s="275">
        <v>8387.0304199999991</v>
      </c>
    </row>
    <row r="18" spans="1:9" s="276" customFormat="1" ht="21" customHeight="1">
      <c r="A18" s="302" t="s">
        <v>725</v>
      </c>
      <c r="B18" s="275">
        <v>48654.49955</v>
      </c>
      <c r="C18" s="275">
        <v>61283.585149999999</v>
      </c>
      <c r="D18" s="275">
        <v>98862.168799999999</v>
      </c>
      <c r="E18" s="275">
        <v>116961.68326999999</v>
      </c>
      <c r="F18" s="275">
        <v>126953.39704000001</v>
      </c>
      <c r="G18" s="275">
        <v>146870.89945</v>
      </c>
      <c r="H18" s="275">
        <v>156240.87693</v>
      </c>
      <c r="I18" s="275">
        <v>158403.46699000002</v>
      </c>
    </row>
    <row r="19" spans="1:9" s="276" customFormat="1" ht="21" customHeight="1">
      <c r="A19" s="302" t="s">
        <v>726</v>
      </c>
      <c r="B19" s="275">
        <v>47828.710740000002</v>
      </c>
      <c r="C19" s="275">
        <v>54717.54926</v>
      </c>
      <c r="D19" s="275">
        <v>93424.805240000002</v>
      </c>
      <c r="E19" s="275">
        <v>112594.24827</v>
      </c>
      <c r="F19" s="275">
        <v>122748.32994</v>
      </c>
      <c r="G19" s="275">
        <v>141145.50068</v>
      </c>
      <c r="H19" s="275">
        <v>152290.29141999999</v>
      </c>
      <c r="I19" s="275">
        <v>155773.47902999999</v>
      </c>
    </row>
    <row r="20" spans="1:9" s="276" customFormat="1" ht="21" customHeight="1">
      <c r="A20" s="302" t="s">
        <v>727</v>
      </c>
      <c r="B20" s="275">
        <v>825.78881000000001</v>
      </c>
      <c r="C20" s="275">
        <v>6566.0358900000001</v>
      </c>
      <c r="D20" s="275">
        <v>5437.3635599999998</v>
      </c>
      <c r="E20" s="275">
        <v>4367.4350000000004</v>
      </c>
      <c r="F20" s="275">
        <v>4205.0670999999993</v>
      </c>
      <c r="G20" s="275">
        <v>5725.3987699999998</v>
      </c>
      <c r="H20" s="275">
        <v>3950.5855099999999</v>
      </c>
      <c r="I20" s="275">
        <v>2629.9879599999999</v>
      </c>
    </row>
    <row r="21" spans="1:9" s="276" customFormat="1" ht="21" customHeight="1">
      <c r="A21" s="302" t="s">
        <v>310</v>
      </c>
      <c r="B21" s="275">
        <v>46751.371979999996</v>
      </c>
      <c r="C21" s="275">
        <v>52659.261760000001</v>
      </c>
      <c r="D21" s="275">
        <v>64232.11937</v>
      </c>
      <c r="E21" s="275">
        <v>74130.365769999989</v>
      </c>
      <c r="F21" s="275">
        <v>96574.820540000001</v>
      </c>
      <c r="G21" s="275">
        <v>96894.738079999996</v>
      </c>
      <c r="H21" s="275">
        <v>101864.14281</v>
      </c>
      <c r="I21" s="275">
        <v>107382.11543999999</v>
      </c>
    </row>
    <row r="22" spans="1:9" s="276" customFormat="1" ht="21" customHeight="1">
      <c r="A22" s="302" t="s">
        <v>728</v>
      </c>
      <c r="B22" s="275">
        <v>-188774.73697999999</v>
      </c>
      <c r="C22" s="275">
        <v>-211248.57586000001</v>
      </c>
      <c r="D22" s="275">
        <v>-252082.17555000001</v>
      </c>
      <c r="E22" s="275">
        <v>-291574.48616000003</v>
      </c>
      <c r="F22" s="275">
        <v>-332629.64282000001</v>
      </c>
      <c r="G22" s="275">
        <v>-335675.08636000002</v>
      </c>
      <c r="H22" s="275">
        <v>-359709.93488999997</v>
      </c>
      <c r="I22" s="275">
        <v>-360785.38406999997</v>
      </c>
    </row>
    <row r="23" spans="1:9" s="276" customFormat="1" ht="21" customHeight="1">
      <c r="A23" s="301" t="s">
        <v>328</v>
      </c>
      <c r="B23" s="275">
        <v>60488.460890000002</v>
      </c>
      <c r="C23" s="275">
        <v>59527.791789999996</v>
      </c>
      <c r="D23" s="275">
        <v>141760.56016999998</v>
      </c>
      <c r="E23" s="275">
        <v>92423.669040000008</v>
      </c>
      <c r="F23" s="275">
        <v>86843.014459999991</v>
      </c>
      <c r="G23" s="275">
        <v>83322.21299</v>
      </c>
      <c r="H23" s="275">
        <v>95075.14675</v>
      </c>
      <c r="I23" s="275">
        <v>90550.803230000005</v>
      </c>
    </row>
    <row r="24" spans="1:9" s="276" customFormat="1" ht="21" customHeight="1">
      <c r="A24" s="301" t="s">
        <v>334</v>
      </c>
      <c r="B24" s="275">
        <v>2.0000000000000002E-5</v>
      </c>
      <c r="C24" s="275">
        <v>2.0000000000000002E-5</v>
      </c>
      <c r="D24" s="275">
        <v>308.94678999999996</v>
      </c>
      <c r="E24" s="275">
        <v>2121.2027699999999</v>
      </c>
      <c r="F24" s="275">
        <v>5859.4836799999994</v>
      </c>
      <c r="G24" s="275">
        <v>9249.2112300000008</v>
      </c>
      <c r="H24" s="275">
        <v>9333.16986</v>
      </c>
      <c r="I24" s="275">
        <v>12681.08207</v>
      </c>
    </row>
    <row r="25" spans="1:9" s="276" customFormat="1" ht="21" customHeight="1">
      <c r="A25" s="301" t="s">
        <v>729</v>
      </c>
      <c r="B25" s="275">
        <v>48498.864150000001</v>
      </c>
      <c r="C25" s="275">
        <v>22712.525460000001</v>
      </c>
      <c r="D25" s="275">
        <v>22745.79149</v>
      </c>
      <c r="E25" s="275">
        <v>25210.522370000002</v>
      </c>
      <c r="F25" s="275">
        <v>340137.88566999999</v>
      </c>
      <c r="G25" s="275">
        <v>253930.89815999998</v>
      </c>
      <c r="H25" s="275">
        <v>211345.37124000001</v>
      </c>
      <c r="I25" s="275">
        <v>638351.9155</v>
      </c>
    </row>
    <row r="26" spans="1:9" s="276" customFormat="1" ht="21" customHeight="1">
      <c r="A26" s="301" t="s">
        <v>345</v>
      </c>
      <c r="B26" s="275">
        <v>90265.924790000005</v>
      </c>
      <c r="C26" s="275">
        <v>93169.617870000002</v>
      </c>
      <c r="D26" s="275">
        <v>85641.332739999998</v>
      </c>
      <c r="E26" s="275">
        <v>53288.467340000003</v>
      </c>
      <c r="F26" s="275">
        <v>119113.89709</v>
      </c>
      <c r="G26" s="275">
        <v>198045.02556000001</v>
      </c>
      <c r="H26" s="275">
        <v>200469.56889</v>
      </c>
      <c r="I26" s="275">
        <v>132762.05468</v>
      </c>
    </row>
    <row r="27" spans="1:9" s="276" customFormat="1" ht="21" customHeight="1">
      <c r="A27" s="301" t="s">
        <v>730</v>
      </c>
      <c r="B27" s="275">
        <v>27192.946629999999</v>
      </c>
      <c r="C27" s="275">
        <v>26741.403679999999</v>
      </c>
      <c r="D27" s="275">
        <v>27296.787069999998</v>
      </c>
      <c r="E27" s="275">
        <v>30013.403160000002</v>
      </c>
      <c r="F27" s="275">
        <v>32426.044020000001</v>
      </c>
      <c r="G27" s="275">
        <v>34888.509859999998</v>
      </c>
      <c r="H27" s="275">
        <v>40508.033329999998</v>
      </c>
      <c r="I27" s="275">
        <v>37999.656369999997</v>
      </c>
    </row>
    <row r="28" spans="1:9" s="280" customFormat="1" ht="18.75" thickBot="1">
      <c r="A28" s="303" t="s">
        <v>361</v>
      </c>
      <c r="B28" s="279">
        <v>0</v>
      </c>
      <c r="C28" s="279">
        <v>0</v>
      </c>
      <c r="D28" s="279">
        <v>0</v>
      </c>
      <c r="E28" s="279">
        <v>0</v>
      </c>
      <c r="F28" s="279">
        <v>0</v>
      </c>
      <c r="G28" s="279">
        <v>0</v>
      </c>
      <c r="H28" s="279">
        <v>0</v>
      </c>
      <c r="I28" s="279">
        <v>0</v>
      </c>
    </row>
    <row r="29" spans="1:9" ht="24" customHeight="1" thickTop="1" thickBot="1">
      <c r="A29" s="272" t="s">
        <v>731</v>
      </c>
      <c r="B29" s="273">
        <v>10622723.03277</v>
      </c>
      <c r="C29" s="273">
        <v>10995304.59829</v>
      </c>
      <c r="D29" s="273">
        <v>13476176.85149</v>
      </c>
      <c r="E29" s="273">
        <v>15104770.424249999</v>
      </c>
      <c r="F29" s="273">
        <v>18071762.654720001</v>
      </c>
      <c r="G29" s="273">
        <v>18775063.78627</v>
      </c>
      <c r="H29" s="273">
        <v>18976226.57088</v>
      </c>
      <c r="I29" s="273">
        <v>19239109.057439998</v>
      </c>
    </row>
    <row r="30" spans="1:9" s="276" customFormat="1" ht="21" customHeight="1" thickTop="1">
      <c r="A30" s="301" t="s">
        <v>732</v>
      </c>
      <c r="B30" s="275">
        <v>9112225.77819</v>
      </c>
      <c r="C30" s="275">
        <v>9595714.4068600014</v>
      </c>
      <c r="D30" s="275">
        <v>12240905.093049999</v>
      </c>
      <c r="E30" s="275">
        <v>12799547.70489</v>
      </c>
      <c r="F30" s="275">
        <v>15669677.808809999</v>
      </c>
      <c r="G30" s="275">
        <v>16293589.415069999</v>
      </c>
      <c r="H30" s="275">
        <v>16151923.270749999</v>
      </c>
      <c r="I30" s="275">
        <v>15990759.90673</v>
      </c>
    </row>
    <row r="31" spans="1:9" s="276" customFormat="1" ht="21" customHeight="1">
      <c r="A31" s="302" t="s">
        <v>733</v>
      </c>
      <c r="B31" s="275">
        <v>2822819.4681100002</v>
      </c>
      <c r="C31" s="275">
        <v>2837931.6305399998</v>
      </c>
      <c r="D31" s="275">
        <v>3793101.3455599998</v>
      </c>
      <c r="E31" s="275">
        <v>3247358.7558599999</v>
      </c>
      <c r="F31" s="275">
        <v>3652193.0540399998</v>
      </c>
      <c r="G31" s="275">
        <v>3835745.59681</v>
      </c>
      <c r="H31" s="275">
        <v>3255222.49089</v>
      </c>
      <c r="I31" s="275">
        <v>3457298.7125900001</v>
      </c>
    </row>
    <row r="32" spans="1:9" s="276" customFormat="1" ht="21" customHeight="1">
      <c r="A32" s="302" t="s">
        <v>734</v>
      </c>
      <c r="B32" s="275">
        <v>2891368.5244299998</v>
      </c>
      <c r="C32" s="275">
        <v>3045495.7264999999</v>
      </c>
      <c r="D32" s="275">
        <v>3556939.3172600004</v>
      </c>
      <c r="E32" s="275">
        <v>3576268.7871500002</v>
      </c>
      <c r="F32" s="275">
        <v>3827890.8126999997</v>
      </c>
      <c r="G32" s="275">
        <v>3951790.79893</v>
      </c>
      <c r="H32" s="275">
        <v>4458361.1240200009</v>
      </c>
      <c r="I32" s="275">
        <v>4364938.5934199998</v>
      </c>
    </row>
    <row r="33" spans="1:9" s="276" customFormat="1" ht="21" customHeight="1">
      <c r="A33" s="302" t="s">
        <v>735</v>
      </c>
      <c r="B33" s="275">
        <v>425580.52983999997</v>
      </c>
      <c r="C33" s="275">
        <v>88808.046489999993</v>
      </c>
      <c r="D33" s="275">
        <v>34785.454189999997</v>
      </c>
      <c r="E33" s="275">
        <v>21637.355500000001</v>
      </c>
      <c r="F33" s="275">
        <v>18361.25634</v>
      </c>
      <c r="G33" s="275">
        <v>11415.45657</v>
      </c>
      <c r="H33" s="275">
        <v>6826.6130999999996</v>
      </c>
      <c r="I33" s="275">
        <v>5672.1597699999993</v>
      </c>
    </row>
    <row r="34" spans="1:9" s="276" customFormat="1" ht="21" customHeight="1">
      <c r="A34" s="302" t="s">
        <v>736</v>
      </c>
      <c r="B34" s="275">
        <v>250149.52321000001</v>
      </c>
      <c r="C34" s="275">
        <v>262915.93943000003</v>
      </c>
      <c r="D34" s="275">
        <v>520662.87589999998</v>
      </c>
      <c r="E34" s="275">
        <v>682068.10499999998</v>
      </c>
      <c r="F34" s="275">
        <v>396811.31868999999</v>
      </c>
      <c r="G34" s="275">
        <v>618205.08389000001</v>
      </c>
      <c r="H34" s="275">
        <v>433142.61255000002</v>
      </c>
      <c r="I34" s="275">
        <v>468443.28018</v>
      </c>
    </row>
    <row r="35" spans="1:9" s="276" customFormat="1" ht="21" customHeight="1">
      <c r="A35" s="302" t="s">
        <v>737</v>
      </c>
      <c r="B35" s="275">
        <v>2587589.87</v>
      </c>
      <c r="C35" s="275">
        <v>3199110.3875300004</v>
      </c>
      <c r="D35" s="275">
        <v>4102470.64971</v>
      </c>
      <c r="E35" s="275">
        <v>4958371.9012700003</v>
      </c>
      <c r="F35" s="275">
        <v>7315302.5512299994</v>
      </c>
      <c r="G35" s="275">
        <v>7307570.3772099996</v>
      </c>
      <c r="H35" s="275">
        <v>7335001.4088100009</v>
      </c>
      <c r="I35" s="275">
        <v>6999595.4264200004</v>
      </c>
    </row>
    <row r="36" spans="1:9" s="276" customFormat="1" ht="21" customHeight="1">
      <c r="A36" s="302" t="s">
        <v>738</v>
      </c>
      <c r="B36" s="275">
        <v>134717.86259999999</v>
      </c>
      <c r="C36" s="275">
        <v>161452.67637</v>
      </c>
      <c r="D36" s="275">
        <v>232945.45043</v>
      </c>
      <c r="E36" s="275">
        <v>313842.80011000001</v>
      </c>
      <c r="F36" s="275">
        <v>459118.81581</v>
      </c>
      <c r="G36" s="275">
        <v>568862.10165999993</v>
      </c>
      <c r="H36" s="275">
        <v>663369.02138000005</v>
      </c>
      <c r="I36" s="275">
        <v>694811.73435000004</v>
      </c>
    </row>
    <row r="37" spans="1:9" s="276" customFormat="1" ht="21" customHeight="1">
      <c r="A37" s="301" t="s">
        <v>739</v>
      </c>
      <c r="B37" s="275">
        <v>980.27735999999993</v>
      </c>
      <c r="C37" s="275">
        <v>609.07143999999994</v>
      </c>
      <c r="D37" s="275">
        <v>1512.91344</v>
      </c>
      <c r="E37" s="275">
        <v>2059.93444</v>
      </c>
      <c r="F37" s="275">
        <v>2186.9641900000001</v>
      </c>
      <c r="G37" s="275">
        <v>651.29318000000001</v>
      </c>
      <c r="H37" s="275">
        <v>1495.39744</v>
      </c>
      <c r="I37" s="275">
        <v>1824.2835400000001</v>
      </c>
    </row>
    <row r="38" spans="1:9" s="276" customFormat="1" ht="21" customHeight="1">
      <c r="A38" s="301" t="s">
        <v>740</v>
      </c>
      <c r="B38" s="275">
        <v>116520.30865000001</v>
      </c>
      <c r="C38" s="275">
        <v>105539.67512999999</v>
      </c>
      <c r="D38" s="275">
        <v>32623.934949999999</v>
      </c>
      <c r="E38" s="275">
        <v>1043088.78992</v>
      </c>
      <c r="F38" s="275">
        <v>1166487.42609</v>
      </c>
      <c r="G38" s="275">
        <v>1122911.50547</v>
      </c>
      <c r="H38" s="275">
        <v>1196052.47019</v>
      </c>
      <c r="I38" s="275">
        <v>1716248.01031</v>
      </c>
    </row>
    <row r="39" spans="1:9" s="276" customFormat="1" ht="21" customHeight="1">
      <c r="A39" s="301" t="s">
        <v>741</v>
      </c>
      <c r="B39" s="275">
        <v>208305.43734999999</v>
      </c>
      <c r="C39" s="275">
        <v>269795.86748000002</v>
      </c>
      <c r="D39" s="275">
        <v>264105.52532000002</v>
      </c>
      <c r="E39" s="275">
        <v>382648.17638000002</v>
      </c>
      <c r="F39" s="275">
        <v>353119.76981000003</v>
      </c>
      <c r="G39" s="275">
        <v>281836.07556000003</v>
      </c>
      <c r="H39" s="275">
        <v>313120.39324</v>
      </c>
      <c r="I39" s="275">
        <v>303665.61819000001</v>
      </c>
    </row>
    <row r="40" spans="1:9" s="276" customFormat="1" ht="21" customHeight="1">
      <c r="A40" s="301" t="s">
        <v>406</v>
      </c>
      <c r="B40" s="275">
        <v>165490.75633</v>
      </c>
      <c r="C40" s="275">
        <v>171624.72297999999</v>
      </c>
      <c r="D40" s="275">
        <v>184480.59252000001</v>
      </c>
      <c r="E40" s="275">
        <v>170030.28258</v>
      </c>
      <c r="F40" s="275">
        <v>205410.58246000001</v>
      </c>
      <c r="G40" s="275">
        <v>191117.43241000001</v>
      </c>
      <c r="H40" s="275">
        <v>179919.14452999999</v>
      </c>
      <c r="I40" s="275">
        <v>190749.98011999999</v>
      </c>
    </row>
    <row r="41" spans="1:9" s="276" customFormat="1" ht="21" customHeight="1">
      <c r="A41" s="301" t="s">
        <v>412</v>
      </c>
      <c r="B41" s="275">
        <v>0</v>
      </c>
      <c r="C41" s="275">
        <v>0</v>
      </c>
      <c r="D41" s="275">
        <v>0</v>
      </c>
      <c r="E41" s="275">
        <v>0</v>
      </c>
      <c r="F41" s="275">
        <v>0</v>
      </c>
      <c r="G41" s="275">
        <v>0</v>
      </c>
      <c r="H41" s="275">
        <v>0</v>
      </c>
      <c r="I41" s="275">
        <v>0</v>
      </c>
    </row>
    <row r="42" spans="1:9" s="276" customFormat="1" ht="21" customHeight="1">
      <c r="A42" s="301" t="s">
        <v>742</v>
      </c>
      <c r="B42" s="275">
        <v>70718.970780000003</v>
      </c>
      <c r="C42" s="275">
        <v>70729.166670000006</v>
      </c>
      <c r="D42" s="275">
        <v>212873.33937</v>
      </c>
      <c r="E42" s="275">
        <v>210423.83050000001</v>
      </c>
      <c r="F42" s="275">
        <v>210584.63602000001</v>
      </c>
      <c r="G42" s="275">
        <v>210616.79712</v>
      </c>
      <c r="H42" s="275">
        <v>210745.44155000002</v>
      </c>
      <c r="I42" s="275">
        <v>210777.60264</v>
      </c>
    </row>
    <row r="43" spans="1:9" s="280" customFormat="1" ht="43.5" customHeight="1" thickBot="1">
      <c r="A43" s="303" t="s">
        <v>1471</v>
      </c>
      <c r="B43" s="279">
        <v>948481.50410999998</v>
      </c>
      <c r="C43" s="279">
        <v>781291.68773000001</v>
      </c>
      <c r="D43" s="279">
        <v>539675.45284000004</v>
      </c>
      <c r="E43" s="279">
        <v>496971.70554</v>
      </c>
      <c r="F43" s="279">
        <v>464295.46733999997</v>
      </c>
      <c r="G43" s="279">
        <v>674341.26746</v>
      </c>
      <c r="H43" s="279">
        <v>922970.45317999995</v>
      </c>
      <c r="I43" s="279">
        <v>825083.65590999997</v>
      </c>
    </row>
    <row r="44" spans="1:9" ht="24" customHeight="1" thickTop="1" thickBot="1">
      <c r="A44" s="272" t="s">
        <v>743</v>
      </c>
      <c r="B44" s="273">
        <v>960743.59551000001</v>
      </c>
      <c r="C44" s="273">
        <v>1086566.32996</v>
      </c>
      <c r="D44" s="273">
        <v>1129790.4628599999</v>
      </c>
      <c r="E44" s="273">
        <v>1235279.2462500001</v>
      </c>
      <c r="F44" s="273">
        <v>1315563.1421300001</v>
      </c>
      <c r="G44" s="273">
        <v>1329761.8604900001</v>
      </c>
      <c r="H44" s="273">
        <v>1401263.06898</v>
      </c>
      <c r="I44" s="273">
        <v>1414818.58662</v>
      </c>
    </row>
    <row r="45" spans="1:9" s="276" customFormat="1" ht="21" customHeight="1" thickTop="1">
      <c r="A45" s="301" t="s">
        <v>427</v>
      </c>
      <c r="B45" s="275">
        <v>294578</v>
      </c>
      <c r="C45" s="275">
        <v>294578</v>
      </c>
      <c r="D45" s="275">
        <v>294660</v>
      </c>
      <c r="E45" s="275">
        <v>902280</v>
      </c>
      <c r="F45" s="275">
        <v>902280</v>
      </c>
      <c r="G45" s="275">
        <v>902280</v>
      </c>
      <c r="H45" s="275">
        <v>902280</v>
      </c>
      <c r="I45" s="275">
        <v>902280</v>
      </c>
    </row>
    <row r="46" spans="1:9" s="276" customFormat="1" ht="21" customHeight="1">
      <c r="A46" s="301" t="s">
        <v>431</v>
      </c>
      <c r="B46" s="275">
        <v>0</v>
      </c>
      <c r="C46" s="275">
        <v>0</v>
      </c>
      <c r="D46" s="275">
        <v>8</v>
      </c>
      <c r="E46" s="275">
        <v>8</v>
      </c>
      <c r="F46" s="275">
        <v>8</v>
      </c>
      <c r="G46" s="275">
        <v>8</v>
      </c>
      <c r="H46" s="275">
        <v>8</v>
      </c>
      <c r="I46" s="275">
        <v>8</v>
      </c>
    </row>
    <row r="47" spans="1:9" s="276" customFormat="1" ht="21" customHeight="1">
      <c r="A47" s="301" t="s">
        <v>435</v>
      </c>
      <c r="B47" s="275">
        <v>0</v>
      </c>
      <c r="C47" s="275">
        <v>0</v>
      </c>
      <c r="D47" s="275">
        <v>0</v>
      </c>
      <c r="E47" s="275">
        <v>0</v>
      </c>
      <c r="F47" s="275">
        <v>0</v>
      </c>
      <c r="G47" s="275">
        <v>0</v>
      </c>
      <c r="H47" s="275">
        <v>0</v>
      </c>
      <c r="I47" s="275">
        <v>0</v>
      </c>
    </row>
    <row r="48" spans="1:9" s="276" customFormat="1" ht="21" customHeight="1">
      <c r="A48" s="301" t="s">
        <v>744</v>
      </c>
      <c r="B48" s="275">
        <v>578962.26379</v>
      </c>
      <c r="C48" s="275">
        <v>626924.31229999999</v>
      </c>
      <c r="D48" s="275">
        <v>695524.20683000004</v>
      </c>
      <c r="E48" s="275">
        <v>157769</v>
      </c>
      <c r="F48" s="275">
        <v>245380.34113999997</v>
      </c>
      <c r="G48" s="275">
        <v>329328.17939999996</v>
      </c>
      <c r="H48" s="275">
        <v>329328.17939999996</v>
      </c>
      <c r="I48" s="275">
        <v>414151.97801999998</v>
      </c>
    </row>
    <row r="49" spans="1:9" s="276" customFormat="1" ht="21" customHeight="1">
      <c r="A49" s="301" t="s">
        <v>441</v>
      </c>
      <c r="B49" s="275">
        <v>87203.331720000002</v>
      </c>
      <c r="C49" s="275">
        <v>165064.01765999998</v>
      </c>
      <c r="D49" s="275">
        <v>139598.25602999999</v>
      </c>
      <c r="E49" s="275">
        <v>175222.24625</v>
      </c>
      <c r="F49" s="275">
        <v>167894.80099000002</v>
      </c>
      <c r="G49" s="275">
        <v>98145.681089999998</v>
      </c>
      <c r="H49" s="275">
        <v>169646.88958000002</v>
      </c>
      <c r="I49" s="275">
        <v>98378.608599999992</v>
      </c>
    </row>
    <row r="50" spans="1:9" s="276" customFormat="1" ht="21" customHeight="1">
      <c r="A50" s="302" t="s">
        <v>745</v>
      </c>
      <c r="B50" s="275">
        <v>0</v>
      </c>
      <c r="C50" s="275">
        <v>0</v>
      </c>
      <c r="D50" s="275">
        <v>0</v>
      </c>
      <c r="E50" s="275">
        <v>0</v>
      </c>
      <c r="F50" s="275">
        <v>0</v>
      </c>
      <c r="G50" s="275">
        <v>0</v>
      </c>
      <c r="H50" s="275">
        <v>0</v>
      </c>
      <c r="I50" s="275">
        <v>0</v>
      </c>
    </row>
    <row r="51" spans="1:9" s="280" customFormat="1" ht="40.5" customHeight="1" thickBot="1">
      <c r="A51" s="304" t="s">
        <v>746</v>
      </c>
      <c r="B51" s="279">
        <v>87203.331720000002</v>
      </c>
      <c r="C51" s="279">
        <v>165064.01765999998</v>
      </c>
      <c r="D51" s="279">
        <v>139598.25602999999</v>
      </c>
      <c r="E51" s="279">
        <v>175222.24625</v>
      </c>
      <c r="F51" s="279">
        <v>167894.80099000002</v>
      </c>
      <c r="G51" s="279">
        <v>98145.681089999998</v>
      </c>
      <c r="H51" s="279">
        <v>169646.88958000002</v>
      </c>
      <c r="I51" s="279">
        <v>98378.608599999992</v>
      </c>
    </row>
    <row r="52" spans="1:9" ht="24" customHeight="1" thickTop="1" thickBot="1">
      <c r="A52" s="272" t="s">
        <v>747</v>
      </c>
      <c r="B52" s="273">
        <v>11583466.628280001</v>
      </c>
      <c r="C52" s="273">
        <v>12081870.92825</v>
      </c>
      <c r="D52" s="273">
        <v>14605967.31435</v>
      </c>
      <c r="E52" s="273">
        <v>16340049.670499999</v>
      </c>
      <c r="F52" s="273">
        <v>19387325.79685</v>
      </c>
      <c r="G52" s="273">
        <v>20104825.646759998</v>
      </c>
      <c r="H52" s="273">
        <v>20377489.63986</v>
      </c>
      <c r="I52" s="273">
        <v>20653927.644060001</v>
      </c>
    </row>
    <row r="53" spans="1:9" s="276" customFormat="1" ht="24" customHeight="1" thickTop="1">
      <c r="A53" s="274" t="s">
        <v>748</v>
      </c>
      <c r="B53" s="275">
        <v>1869128.38222</v>
      </c>
      <c r="C53" s="275">
        <v>1884535.6102199999</v>
      </c>
      <c r="D53" s="275">
        <v>2430208.22126</v>
      </c>
      <c r="E53" s="275">
        <v>3307542.34522</v>
      </c>
      <c r="F53" s="275">
        <v>3060668.5941900001</v>
      </c>
      <c r="G53" s="275">
        <v>3485122.7712900001</v>
      </c>
      <c r="H53" s="275">
        <v>4160588.7245900002</v>
      </c>
      <c r="I53" s="275">
        <v>4054908.9860700001</v>
      </c>
    </row>
    <row r="54" spans="1:9" s="280" customFormat="1" ht="21" customHeight="1">
      <c r="A54" s="304" t="s">
        <v>749</v>
      </c>
      <c r="B54" s="279">
        <v>128656.87126999999</v>
      </c>
      <c r="C54" s="279">
        <v>130224.11141</v>
      </c>
      <c r="D54" s="279">
        <v>92550.123859999992</v>
      </c>
      <c r="E54" s="279">
        <v>131353.83948</v>
      </c>
      <c r="F54" s="279">
        <v>256407.62756999998</v>
      </c>
      <c r="G54" s="279">
        <v>700174.26980000001</v>
      </c>
      <c r="H54" s="279">
        <v>1058695.1754999999</v>
      </c>
      <c r="I54" s="279">
        <v>1072401.56705</v>
      </c>
    </row>
    <row r="55" spans="1:9" s="280" customFormat="1" ht="21" customHeight="1">
      <c r="A55" s="304" t="s">
        <v>750</v>
      </c>
      <c r="B55" s="279">
        <v>1583155.8246300002</v>
      </c>
      <c r="C55" s="279">
        <v>1601578.6914900001</v>
      </c>
      <c r="D55" s="279">
        <v>2154078.5290000001</v>
      </c>
      <c r="E55" s="279">
        <v>2958358.41029</v>
      </c>
      <c r="F55" s="279">
        <v>2593867.9296500003</v>
      </c>
      <c r="G55" s="279">
        <v>2584726.8599299998</v>
      </c>
      <c r="H55" s="279">
        <v>2865745.3790899999</v>
      </c>
      <c r="I55" s="279">
        <v>2735301.4159299997</v>
      </c>
    </row>
    <row r="56" spans="1:9" s="280" customFormat="1" ht="21" customHeight="1">
      <c r="A56" s="304" t="s">
        <v>751</v>
      </c>
      <c r="B56" s="279">
        <v>0</v>
      </c>
      <c r="C56" s="279">
        <v>0</v>
      </c>
      <c r="D56" s="279">
        <v>0</v>
      </c>
      <c r="E56" s="279">
        <v>0</v>
      </c>
      <c r="F56" s="279">
        <v>0</v>
      </c>
      <c r="G56" s="279">
        <v>0</v>
      </c>
      <c r="H56" s="279">
        <v>0</v>
      </c>
      <c r="I56" s="279">
        <v>0</v>
      </c>
    </row>
    <row r="57" spans="1:9" s="280" customFormat="1" ht="21" customHeight="1">
      <c r="A57" s="304" t="s">
        <v>752</v>
      </c>
      <c r="B57" s="279">
        <v>131277.00665</v>
      </c>
      <c r="C57" s="279">
        <v>126571.64234999999</v>
      </c>
      <c r="D57" s="279">
        <v>137372.1329</v>
      </c>
      <c r="E57" s="279">
        <v>171622.65995</v>
      </c>
      <c r="F57" s="279">
        <v>184522.68729</v>
      </c>
      <c r="G57" s="279">
        <v>199313.96065999998</v>
      </c>
      <c r="H57" s="279">
        <v>235240.48910000001</v>
      </c>
      <c r="I57" s="279">
        <v>245891.49674999999</v>
      </c>
    </row>
    <row r="58" spans="1:9" s="280" customFormat="1" ht="21" customHeight="1">
      <c r="A58" s="304" t="s">
        <v>753</v>
      </c>
      <c r="B58" s="279">
        <v>26038.679670000001</v>
      </c>
      <c r="C58" s="279">
        <v>26161.164969999998</v>
      </c>
      <c r="D58" s="279">
        <v>46207.4355</v>
      </c>
      <c r="E58" s="279">
        <v>46207.4355</v>
      </c>
      <c r="F58" s="279">
        <v>25870.349679999999</v>
      </c>
      <c r="G58" s="279">
        <v>907.68090000000007</v>
      </c>
      <c r="H58" s="279">
        <v>907.68090000000007</v>
      </c>
      <c r="I58" s="279">
        <v>1314.5063400000001</v>
      </c>
    </row>
    <row r="59" spans="1:9" s="280" customFormat="1" ht="18.75" thickBot="1">
      <c r="A59" s="303" t="s">
        <v>754</v>
      </c>
      <c r="B59" s="279">
        <v>22030779.172349997</v>
      </c>
      <c r="C59" s="279">
        <v>30611953.370499998</v>
      </c>
      <c r="D59" s="279">
        <v>31497001.632900003</v>
      </c>
      <c r="E59" s="279">
        <v>42389213.882010005</v>
      </c>
      <c r="F59" s="279">
        <v>42271544.952809997</v>
      </c>
      <c r="G59" s="279">
        <v>41195043.793679997</v>
      </c>
      <c r="H59" s="279">
        <v>43093935.200629994</v>
      </c>
      <c r="I59" s="279">
        <v>45856583.268089995</v>
      </c>
    </row>
    <row r="60" spans="1:9" ht="31.5" customHeight="1" thickTop="1" thickBot="1">
      <c r="A60" s="282" t="s">
        <v>755</v>
      </c>
      <c r="B60" s="273"/>
      <c r="C60" s="273"/>
      <c r="D60" s="273"/>
      <c r="E60" s="273"/>
      <c r="F60" s="273"/>
      <c r="G60" s="273"/>
      <c r="H60" s="273"/>
      <c r="I60" s="273"/>
    </row>
    <row r="61" spans="1:9" ht="30" customHeight="1" thickTop="1">
      <c r="A61" s="283" t="s">
        <v>756</v>
      </c>
      <c r="B61" s="284">
        <v>616177.91338000004</v>
      </c>
      <c r="C61" s="284">
        <v>746716.37260999996</v>
      </c>
      <c r="D61" s="284">
        <v>812397.73669000005</v>
      </c>
      <c r="E61" s="284">
        <v>935768.18222000008</v>
      </c>
      <c r="F61" s="284">
        <v>1137249.243</v>
      </c>
      <c r="G61" s="284">
        <v>626494.47759000002</v>
      </c>
      <c r="H61" s="284">
        <v>1280641.72279</v>
      </c>
      <c r="I61" s="284">
        <v>666732.82577999996</v>
      </c>
    </row>
    <row r="62" spans="1:9" ht="21" customHeight="1">
      <c r="A62" s="305" t="s">
        <v>757</v>
      </c>
      <c r="B62" s="284">
        <v>-80955.143840000004</v>
      </c>
      <c r="C62" s="284">
        <v>-151749.38738</v>
      </c>
      <c r="D62" s="284">
        <v>-190844.57633000001</v>
      </c>
      <c r="E62" s="284">
        <v>-207031.62544</v>
      </c>
      <c r="F62" s="284">
        <v>-318648.51182000001</v>
      </c>
      <c r="G62" s="284">
        <v>-215393.39647000001</v>
      </c>
      <c r="H62" s="284">
        <v>-454932.35414000001</v>
      </c>
      <c r="I62" s="284">
        <v>-248640.46247999999</v>
      </c>
    </row>
    <row r="63" spans="1:9" ht="21.75" customHeight="1">
      <c r="A63" s="306" t="s">
        <v>758</v>
      </c>
      <c r="B63" s="284">
        <v>535222.76954000001</v>
      </c>
      <c r="C63" s="284">
        <v>594966.98522999999</v>
      </c>
      <c r="D63" s="284">
        <v>621553.16035999998</v>
      </c>
      <c r="E63" s="284">
        <v>728736.55677999998</v>
      </c>
      <c r="F63" s="284">
        <v>818600.73118</v>
      </c>
      <c r="G63" s="284">
        <v>411101.08111999999</v>
      </c>
      <c r="H63" s="284">
        <v>825709.36864999996</v>
      </c>
      <c r="I63" s="284">
        <v>418092.36330000003</v>
      </c>
    </row>
    <row r="64" spans="1:9">
      <c r="A64" s="283" t="s">
        <v>759</v>
      </c>
      <c r="B64" s="284">
        <v>220561.64450999998</v>
      </c>
      <c r="C64" s="284">
        <v>229926.00722999999</v>
      </c>
      <c r="D64" s="284">
        <v>230284.88915999999</v>
      </c>
      <c r="E64" s="284">
        <v>268010.8775</v>
      </c>
      <c r="F64" s="284">
        <v>481137.17657000001</v>
      </c>
      <c r="G64" s="284">
        <v>244665.18469999998</v>
      </c>
      <c r="H64" s="284">
        <v>476468.82746</v>
      </c>
      <c r="I64" s="284">
        <v>280660.21109</v>
      </c>
    </row>
    <row r="65" spans="1:9">
      <c r="A65" s="305" t="s">
        <v>760</v>
      </c>
      <c r="B65" s="284">
        <v>-102036.93565</v>
      </c>
      <c r="C65" s="284">
        <v>-85505.973830000003</v>
      </c>
      <c r="D65" s="284">
        <v>-117677.95231000001</v>
      </c>
      <c r="E65" s="284">
        <v>-156852.11702999999</v>
      </c>
      <c r="F65" s="284">
        <v>-356802.95496</v>
      </c>
      <c r="G65" s="284">
        <v>-213261.58836000002</v>
      </c>
      <c r="H65" s="284">
        <v>-390810.14345999999</v>
      </c>
      <c r="I65" s="284">
        <v>-271726.07532999996</v>
      </c>
    </row>
    <row r="66" spans="1:9">
      <c r="A66" s="287" t="s">
        <v>761</v>
      </c>
      <c r="B66" s="284">
        <v>653747.47840000002</v>
      </c>
      <c r="C66" s="284">
        <v>739387.01862999995</v>
      </c>
      <c r="D66" s="284">
        <v>734160.09721000004</v>
      </c>
      <c r="E66" s="284">
        <v>839895.31724999996</v>
      </c>
      <c r="F66" s="284">
        <v>942934.95279000001</v>
      </c>
      <c r="G66" s="284">
        <v>442504.67745999998</v>
      </c>
      <c r="H66" s="284">
        <v>911368.05264999997</v>
      </c>
      <c r="I66" s="284">
        <v>427026.49906</v>
      </c>
    </row>
    <row r="67" spans="1:9">
      <c r="A67" s="283" t="s">
        <v>762</v>
      </c>
      <c r="B67" s="284">
        <v>112314.60485999999</v>
      </c>
      <c r="C67" s="284">
        <v>96960.455370000011</v>
      </c>
      <c r="D67" s="284">
        <v>137785.99553000001</v>
      </c>
      <c r="E67" s="284">
        <v>176041.32522999999</v>
      </c>
      <c r="F67" s="284">
        <v>110745.41157</v>
      </c>
      <c r="G67" s="284">
        <v>87978.420409999992</v>
      </c>
      <c r="H67" s="284">
        <v>135620.29443000001</v>
      </c>
      <c r="I67" s="284">
        <v>66821.346130000005</v>
      </c>
    </row>
    <row r="68" spans="1:9">
      <c r="A68" s="283" t="s">
        <v>763</v>
      </c>
      <c r="B68" s="284">
        <v>-212233.54743999999</v>
      </c>
      <c r="C68" s="284">
        <v>-148608.72018999999</v>
      </c>
      <c r="D68" s="284">
        <v>-206404.67382</v>
      </c>
      <c r="E68" s="284">
        <v>-281396.99206999998</v>
      </c>
      <c r="F68" s="284">
        <v>-294400.07931</v>
      </c>
      <c r="G68" s="284">
        <v>-155207.61358</v>
      </c>
      <c r="H68" s="284">
        <v>-289822.85422000004</v>
      </c>
      <c r="I68" s="284">
        <v>-103947.73417</v>
      </c>
    </row>
    <row r="69" spans="1:9">
      <c r="A69" s="306" t="s">
        <v>764</v>
      </c>
      <c r="B69" s="284">
        <v>553828.53582000011</v>
      </c>
      <c r="C69" s="284">
        <v>687738.75380999991</v>
      </c>
      <c r="D69" s="284">
        <v>665541.41891999997</v>
      </c>
      <c r="E69" s="284">
        <v>734539.65041</v>
      </c>
      <c r="F69" s="284">
        <v>759280.28504999995</v>
      </c>
      <c r="G69" s="284">
        <v>375275.48428999999</v>
      </c>
      <c r="H69" s="284">
        <v>757165.49286</v>
      </c>
      <c r="I69" s="284">
        <v>389900.11101999995</v>
      </c>
    </row>
    <row r="70" spans="1:9">
      <c r="A70" s="305" t="s">
        <v>765</v>
      </c>
      <c r="B70" s="284">
        <v>-436652.30583999999</v>
      </c>
      <c r="C70" s="284">
        <v>-443402.74620999995</v>
      </c>
      <c r="D70" s="284">
        <v>-470338.05349000002</v>
      </c>
      <c r="E70" s="284">
        <v>-472642.93050000002</v>
      </c>
      <c r="F70" s="284">
        <v>-529483.67932999996</v>
      </c>
      <c r="G70" s="284">
        <v>-293771.08124000003</v>
      </c>
      <c r="H70" s="284">
        <v>-562081.27110999997</v>
      </c>
      <c r="I70" s="284">
        <v>-283026.79386000003</v>
      </c>
    </row>
    <row r="71" spans="1:9">
      <c r="A71" s="287" t="s">
        <v>766</v>
      </c>
      <c r="B71" s="284">
        <v>117176.22998</v>
      </c>
      <c r="C71" s="284">
        <v>244336.00759999998</v>
      </c>
      <c r="D71" s="284">
        <v>195203.36543000001</v>
      </c>
      <c r="E71" s="284">
        <v>261896.71990999999</v>
      </c>
      <c r="F71" s="284">
        <v>229796.60571999999</v>
      </c>
      <c r="G71" s="284">
        <v>81504.403049999994</v>
      </c>
      <c r="H71" s="284">
        <v>195084.22175</v>
      </c>
      <c r="I71" s="284">
        <v>106873.31715999999</v>
      </c>
    </row>
    <row r="72" spans="1:9">
      <c r="A72" s="287" t="s">
        <v>767</v>
      </c>
      <c r="B72" s="284">
        <v>-4463.6047699999999</v>
      </c>
      <c r="C72" s="284">
        <v>-768.19606999999996</v>
      </c>
      <c r="D72" s="284">
        <v>-964.99037999999996</v>
      </c>
      <c r="E72" s="284">
        <v>-646.49045999999998</v>
      </c>
      <c r="F72" s="284">
        <v>-218.46256</v>
      </c>
      <c r="G72" s="284">
        <v>-273.23890999999998</v>
      </c>
      <c r="H72" s="284">
        <v>-332.91888</v>
      </c>
      <c r="I72" s="284">
        <v>-13.89986</v>
      </c>
    </row>
    <row r="73" spans="1:9">
      <c r="A73" s="285" t="s">
        <v>768</v>
      </c>
      <c r="B73" s="284">
        <v>-4684.2260900000001</v>
      </c>
      <c r="C73" s="284">
        <v>-1130.7436200000002</v>
      </c>
      <c r="D73" s="284">
        <v>-969.18436999999994</v>
      </c>
      <c r="E73" s="284">
        <v>-650.43453</v>
      </c>
      <c r="F73" s="284">
        <v>-221.93956</v>
      </c>
      <c r="G73" s="284">
        <v>-274.80480999999997</v>
      </c>
      <c r="H73" s="284">
        <v>-336.05010999999996</v>
      </c>
      <c r="I73" s="284">
        <v>-14.952530000000001</v>
      </c>
    </row>
    <row r="74" spans="1:9">
      <c r="A74" s="285" t="s">
        <v>769</v>
      </c>
      <c r="B74" s="284">
        <v>220.62132</v>
      </c>
      <c r="C74" s="284">
        <v>362.54755</v>
      </c>
      <c r="D74" s="284">
        <v>4.1939899999999994</v>
      </c>
      <c r="E74" s="284">
        <v>3.94407</v>
      </c>
      <c r="F74" s="284">
        <v>3.4769999999999999</v>
      </c>
      <c r="G74" s="284">
        <v>1.5659000000000001</v>
      </c>
      <c r="H74" s="284">
        <v>3.13123</v>
      </c>
      <c r="I74" s="284">
        <v>1.05267</v>
      </c>
    </row>
    <row r="75" spans="1:9">
      <c r="A75" s="306" t="s">
        <v>770</v>
      </c>
      <c r="B75" s="284">
        <v>-24.34948</v>
      </c>
      <c r="C75" s="284">
        <v>-11.052100000000001</v>
      </c>
      <c r="D75" s="284">
        <v>52.45496</v>
      </c>
      <c r="E75" s="284">
        <v>-8.6009700000000002</v>
      </c>
      <c r="F75" s="284">
        <v>-77.906910000000011</v>
      </c>
      <c r="G75" s="284">
        <v>-56.801349999999999</v>
      </c>
      <c r="H75" s="284">
        <v>-57.945589999999996</v>
      </c>
      <c r="I75" s="284">
        <v>-1.1656900000000001</v>
      </c>
    </row>
    <row r="76" spans="1:9">
      <c r="A76" s="306" t="s">
        <v>771</v>
      </c>
      <c r="B76" s="284">
        <v>-2.6848200000000002</v>
      </c>
      <c r="C76" s="284">
        <v>17.521180000000001</v>
      </c>
      <c r="D76" s="284">
        <v>57.247699999999995</v>
      </c>
      <c r="E76" s="284">
        <v>9.4644899999999996</v>
      </c>
      <c r="F76" s="284">
        <v>-70.932600000000008</v>
      </c>
      <c r="G76" s="284">
        <v>-46.010349999999995</v>
      </c>
      <c r="H76" s="284">
        <v>-41.589440000000003</v>
      </c>
      <c r="I76" s="284">
        <v>1.06342</v>
      </c>
    </row>
    <row r="77" spans="1:9">
      <c r="A77" s="305" t="s">
        <v>772</v>
      </c>
      <c r="B77" s="284">
        <v>-21.664660000000001</v>
      </c>
      <c r="C77" s="284">
        <v>-28.57328</v>
      </c>
      <c r="D77" s="284">
        <v>-4.7927400000000002</v>
      </c>
      <c r="E77" s="284">
        <v>-18.065459999999998</v>
      </c>
      <c r="F77" s="284">
        <v>-6.97431</v>
      </c>
      <c r="G77" s="284">
        <v>-10.791</v>
      </c>
      <c r="H77" s="284">
        <v>-16.35615</v>
      </c>
      <c r="I77" s="284">
        <v>-2.2291099999999999</v>
      </c>
    </row>
    <row r="78" spans="1:9">
      <c r="A78" s="306" t="s">
        <v>773</v>
      </c>
      <c r="B78" s="284">
        <v>112688.27573000001</v>
      </c>
      <c r="C78" s="284">
        <v>243556.75943000001</v>
      </c>
      <c r="D78" s="284">
        <v>194290.83000999998</v>
      </c>
      <c r="E78" s="284">
        <v>261241.62847999998</v>
      </c>
      <c r="F78" s="284">
        <v>229500.23624999999</v>
      </c>
      <c r="G78" s="284">
        <v>81174.362790000014</v>
      </c>
      <c r="H78" s="284">
        <v>194693.35728</v>
      </c>
      <c r="I78" s="284">
        <v>106858.25161000001</v>
      </c>
    </row>
    <row r="79" spans="1:9">
      <c r="A79" s="307" t="s">
        <v>774</v>
      </c>
      <c r="B79" s="284">
        <v>5092.0778899999996</v>
      </c>
      <c r="C79" s="284">
        <v>-2.3440000000000003E-2</v>
      </c>
      <c r="D79" s="284">
        <v>1121.36043</v>
      </c>
      <c r="E79" s="284">
        <v>14063.71451</v>
      </c>
      <c r="F79" s="284">
        <v>5480.72552</v>
      </c>
      <c r="G79" s="284">
        <v>33705.144540000001</v>
      </c>
      <c r="H79" s="284">
        <v>37772.643530000001</v>
      </c>
      <c r="I79" s="284">
        <v>203.15651</v>
      </c>
    </row>
    <row r="80" spans="1:9">
      <c r="A80" s="287" t="s">
        <v>775</v>
      </c>
      <c r="B80" s="284">
        <v>117780.35362000001</v>
      </c>
      <c r="C80" s="284">
        <v>243556.73599000002</v>
      </c>
      <c r="D80" s="284">
        <v>195412.19044000001</v>
      </c>
      <c r="E80" s="284">
        <v>275305.34299000003</v>
      </c>
      <c r="F80" s="284">
        <v>234980.96177000002</v>
      </c>
      <c r="G80" s="284">
        <v>114879.50732999999</v>
      </c>
      <c r="H80" s="284">
        <v>232466.00081</v>
      </c>
      <c r="I80" s="284">
        <v>107061.40812000001</v>
      </c>
    </row>
    <row r="81" spans="1:9">
      <c r="A81" s="283" t="s">
        <v>776</v>
      </c>
      <c r="B81" s="284">
        <v>4219.3199400000003</v>
      </c>
      <c r="C81" s="284">
        <v>2149.4786600000002</v>
      </c>
      <c r="D81" s="284">
        <v>2384.6495800000002</v>
      </c>
      <c r="E81" s="284">
        <v>3673.9967000000001</v>
      </c>
      <c r="F81" s="284">
        <v>1787.2292199999999</v>
      </c>
      <c r="G81" s="284">
        <v>156.78676000000002</v>
      </c>
      <c r="H81" s="284">
        <v>3114.4447700000001</v>
      </c>
      <c r="I81" s="284">
        <v>2000.8004799999999</v>
      </c>
    </row>
    <row r="82" spans="1:9" ht="21" customHeight="1">
      <c r="A82" s="306" t="s">
        <v>777</v>
      </c>
      <c r="B82" s="284">
        <v>121999.67356</v>
      </c>
      <c r="C82" s="284">
        <v>245706.21465000001</v>
      </c>
      <c r="D82" s="284">
        <v>197796.84002</v>
      </c>
      <c r="E82" s="284">
        <v>278979.33968999999</v>
      </c>
      <c r="F82" s="284">
        <v>236768.19099</v>
      </c>
      <c r="G82" s="284">
        <v>115036.29409000001</v>
      </c>
      <c r="H82" s="284">
        <v>235580.44558</v>
      </c>
      <c r="I82" s="284">
        <v>109062.2086</v>
      </c>
    </row>
    <row r="83" spans="1:9" ht="21" customHeight="1">
      <c r="A83" s="283" t="s">
        <v>778</v>
      </c>
      <c r="B83" s="284">
        <v>0</v>
      </c>
      <c r="C83" s="284">
        <v>0</v>
      </c>
      <c r="D83" s="284">
        <v>0</v>
      </c>
      <c r="E83" s="284">
        <v>0</v>
      </c>
      <c r="F83" s="284">
        <v>0</v>
      </c>
      <c r="G83" s="284">
        <v>0</v>
      </c>
      <c r="H83" s="284">
        <v>0</v>
      </c>
      <c r="I83" s="284">
        <v>0</v>
      </c>
    </row>
    <row r="84" spans="1:9" ht="21" customHeight="1">
      <c r="A84" s="306" t="s">
        <v>779</v>
      </c>
      <c r="B84" s="284">
        <v>121999.67356</v>
      </c>
      <c r="C84" s="284">
        <v>245706.21465000001</v>
      </c>
      <c r="D84" s="284">
        <v>197796.84002</v>
      </c>
      <c r="E84" s="284">
        <v>278979.33968999999</v>
      </c>
      <c r="F84" s="284">
        <v>236768.19099</v>
      </c>
      <c r="G84" s="284">
        <v>115036.29409000001</v>
      </c>
      <c r="H84" s="284">
        <v>235580.44558</v>
      </c>
      <c r="I84" s="284">
        <v>109062.2086</v>
      </c>
    </row>
    <row r="85" spans="1:9" ht="18" customHeight="1" thickBot="1">
      <c r="A85" s="283" t="s">
        <v>780</v>
      </c>
      <c r="B85" s="284">
        <v>-34796.34186</v>
      </c>
      <c r="C85" s="284">
        <v>-80642.197040000014</v>
      </c>
      <c r="D85" s="284">
        <v>-58198.584000000003</v>
      </c>
      <c r="E85" s="284">
        <v>-103757.09344</v>
      </c>
      <c r="F85" s="284">
        <v>-68873.39</v>
      </c>
      <c r="G85" s="284">
        <v>-16890.613000000001</v>
      </c>
      <c r="H85" s="284">
        <v>-65933.555999999997</v>
      </c>
      <c r="I85" s="284">
        <v>-10683.6</v>
      </c>
    </row>
    <row r="86" spans="1:9" ht="24" customHeight="1" thickTop="1" thickBot="1">
      <c r="A86" s="272" t="s">
        <v>781</v>
      </c>
      <c r="B86" s="273">
        <v>87203.33170000001</v>
      </c>
      <c r="C86" s="273">
        <v>165064.01761000001</v>
      </c>
      <c r="D86" s="273">
        <v>139598.25602</v>
      </c>
      <c r="E86" s="273">
        <v>175222.24625</v>
      </c>
      <c r="F86" s="273">
        <v>167894.80099000002</v>
      </c>
      <c r="G86" s="273">
        <v>98145.681089999998</v>
      </c>
      <c r="H86" s="273">
        <v>169646.88958000002</v>
      </c>
      <c r="I86" s="273">
        <v>98378.608599999992</v>
      </c>
    </row>
    <row r="87" spans="1:9" ht="15" customHeight="1" thickTop="1" thickBot="1">
      <c r="A87" s="308"/>
      <c r="B87" s="289"/>
      <c r="C87" s="289"/>
      <c r="D87" s="289"/>
      <c r="E87" s="289"/>
      <c r="F87" s="289"/>
      <c r="G87" s="289"/>
      <c r="H87" s="289"/>
      <c r="I87" s="289"/>
    </row>
    <row r="88" spans="1:9" ht="28.5" customHeight="1" thickTop="1">
      <c r="A88" s="309"/>
      <c r="B88" s="291"/>
      <c r="C88" s="291"/>
      <c r="D88" s="291"/>
      <c r="E88" s="291"/>
      <c r="F88" s="291"/>
      <c r="G88" s="291"/>
      <c r="H88" s="291"/>
    </row>
    <row r="89" spans="1:9">
      <c r="A89" s="309"/>
      <c r="B89" s="291"/>
      <c r="C89" s="291"/>
      <c r="D89" s="291"/>
      <c r="E89" s="291"/>
      <c r="F89" s="291"/>
      <c r="G89" s="291"/>
      <c r="H89" s="291"/>
    </row>
    <row r="90" spans="1:9" ht="19.5">
      <c r="A90" s="310"/>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1"/>
      <c r="B93" s="291"/>
      <c r="C93" s="291"/>
      <c r="D93" s="291"/>
      <c r="E93" s="291"/>
      <c r="F93" s="291"/>
      <c r="G93" s="291"/>
      <c r="H93" s="291"/>
    </row>
    <row r="94" spans="1:9" ht="19.5">
      <c r="A94" s="311"/>
      <c r="B94" s="291"/>
      <c r="C94" s="291"/>
      <c r="D94" s="291"/>
      <c r="E94" s="291"/>
      <c r="F94" s="291"/>
      <c r="G94" s="291"/>
      <c r="H94" s="291"/>
    </row>
    <row r="95" spans="1:9" ht="19.5">
      <c r="A95" s="312"/>
      <c r="B95" s="291"/>
      <c r="C95" s="291"/>
      <c r="D95" s="291"/>
      <c r="E95" s="291"/>
      <c r="F95" s="291"/>
      <c r="G95" s="291"/>
      <c r="H95" s="291"/>
    </row>
    <row r="96" spans="1:9" ht="19.5">
      <c r="A96" s="310"/>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294"/>
      <c r="B101" s="291"/>
      <c r="C101" s="291"/>
      <c r="D101" s="291"/>
      <c r="E101" s="291"/>
      <c r="F101" s="291"/>
      <c r="G101" s="291"/>
      <c r="H101" s="291"/>
    </row>
    <row r="102" spans="1:8">
      <c r="A102" s="313"/>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310"/>
      <c r="B110" s="291"/>
      <c r="C110" s="291"/>
      <c r="D110" s="291"/>
      <c r="E110" s="291"/>
      <c r="F110" s="291"/>
      <c r="G110" s="291"/>
      <c r="H110" s="291"/>
    </row>
    <row r="111" spans="1:8" ht="19.5">
      <c r="A111" s="310"/>
      <c r="B111" s="291"/>
      <c r="C111" s="291"/>
      <c r="D111" s="291"/>
      <c r="E111" s="291"/>
      <c r="F111" s="291"/>
      <c r="G111" s="291"/>
      <c r="H111" s="291"/>
    </row>
    <row r="112" spans="1:8" ht="19.5">
      <c r="A112" s="312"/>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0"/>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2"/>
      <c r="B122" s="291"/>
      <c r="C122" s="291"/>
      <c r="D122" s="291"/>
      <c r="E122" s="291"/>
      <c r="F122" s="291"/>
      <c r="G122" s="291"/>
      <c r="H122" s="291"/>
    </row>
    <row r="123" spans="1:8" ht="19.5">
      <c r="A123" s="310"/>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2"/>
      <c r="B128" s="291"/>
      <c r="C128" s="291"/>
      <c r="D128" s="291"/>
      <c r="E128" s="291"/>
      <c r="F128" s="291"/>
      <c r="G128" s="291"/>
      <c r="H128" s="291"/>
    </row>
    <row r="129" spans="1:8" ht="19.5">
      <c r="A129" s="310"/>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2"/>
      <c r="B132" s="291"/>
      <c r="C132" s="291"/>
      <c r="D132" s="291"/>
      <c r="E132" s="291"/>
      <c r="F132" s="291"/>
      <c r="G132" s="291"/>
      <c r="H132" s="291"/>
    </row>
    <row r="133" spans="1:8" ht="19.5">
      <c r="A133" s="310"/>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2"/>
      <c r="B137" s="291"/>
      <c r="C137" s="291"/>
      <c r="D137" s="291"/>
      <c r="E137" s="291"/>
      <c r="F137" s="291"/>
      <c r="G137" s="291"/>
      <c r="H137" s="291"/>
    </row>
    <row r="138" spans="1:8" ht="19.5">
      <c r="A138" s="310"/>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1"/>
      <c r="B142" s="291"/>
      <c r="C142" s="291"/>
      <c r="D142" s="291"/>
      <c r="E142" s="291"/>
      <c r="F142" s="291"/>
      <c r="G142" s="291"/>
      <c r="H142" s="291"/>
    </row>
    <row r="143" spans="1:8" ht="19.5">
      <c r="A143" s="311"/>
      <c r="B143" s="291"/>
      <c r="C143" s="291"/>
      <c r="D143" s="291"/>
      <c r="E143" s="291"/>
      <c r="F143" s="291"/>
      <c r="G143" s="291"/>
      <c r="H143" s="291"/>
    </row>
    <row r="144" spans="1:8" ht="19.5">
      <c r="A144" s="312"/>
      <c r="B144" s="291"/>
      <c r="C144" s="291"/>
      <c r="D144" s="291"/>
      <c r="E144" s="291"/>
      <c r="F144" s="291"/>
      <c r="G144" s="291"/>
      <c r="H144" s="291"/>
    </row>
    <row r="145" spans="1:8" ht="19.5">
      <c r="A145" s="310"/>
      <c r="B145" s="291"/>
      <c r="C145" s="291"/>
      <c r="D145" s="291"/>
      <c r="E145" s="291"/>
      <c r="F145" s="291"/>
      <c r="G145" s="291"/>
      <c r="H145" s="291"/>
    </row>
    <row r="146" spans="1:8" ht="19.5">
      <c r="A146" s="310"/>
      <c r="B146" s="291"/>
      <c r="C146" s="291"/>
      <c r="D146" s="291"/>
      <c r="E146" s="291"/>
      <c r="F146" s="291"/>
      <c r="G146" s="291"/>
      <c r="H146" s="291"/>
    </row>
    <row r="147" spans="1:8" ht="19.5">
      <c r="A147" s="314"/>
      <c r="B147" s="291"/>
      <c r="C147" s="291"/>
      <c r="D147" s="291"/>
      <c r="E147" s="291"/>
      <c r="F147" s="291"/>
      <c r="G147" s="291"/>
      <c r="H147" s="291"/>
    </row>
    <row r="148" spans="1:8" ht="19.5">
      <c r="A148" s="312"/>
      <c r="B148" s="291"/>
      <c r="C148" s="291"/>
      <c r="D148" s="291"/>
      <c r="E148" s="291"/>
      <c r="F148" s="291"/>
      <c r="G148" s="291"/>
      <c r="H148" s="291"/>
    </row>
    <row r="149" spans="1:8" ht="19.5">
      <c r="A149" s="310"/>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2"/>
      <c r="B152" s="291"/>
      <c r="C152" s="291"/>
      <c r="D152" s="291"/>
      <c r="E152" s="291"/>
      <c r="F152" s="291"/>
      <c r="G152" s="291"/>
      <c r="H152" s="291"/>
    </row>
    <row r="153" spans="1:8" ht="19.5">
      <c r="A153" s="310"/>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2"/>
      <c r="B156" s="291"/>
      <c r="C156" s="291"/>
      <c r="D156" s="291"/>
      <c r="E156" s="291"/>
      <c r="F156" s="291"/>
      <c r="G156" s="291"/>
      <c r="H156" s="291"/>
    </row>
    <row r="157" spans="1:8" ht="19.5">
      <c r="A157" s="310"/>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2"/>
      <c r="B160" s="291"/>
      <c r="C160" s="291"/>
      <c r="D160" s="291"/>
      <c r="E160" s="291"/>
      <c r="F160" s="291"/>
      <c r="G160" s="291"/>
      <c r="H160" s="291"/>
    </row>
    <row r="161" spans="1:8" ht="19.5">
      <c r="A161" s="310"/>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312"/>
      <c r="B169" s="291"/>
      <c r="C169" s="291"/>
      <c r="D169" s="291"/>
      <c r="E169" s="291"/>
      <c r="F169" s="291"/>
      <c r="G169" s="291"/>
      <c r="H169" s="291"/>
    </row>
    <row r="170" spans="1:8" ht="19.5">
      <c r="A170" s="310"/>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2"/>
      <c r="B175" s="291"/>
      <c r="C175" s="291"/>
      <c r="D175" s="291"/>
      <c r="E175" s="291"/>
      <c r="F175" s="291"/>
      <c r="G175" s="291"/>
      <c r="H175" s="291"/>
    </row>
    <row r="176" spans="1:8" ht="19.5">
      <c r="A176" s="310"/>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2"/>
      <c r="B180" s="291"/>
      <c r="C180" s="291"/>
      <c r="D180" s="291"/>
      <c r="E180" s="291"/>
      <c r="F180" s="291"/>
      <c r="G180" s="291"/>
      <c r="H180" s="291"/>
    </row>
    <row r="181" spans="1:8" ht="19.5">
      <c r="A181" s="312"/>
      <c r="B181" s="291"/>
      <c r="C181" s="291"/>
      <c r="D181" s="291"/>
      <c r="E181" s="291"/>
      <c r="F181" s="291"/>
      <c r="G181" s="291"/>
      <c r="H181" s="291"/>
    </row>
    <row r="182" spans="1:8" ht="19.5">
      <c r="A182" s="310"/>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2"/>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0"/>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2"/>
      <c r="B194" s="291"/>
      <c r="C194" s="291"/>
      <c r="D194" s="291"/>
      <c r="E194" s="291"/>
      <c r="F194" s="291"/>
      <c r="G194" s="291"/>
      <c r="H194" s="291"/>
    </row>
    <row r="195" spans="1:8" ht="19.5">
      <c r="A195" s="310"/>
      <c r="B195" s="291"/>
      <c r="C195" s="291"/>
      <c r="D195" s="291"/>
      <c r="E195" s="291"/>
      <c r="F195" s="291"/>
      <c r="G195" s="291"/>
      <c r="H195" s="291"/>
    </row>
    <row r="196" spans="1:8" ht="19.5">
      <c r="A196" s="310"/>
      <c r="B196" s="291"/>
      <c r="C196" s="291"/>
      <c r="D196" s="291"/>
      <c r="E196" s="291"/>
      <c r="F196" s="291"/>
      <c r="G196" s="291"/>
      <c r="H196" s="291"/>
    </row>
    <row r="197" spans="1:8" ht="19.5">
      <c r="A197" s="296"/>
      <c r="B197" s="291"/>
      <c r="C197" s="291"/>
      <c r="D197" s="291"/>
      <c r="E197" s="291"/>
      <c r="F197" s="291"/>
      <c r="G197" s="291"/>
      <c r="H197" s="291"/>
    </row>
    <row r="198" spans="1:8" ht="19.5">
      <c r="A198" s="310"/>
      <c r="B198" s="291"/>
      <c r="C198" s="291"/>
      <c r="D198" s="291"/>
      <c r="E198" s="291"/>
      <c r="F198" s="291"/>
      <c r="G198" s="291"/>
      <c r="H198" s="291"/>
    </row>
    <row r="199" spans="1:8" ht="19.5">
      <c r="A199" s="312"/>
      <c r="B199" s="291"/>
      <c r="C199" s="291"/>
      <c r="D199" s="291"/>
      <c r="E199" s="291"/>
      <c r="F199" s="291"/>
      <c r="G199" s="291"/>
      <c r="H199" s="291"/>
    </row>
    <row r="200" spans="1:8" ht="19.5">
      <c r="A200" s="310"/>
      <c r="B200" s="291"/>
      <c r="C200" s="291"/>
      <c r="D200" s="291"/>
      <c r="E200" s="291"/>
      <c r="F200" s="291"/>
      <c r="G200" s="291"/>
      <c r="H200" s="291"/>
    </row>
    <row r="201" spans="1:8" ht="19.5">
      <c r="A201" s="310"/>
      <c r="B201" s="291"/>
      <c r="C201" s="291"/>
      <c r="D201" s="291"/>
      <c r="E201" s="291"/>
      <c r="F201" s="291"/>
      <c r="G201" s="291"/>
      <c r="H201" s="291"/>
    </row>
    <row r="202" spans="1:8" ht="19.5">
      <c r="A202" s="312"/>
      <c r="B202" s="291"/>
      <c r="C202" s="291"/>
      <c r="D202" s="291"/>
      <c r="E202" s="291"/>
      <c r="F202" s="291"/>
      <c r="G202" s="291"/>
      <c r="H202" s="291"/>
    </row>
    <row r="203" spans="1:8" ht="19.5">
      <c r="A203" s="310"/>
      <c r="B203" s="291"/>
      <c r="C203" s="291"/>
      <c r="D203" s="291"/>
      <c r="E203" s="291"/>
      <c r="F203" s="291"/>
      <c r="G203" s="291"/>
      <c r="H203" s="291"/>
    </row>
    <row r="204" spans="1:8" ht="19.5">
      <c r="A204" s="310"/>
      <c r="B204" s="291"/>
      <c r="C204" s="291"/>
      <c r="D204" s="291"/>
      <c r="E204" s="291"/>
      <c r="F204" s="291"/>
      <c r="G204" s="291"/>
      <c r="H204" s="291"/>
    </row>
    <row r="205" spans="1:8" ht="19.5">
      <c r="A205" s="312"/>
      <c r="B205" s="291"/>
      <c r="C205" s="291"/>
      <c r="D205" s="291"/>
      <c r="E205" s="291"/>
      <c r="F205" s="291"/>
      <c r="G205" s="291"/>
      <c r="H205" s="291"/>
    </row>
    <row r="206" spans="1:8" ht="19.5">
      <c r="A206" s="310"/>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2"/>
      <c r="B214" s="291"/>
      <c r="C214" s="291"/>
      <c r="D214" s="291"/>
      <c r="E214" s="291"/>
      <c r="F214" s="291"/>
      <c r="G214" s="291"/>
      <c r="H214" s="291"/>
    </row>
    <row r="215" spans="1:8" ht="19.5">
      <c r="A215" s="310"/>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2"/>
      <c r="B220" s="291"/>
      <c r="C220" s="291"/>
      <c r="D220" s="291"/>
      <c r="E220" s="291"/>
      <c r="F220" s="291"/>
      <c r="G220" s="291"/>
      <c r="H220" s="291"/>
    </row>
    <row r="221" spans="1:8" ht="19.5">
      <c r="A221" s="310"/>
      <c r="B221" s="291"/>
      <c r="C221" s="291"/>
      <c r="D221" s="291"/>
      <c r="E221" s="291"/>
      <c r="F221" s="291"/>
      <c r="G221" s="291"/>
      <c r="H221" s="291"/>
    </row>
    <row r="222" spans="1:8" ht="19.5">
      <c r="A222" s="310"/>
      <c r="B222" s="291"/>
      <c r="C222" s="291"/>
      <c r="D222" s="291"/>
      <c r="E222" s="291"/>
      <c r="F222" s="291"/>
      <c r="G222" s="291"/>
      <c r="H222" s="291"/>
    </row>
    <row r="223" spans="1:8" ht="19.5">
      <c r="A223" s="312"/>
      <c r="B223" s="291"/>
      <c r="C223" s="291"/>
      <c r="D223" s="291"/>
      <c r="E223" s="291"/>
      <c r="F223" s="291"/>
      <c r="G223" s="291"/>
      <c r="H223" s="291"/>
    </row>
    <row r="224" spans="1:8" ht="19.5">
      <c r="A224" s="310"/>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5"/>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topLeftCell="A40" zoomScale="70" zoomScaleNormal="70" workbookViewId="0">
      <selection activeCell="A12" sqref="A12"/>
    </sheetView>
  </sheetViews>
  <sheetFormatPr baseColWidth="10" defaultRowHeight="18"/>
  <cols>
    <col min="1" max="1" width="132.28515625" style="299" customWidth="1"/>
    <col min="2" max="8" width="16" style="266" customWidth="1"/>
    <col min="9" max="9" width="16" style="291" customWidth="1"/>
    <col min="10" max="256" width="11.42578125" style="266"/>
    <col min="257" max="257" width="132.28515625" style="266" customWidth="1"/>
    <col min="258" max="265" width="16" style="266" customWidth="1"/>
    <col min="266" max="512" width="11.42578125" style="266"/>
    <col min="513" max="513" width="132.28515625" style="266" customWidth="1"/>
    <col min="514" max="521" width="16" style="266" customWidth="1"/>
    <col min="522" max="768" width="11.42578125" style="266"/>
    <col min="769" max="769" width="132.28515625" style="266" customWidth="1"/>
    <col min="770" max="777" width="16" style="266" customWidth="1"/>
    <col min="778" max="1024" width="11.42578125" style="266"/>
    <col min="1025" max="1025" width="132.28515625" style="266" customWidth="1"/>
    <col min="1026" max="1033" width="16" style="266" customWidth="1"/>
    <col min="1034" max="1280" width="11.42578125" style="266"/>
    <col min="1281" max="1281" width="132.28515625" style="266" customWidth="1"/>
    <col min="1282" max="1289" width="16" style="266" customWidth="1"/>
    <col min="1290" max="1536" width="11.42578125" style="266"/>
    <col min="1537" max="1537" width="132.28515625" style="266" customWidth="1"/>
    <col min="1538" max="1545" width="16" style="266" customWidth="1"/>
    <col min="1546" max="1792" width="11.42578125" style="266"/>
    <col min="1793" max="1793" width="132.28515625" style="266" customWidth="1"/>
    <col min="1794" max="1801" width="16" style="266" customWidth="1"/>
    <col min="1802" max="2048" width="11.42578125" style="266"/>
    <col min="2049" max="2049" width="132.28515625" style="266" customWidth="1"/>
    <col min="2050" max="2057" width="16" style="266" customWidth="1"/>
    <col min="2058" max="2304" width="11.42578125" style="266"/>
    <col min="2305" max="2305" width="132.28515625" style="266" customWidth="1"/>
    <col min="2306" max="2313" width="16" style="266" customWidth="1"/>
    <col min="2314" max="2560" width="11.42578125" style="266"/>
    <col min="2561" max="2561" width="132.28515625" style="266" customWidth="1"/>
    <col min="2562" max="2569" width="16" style="266" customWidth="1"/>
    <col min="2570" max="2816" width="11.42578125" style="266"/>
    <col min="2817" max="2817" width="132.28515625" style="266" customWidth="1"/>
    <col min="2818" max="2825" width="16" style="266" customWidth="1"/>
    <col min="2826" max="3072" width="11.42578125" style="266"/>
    <col min="3073" max="3073" width="132.28515625" style="266" customWidth="1"/>
    <col min="3074" max="3081" width="16" style="266" customWidth="1"/>
    <col min="3082" max="3328" width="11.42578125" style="266"/>
    <col min="3329" max="3329" width="132.28515625" style="266" customWidth="1"/>
    <col min="3330" max="3337" width="16" style="266" customWidth="1"/>
    <col min="3338" max="3584" width="11.42578125" style="266"/>
    <col min="3585" max="3585" width="132.28515625" style="266" customWidth="1"/>
    <col min="3586" max="3593" width="16" style="266" customWidth="1"/>
    <col min="3594" max="3840" width="11.42578125" style="266"/>
    <col min="3841" max="3841" width="132.28515625" style="266" customWidth="1"/>
    <col min="3842" max="3849" width="16" style="266" customWidth="1"/>
    <col min="3850" max="4096" width="11.42578125" style="266"/>
    <col min="4097" max="4097" width="132.28515625" style="266" customWidth="1"/>
    <col min="4098" max="4105" width="16" style="266" customWidth="1"/>
    <col min="4106" max="4352" width="11.42578125" style="266"/>
    <col min="4353" max="4353" width="132.28515625" style="266" customWidth="1"/>
    <col min="4354" max="4361" width="16" style="266" customWidth="1"/>
    <col min="4362" max="4608" width="11.42578125" style="266"/>
    <col min="4609" max="4609" width="132.28515625" style="266" customWidth="1"/>
    <col min="4610" max="4617" width="16" style="266" customWidth="1"/>
    <col min="4618" max="4864" width="11.42578125" style="266"/>
    <col min="4865" max="4865" width="132.28515625" style="266" customWidth="1"/>
    <col min="4866" max="4873" width="16" style="266" customWidth="1"/>
    <col min="4874" max="5120" width="11.42578125" style="266"/>
    <col min="5121" max="5121" width="132.28515625" style="266" customWidth="1"/>
    <col min="5122" max="5129" width="16" style="266" customWidth="1"/>
    <col min="5130" max="5376" width="11.42578125" style="266"/>
    <col min="5377" max="5377" width="132.28515625" style="266" customWidth="1"/>
    <col min="5378" max="5385" width="16" style="266" customWidth="1"/>
    <col min="5386" max="5632" width="11.42578125" style="266"/>
    <col min="5633" max="5633" width="132.28515625" style="266" customWidth="1"/>
    <col min="5634" max="5641" width="16" style="266" customWidth="1"/>
    <col min="5642" max="5888" width="11.42578125" style="266"/>
    <col min="5889" max="5889" width="132.28515625" style="266" customWidth="1"/>
    <col min="5890" max="5897" width="16" style="266" customWidth="1"/>
    <col min="5898" max="6144" width="11.42578125" style="266"/>
    <col min="6145" max="6145" width="132.28515625" style="266" customWidth="1"/>
    <col min="6146" max="6153" width="16" style="266" customWidth="1"/>
    <col min="6154" max="6400" width="11.42578125" style="266"/>
    <col min="6401" max="6401" width="132.28515625" style="266" customWidth="1"/>
    <col min="6402" max="6409" width="16" style="266" customWidth="1"/>
    <col min="6410" max="6656" width="11.42578125" style="266"/>
    <col min="6657" max="6657" width="132.28515625" style="266" customWidth="1"/>
    <col min="6658" max="6665" width="16" style="266" customWidth="1"/>
    <col min="6666" max="6912" width="11.42578125" style="266"/>
    <col min="6913" max="6913" width="132.28515625" style="266" customWidth="1"/>
    <col min="6914" max="6921" width="16" style="266" customWidth="1"/>
    <col min="6922" max="7168" width="11.42578125" style="266"/>
    <col min="7169" max="7169" width="132.28515625" style="266" customWidth="1"/>
    <col min="7170" max="7177" width="16" style="266" customWidth="1"/>
    <col min="7178" max="7424" width="11.42578125" style="266"/>
    <col min="7425" max="7425" width="132.28515625" style="266" customWidth="1"/>
    <col min="7426" max="7433" width="16" style="266" customWidth="1"/>
    <col min="7434" max="7680" width="11.42578125" style="266"/>
    <col min="7681" max="7681" width="132.28515625" style="266" customWidth="1"/>
    <col min="7682" max="7689" width="16" style="266" customWidth="1"/>
    <col min="7690" max="7936" width="11.42578125" style="266"/>
    <col min="7937" max="7937" width="132.28515625" style="266" customWidth="1"/>
    <col min="7938" max="7945" width="16" style="266" customWidth="1"/>
    <col min="7946" max="8192" width="11.42578125" style="266"/>
    <col min="8193" max="8193" width="132.28515625" style="266" customWidth="1"/>
    <col min="8194" max="8201" width="16" style="266" customWidth="1"/>
    <col min="8202" max="8448" width="11.42578125" style="266"/>
    <col min="8449" max="8449" width="132.28515625" style="266" customWidth="1"/>
    <col min="8450" max="8457" width="16" style="266" customWidth="1"/>
    <col min="8458" max="8704" width="11.42578125" style="266"/>
    <col min="8705" max="8705" width="132.28515625" style="266" customWidth="1"/>
    <col min="8706" max="8713" width="16" style="266" customWidth="1"/>
    <col min="8714" max="8960" width="11.42578125" style="266"/>
    <col min="8961" max="8961" width="132.28515625" style="266" customWidth="1"/>
    <col min="8962" max="8969" width="16" style="266" customWidth="1"/>
    <col min="8970" max="9216" width="11.42578125" style="266"/>
    <col min="9217" max="9217" width="132.28515625" style="266" customWidth="1"/>
    <col min="9218" max="9225" width="16" style="266" customWidth="1"/>
    <col min="9226" max="9472" width="11.42578125" style="266"/>
    <col min="9473" max="9473" width="132.28515625" style="266" customWidth="1"/>
    <col min="9474" max="9481" width="16" style="266" customWidth="1"/>
    <col min="9482" max="9728" width="11.42578125" style="266"/>
    <col min="9729" max="9729" width="132.28515625" style="266" customWidth="1"/>
    <col min="9730" max="9737" width="16" style="266" customWidth="1"/>
    <col min="9738" max="9984" width="11.42578125" style="266"/>
    <col min="9985" max="9985" width="132.28515625" style="266" customWidth="1"/>
    <col min="9986" max="9993" width="16" style="266" customWidth="1"/>
    <col min="9994" max="10240" width="11.42578125" style="266"/>
    <col min="10241" max="10241" width="132.28515625" style="266" customWidth="1"/>
    <col min="10242" max="10249" width="16" style="266" customWidth="1"/>
    <col min="10250" max="10496" width="11.42578125" style="266"/>
    <col min="10497" max="10497" width="132.28515625" style="266" customWidth="1"/>
    <col min="10498" max="10505" width="16" style="266" customWidth="1"/>
    <col min="10506" max="10752" width="11.42578125" style="266"/>
    <col min="10753" max="10753" width="132.28515625" style="266" customWidth="1"/>
    <col min="10754" max="10761" width="16" style="266" customWidth="1"/>
    <col min="10762" max="11008" width="11.42578125" style="266"/>
    <col min="11009" max="11009" width="132.28515625" style="266" customWidth="1"/>
    <col min="11010" max="11017" width="16" style="266" customWidth="1"/>
    <col min="11018" max="11264" width="11.42578125" style="266"/>
    <col min="11265" max="11265" width="132.28515625" style="266" customWidth="1"/>
    <col min="11266" max="11273" width="16" style="266" customWidth="1"/>
    <col min="11274" max="11520" width="11.42578125" style="266"/>
    <col min="11521" max="11521" width="132.28515625" style="266" customWidth="1"/>
    <col min="11522" max="11529" width="16" style="266" customWidth="1"/>
    <col min="11530" max="11776" width="11.42578125" style="266"/>
    <col min="11777" max="11777" width="132.28515625" style="266" customWidth="1"/>
    <col min="11778" max="11785" width="16" style="266" customWidth="1"/>
    <col min="11786" max="12032" width="11.42578125" style="266"/>
    <col min="12033" max="12033" width="132.28515625" style="266" customWidth="1"/>
    <col min="12034" max="12041" width="16" style="266" customWidth="1"/>
    <col min="12042" max="12288" width="11.42578125" style="266"/>
    <col min="12289" max="12289" width="132.28515625" style="266" customWidth="1"/>
    <col min="12290" max="12297" width="16" style="266" customWidth="1"/>
    <col min="12298" max="12544" width="11.42578125" style="266"/>
    <col min="12545" max="12545" width="132.28515625" style="266" customWidth="1"/>
    <col min="12546" max="12553" width="16" style="266" customWidth="1"/>
    <col min="12554" max="12800" width="11.42578125" style="266"/>
    <col min="12801" max="12801" width="132.28515625" style="266" customWidth="1"/>
    <col min="12802" max="12809" width="16" style="266" customWidth="1"/>
    <col min="12810" max="13056" width="11.42578125" style="266"/>
    <col min="13057" max="13057" width="132.28515625" style="266" customWidth="1"/>
    <col min="13058" max="13065" width="16" style="266" customWidth="1"/>
    <col min="13066" max="13312" width="11.42578125" style="266"/>
    <col min="13313" max="13313" width="132.28515625" style="266" customWidth="1"/>
    <col min="13314" max="13321" width="16" style="266" customWidth="1"/>
    <col min="13322" max="13568" width="11.42578125" style="266"/>
    <col min="13569" max="13569" width="132.28515625" style="266" customWidth="1"/>
    <col min="13570" max="13577" width="16" style="266" customWidth="1"/>
    <col min="13578" max="13824" width="11.42578125" style="266"/>
    <col min="13825" max="13825" width="132.28515625" style="266" customWidth="1"/>
    <col min="13826" max="13833" width="16" style="266" customWidth="1"/>
    <col min="13834" max="14080" width="11.42578125" style="266"/>
    <col min="14081" max="14081" width="132.28515625" style="266" customWidth="1"/>
    <col min="14082" max="14089" width="16" style="266" customWidth="1"/>
    <col min="14090" max="14336" width="11.42578125" style="266"/>
    <col min="14337" max="14337" width="132.28515625" style="266" customWidth="1"/>
    <col min="14338" max="14345" width="16" style="266" customWidth="1"/>
    <col min="14346" max="14592" width="11.42578125" style="266"/>
    <col min="14593" max="14593" width="132.28515625" style="266" customWidth="1"/>
    <col min="14594" max="14601" width="16" style="266" customWidth="1"/>
    <col min="14602" max="14848" width="11.42578125" style="266"/>
    <col min="14849" max="14849" width="132.28515625" style="266" customWidth="1"/>
    <col min="14850" max="14857" width="16" style="266" customWidth="1"/>
    <col min="14858" max="15104" width="11.42578125" style="266"/>
    <col min="15105" max="15105" width="132.28515625" style="266" customWidth="1"/>
    <col min="15106" max="15113" width="16" style="266" customWidth="1"/>
    <col min="15114" max="15360" width="11.42578125" style="266"/>
    <col min="15361" max="15361" width="132.28515625" style="266" customWidth="1"/>
    <col min="15362" max="15369" width="16" style="266" customWidth="1"/>
    <col min="15370" max="15616" width="11.42578125" style="266"/>
    <col min="15617" max="15617" width="132.28515625" style="266" customWidth="1"/>
    <col min="15618" max="15625" width="16" style="266" customWidth="1"/>
    <col min="15626" max="15872" width="11.42578125" style="266"/>
    <col min="15873" max="15873" width="132.28515625" style="266" customWidth="1"/>
    <col min="15874" max="15881" width="16" style="266" customWidth="1"/>
    <col min="15882" max="16128" width="11.42578125" style="266"/>
    <col min="16129" max="16129" width="132.28515625" style="266" customWidth="1"/>
    <col min="16130" max="16137" width="16" style="266" customWidth="1"/>
    <col min="16138" max="16384" width="11.425781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787</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70.5" customHeight="1" thickTop="1" thickBot="1">
      <c r="A6" s="267" t="s">
        <v>711</v>
      </c>
      <c r="B6" s="268" t="s">
        <v>712</v>
      </c>
      <c r="C6" s="268" t="s">
        <v>713</v>
      </c>
      <c r="D6" s="268" t="s">
        <v>714</v>
      </c>
      <c r="E6" s="268" t="s">
        <v>715</v>
      </c>
      <c r="F6" s="268" t="s">
        <v>716</v>
      </c>
      <c r="G6" s="268" t="s">
        <v>1490</v>
      </c>
      <c r="H6" s="268" t="s">
        <v>717</v>
      </c>
      <c r="I6" s="268" t="s">
        <v>1491</v>
      </c>
    </row>
    <row r="7" spans="1:9" ht="15" customHeight="1" thickTop="1" thickBot="1">
      <c r="A7" s="270"/>
      <c r="B7" s="271"/>
      <c r="C7" s="271"/>
      <c r="D7" s="271"/>
      <c r="E7" s="271"/>
      <c r="F7" s="271"/>
      <c r="G7" s="271"/>
      <c r="H7" s="271"/>
      <c r="I7" s="271"/>
    </row>
    <row r="8" spans="1:9" ht="24" customHeight="1" thickTop="1" thickBot="1">
      <c r="A8" s="272" t="s">
        <v>718</v>
      </c>
      <c r="B8" s="273">
        <v>6564370.7782200007</v>
      </c>
      <c r="C8" s="273">
        <v>7499554.8753699996</v>
      </c>
      <c r="D8" s="273">
        <v>8890891.9743600003</v>
      </c>
      <c r="E8" s="273">
        <v>9946224.7572800014</v>
      </c>
      <c r="F8" s="273">
        <v>11248468.165469998</v>
      </c>
      <c r="G8" s="273">
        <v>11859527.340709999</v>
      </c>
      <c r="H8" s="273">
        <v>12260063.947590001</v>
      </c>
      <c r="I8" s="273">
        <v>12949522.08244</v>
      </c>
    </row>
    <row r="9" spans="1:9" s="276" customFormat="1" ht="21" customHeight="1" thickTop="1">
      <c r="A9" s="274" t="s">
        <v>279</v>
      </c>
      <c r="B9" s="275">
        <v>864717.34601999994</v>
      </c>
      <c r="C9" s="275">
        <v>1058357.29565</v>
      </c>
      <c r="D9" s="275">
        <v>1359285.0713599999</v>
      </c>
      <c r="E9" s="275">
        <v>1446579.6166400001</v>
      </c>
      <c r="F9" s="275">
        <v>1294486.36384</v>
      </c>
      <c r="G9" s="275">
        <v>1130666.75095</v>
      </c>
      <c r="H9" s="275">
        <v>991270.88586000004</v>
      </c>
      <c r="I9" s="275">
        <v>948305.65677</v>
      </c>
    </row>
    <row r="10" spans="1:9" s="276" customFormat="1" ht="21" customHeight="1">
      <c r="A10" s="274" t="s">
        <v>288</v>
      </c>
      <c r="B10" s="275">
        <v>1414667.00342</v>
      </c>
      <c r="C10" s="275">
        <v>1358266.7296099998</v>
      </c>
      <c r="D10" s="275">
        <v>1234817.22967</v>
      </c>
      <c r="E10" s="275">
        <v>1331980.78302</v>
      </c>
      <c r="F10" s="275">
        <v>1626790.98911</v>
      </c>
      <c r="G10" s="275">
        <v>1501298.3323499998</v>
      </c>
      <c r="H10" s="275">
        <v>1364576.8665799999</v>
      </c>
      <c r="I10" s="275">
        <v>1265480.9582199999</v>
      </c>
    </row>
    <row r="11" spans="1:9" s="276" customFormat="1" ht="21" customHeight="1">
      <c r="A11" s="274" t="s">
        <v>297</v>
      </c>
      <c r="B11" s="275">
        <v>3959820.61051</v>
      </c>
      <c r="C11" s="275">
        <v>4807827.9422899997</v>
      </c>
      <c r="D11" s="275">
        <v>6014617.2437500004</v>
      </c>
      <c r="E11" s="275">
        <v>6837839.5897700004</v>
      </c>
      <c r="F11" s="275">
        <v>7784432.0359799992</v>
      </c>
      <c r="G11" s="275">
        <v>8268366.5229899995</v>
      </c>
      <c r="H11" s="275">
        <v>8864442.8062900007</v>
      </c>
      <c r="I11" s="275">
        <v>9379005.4818799999</v>
      </c>
    </row>
    <row r="12" spans="1:9" s="276" customFormat="1" ht="21" customHeight="1">
      <c r="A12" s="277" t="s">
        <v>719</v>
      </c>
      <c r="B12" s="275">
        <v>3944665.3462499999</v>
      </c>
      <c r="C12" s="275">
        <v>4789751.4607499996</v>
      </c>
      <c r="D12" s="275">
        <v>5975000.9772399999</v>
      </c>
      <c r="E12" s="275">
        <v>6784963.0622800002</v>
      </c>
      <c r="F12" s="275">
        <v>7730949.3006300004</v>
      </c>
      <c r="G12" s="275">
        <v>8188435.7021199996</v>
      </c>
      <c r="H12" s="275">
        <v>8781850.1155400015</v>
      </c>
      <c r="I12" s="275">
        <v>9269568.6350100003</v>
      </c>
    </row>
    <row r="13" spans="1:9" s="276" customFormat="1" ht="21" customHeight="1">
      <c r="A13" s="277" t="s">
        <v>720</v>
      </c>
      <c r="B13" s="275">
        <v>3856387.7606599997</v>
      </c>
      <c r="C13" s="275">
        <v>4695609.6548000006</v>
      </c>
      <c r="D13" s="275">
        <v>5847484.3177299993</v>
      </c>
      <c r="E13" s="275">
        <v>6652530.7353299996</v>
      </c>
      <c r="F13" s="275">
        <v>7613477.9515399998</v>
      </c>
      <c r="G13" s="275">
        <v>7973281.0598999998</v>
      </c>
      <c r="H13" s="275">
        <v>8497550.1076100003</v>
      </c>
      <c r="I13" s="275">
        <v>9044404.6478400007</v>
      </c>
    </row>
    <row r="14" spans="1:9" s="276" customFormat="1" ht="21" customHeight="1">
      <c r="A14" s="277" t="s">
        <v>721</v>
      </c>
      <c r="B14" s="275">
        <v>88277.585590000002</v>
      </c>
      <c r="C14" s="275">
        <v>94141.805950000009</v>
      </c>
      <c r="D14" s="275">
        <v>127516.65951000001</v>
      </c>
      <c r="E14" s="275">
        <v>132432.32695000002</v>
      </c>
      <c r="F14" s="275">
        <v>117471.34909</v>
      </c>
      <c r="G14" s="275">
        <v>215154.64222000001</v>
      </c>
      <c r="H14" s="275">
        <v>284300.00793000002</v>
      </c>
      <c r="I14" s="275">
        <v>225163.98716999998</v>
      </c>
    </row>
    <row r="15" spans="1:9" s="276" customFormat="1" ht="21" customHeight="1">
      <c r="A15" s="277" t="s">
        <v>722</v>
      </c>
      <c r="B15" s="275">
        <v>14131.61548</v>
      </c>
      <c r="C15" s="275">
        <v>9403.6785600000003</v>
      </c>
      <c r="D15" s="275">
        <v>15933.887779999999</v>
      </c>
      <c r="E15" s="275">
        <v>15028.29456</v>
      </c>
      <c r="F15" s="275">
        <v>18115.513309999998</v>
      </c>
      <c r="G15" s="275">
        <v>39440.875970000001</v>
      </c>
      <c r="H15" s="275">
        <v>33347.85944</v>
      </c>
      <c r="I15" s="275">
        <v>53388.965520000005</v>
      </c>
    </row>
    <row r="16" spans="1:9" s="276" customFormat="1" ht="21" customHeight="1">
      <c r="A16" s="277" t="s">
        <v>723</v>
      </c>
      <c r="B16" s="275">
        <v>14121.66683</v>
      </c>
      <c r="C16" s="275">
        <v>9403.6785600000003</v>
      </c>
      <c r="D16" s="275">
        <v>15705.63392</v>
      </c>
      <c r="E16" s="275">
        <v>13675.807359999999</v>
      </c>
      <c r="F16" s="275">
        <v>17986.17151</v>
      </c>
      <c r="G16" s="275">
        <v>32622.836039999998</v>
      </c>
      <c r="H16" s="275">
        <v>28256.428800000002</v>
      </c>
      <c r="I16" s="275">
        <v>40598.110489999999</v>
      </c>
    </row>
    <row r="17" spans="1:9" s="276" customFormat="1" ht="21" customHeight="1">
      <c r="A17" s="277" t="s">
        <v>724</v>
      </c>
      <c r="B17" s="275">
        <v>9.9486499999999989</v>
      </c>
      <c r="C17" s="275">
        <v>0</v>
      </c>
      <c r="D17" s="275">
        <v>228.25385999999997</v>
      </c>
      <c r="E17" s="275">
        <v>1352.4872</v>
      </c>
      <c r="F17" s="275">
        <v>129.34180000000001</v>
      </c>
      <c r="G17" s="275">
        <v>6818.0399299999999</v>
      </c>
      <c r="H17" s="275">
        <v>5091.4306399999996</v>
      </c>
      <c r="I17" s="275">
        <v>12790.855029999999</v>
      </c>
    </row>
    <row r="18" spans="1:9" s="276" customFormat="1" ht="21" customHeight="1">
      <c r="A18" s="277" t="s">
        <v>725</v>
      </c>
      <c r="B18" s="275">
        <v>37700.445340000006</v>
      </c>
      <c r="C18" s="275">
        <v>50336.93015</v>
      </c>
      <c r="D18" s="275">
        <v>60138.856350000002</v>
      </c>
      <c r="E18" s="275">
        <v>86668.982980000001</v>
      </c>
      <c r="F18" s="275">
        <v>96418.17916</v>
      </c>
      <c r="G18" s="275">
        <v>105753.91912000001</v>
      </c>
      <c r="H18" s="275">
        <v>100901.31013</v>
      </c>
      <c r="I18" s="275">
        <v>114372.99308</v>
      </c>
    </row>
    <row r="19" spans="1:9" s="276" customFormat="1" ht="21" customHeight="1">
      <c r="A19" s="277" t="s">
        <v>726</v>
      </c>
      <c r="B19" s="275">
        <v>19592.617460000001</v>
      </c>
      <c r="C19" s="275">
        <v>33237.073799999998</v>
      </c>
      <c r="D19" s="275">
        <v>41966.292609999997</v>
      </c>
      <c r="E19" s="275">
        <v>69216.538840000008</v>
      </c>
      <c r="F19" s="275">
        <v>77621.577099999995</v>
      </c>
      <c r="G19" s="275">
        <v>94008.639159999992</v>
      </c>
      <c r="H19" s="275">
        <v>89386.138149999999</v>
      </c>
      <c r="I19" s="275">
        <v>98402.370120000007</v>
      </c>
    </row>
    <row r="20" spans="1:9" s="276" customFormat="1" ht="21" customHeight="1">
      <c r="A20" s="277" t="s">
        <v>727</v>
      </c>
      <c r="B20" s="275">
        <v>18107.827880000001</v>
      </c>
      <c r="C20" s="275">
        <v>17099.856350000002</v>
      </c>
      <c r="D20" s="275">
        <v>18172.563739999998</v>
      </c>
      <c r="E20" s="275">
        <v>17452.44414</v>
      </c>
      <c r="F20" s="275">
        <v>18796.602059999997</v>
      </c>
      <c r="G20" s="275">
        <v>11745.279960000002</v>
      </c>
      <c r="H20" s="275">
        <v>11515.171980000001</v>
      </c>
      <c r="I20" s="275">
        <v>15970.622960000001</v>
      </c>
    </row>
    <row r="21" spans="1:9" s="276" customFormat="1" ht="21" customHeight="1">
      <c r="A21" s="277" t="s">
        <v>310</v>
      </c>
      <c r="B21" s="275">
        <v>35664.270210000002</v>
      </c>
      <c r="C21" s="275">
        <v>43691.724689999995</v>
      </c>
      <c r="D21" s="275">
        <v>46591.840920000002</v>
      </c>
      <c r="E21" s="275">
        <v>57526.52562</v>
      </c>
      <c r="F21" s="275">
        <v>68545.559359999999</v>
      </c>
      <c r="G21" s="275">
        <v>73551.242849999995</v>
      </c>
      <c r="H21" s="275">
        <v>81345.086569999999</v>
      </c>
      <c r="I21" s="275">
        <v>91971.564549999996</v>
      </c>
    </row>
    <row r="22" spans="1:9" s="276" customFormat="1" ht="21" customHeight="1">
      <c r="A22" s="277" t="s">
        <v>728</v>
      </c>
      <c r="B22" s="275">
        <v>-72341.06676999999</v>
      </c>
      <c r="C22" s="275">
        <v>-85355.851859999995</v>
      </c>
      <c r="D22" s="275">
        <v>-83048.318540000007</v>
      </c>
      <c r="E22" s="275">
        <v>-106347.27567</v>
      </c>
      <c r="F22" s="275">
        <v>-129596.51648000001</v>
      </c>
      <c r="G22" s="275">
        <v>-138815.21706999998</v>
      </c>
      <c r="H22" s="275">
        <v>-133001.56539</v>
      </c>
      <c r="I22" s="275">
        <v>-150296.67628000001</v>
      </c>
    </row>
    <row r="23" spans="1:9" s="276" customFormat="1" ht="21" customHeight="1">
      <c r="A23" s="274" t="s">
        <v>328</v>
      </c>
      <c r="B23" s="275">
        <v>44234.908530000001</v>
      </c>
      <c r="C23" s="275">
        <v>62364.712509999998</v>
      </c>
      <c r="D23" s="275">
        <v>66134.483319999999</v>
      </c>
      <c r="E23" s="275">
        <v>56742.09418</v>
      </c>
      <c r="F23" s="275">
        <v>74804.708129999999</v>
      </c>
      <c r="G23" s="275">
        <v>57720.41603</v>
      </c>
      <c r="H23" s="275">
        <v>60978.951740000004</v>
      </c>
      <c r="I23" s="275">
        <v>61909.859710000004</v>
      </c>
    </row>
    <row r="24" spans="1:9" s="276" customFormat="1" ht="21" customHeight="1">
      <c r="A24" s="274" t="s">
        <v>334</v>
      </c>
      <c r="B24" s="275">
        <v>677.15876000000003</v>
      </c>
      <c r="C24" s="275">
        <v>17413.33481</v>
      </c>
      <c r="D24" s="275">
        <v>2890.1803300000001</v>
      </c>
      <c r="E24" s="275">
        <v>7524.6868099999992</v>
      </c>
      <c r="F24" s="275">
        <v>10778.056779999999</v>
      </c>
      <c r="G24" s="275">
        <v>7121.6487900000002</v>
      </c>
      <c r="H24" s="275">
        <v>12240.81681</v>
      </c>
      <c r="I24" s="275">
        <v>9005.5548600000002</v>
      </c>
    </row>
    <row r="25" spans="1:9" s="276" customFormat="1" ht="21" customHeight="1">
      <c r="A25" s="274" t="s">
        <v>729</v>
      </c>
      <c r="B25" s="275">
        <v>136389.32206999999</v>
      </c>
      <c r="C25" s="275">
        <v>10634.38337</v>
      </c>
      <c r="D25" s="275">
        <v>12325.175140000001</v>
      </c>
      <c r="E25" s="275">
        <v>34083.052170000003</v>
      </c>
      <c r="F25" s="275">
        <v>204045.7948</v>
      </c>
      <c r="G25" s="275">
        <v>627381.50508000003</v>
      </c>
      <c r="H25" s="275">
        <v>627410.56959000009</v>
      </c>
      <c r="I25" s="275">
        <v>950596.4328200001</v>
      </c>
    </row>
    <row r="26" spans="1:9" s="276" customFormat="1" ht="21" customHeight="1">
      <c r="A26" s="274" t="s">
        <v>345</v>
      </c>
      <c r="B26" s="275">
        <v>120701.78984</v>
      </c>
      <c r="C26" s="275">
        <v>160333.91204</v>
      </c>
      <c r="D26" s="275">
        <v>176191.06834999999</v>
      </c>
      <c r="E26" s="275">
        <v>192358.94662</v>
      </c>
      <c r="F26" s="275">
        <v>222388.05480000001</v>
      </c>
      <c r="G26" s="275">
        <v>246651.93984000001</v>
      </c>
      <c r="H26" s="275">
        <v>298716.21043000004</v>
      </c>
      <c r="I26" s="275">
        <v>310944.31001999998</v>
      </c>
    </row>
    <row r="27" spans="1:9" s="276" customFormat="1" ht="21" customHeight="1">
      <c r="A27" s="274" t="s">
        <v>730</v>
      </c>
      <c r="B27" s="275">
        <v>23162.639070000001</v>
      </c>
      <c r="C27" s="275">
        <v>24356.56509</v>
      </c>
      <c r="D27" s="275">
        <v>24631.522440000001</v>
      </c>
      <c r="E27" s="275">
        <v>39115.988069999999</v>
      </c>
      <c r="F27" s="275">
        <v>30742.16203</v>
      </c>
      <c r="G27" s="275">
        <v>20320.224679999999</v>
      </c>
      <c r="H27" s="275">
        <v>40426.84029</v>
      </c>
      <c r="I27" s="275">
        <v>24273.828160000001</v>
      </c>
    </row>
    <row r="28" spans="1:9" s="280" customFormat="1" ht="18.75" thickBot="1">
      <c r="A28" s="278" t="s">
        <v>361</v>
      </c>
      <c r="B28" s="279">
        <v>0</v>
      </c>
      <c r="C28" s="279">
        <v>0</v>
      </c>
      <c r="D28" s="279">
        <v>0</v>
      </c>
      <c r="E28" s="279">
        <v>0</v>
      </c>
      <c r="F28" s="279">
        <v>0</v>
      </c>
      <c r="G28" s="279">
        <v>0</v>
      </c>
      <c r="H28" s="279">
        <v>0</v>
      </c>
      <c r="I28" s="279">
        <v>0</v>
      </c>
    </row>
    <row r="29" spans="1:9" ht="24" customHeight="1" thickTop="1" thickBot="1">
      <c r="A29" s="272" t="s">
        <v>731</v>
      </c>
      <c r="B29" s="273">
        <v>6175220.55485</v>
      </c>
      <c r="C29" s="273">
        <v>7052918.5333599998</v>
      </c>
      <c r="D29" s="273">
        <v>8346160.2538100006</v>
      </c>
      <c r="E29" s="273">
        <v>9323443.8616200015</v>
      </c>
      <c r="F29" s="273">
        <v>10555024.006620001</v>
      </c>
      <c r="G29" s="273">
        <v>11158452.31343</v>
      </c>
      <c r="H29" s="273">
        <v>11506504.141530002</v>
      </c>
      <c r="I29" s="273">
        <v>12198689.08977</v>
      </c>
    </row>
    <row r="30" spans="1:9" s="276" customFormat="1" ht="21" customHeight="1" thickTop="1">
      <c r="A30" s="274" t="s">
        <v>732</v>
      </c>
      <c r="B30" s="275">
        <v>5462277.5271999994</v>
      </c>
      <c r="C30" s="275">
        <v>6260263.4055000003</v>
      </c>
      <c r="D30" s="275">
        <v>7117676.5008199997</v>
      </c>
      <c r="E30" s="275">
        <v>7576914.5012499997</v>
      </c>
      <c r="F30" s="275">
        <v>8695001.1132199988</v>
      </c>
      <c r="G30" s="275">
        <v>8941128.9111299999</v>
      </c>
      <c r="H30" s="275">
        <v>8897457.1287600007</v>
      </c>
      <c r="I30" s="275">
        <v>8667720.3980200011</v>
      </c>
    </row>
    <row r="31" spans="1:9" s="276" customFormat="1" ht="21" customHeight="1">
      <c r="A31" s="277" t="s">
        <v>733</v>
      </c>
      <c r="B31" s="275">
        <v>1854660.3158800001</v>
      </c>
      <c r="C31" s="275">
        <v>2028891.6802000001</v>
      </c>
      <c r="D31" s="275">
        <v>2074003.56681</v>
      </c>
      <c r="E31" s="275">
        <v>1950325.5014200001</v>
      </c>
      <c r="F31" s="275">
        <v>2189832.7924899999</v>
      </c>
      <c r="G31" s="275">
        <v>1935512.4042499999</v>
      </c>
      <c r="H31" s="275">
        <v>1845234.4015500001</v>
      </c>
      <c r="I31" s="275">
        <v>1699399.2134700001</v>
      </c>
    </row>
    <row r="32" spans="1:9" s="276" customFormat="1" ht="21" customHeight="1">
      <c r="A32" s="277" t="s">
        <v>734</v>
      </c>
      <c r="B32" s="275">
        <v>1459667.36794</v>
      </c>
      <c r="C32" s="275">
        <v>1775447.9323499999</v>
      </c>
      <c r="D32" s="275">
        <v>1783557.10362</v>
      </c>
      <c r="E32" s="275">
        <v>1908850.1929300001</v>
      </c>
      <c r="F32" s="275">
        <v>2098191.0874200002</v>
      </c>
      <c r="G32" s="275">
        <v>2114700.2683199998</v>
      </c>
      <c r="H32" s="275">
        <v>2178516.4921399998</v>
      </c>
      <c r="I32" s="275">
        <v>2184447.5381199997</v>
      </c>
    </row>
    <row r="33" spans="1:9" s="276" customFormat="1" ht="21" customHeight="1">
      <c r="A33" s="277" t="s">
        <v>735</v>
      </c>
      <c r="B33" s="275">
        <v>1848655.17781</v>
      </c>
      <c r="C33" s="275">
        <v>1534510.42882</v>
      </c>
      <c r="D33" s="275">
        <v>1318754.97474</v>
      </c>
      <c r="E33" s="275">
        <v>12281.937759999999</v>
      </c>
      <c r="F33" s="275">
        <v>4747.29216</v>
      </c>
      <c r="G33" s="275">
        <v>3493.2327400000004</v>
      </c>
      <c r="H33" s="275">
        <v>2821.9459100000004</v>
      </c>
      <c r="I33" s="275">
        <v>3659.4867599999998</v>
      </c>
    </row>
    <row r="34" spans="1:9" s="276" customFormat="1" ht="21" customHeight="1">
      <c r="A34" s="277" t="s">
        <v>736</v>
      </c>
      <c r="B34" s="275">
        <v>197066.50450000001</v>
      </c>
      <c r="C34" s="275">
        <v>145410.78580000001</v>
      </c>
      <c r="D34" s="275">
        <v>129468.88363</v>
      </c>
      <c r="E34" s="275">
        <v>228680.7414</v>
      </c>
      <c r="F34" s="275">
        <v>299705.86281999998</v>
      </c>
      <c r="G34" s="275">
        <v>311095.26179000002</v>
      </c>
      <c r="H34" s="275">
        <v>425990.49338</v>
      </c>
      <c r="I34" s="275">
        <v>204427.58807</v>
      </c>
    </row>
    <row r="35" spans="1:9" s="276" customFormat="1" ht="21" customHeight="1">
      <c r="A35" s="277" t="s">
        <v>737</v>
      </c>
      <c r="B35" s="275">
        <v>0</v>
      </c>
      <c r="C35" s="275">
        <v>638853.92287999997</v>
      </c>
      <c r="D35" s="275">
        <v>1625518.9230499999</v>
      </c>
      <c r="E35" s="275">
        <v>3212169.5048200004</v>
      </c>
      <c r="F35" s="275">
        <v>3751479.38038</v>
      </c>
      <c r="G35" s="275">
        <v>4176977.6095700003</v>
      </c>
      <c r="H35" s="275">
        <v>3985595.54312</v>
      </c>
      <c r="I35" s="275">
        <v>4094664.2067</v>
      </c>
    </row>
    <row r="36" spans="1:9" s="276" customFormat="1" ht="21" customHeight="1">
      <c r="A36" s="277" t="s">
        <v>738</v>
      </c>
      <c r="B36" s="275">
        <v>102228.16106999999</v>
      </c>
      <c r="C36" s="275">
        <v>137148.65544999999</v>
      </c>
      <c r="D36" s="275">
        <v>186373.04897</v>
      </c>
      <c r="E36" s="275">
        <v>264606.62291999999</v>
      </c>
      <c r="F36" s="275">
        <v>351044.69795</v>
      </c>
      <c r="G36" s="275">
        <v>399350.13445999997</v>
      </c>
      <c r="H36" s="275">
        <v>459298.25266</v>
      </c>
      <c r="I36" s="275">
        <v>481122.36489999999</v>
      </c>
    </row>
    <row r="37" spans="1:9" s="276" customFormat="1" ht="21" customHeight="1">
      <c r="A37" s="274" t="s">
        <v>739</v>
      </c>
      <c r="B37" s="275">
        <v>86.960999999999999</v>
      </c>
      <c r="C37" s="275">
        <v>7.0000000000000007E-5</v>
      </c>
      <c r="D37" s="275">
        <v>0</v>
      </c>
      <c r="E37" s="275">
        <v>0</v>
      </c>
      <c r="F37" s="275">
        <v>0</v>
      </c>
      <c r="G37" s="275">
        <v>0</v>
      </c>
      <c r="H37" s="275">
        <v>0</v>
      </c>
      <c r="I37" s="275">
        <v>0</v>
      </c>
    </row>
    <row r="38" spans="1:9" s="276" customFormat="1" ht="21" customHeight="1">
      <c r="A38" s="274" t="s">
        <v>740</v>
      </c>
      <c r="B38" s="275">
        <v>267815.52780000004</v>
      </c>
      <c r="C38" s="275">
        <v>363034.10850999999</v>
      </c>
      <c r="D38" s="275">
        <v>639866.81617999997</v>
      </c>
      <c r="E38" s="275">
        <v>1017752.4026199999</v>
      </c>
      <c r="F38" s="275">
        <v>1123556.80241</v>
      </c>
      <c r="G38" s="275">
        <v>1506385.5707999999</v>
      </c>
      <c r="H38" s="275">
        <v>1655154.78406</v>
      </c>
      <c r="I38" s="275">
        <v>2218033.29941</v>
      </c>
    </row>
    <row r="39" spans="1:9" s="276" customFormat="1" ht="21" customHeight="1">
      <c r="A39" s="274" t="s">
        <v>741</v>
      </c>
      <c r="B39" s="275">
        <v>146450.13333000001</v>
      </c>
      <c r="C39" s="275">
        <v>115873.72559999999</v>
      </c>
      <c r="D39" s="275">
        <v>130011.68701000001</v>
      </c>
      <c r="E39" s="275">
        <v>231775.20845999999</v>
      </c>
      <c r="F39" s="275">
        <v>230682.66161000001</v>
      </c>
      <c r="G39" s="275">
        <v>165926.68352000002</v>
      </c>
      <c r="H39" s="275">
        <v>215055.10561000003</v>
      </c>
      <c r="I39" s="275">
        <v>191670.57484000002</v>
      </c>
    </row>
    <row r="40" spans="1:9" s="276" customFormat="1" ht="21" customHeight="1">
      <c r="A40" s="274" t="s">
        <v>406</v>
      </c>
      <c r="B40" s="275">
        <v>69398.040290000004</v>
      </c>
      <c r="C40" s="275">
        <v>77830.075019999989</v>
      </c>
      <c r="D40" s="275">
        <v>90852.565459999998</v>
      </c>
      <c r="E40" s="275">
        <v>95044.034510000012</v>
      </c>
      <c r="F40" s="275">
        <v>100884.01565999999</v>
      </c>
      <c r="G40" s="275">
        <v>105853.53676</v>
      </c>
      <c r="H40" s="275">
        <v>109900.49112000001</v>
      </c>
      <c r="I40" s="275">
        <v>113065.20653</v>
      </c>
    </row>
    <row r="41" spans="1:9" s="276" customFormat="1" ht="21" customHeight="1">
      <c r="A41" s="274" t="s">
        <v>412</v>
      </c>
      <c r="B41" s="275">
        <v>0</v>
      </c>
      <c r="C41" s="275">
        <v>0</v>
      </c>
      <c r="D41" s="275">
        <v>0</v>
      </c>
      <c r="E41" s="275">
        <v>0</v>
      </c>
      <c r="F41" s="275">
        <v>0</v>
      </c>
      <c r="G41" s="275">
        <v>0</v>
      </c>
      <c r="H41" s="275">
        <v>170571.55556000001</v>
      </c>
      <c r="I41" s="275">
        <v>170589.41666999998</v>
      </c>
    </row>
    <row r="42" spans="1:9" s="276" customFormat="1" ht="21" customHeight="1">
      <c r="A42" s="274" t="s">
        <v>742</v>
      </c>
      <c r="B42" s="275">
        <v>100469.35067</v>
      </c>
      <c r="C42" s="275">
        <v>123907.72706999999</v>
      </c>
      <c r="D42" s="275">
        <v>148134.94921000002</v>
      </c>
      <c r="E42" s="275">
        <v>212686.28762000002</v>
      </c>
      <c r="F42" s="275">
        <v>212845.98611000003</v>
      </c>
      <c r="G42" s="275">
        <v>209317.69444999998</v>
      </c>
      <c r="H42" s="275">
        <v>205890.61111000003</v>
      </c>
      <c r="I42" s="275">
        <v>202358.23611000003</v>
      </c>
    </row>
    <row r="43" spans="1:9" s="280" customFormat="1" ht="43.5" customHeight="1" thickBot="1">
      <c r="A43" s="278" t="s">
        <v>1471</v>
      </c>
      <c r="B43" s="279">
        <v>128723.01456</v>
      </c>
      <c r="C43" s="279">
        <v>112009.49159000001</v>
      </c>
      <c r="D43" s="279">
        <v>219617.73512999999</v>
      </c>
      <c r="E43" s="279">
        <v>189271.42715999999</v>
      </c>
      <c r="F43" s="279">
        <v>192053.42761000001</v>
      </c>
      <c r="G43" s="279">
        <v>229839.91677000001</v>
      </c>
      <c r="H43" s="279">
        <v>252474.46531</v>
      </c>
      <c r="I43" s="279">
        <v>635251.95819000003</v>
      </c>
    </row>
    <row r="44" spans="1:9" ht="24" customHeight="1" thickTop="1" thickBot="1">
      <c r="A44" s="272" t="s">
        <v>743</v>
      </c>
      <c r="B44" s="273">
        <v>389150.22333000001</v>
      </c>
      <c r="C44" s="273">
        <v>446636.34164999996</v>
      </c>
      <c r="D44" s="273">
        <v>544731.72075999994</v>
      </c>
      <c r="E44" s="273">
        <v>622780.89541</v>
      </c>
      <c r="F44" s="273">
        <v>693444.15846000006</v>
      </c>
      <c r="G44" s="273">
        <v>701075.02734000003</v>
      </c>
      <c r="H44" s="273">
        <v>753559.80726999999</v>
      </c>
      <c r="I44" s="273">
        <v>750832.99270000006</v>
      </c>
    </row>
    <row r="45" spans="1:9" s="276" customFormat="1" ht="21" customHeight="1" thickTop="1">
      <c r="A45" s="274" t="s">
        <v>427</v>
      </c>
      <c r="B45" s="275">
        <v>279366.5</v>
      </c>
      <c r="C45" s="275">
        <v>307353.5</v>
      </c>
      <c r="D45" s="275">
        <v>393588</v>
      </c>
      <c r="E45" s="275">
        <v>444867</v>
      </c>
      <c r="F45" s="275">
        <v>489467</v>
      </c>
      <c r="G45" s="275">
        <v>489467</v>
      </c>
      <c r="H45" s="275">
        <v>527597</v>
      </c>
      <c r="I45" s="275">
        <v>565283</v>
      </c>
    </row>
    <row r="46" spans="1:9" s="276" customFormat="1" ht="21" customHeight="1">
      <c r="A46" s="274" t="s">
        <v>431</v>
      </c>
      <c r="B46" s="275">
        <v>11397.65215</v>
      </c>
      <c r="C46" s="275">
        <v>23927.163250000001</v>
      </c>
      <c r="D46" s="275">
        <v>16399.52605</v>
      </c>
      <c r="E46" s="275">
        <v>0.52604999999999991</v>
      </c>
      <c r="F46" s="275">
        <v>0.52604999999999991</v>
      </c>
      <c r="G46" s="275">
        <v>3500.5260499999999</v>
      </c>
      <c r="H46" s="275">
        <v>7000.5260499999995</v>
      </c>
      <c r="I46" s="275">
        <v>3500.5260499999999</v>
      </c>
    </row>
    <row r="47" spans="1:9" s="276" customFormat="1" ht="21" customHeight="1">
      <c r="A47" s="274" t="s">
        <v>435</v>
      </c>
      <c r="B47" s="275">
        <v>0</v>
      </c>
      <c r="C47" s="275">
        <v>0</v>
      </c>
      <c r="D47" s="275">
        <v>0</v>
      </c>
      <c r="E47" s="275">
        <v>0</v>
      </c>
      <c r="F47" s="275">
        <v>0</v>
      </c>
      <c r="G47" s="275">
        <v>0</v>
      </c>
      <c r="H47" s="275">
        <v>0</v>
      </c>
      <c r="I47" s="275">
        <v>0</v>
      </c>
    </row>
    <row r="48" spans="1:9" s="276" customFormat="1" ht="21" customHeight="1">
      <c r="A48" s="274" t="s">
        <v>744</v>
      </c>
      <c r="B48" s="275">
        <v>37942.829429999998</v>
      </c>
      <c r="C48" s="275">
        <v>43987.399689999998</v>
      </c>
      <c r="D48" s="275">
        <v>50768.023950000003</v>
      </c>
      <c r="E48" s="275">
        <v>58109.403060000004</v>
      </c>
      <c r="F48" s="275">
        <v>68072.967230000009</v>
      </c>
      <c r="G48" s="275">
        <v>78463.840760000006</v>
      </c>
      <c r="H48" s="275">
        <v>78463.840760000006</v>
      </c>
      <c r="I48" s="275">
        <v>87885.210640000005</v>
      </c>
    </row>
    <row r="49" spans="1:9" s="276" customFormat="1" ht="21" customHeight="1">
      <c r="A49" s="274" t="s">
        <v>441</v>
      </c>
      <c r="B49" s="275">
        <v>60443.241750000001</v>
      </c>
      <c r="C49" s="275">
        <v>71368.278709999999</v>
      </c>
      <c r="D49" s="275">
        <v>83976.170760000008</v>
      </c>
      <c r="E49" s="275">
        <v>119803.9663</v>
      </c>
      <c r="F49" s="275">
        <v>135903.66518000001</v>
      </c>
      <c r="G49" s="275">
        <v>129643.66053000001</v>
      </c>
      <c r="H49" s="275">
        <v>140498.44046000001</v>
      </c>
      <c r="I49" s="275">
        <v>94164.256010000012</v>
      </c>
    </row>
    <row r="50" spans="1:9" s="276" customFormat="1" ht="21" customHeight="1">
      <c r="A50" s="277" t="s">
        <v>745</v>
      </c>
      <c r="B50" s="275">
        <v>68.360399999999998</v>
      </c>
      <c r="C50" s="275">
        <v>3568.3604</v>
      </c>
      <c r="D50" s="275">
        <v>10568.791650000001</v>
      </c>
      <c r="E50" s="275">
        <v>20193.791649999999</v>
      </c>
      <c r="F50" s="275">
        <v>32093.791649999999</v>
      </c>
      <c r="G50" s="275">
        <v>87923.791649999999</v>
      </c>
      <c r="H50" s="275">
        <v>46293.791649999999</v>
      </c>
      <c r="I50" s="275">
        <v>49793.791649999999</v>
      </c>
    </row>
    <row r="51" spans="1:9" s="280" customFormat="1" ht="40.5" customHeight="1" thickBot="1">
      <c r="A51" s="281" t="s">
        <v>746</v>
      </c>
      <c r="B51" s="279">
        <v>60374.881350000003</v>
      </c>
      <c r="C51" s="279">
        <v>67799.918310000008</v>
      </c>
      <c r="D51" s="279">
        <v>73407.379109999994</v>
      </c>
      <c r="E51" s="279">
        <v>99610.174650000001</v>
      </c>
      <c r="F51" s="279">
        <v>103809.87353</v>
      </c>
      <c r="G51" s="279">
        <v>41719.868880000002</v>
      </c>
      <c r="H51" s="279">
        <v>94204.648809999999</v>
      </c>
      <c r="I51" s="279">
        <v>44370.464359999998</v>
      </c>
    </row>
    <row r="52" spans="1:9" ht="24" customHeight="1" thickTop="1" thickBot="1">
      <c r="A52" s="272" t="s">
        <v>747</v>
      </c>
      <c r="B52" s="273">
        <v>6564370.7781800004</v>
      </c>
      <c r="C52" s="273">
        <v>7499554.8750100005</v>
      </c>
      <c r="D52" s="273">
        <v>8890891.9745700005</v>
      </c>
      <c r="E52" s="273">
        <v>9946224.7570300009</v>
      </c>
      <c r="F52" s="273">
        <v>11248468.16508</v>
      </c>
      <c r="G52" s="273">
        <v>11859527.340770001</v>
      </c>
      <c r="H52" s="273">
        <v>12260063.948799999</v>
      </c>
      <c r="I52" s="273">
        <v>12949522.08247</v>
      </c>
    </row>
    <row r="53" spans="1:9" s="276" customFormat="1" ht="24" customHeight="1" thickTop="1">
      <c r="A53" s="274" t="s">
        <v>748</v>
      </c>
      <c r="B53" s="275">
        <v>658940.54966000002</v>
      </c>
      <c r="C53" s="275">
        <v>711432.95513000002</v>
      </c>
      <c r="D53" s="275">
        <v>576714.29308000009</v>
      </c>
      <c r="E53" s="275">
        <v>481237.08393999998</v>
      </c>
      <c r="F53" s="275">
        <v>447788.21677</v>
      </c>
      <c r="G53" s="275">
        <v>398367.21061000001</v>
      </c>
      <c r="H53" s="275">
        <v>488392.02611999999</v>
      </c>
      <c r="I53" s="275">
        <v>411425.56720999995</v>
      </c>
    </row>
    <row r="54" spans="1:9" s="280" customFormat="1" ht="21" customHeight="1">
      <c r="A54" s="281" t="s">
        <v>749</v>
      </c>
      <c r="B54" s="279">
        <v>94847.824840000001</v>
      </c>
      <c r="C54" s="279">
        <v>87945.154989999995</v>
      </c>
      <c r="D54" s="279">
        <v>46337.236340000003</v>
      </c>
      <c r="E54" s="279">
        <v>51343.293720000001</v>
      </c>
      <c r="F54" s="279">
        <v>37387.866679999999</v>
      </c>
      <c r="G54" s="279">
        <v>40013.534770000006</v>
      </c>
      <c r="H54" s="279">
        <v>50410.105020000003</v>
      </c>
      <c r="I54" s="279">
        <v>24916.288049999999</v>
      </c>
    </row>
    <row r="55" spans="1:9" s="280" customFormat="1" ht="21" customHeight="1">
      <c r="A55" s="281" t="s">
        <v>750</v>
      </c>
      <c r="B55" s="279">
        <v>475471.77130000002</v>
      </c>
      <c r="C55" s="279">
        <v>526726.07487999997</v>
      </c>
      <c r="D55" s="279">
        <v>430654.06419</v>
      </c>
      <c r="E55" s="279">
        <v>317236.19867000001</v>
      </c>
      <c r="F55" s="279">
        <v>293872.80273</v>
      </c>
      <c r="G55" s="279">
        <v>242960.41615</v>
      </c>
      <c r="H55" s="279">
        <v>316639.79698000004</v>
      </c>
      <c r="I55" s="279">
        <v>264403.71747999999</v>
      </c>
    </row>
    <row r="56" spans="1:9" s="280" customFormat="1" ht="21" customHeight="1">
      <c r="A56" s="281" t="s">
        <v>751</v>
      </c>
      <c r="B56" s="279">
        <v>0</v>
      </c>
      <c r="C56" s="279">
        <v>0</v>
      </c>
      <c r="D56" s="279">
        <v>0</v>
      </c>
      <c r="E56" s="279">
        <v>0</v>
      </c>
      <c r="F56" s="279">
        <v>0</v>
      </c>
      <c r="G56" s="279">
        <v>0</v>
      </c>
      <c r="H56" s="279">
        <v>0</v>
      </c>
      <c r="I56" s="279">
        <v>0</v>
      </c>
    </row>
    <row r="57" spans="1:9" s="280" customFormat="1" ht="21" customHeight="1">
      <c r="A57" s="281" t="s">
        <v>752</v>
      </c>
      <c r="B57" s="279">
        <v>88620.953519999995</v>
      </c>
      <c r="C57" s="279">
        <v>96761.725260000007</v>
      </c>
      <c r="D57" s="279">
        <v>99722.992549999995</v>
      </c>
      <c r="E57" s="279">
        <v>112657.59155</v>
      </c>
      <c r="F57" s="279">
        <v>116527.54736</v>
      </c>
      <c r="G57" s="279">
        <v>115393.25968999999</v>
      </c>
      <c r="H57" s="279">
        <v>121342.12412000001</v>
      </c>
      <c r="I57" s="279">
        <v>122105.56168000001</v>
      </c>
    </row>
    <row r="58" spans="1:9" s="280" customFormat="1" ht="21" customHeight="1">
      <c r="A58" s="281" t="s">
        <v>753</v>
      </c>
      <c r="B58" s="279">
        <v>0</v>
      </c>
      <c r="C58" s="279">
        <v>0</v>
      </c>
      <c r="D58" s="279">
        <v>0</v>
      </c>
      <c r="E58" s="279">
        <v>0</v>
      </c>
      <c r="F58" s="279">
        <v>0</v>
      </c>
      <c r="G58" s="279">
        <v>0</v>
      </c>
      <c r="H58" s="279">
        <v>0</v>
      </c>
      <c r="I58" s="279">
        <v>0</v>
      </c>
    </row>
    <row r="59" spans="1:9" s="280" customFormat="1" ht="61.5" customHeight="1" thickBot="1">
      <c r="A59" s="278" t="s">
        <v>754</v>
      </c>
      <c r="B59" s="279">
        <v>9882020.6288300008</v>
      </c>
      <c r="C59" s="279">
        <v>11928612.026799999</v>
      </c>
      <c r="D59" s="279">
        <v>15486910.321520001</v>
      </c>
      <c r="E59" s="279">
        <v>17617920.223470002</v>
      </c>
      <c r="F59" s="279">
        <v>18927260.483709998</v>
      </c>
      <c r="G59" s="279">
        <v>19834928.232549999</v>
      </c>
      <c r="H59" s="279">
        <v>20930770.58382</v>
      </c>
      <c r="I59" s="279">
        <v>21323163.73305</v>
      </c>
    </row>
    <row r="60" spans="1:9" ht="31.5" customHeight="1" thickTop="1" thickBot="1">
      <c r="A60" s="282" t="s">
        <v>755</v>
      </c>
      <c r="B60" s="273"/>
      <c r="C60" s="273"/>
      <c r="D60" s="273"/>
      <c r="E60" s="273"/>
      <c r="F60" s="273"/>
      <c r="G60" s="273"/>
      <c r="H60" s="273"/>
      <c r="I60" s="273"/>
    </row>
    <row r="61" spans="1:9" ht="30" customHeight="1" thickTop="1">
      <c r="A61" s="283" t="s">
        <v>756</v>
      </c>
      <c r="B61" s="284">
        <v>294061.55326000002</v>
      </c>
      <c r="C61" s="284">
        <v>373740.0148</v>
      </c>
      <c r="D61" s="284">
        <v>427670.76536000002</v>
      </c>
      <c r="E61" s="284">
        <v>489889.65632999997</v>
      </c>
      <c r="F61" s="284">
        <v>560165.50988999999</v>
      </c>
      <c r="G61" s="284">
        <v>310743.40416999999</v>
      </c>
      <c r="H61" s="284">
        <v>647566.04058999999</v>
      </c>
      <c r="I61" s="284">
        <v>352058.62242999999</v>
      </c>
    </row>
    <row r="62" spans="1:9" ht="21" customHeight="1">
      <c r="A62" s="285" t="s">
        <v>757</v>
      </c>
      <c r="B62" s="284">
        <v>-73046.125290000011</v>
      </c>
      <c r="C62" s="284">
        <v>-100103.43517</v>
      </c>
      <c r="D62" s="284">
        <v>-129166.92169</v>
      </c>
      <c r="E62" s="284">
        <v>-156046.05353999999</v>
      </c>
      <c r="F62" s="284">
        <v>-195428.48540000001</v>
      </c>
      <c r="G62" s="284">
        <v>-124864.26413</v>
      </c>
      <c r="H62" s="284">
        <v>-264051.24843000004</v>
      </c>
      <c r="I62" s="284">
        <v>-146534.58608000001</v>
      </c>
    </row>
    <row r="63" spans="1:9" ht="21.75" customHeight="1">
      <c r="A63" s="286" t="s">
        <v>758</v>
      </c>
      <c r="B63" s="284">
        <v>221015.42796999999</v>
      </c>
      <c r="C63" s="284">
        <v>273636.57962999999</v>
      </c>
      <c r="D63" s="284">
        <v>298503.84367000003</v>
      </c>
      <c r="E63" s="284">
        <v>333843.60279000003</v>
      </c>
      <c r="F63" s="284">
        <v>364737.02448999998</v>
      </c>
      <c r="G63" s="284">
        <v>185879.14004</v>
      </c>
      <c r="H63" s="284">
        <v>383514.79216000001</v>
      </c>
      <c r="I63" s="284">
        <v>205524.03634999998</v>
      </c>
    </row>
    <row r="64" spans="1:9">
      <c r="A64" s="283" t="s">
        <v>759</v>
      </c>
      <c r="B64" s="284">
        <v>183570.60499000002</v>
      </c>
      <c r="C64" s="284">
        <v>202171.77968000001</v>
      </c>
      <c r="D64" s="284">
        <v>208918.09609000001</v>
      </c>
      <c r="E64" s="284">
        <v>344578.64941000001</v>
      </c>
      <c r="F64" s="284">
        <v>422846.43283999996</v>
      </c>
      <c r="G64" s="284">
        <v>208474.30518</v>
      </c>
      <c r="H64" s="284">
        <v>453622.94631000003</v>
      </c>
      <c r="I64" s="284">
        <v>207525.97427999999</v>
      </c>
    </row>
    <row r="65" spans="1:9">
      <c r="A65" s="285" t="s">
        <v>760</v>
      </c>
      <c r="B65" s="284">
        <v>-50453.926950000001</v>
      </c>
      <c r="C65" s="284">
        <v>-90341.470109999995</v>
      </c>
      <c r="D65" s="284">
        <v>-111550.92534</v>
      </c>
      <c r="E65" s="284">
        <v>-210295.67293999999</v>
      </c>
      <c r="F65" s="284">
        <v>-285745.35876999999</v>
      </c>
      <c r="G65" s="284">
        <v>-151003.90328999999</v>
      </c>
      <c r="H65" s="284">
        <v>-341198.21318000002</v>
      </c>
      <c r="I65" s="284">
        <v>-151018.43355000002</v>
      </c>
    </row>
    <row r="66" spans="1:9">
      <c r="A66" s="287" t="s">
        <v>761</v>
      </c>
      <c r="B66" s="284">
        <v>354132.10600999999</v>
      </c>
      <c r="C66" s="284">
        <v>385466.88919999998</v>
      </c>
      <c r="D66" s="284">
        <v>395871.01442000002</v>
      </c>
      <c r="E66" s="284">
        <v>468126.57925999997</v>
      </c>
      <c r="F66" s="284">
        <v>501838.09856000001</v>
      </c>
      <c r="G66" s="284">
        <v>243349.54193000001</v>
      </c>
      <c r="H66" s="284">
        <v>495939.52529000002</v>
      </c>
      <c r="I66" s="284">
        <v>262031.57708000002</v>
      </c>
    </row>
    <row r="67" spans="1:9">
      <c r="A67" s="283" t="s">
        <v>762</v>
      </c>
      <c r="B67" s="284">
        <v>7885.3301700000002</v>
      </c>
      <c r="C67" s="284">
        <v>16903.555319999999</v>
      </c>
      <c r="D67" s="284">
        <v>15682.636269999999</v>
      </c>
      <c r="E67" s="284">
        <v>47939.389739999999</v>
      </c>
      <c r="F67" s="284">
        <v>18687.082030000001</v>
      </c>
      <c r="G67" s="284">
        <v>6021.8272699999998</v>
      </c>
      <c r="H67" s="284">
        <v>15761.787470000001</v>
      </c>
      <c r="I67" s="284">
        <v>23947.690500000001</v>
      </c>
    </row>
    <row r="68" spans="1:9">
      <c r="A68" s="283" t="s">
        <v>763</v>
      </c>
      <c r="B68" s="284">
        <v>-41589.777470000001</v>
      </c>
      <c r="C68" s="284">
        <v>-42383.482609999999</v>
      </c>
      <c r="D68" s="284">
        <v>-29749.046600000001</v>
      </c>
      <c r="E68" s="284">
        <v>-77609.67001999999</v>
      </c>
      <c r="F68" s="284">
        <v>-63074.10067</v>
      </c>
      <c r="G68" s="284">
        <v>-23736.067309999999</v>
      </c>
      <c r="H68" s="284">
        <v>-43733.136079999997</v>
      </c>
      <c r="I68" s="284">
        <v>-49293.075680000002</v>
      </c>
    </row>
    <row r="69" spans="1:9">
      <c r="A69" s="286" t="s">
        <v>764</v>
      </c>
      <c r="B69" s="284">
        <v>320427.65870999999</v>
      </c>
      <c r="C69" s="284">
        <v>359986.96191000001</v>
      </c>
      <c r="D69" s="284">
        <v>381804.60408999998</v>
      </c>
      <c r="E69" s="284">
        <v>438456.29898000002</v>
      </c>
      <c r="F69" s="284">
        <v>457451.07991999999</v>
      </c>
      <c r="G69" s="284">
        <v>225635.30188999997</v>
      </c>
      <c r="H69" s="284">
        <v>467968.17668000003</v>
      </c>
      <c r="I69" s="284">
        <v>236686.19190000001</v>
      </c>
    </row>
    <row r="70" spans="1:9">
      <c r="A70" s="285" t="s">
        <v>765</v>
      </c>
      <c r="B70" s="284">
        <v>-221318.45138999997</v>
      </c>
      <c r="C70" s="284">
        <v>-255528.74184</v>
      </c>
      <c r="D70" s="284">
        <v>-268026.84928000002</v>
      </c>
      <c r="E70" s="284">
        <v>-262335.86384000001</v>
      </c>
      <c r="F70" s="284">
        <v>-272453.34378</v>
      </c>
      <c r="G70" s="284">
        <v>-150109.163</v>
      </c>
      <c r="H70" s="284">
        <v>-305502.68341</v>
      </c>
      <c r="I70" s="284">
        <v>-155446.57313</v>
      </c>
    </row>
    <row r="71" spans="1:9">
      <c r="A71" s="287" t="s">
        <v>766</v>
      </c>
      <c r="B71" s="284">
        <v>99109.207319999987</v>
      </c>
      <c r="C71" s="284">
        <v>104458.22007</v>
      </c>
      <c r="D71" s="284">
        <v>113777.75481</v>
      </c>
      <c r="E71" s="284">
        <v>176120.43513999999</v>
      </c>
      <c r="F71" s="284">
        <v>184997.73613999999</v>
      </c>
      <c r="G71" s="284">
        <v>75526.138890000002</v>
      </c>
      <c r="H71" s="284">
        <v>162465.49327000001</v>
      </c>
      <c r="I71" s="284">
        <v>81239.618770000001</v>
      </c>
    </row>
    <row r="72" spans="1:9">
      <c r="A72" s="287" t="s">
        <v>767</v>
      </c>
      <c r="B72" s="284">
        <v>21040.367969999999</v>
      </c>
      <c r="C72" s="284">
        <v>-16753.44355</v>
      </c>
      <c r="D72" s="284">
        <v>-19879.644370000002</v>
      </c>
      <c r="E72" s="284">
        <v>21676.648789999999</v>
      </c>
      <c r="F72" s="284">
        <v>81176.030680000011</v>
      </c>
      <c r="G72" s="284">
        <v>8001.4468099999995</v>
      </c>
      <c r="H72" s="284">
        <v>5198.9771300000002</v>
      </c>
      <c r="I72" s="284">
        <v>-59.992190000000001</v>
      </c>
    </row>
    <row r="73" spans="1:9">
      <c r="A73" s="285" t="s">
        <v>768</v>
      </c>
      <c r="B73" s="284">
        <v>20987.484250000001</v>
      </c>
      <c r="C73" s="284">
        <v>-16814.31266</v>
      </c>
      <c r="D73" s="284">
        <v>-19952.124370000001</v>
      </c>
      <c r="E73" s="284">
        <v>21555.074410000001</v>
      </c>
      <c r="F73" s="284">
        <v>81061.893489999988</v>
      </c>
      <c r="G73" s="284">
        <v>7921.7971500000003</v>
      </c>
      <c r="H73" s="284">
        <v>5080.4631200000003</v>
      </c>
      <c r="I73" s="284">
        <v>-81.720609999999994</v>
      </c>
    </row>
    <row r="74" spans="1:9">
      <c r="A74" s="285" t="s">
        <v>769</v>
      </c>
      <c r="B74" s="284">
        <v>52.883720000000004</v>
      </c>
      <c r="C74" s="284">
        <v>60.869109999999999</v>
      </c>
      <c r="D74" s="284">
        <v>72.48</v>
      </c>
      <c r="E74" s="284">
        <v>121.57438</v>
      </c>
      <c r="F74" s="284">
        <v>114.13719</v>
      </c>
      <c r="G74" s="284">
        <v>79.649659999999997</v>
      </c>
      <c r="H74" s="284">
        <v>118.51401</v>
      </c>
      <c r="I74" s="284">
        <v>21.72842</v>
      </c>
    </row>
    <row r="75" spans="1:9">
      <c r="A75" s="286" t="s">
        <v>770</v>
      </c>
      <c r="B75" s="284">
        <v>-20990.122500000001</v>
      </c>
      <c r="C75" s="284">
        <v>16754.34835</v>
      </c>
      <c r="D75" s="284">
        <v>20368.164670000002</v>
      </c>
      <c r="E75" s="284">
        <v>-21991.51828</v>
      </c>
      <c r="F75" s="284">
        <v>-81144.871310000002</v>
      </c>
      <c r="G75" s="284">
        <v>-7928.6958500000001</v>
      </c>
      <c r="H75" s="284">
        <v>-5128.2146199999997</v>
      </c>
      <c r="I75" s="284">
        <v>52.41178</v>
      </c>
    </row>
    <row r="76" spans="1:9">
      <c r="A76" s="286" t="s">
        <v>771</v>
      </c>
      <c r="B76" s="284">
        <v>-20894.916880000001</v>
      </c>
      <c r="C76" s="284">
        <v>16872.264420000003</v>
      </c>
      <c r="D76" s="284">
        <v>20438.844120000002</v>
      </c>
      <c r="E76" s="284">
        <v>-21866.65136</v>
      </c>
      <c r="F76" s="284">
        <v>-81028.233240000001</v>
      </c>
      <c r="G76" s="284">
        <v>-7850.9383699999998</v>
      </c>
      <c r="H76" s="284">
        <v>-5011.3729599999997</v>
      </c>
      <c r="I76" s="284">
        <v>74.1952</v>
      </c>
    </row>
    <row r="77" spans="1:9">
      <c r="A77" s="285" t="s">
        <v>772</v>
      </c>
      <c r="B77" s="284">
        <v>-95.205619999999996</v>
      </c>
      <c r="C77" s="284">
        <v>-117.91607</v>
      </c>
      <c r="D77" s="284">
        <v>-70.679450000000003</v>
      </c>
      <c r="E77" s="284">
        <v>-124.86691999999999</v>
      </c>
      <c r="F77" s="284">
        <v>-116.63807000000001</v>
      </c>
      <c r="G77" s="284">
        <v>-77.757480000000001</v>
      </c>
      <c r="H77" s="284">
        <v>-116.84166</v>
      </c>
      <c r="I77" s="284">
        <v>-21.78342</v>
      </c>
    </row>
    <row r="78" spans="1:9">
      <c r="A78" s="286" t="s">
        <v>773</v>
      </c>
      <c r="B78" s="284">
        <v>99159.45279000001</v>
      </c>
      <c r="C78" s="284">
        <v>104459.12487</v>
      </c>
      <c r="D78" s="284">
        <v>114266.27511</v>
      </c>
      <c r="E78" s="284">
        <v>175805.56565</v>
      </c>
      <c r="F78" s="284">
        <v>185028.89551</v>
      </c>
      <c r="G78" s="284">
        <v>75598.889849999992</v>
      </c>
      <c r="H78" s="284">
        <v>162536.25578000001</v>
      </c>
      <c r="I78" s="284">
        <v>81232.038360000006</v>
      </c>
    </row>
    <row r="79" spans="1:9">
      <c r="A79" s="283" t="s">
        <v>774</v>
      </c>
      <c r="B79" s="284">
        <v>0</v>
      </c>
      <c r="C79" s="284">
        <v>0</v>
      </c>
      <c r="D79" s="284">
        <v>0</v>
      </c>
      <c r="E79" s="284">
        <v>0</v>
      </c>
      <c r="F79" s="284">
        <v>1.81002</v>
      </c>
      <c r="G79" s="284">
        <v>2.8730300000000004</v>
      </c>
      <c r="H79" s="284">
        <v>2.8730300000000004</v>
      </c>
      <c r="I79" s="284">
        <v>0</v>
      </c>
    </row>
    <row r="80" spans="1:9">
      <c r="A80" s="287" t="s">
        <v>775</v>
      </c>
      <c r="B80" s="284">
        <v>99159.45279000001</v>
      </c>
      <c r="C80" s="284">
        <v>104459.12487</v>
      </c>
      <c r="D80" s="284">
        <v>114266.27511</v>
      </c>
      <c r="E80" s="284">
        <v>175805.56565</v>
      </c>
      <c r="F80" s="284">
        <v>185030.70553000001</v>
      </c>
      <c r="G80" s="284">
        <v>75601.762879999995</v>
      </c>
      <c r="H80" s="284">
        <v>162539.12880999999</v>
      </c>
      <c r="I80" s="284">
        <v>81232.038360000006</v>
      </c>
    </row>
    <row r="81" spans="1:9">
      <c r="A81" s="283" t="s">
        <v>776</v>
      </c>
      <c r="B81" s="284">
        <v>-603.54200000000003</v>
      </c>
      <c r="C81" s="284">
        <v>1156.52244</v>
      </c>
      <c r="D81" s="284">
        <v>0</v>
      </c>
      <c r="E81" s="284">
        <v>-243.779</v>
      </c>
      <c r="F81" s="284">
        <v>0</v>
      </c>
      <c r="G81" s="284">
        <v>0</v>
      </c>
      <c r="H81" s="284">
        <v>0</v>
      </c>
      <c r="I81" s="284">
        <v>0</v>
      </c>
    </row>
    <row r="82" spans="1:9" ht="21" customHeight="1">
      <c r="A82" s="286" t="s">
        <v>777</v>
      </c>
      <c r="B82" s="284">
        <v>98555.910790000009</v>
      </c>
      <c r="C82" s="284">
        <v>105615.64731</v>
      </c>
      <c r="D82" s="284">
        <v>114266.27511</v>
      </c>
      <c r="E82" s="284">
        <v>175561.78664999999</v>
      </c>
      <c r="F82" s="284">
        <v>185030.70553000001</v>
      </c>
      <c r="G82" s="284">
        <v>75601.762879999995</v>
      </c>
      <c r="H82" s="284">
        <v>162539.12880999999</v>
      </c>
      <c r="I82" s="284">
        <v>81232.038360000006</v>
      </c>
    </row>
    <row r="83" spans="1:9" ht="21" customHeight="1">
      <c r="A83" s="283" t="s">
        <v>778</v>
      </c>
      <c r="B83" s="284">
        <v>0</v>
      </c>
      <c r="C83" s="284">
        <v>0</v>
      </c>
      <c r="D83" s="284">
        <v>0</v>
      </c>
      <c r="E83" s="284">
        <v>0</v>
      </c>
      <c r="F83" s="284">
        <v>0</v>
      </c>
      <c r="G83" s="284">
        <v>0</v>
      </c>
      <c r="H83" s="284">
        <v>0</v>
      </c>
      <c r="I83" s="284">
        <v>0</v>
      </c>
    </row>
    <row r="84" spans="1:9" ht="21" customHeight="1">
      <c r="A84" s="286" t="s">
        <v>779</v>
      </c>
      <c r="B84" s="284">
        <v>98555.910790000009</v>
      </c>
      <c r="C84" s="284">
        <v>105615.64731</v>
      </c>
      <c r="D84" s="284">
        <v>114266.27511</v>
      </c>
      <c r="E84" s="284">
        <v>175561.78664999999</v>
      </c>
      <c r="F84" s="284">
        <v>185030.70553000001</v>
      </c>
      <c r="G84" s="284">
        <v>75601.762879999995</v>
      </c>
      <c r="H84" s="284">
        <v>162539.12880999999</v>
      </c>
      <c r="I84" s="284">
        <v>81232.038360000006</v>
      </c>
    </row>
    <row r="85" spans="1:9" ht="18" customHeight="1" thickBot="1">
      <c r="A85" s="283" t="s">
        <v>780</v>
      </c>
      <c r="B85" s="284">
        <v>-38181.029439999998</v>
      </c>
      <c r="C85" s="284">
        <v>-37815.728999999999</v>
      </c>
      <c r="D85" s="284">
        <v>-40858.896000000001</v>
      </c>
      <c r="E85" s="284">
        <v>-75951.611999999994</v>
      </c>
      <c r="F85" s="284">
        <v>-81220.831999999995</v>
      </c>
      <c r="G85" s="284">
        <v>-33881.894</v>
      </c>
      <c r="H85" s="284">
        <v>-68334.48</v>
      </c>
      <c r="I85" s="284">
        <v>-36861.574000000001</v>
      </c>
    </row>
    <row r="86" spans="1:9" ht="24" customHeight="1" thickTop="1" thickBot="1">
      <c r="A86" s="272" t="s">
        <v>781</v>
      </c>
      <c r="B86" s="273">
        <v>60374.881350000003</v>
      </c>
      <c r="C86" s="273">
        <v>67799.918310000008</v>
      </c>
      <c r="D86" s="273">
        <v>73407.379109999994</v>
      </c>
      <c r="E86" s="273">
        <v>99610.174650000001</v>
      </c>
      <c r="F86" s="273">
        <v>103809.87353</v>
      </c>
      <c r="G86" s="273">
        <v>41719.868880000002</v>
      </c>
      <c r="H86" s="273">
        <v>94204.648809999999</v>
      </c>
      <c r="I86" s="273">
        <v>44370.464359999998</v>
      </c>
    </row>
    <row r="87" spans="1:9" ht="15" customHeight="1" thickTop="1" thickBot="1">
      <c r="A87" s="288"/>
      <c r="B87" s="289"/>
      <c r="C87" s="289"/>
      <c r="D87" s="289"/>
      <c r="E87" s="289"/>
      <c r="F87" s="289"/>
      <c r="G87" s="289"/>
      <c r="H87" s="289"/>
      <c r="I87" s="289"/>
    </row>
    <row r="88" spans="1:9" ht="28.5" customHeight="1" thickTop="1">
      <c r="A88" s="290"/>
      <c r="B88" s="291"/>
      <c r="C88" s="291"/>
      <c r="D88" s="291"/>
      <c r="E88" s="291"/>
      <c r="F88" s="291"/>
      <c r="G88" s="291"/>
      <c r="H88" s="291"/>
    </row>
    <row r="89" spans="1:9">
      <c r="A89" s="290"/>
      <c r="B89" s="291"/>
      <c r="C89" s="291"/>
      <c r="D89" s="291"/>
      <c r="E89" s="291"/>
      <c r="F89" s="291"/>
      <c r="G89" s="291"/>
      <c r="H89" s="291"/>
    </row>
    <row r="90" spans="1:9" ht="19.5">
      <c r="A90" s="292"/>
      <c r="B90" s="291"/>
      <c r="C90" s="291"/>
      <c r="D90" s="291"/>
      <c r="E90" s="291"/>
      <c r="F90" s="291"/>
      <c r="G90" s="291"/>
      <c r="H90" s="291"/>
    </row>
    <row r="91" spans="1:9" ht="19.5">
      <c r="A91" s="292"/>
      <c r="B91" s="291"/>
      <c r="C91" s="291"/>
      <c r="D91" s="291"/>
      <c r="E91" s="291"/>
      <c r="F91" s="291"/>
      <c r="G91" s="291"/>
      <c r="H91" s="291"/>
    </row>
    <row r="92" spans="1:9" ht="19.5">
      <c r="A92" s="292"/>
      <c r="B92" s="291"/>
      <c r="C92" s="291"/>
      <c r="D92" s="291"/>
      <c r="E92" s="291"/>
      <c r="F92" s="291"/>
      <c r="G92" s="291"/>
      <c r="H92" s="291"/>
    </row>
    <row r="93" spans="1:9" ht="19.5">
      <c r="A93" s="293"/>
      <c r="B93" s="291"/>
      <c r="C93" s="291"/>
      <c r="D93" s="291"/>
      <c r="E93" s="291"/>
      <c r="F93" s="291"/>
      <c r="G93" s="291"/>
      <c r="H93" s="291"/>
    </row>
    <row r="94" spans="1:9" ht="19.5">
      <c r="A94" s="293"/>
      <c r="B94" s="291"/>
      <c r="C94" s="291"/>
      <c r="D94" s="291"/>
      <c r="E94" s="291"/>
      <c r="F94" s="291"/>
      <c r="G94" s="291"/>
      <c r="H94" s="291"/>
    </row>
    <row r="95" spans="1:9" ht="19.5">
      <c r="A95" s="293"/>
      <c r="B95" s="291"/>
      <c r="C95" s="291"/>
      <c r="D95" s="291"/>
      <c r="E95" s="291"/>
      <c r="F95" s="291"/>
      <c r="G95" s="291"/>
      <c r="H95" s="291"/>
    </row>
    <row r="96" spans="1:9" ht="19.5">
      <c r="A96" s="292"/>
      <c r="B96" s="291"/>
      <c r="C96" s="291"/>
      <c r="D96" s="291"/>
      <c r="E96" s="291"/>
      <c r="F96" s="291"/>
      <c r="G96" s="291"/>
      <c r="H96" s="291"/>
    </row>
    <row r="97" spans="1:8" ht="19.5">
      <c r="A97" s="292"/>
      <c r="B97" s="291"/>
      <c r="C97" s="291"/>
      <c r="D97" s="291"/>
      <c r="E97" s="291"/>
      <c r="F97" s="291"/>
      <c r="G97" s="291"/>
      <c r="H97" s="291"/>
    </row>
    <row r="98" spans="1:8" ht="19.5">
      <c r="A98" s="292"/>
      <c r="B98" s="291"/>
      <c r="C98" s="291"/>
      <c r="D98" s="291"/>
      <c r="E98" s="291"/>
      <c r="F98" s="291"/>
      <c r="G98" s="291"/>
      <c r="H98" s="291"/>
    </row>
    <row r="99" spans="1:8" ht="19.5">
      <c r="A99" s="292"/>
      <c r="B99" s="291"/>
      <c r="C99" s="291"/>
      <c r="D99" s="291"/>
      <c r="E99" s="291"/>
      <c r="F99" s="291"/>
      <c r="G99" s="291"/>
      <c r="H99" s="291"/>
    </row>
    <row r="100" spans="1:8" ht="19.5">
      <c r="A100" s="292"/>
      <c r="B100" s="291"/>
      <c r="C100" s="291"/>
      <c r="D100" s="291"/>
      <c r="E100" s="291"/>
      <c r="F100" s="291"/>
      <c r="G100" s="291"/>
      <c r="H100" s="291"/>
    </row>
    <row r="101" spans="1:8" ht="19.5">
      <c r="A101" s="294"/>
      <c r="B101" s="291"/>
      <c r="C101" s="291"/>
      <c r="D101" s="291"/>
      <c r="E101" s="291"/>
      <c r="F101" s="291"/>
      <c r="G101" s="291"/>
      <c r="H101" s="291"/>
    </row>
    <row r="102" spans="1:8">
      <c r="A102" s="295"/>
      <c r="B102" s="291"/>
      <c r="C102" s="291"/>
      <c r="D102" s="291"/>
      <c r="E102" s="291"/>
      <c r="F102" s="291"/>
      <c r="G102" s="291"/>
      <c r="H102" s="291"/>
    </row>
    <row r="103" spans="1:8">
      <c r="A103" s="295"/>
      <c r="B103" s="291"/>
      <c r="C103" s="291"/>
      <c r="D103" s="291"/>
      <c r="E103" s="291"/>
      <c r="F103" s="291"/>
      <c r="G103" s="291"/>
      <c r="H103" s="291"/>
    </row>
    <row r="104" spans="1:8">
      <c r="A104" s="295"/>
      <c r="B104" s="291"/>
      <c r="C104" s="291"/>
      <c r="D104" s="291"/>
      <c r="E104" s="291"/>
      <c r="F104" s="291"/>
      <c r="G104" s="291"/>
      <c r="H104" s="291"/>
    </row>
    <row r="105" spans="1:8">
      <c r="A105" s="295"/>
      <c r="B105" s="291"/>
      <c r="C105" s="291"/>
      <c r="D105" s="291"/>
      <c r="E105" s="291"/>
      <c r="F105" s="291"/>
      <c r="G105" s="291"/>
      <c r="H105" s="291"/>
    </row>
    <row r="106" spans="1:8">
      <c r="A106" s="295"/>
      <c r="B106" s="291"/>
      <c r="C106" s="291"/>
      <c r="D106" s="291"/>
      <c r="E106" s="291"/>
      <c r="F106" s="291"/>
      <c r="G106" s="291"/>
      <c r="H106" s="291"/>
    </row>
    <row r="107" spans="1:8">
      <c r="A107" s="295"/>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292"/>
      <c r="B110" s="291"/>
      <c r="C110" s="291"/>
      <c r="D110" s="291"/>
      <c r="E110" s="291"/>
      <c r="F110" s="291"/>
      <c r="G110" s="291"/>
      <c r="H110" s="291"/>
    </row>
    <row r="111" spans="1:8" ht="19.5">
      <c r="A111" s="292"/>
      <c r="B111" s="291"/>
      <c r="C111" s="291"/>
      <c r="D111" s="291"/>
      <c r="E111" s="291"/>
      <c r="F111" s="291"/>
      <c r="G111" s="291"/>
      <c r="H111" s="291"/>
    </row>
    <row r="112" spans="1:8" ht="19.5">
      <c r="A112" s="293"/>
      <c r="B112" s="291"/>
      <c r="C112" s="291"/>
      <c r="D112" s="291"/>
      <c r="E112" s="291"/>
      <c r="F112" s="291"/>
      <c r="G112" s="291"/>
      <c r="H112" s="291"/>
    </row>
    <row r="113" spans="1:8" ht="19.5">
      <c r="A113" s="293"/>
      <c r="B113" s="291"/>
      <c r="C113" s="291"/>
      <c r="D113" s="291"/>
      <c r="E113" s="291"/>
      <c r="F113" s="291"/>
      <c r="G113" s="291"/>
      <c r="H113" s="291"/>
    </row>
    <row r="114" spans="1:8" ht="19.5">
      <c r="A114" s="293"/>
      <c r="B114" s="291"/>
      <c r="C114" s="291"/>
      <c r="D114" s="291"/>
      <c r="E114" s="291"/>
      <c r="F114" s="291"/>
      <c r="G114" s="291"/>
      <c r="H114" s="291"/>
    </row>
    <row r="115" spans="1:8" ht="19.5">
      <c r="A115" s="292"/>
      <c r="B115" s="291"/>
      <c r="C115" s="291"/>
      <c r="D115" s="291"/>
      <c r="E115" s="291"/>
      <c r="F115" s="291"/>
      <c r="G115" s="291"/>
      <c r="H115" s="291"/>
    </row>
    <row r="116" spans="1:8" ht="19.5">
      <c r="A116" s="292"/>
      <c r="B116" s="291"/>
      <c r="C116" s="291"/>
      <c r="D116" s="291"/>
      <c r="E116" s="291"/>
      <c r="F116" s="291"/>
      <c r="G116" s="291"/>
      <c r="H116" s="291"/>
    </row>
    <row r="117" spans="1:8" ht="19.5">
      <c r="A117" s="292"/>
      <c r="B117" s="291"/>
      <c r="C117" s="291"/>
      <c r="D117" s="291"/>
      <c r="E117" s="291"/>
      <c r="F117" s="291"/>
      <c r="G117" s="291"/>
      <c r="H117" s="291"/>
    </row>
    <row r="118" spans="1:8" ht="19.5">
      <c r="A118" s="292"/>
      <c r="B118" s="291"/>
      <c r="C118" s="291"/>
      <c r="D118" s="291"/>
      <c r="E118" s="291"/>
      <c r="F118" s="291"/>
      <c r="G118" s="291"/>
      <c r="H118" s="291"/>
    </row>
    <row r="119" spans="1:8" ht="19.5">
      <c r="A119" s="292"/>
      <c r="B119" s="291"/>
      <c r="C119" s="291"/>
      <c r="D119" s="291"/>
      <c r="E119" s="291"/>
      <c r="F119" s="291"/>
      <c r="G119" s="291"/>
      <c r="H119" s="291"/>
    </row>
    <row r="120" spans="1:8" ht="19.5">
      <c r="A120" s="292"/>
      <c r="B120" s="291"/>
      <c r="C120" s="291"/>
      <c r="D120" s="291"/>
      <c r="E120" s="291"/>
      <c r="F120" s="291"/>
      <c r="G120" s="291"/>
      <c r="H120" s="291"/>
    </row>
    <row r="121" spans="1:8" ht="19.5">
      <c r="A121" s="292"/>
      <c r="B121" s="291"/>
      <c r="C121" s="291"/>
      <c r="D121" s="291"/>
      <c r="E121" s="291"/>
      <c r="F121" s="291"/>
      <c r="G121" s="291"/>
      <c r="H121" s="291"/>
    </row>
    <row r="122" spans="1:8" ht="19.5">
      <c r="A122" s="293"/>
      <c r="B122" s="291"/>
      <c r="C122" s="291"/>
      <c r="D122" s="291"/>
      <c r="E122" s="291"/>
      <c r="F122" s="291"/>
      <c r="G122" s="291"/>
      <c r="H122" s="291"/>
    </row>
    <row r="123" spans="1:8" ht="19.5">
      <c r="A123" s="292"/>
      <c r="B123" s="291"/>
      <c r="C123" s="291"/>
      <c r="D123" s="291"/>
      <c r="E123" s="291"/>
      <c r="F123" s="291"/>
      <c r="G123" s="291"/>
      <c r="H123" s="291"/>
    </row>
    <row r="124" spans="1:8" ht="19.5">
      <c r="A124" s="292"/>
      <c r="B124" s="291"/>
      <c r="C124" s="291"/>
      <c r="D124" s="291"/>
      <c r="E124" s="291"/>
      <c r="F124" s="291"/>
      <c r="G124" s="291"/>
      <c r="H124" s="291"/>
    </row>
    <row r="125" spans="1:8" ht="19.5">
      <c r="A125" s="292"/>
      <c r="B125" s="291"/>
      <c r="C125" s="291"/>
      <c r="D125" s="291"/>
      <c r="E125" s="291"/>
      <c r="F125" s="291"/>
      <c r="G125" s="291"/>
      <c r="H125" s="291"/>
    </row>
    <row r="126" spans="1:8" ht="19.5">
      <c r="A126" s="292"/>
      <c r="B126" s="291"/>
      <c r="C126" s="291"/>
      <c r="D126" s="291"/>
      <c r="E126" s="291"/>
      <c r="F126" s="291"/>
      <c r="G126" s="291"/>
      <c r="H126" s="291"/>
    </row>
    <row r="127" spans="1:8" ht="19.5">
      <c r="A127" s="292"/>
      <c r="B127" s="291"/>
      <c r="C127" s="291"/>
      <c r="D127" s="291"/>
      <c r="E127" s="291"/>
      <c r="F127" s="291"/>
      <c r="G127" s="291"/>
      <c r="H127" s="291"/>
    </row>
    <row r="128" spans="1:8" ht="19.5">
      <c r="A128" s="293"/>
      <c r="B128" s="291"/>
      <c r="C128" s="291"/>
      <c r="D128" s="291"/>
      <c r="E128" s="291"/>
      <c r="F128" s="291"/>
      <c r="G128" s="291"/>
      <c r="H128" s="291"/>
    </row>
    <row r="129" spans="1:8" ht="19.5">
      <c r="A129" s="292"/>
      <c r="B129" s="291"/>
      <c r="C129" s="291"/>
      <c r="D129" s="291"/>
      <c r="E129" s="291"/>
      <c r="F129" s="291"/>
      <c r="G129" s="291"/>
      <c r="H129" s="291"/>
    </row>
    <row r="130" spans="1:8" ht="19.5">
      <c r="A130" s="292"/>
      <c r="B130" s="291"/>
      <c r="C130" s="291"/>
      <c r="D130" s="291"/>
      <c r="E130" s="291"/>
      <c r="F130" s="291"/>
      <c r="G130" s="291"/>
      <c r="H130" s="291"/>
    </row>
    <row r="131" spans="1:8" ht="19.5">
      <c r="A131" s="292"/>
      <c r="B131" s="291"/>
      <c r="C131" s="291"/>
      <c r="D131" s="291"/>
      <c r="E131" s="291"/>
      <c r="F131" s="291"/>
      <c r="G131" s="291"/>
      <c r="H131" s="291"/>
    </row>
    <row r="132" spans="1:8" ht="19.5">
      <c r="A132" s="293"/>
      <c r="B132" s="291"/>
      <c r="C132" s="291"/>
      <c r="D132" s="291"/>
      <c r="E132" s="291"/>
      <c r="F132" s="291"/>
      <c r="G132" s="291"/>
      <c r="H132" s="291"/>
    </row>
    <row r="133" spans="1:8" ht="19.5">
      <c r="A133" s="292"/>
      <c r="B133" s="291"/>
      <c r="C133" s="291"/>
      <c r="D133" s="291"/>
      <c r="E133" s="291"/>
      <c r="F133" s="291"/>
      <c r="G133" s="291"/>
      <c r="H133" s="291"/>
    </row>
    <row r="134" spans="1:8" ht="19.5">
      <c r="A134" s="292"/>
      <c r="B134" s="291"/>
      <c r="C134" s="291"/>
      <c r="D134" s="291"/>
      <c r="E134" s="291"/>
      <c r="F134" s="291"/>
      <c r="G134" s="291"/>
      <c r="H134" s="291"/>
    </row>
    <row r="135" spans="1:8" ht="19.5">
      <c r="A135" s="292"/>
      <c r="B135" s="291"/>
      <c r="C135" s="291"/>
      <c r="D135" s="291"/>
      <c r="E135" s="291"/>
      <c r="F135" s="291"/>
      <c r="G135" s="291"/>
      <c r="H135" s="291"/>
    </row>
    <row r="136" spans="1:8" ht="19.5">
      <c r="A136" s="292"/>
      <c r="B136" s="291"/>
      <c r="C136" s="291"/>
      <c r="D136" s="291"/>
      <c r="E136" s="291"/>
      <c r="F136" s="291"/>
      <c r="G136" s="291"/>
      <c r="H136" s="291"/>
    </row>
    <row r="137" spans="1:8" ht="19.5">
      <c r="A137" s="293"/>
      <c r="B137" s="291"/>
      <c r="C137" s="291"/>
      <c r="D137" s="291"/>
      <c r="E137" s="291"/>
      <c r="F137" s="291"/>
      <c r="G137" s="291"/>
      <c r="H137" s="291"/>
    </row>
    <row r="138" spans="1:8" ht="19.5">
      <c r="A138" s="292"/>
      <c r="B138" s="291"/>
      <c r="C138" s="291"/>
      <c r="D138" s="291"/>
      <c r="E138" s="291"/>
      <c r="F138" s="291"/>
      <c r="G138" s="291"/>
      <c r="H138" s="291"/>
    </row>
    <row r="139" spans="1:8" ht="19.5">
      <c r="A139" s="292"/>
      <c r="B139" s="291"/>
      <c r="C139" s="291"/>
      <c r="D139" s="291"/>
      <c r="E139" s="291"/>
      <c r="F139" s="291"/>
      <c r="G139" s="291"/>
      <c r="H139" s="291"/>
    </row>
    <row r="140" spans="1:8" ht="19.5">
      <c r="A140" s="292"/>
      <c r="B140" s="291"/>
      <c r="C140" s="291"/>
      <c r="D140" s="291"/>
      <c r="E140" s="291"/>
      <c r="F140" s="291"/>
      <c r="G140" s="291"/>
      <c r="H140" s="291"/>
    </row>
    <row r="141" spans="1:8" ht="19.5">
      <c r="A141" s="292"/>
      <c r="B141" s="291"/>
      <c r="C141" s="291"/>
      <c r="D141" s="291"/>
      <c r="E141" s="291"/>
      <c r="F141" s="291"/>
      <c r="G141" s="291"/>
      <c r="H141" s="291"/>
    </row>
    <row r="142" spans="1:8" ht="19.5">
      <c r="A142" s="293"/>
      <c r="B142" s="291"/>
      <c r="C142" s="291"/>
      <c r="D142" s="291"/>
      <c r="E142" s="291"/>
      <c r="F142" s="291"/>
      <c r="G142" s="291"/>
      <c r="H142" s="291"/>
    </row>
    <row r="143" spans="1:8" ht="19.5">
      <c r="A143" s="293"/>
      <c r="B143" s="291"/>
      <c r="C143" s="291"/>
      <c r="D143" s="291"/>
      <c r="E143" s="291"/>
      <c r="F143" s="291"/>
      <c r="G143" s="291"/>
      <c r="H143" s="291"/>
    </row>
    <row r="144" spans="1:8" ht="19.5">
      <c r="A144" s="293"/>
      <c r="B144" s="291"/>
      <c r="C144" s="291"/>
      <c r="D144" s="291"/>
      <c r="E144" s="291"/>
      <c r="F144" s="291"/>
      <c r="G144" s="291"/>
      <c r="H144" s="291"/>
    </row>
    <row r="145" spans="1:8" ht="19.5">
      <c r="A145" s="292"/>
      <c r="B145" s="291"/>
      <c r="C145" s="291"/>
      <c r="D145" s="291"/>
      <c r="E145" s="291"/>
      <c r="F145" s="291"/>
      <c r="G145" s="291"/>
      <c r="H145" s="291"/>
    </row>
    <row r="146" spans="1:8" ht="19.5">
      <c r="A146" s="292"/>
      <c r="B146" s="291"/>
      <c r="C146" s="291"/>
      <c r="D146" s="291"/>
      <c r="E146" s="291"/>
      <c r="F146" s="291"/>
      <c r="G146" s="291"/>
      <c r="H146" s="291"/>
    </row>
    <row r="147" spans="1:8" ht="19.5">
      <c r="A147" s="296"/>
      <c r="B147" s="291"/>
      <c r="C147" s="291"/>
      <c r="D147" s="291"/>
      <c r="E147" s="291"/>
      <c r="F147" s="291"/>
      <c r="G147" s="291"/>
      <c r="H147" s="291"/>
    </row>
    <row r="148" spans="1:8" ht="19.5">
      <c r="A148" s="293"/>
      <c r="B148" s="291"/>
      <c r="C148" s="291"/>
      <c r="D148" s="291"/>
      <c r="E148" s="291"/>
      <c r="F148" s="291"/>
      <c r="G148" s="291"/>
      <c r="H148" s="291"/>
    </row>
    <row r="149" spans="1:8" ht="19.5">
      <c r="A149" s="292"/>
      <c r="B149" s="291"/>
      <c r="C149" s="291"/>
      <c r="D149" s="291"/>
      <c r="E149" s="291"/>
      <c r="F149" s="291"/>
      <c r="G149" s="291"/>
      <c r="H149" s="291"/>
    </row>
    <row r="150" spans="1:8" ht="19.5">
      <c r="A150" s="292"/>
      <c r="B150" s="291"/>
      <c r="C150" s="291"/>
      <c r="D150" s="291"/>
      <c r="E150" s="291"/>
      <c r="F150" s="291"/>
      <c r="G150" s="291"/>
      <c r="H150" s="291"/>
    </row>
    <row r="151" spans="1:8" ht="19.5">
      <c r="A151" s="292"/>
      <c r="B151" s="291"/>
      <c r="C151" s="291"/>
      <c r="D151" s="291"/>
      <c r="E151" s="291"/>
      <c r="F151" s="291"/>
      <c r="G151" s="291"/>
      <c r="H151" s="291"/>
    </row>
    <row r="152" spans="1:8" ht="19.5">
      <c r="A152" s="293"/>
      <c r="B152" s="291"/>
      <c r="C152" s="291"/>
      <c r="D152" s="291"/>
      <c r="E152" s="291"/>
      <c r="F152" s="291"/>
      <c r="G152" s="291"/>
      <c r="H152" s="291"/>
    </row>
    <row r="153" spans="1:8" ht="19.5">
      <c r="A153" s="292"/>
      <c r="B153" s="291"/>
      <c r="C153" s="291"/>
      <c r="D153" s="291"/>
      <c r="E153" s="291"/>
      <c r="F153" s="291"/>
      <c r="G153" s="291"/>
      <c r="H153" s="291"/>
    </row>
    <row r="154" spans="1:8" ht="19.5">
      <c r="A154" s="292"/>
      <c r="B154" s="291"/>
      <c r="C154" s="291"/>
      <c r="D154" s="291"/>
      <c r="E154" s="291"/>
      <c r="F154" s="291"/>
      <c r="G154" s="291"/>
      <c r="H154" s="291"/>
    </row>
    <row r="155" spans="1:8" ht="19.5">
      <c r="A155" s="292"/>
      <c r="B155" s="291"/>
      <c r="C155" s="291"/>
      <c r="D155" s="291"/>
      <c r="E155" s="291"/>
      <c r="F155" s="291"/>
      <c r="G155" s="291"/>
      <c r="H155" s="291"/>
    </row>
    <row r="156" spans="1:8" ht="19.5">
      <c r="A156" s="293"/>
      <c r="B156" s="291"/>
      <c r="C156" s="291"/>
      <c r="D156" s="291"/>
      <c r="E156" s="291"/>
      <c r="F156" s="291"/>
      <c r="G156" s="291"/>
      <c r="H156" s="291"/>
    </row>
    <row r="157" spans="1:8" ht="19.5">
      <c r="A157" s="292"/>
      <c r="B157" s="291"/>
      <c r="C157" s="291"/>
      <c r="D157" s="291"/>
      <c r="E157" s="291"/>
      <c r="F157" s="291"/>
      <c r="G157" s="291"/>
      <c r="H157" s="291"/>
    </row>
    <row r="158" spans="1:8" ht="19.5">
      <c r="A158" s="292"/>
      <c r="B158" s="291"/>
      <c r="C158" s="291"/>
      <c r="D158" s="291"/>
      <c r="E158" s="291"/>
      <c r="F158" s="291"/>
      <c r="G158" s="291"/>
      <c r="H158" s="291"/>
    </row>
    <row r="159" spans="1:8" ht="19.5">
      <c r="A159" s="292"/>
      <c r="B159" s="291"/>
      <c r="C159" s="291"/>
      <c r="D159" s="291"/>
      <c r="E159" s="291"/>
      <c r="F159" s="291"/>
      <c r="G159" s="291"/>
      <c r="H159" s="291"/>
    </row>
    <row r="160" spans="1:8" ht="19.5">
      <c r="A160" s="293"/>
      <c r="B160" s="291"/>
      <c r="C160" s="291"/>
      <c r="D160" s="291"/>
      <c r="E160" s="291"/>
      <c r="F160" s="291"/>
      <c r="G160" s="291"/>
      <c r="H160" s="291"/>
    </row>
    <row r="161" spans="1:8" ht="19.5">
      <c r="A161" s="292"/>
      <c r="B161" s="291"/>
      <c r="C161" s="291"/>
      <c r="D161" s="291"/>
      <c r="E161" s="291"/>
      <c r="F161" s="291"/>
      <c r="G161" s="291"/>
      <c r="H161" s="291"/>
    </row>
    <row r="162" spans="1:8" ht="19.5">
      <c r="A162" s="292"/>
      <c r="B162" s="291"/>
      <c r="C162" s="291"/>
      <c r="D162" s="291"/>
      <c r="E162" s="291"/>
      <c r="F162" s="291"/>
      <c r="G162" s="291"/>
      <c r="H162" s="291"/>
    </row>
    <row r="163" spans="1:8" ht="19.5">
      <c r="A163" s="292"/>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293"/>
      <c r="B169" s="291"/>
      <c r="C169" s="291"/>
      <c r="D169" s="291"/>
      <c r="E169" s="291"/>
      <c r="F169" s="291"/>
      <c r="G169" s="291"/>
      <c r="H169" s="291"/>
    </row>
    <row r="170" spans="1:8" ht="19.5">
      <c r="A170" s="292"/>
      <c r="B170" s="291"/>
      <c r="C170" s="291"/>
      <c r="D170" s="291"/>
      <c r="E170" s="291"/>
      <c r="F170" s="291"/>
      <c r="G170" s="291"/>
      <c r="H170" s="291"/>
    </row>
    <row r="171" spans="1:8" ht="19.5">
      <c r="A171" s="292"/>
      <c r="B171" s="291"/>
      <c r="C171" s="291"/>
      <c r="D171" s="291"/>
      <c r="E171" s="291"/>
      <c r="F171" s="291"/>
      <c r="G171" s="291"/>
      <c r="H171" s="291"/>
    </row>
    <row r="172" spans="1:8" ht="19.5">
      <c r="A172" s="292"/>
      <c r="B172" s="291"/>
      <c r="C172" s="291"/>
      <c r="D172" s="291"/>
      <c r="E172" s="291"/>
      <c r="F172" s="291"/>
      <c r="G172" s="291"/>
      <c r="H172" s="291"/>
    </row>
    <row r="173" spans="1:8" ht="19.5">
      <c r="A173" s="292"/>
      <c r="B173" s="291"/>
      <c r="C173" s="291"/>
      <c r="D173" s="291"/>
      <c r="E173" s="291"/>
      <c r="F173" s="291"/>
      <c r="G173" s="291"/>
      <c r="H173" s="291"/>
    </row>
    <row r="174" spans="1:8" ht="19.5">
      <c r="A174" s="292"/>
      <c r="B174" s="291"/>
      <c r="C174" s="291"/>
      <c r="D174" s="291"/>
      <c r="E174" s="291"/>
      <c r="F174" s="291"/>
      <c r="G174" s="291"/>
      <c r="H174" s="291"/>
    </row>
    <row r="175" spans="1:8" ht="19.5">
      <c r="A175" s="293"/>
      <c r="B175" s="291"/>
      <c r="C175" s="291"/>
      <c r="D175" s="291"/>
      <c r="E175" s="291"/>
      <c r="F175" s="291"/>
      <c r="G175" s="291"/>
      <c r="H175" s="291"/>
    </row>
    <row r="176" spans="1:8" ht="19.5">
      <c r="A176" s="292"/>
      <c r="B176" s="291"/>
      <c r="C176" s="291"/>
      <c r="D176" s="291"/>
      <c r="E176" s="291"/>
      <c r="F176" s="291"/>
      <c r="G176" s="291"/>
      <c r="H176" s="291"/>
    </row>
    <row r="177" spans="1:8" ht="19.5">
      <c r="A177" s="292"/>
      <c r="B177" s="291"/>
      <c r="C177" s="291"/>
      <c r="D177" s="291"/>
      <c r="E177" s="291"/>
      <c r="F177" s="291"/>
      <c r="G177" s="291"/>
      <c r="H177" s="291"/>
    </row>
    <row r="178" spans="1:8" ht="19.5">
      <c r="A178" s="292"/>
      <c r="B178" s="291"/>
      <c r="C178" s="291"/>
      <c r="D178" s="291"/>
      <c r="E178" s="291"/>
      <c r="F178" s="291"/>
      <c r="G178" s="291"/>
      <c r="H178" s="291"/>
    </row>
    <row r="179" spans="1:8" ht="19.5">
      <c r="A179" s="292"/>
      <c r="B179" s="291"/>
      <c r="C179" s="291"/>
      <c r="D179" s="291"/>
      <c r="E179" s="291"/>
      <c r="F179" s="291"/>
      <c r="G179" s="291"/>
      <c r="H179" s="291"/>
    </row>
    <row r="180" spans="1:8" ht="19.5">
      <c r="A180" s="293"/>
      <c r="B180" s="291"/>
      <c r="C180" s="291"/>
      <c r="D180" s="291"/>
      <c r="E180" s="291"/>
      <c r="F180" s="291"/>
      <c r="G180" s="291"/>
      <c r="H180" s="291"/>
    </row>
    <row r="181" spans="1:8" ht="19.5">
      <c r="A181" s="293"/>
      <c r="B181" s="291"/>
      <c r="C181" s="291"/>
      <c r="D181" s="291"/>
      <c r="E181" s="291"/>
      <c r="F181" s="291"/>
      <c r="G181" s="291"/>
      <c r="H181" s="291"/>
    </row>
    <row r="182" spans="1:8" ht="19.5">
      <c r="A182" s="292"/>
      <c r="B182" s="291"/>
      <c r="C182" s="291"/>
      <c r="D182" s="291"/>
      <c r="E182" s="291"/>
      <c r="F182" s="291"/>
      <c r="G182" s="291"/>
      <c r="H182" s="291"/>
    </row>
    <row r="183" spans="1:8" ht="19.5">
      <c r="A183" s="292"/>
      <c r="B183" s="291"/>
      <c r="C183" s="291"/>
      <c r="D183" s="291"/>
      <c r="E183" s="291"/>
      <c r="F183" s="291"/>
      <c r="G183" s="291"/>
      <c r="H183" s="291"/>
    </row>
    <row r="184" spans="1:8" ht="19.5">
      <c r="A184" s="292"/>
      <c r="B184" s="291"/>
      <c r="C184" s="291"/>
      <c r="D184" s="291"/>
      <c r="E184" s="291"/>
      <c r="F184" s="291"/>
      <c r="G184" s="291"/>
      <c r="H184" s="291"/>
    </row>
    <row r="185" spans="1:8" ht="19.5">
      <c r="A185" s="293"/>
      <c r="B185" s="291"/>
      <c r="C185" s="291"/>
      <c r="D185" s="291"/>
      <c r="E185" s="291"/>
      <c r="F185" s="291"/>
      <c r="G185" s="291"/>
      <c r="H185" s="291"/>
    </row>
    <row r="186" spans="1:8" ht="19.5">
      <c r="A186" s="293"/>
      <c r="B186" s="291"/>
      <c r="C186" s="291"/>
      <c r="D186" s="291"/>
      <c r="E186" s="291"/>
      <c r="F186" s="291"/>
      <c r="G186" s="291"/>
      <c r="H186" s="291"/>
    </row>
    <row r="187" spans="1:8" ht="19.5">
      <c r="A187" s="293"/>
      <c r="B187" s="291"/>
      <c r="C187" s="291"/>
      <c r="D187" s="291"/>
      <c r="E187" s="291"/>
      <c r="F187" s="291"/>
      <c r="G187" s="291"/>
      <c r="H187" s="291"/>
    </row>
    <row r="188" spans="1:8" ht="19.5">
      <c r="A188" s="293"/>
      <c r="B188" s="291"/>
      <c r="C188" s="291"/>
      <c r="D188" s="291"/>
      <c r="E188" s="291"/>
      <c r="F188" s="291"/>
      <c r="G188" s="291"/>
      <c r="H188" s="291"/>
    </row>
    <row r="189" spans="1:8" ht="19.5">
      <c r="A189" s="293"/>
      <c r="B189" s="291"/>
      <c r="C189" s="291"/>
      <c r="D189" s="291"/>
      <c r="E189" s="291"/>
      <c r="F189" s="291"/>
      <c r="G189" s="291"/>
      <c r="H189" s="291"/>
    </row>
    <row r="190" spans="1:8" ht="19.5">
      <c r="A190" s="293"/>
      <c r="B190" s="291"/>
      <c r="C190" s="291"/>
      <c r="D190" s="291"/>
      <c r="E190" s="291"/>
      <c r="F190" s="291"/>
      <c r="G190" s="291"/>
      <c r="H190" s="291"/>
    </row>
    <row r="191" spans="1:8" ht="19.5">
      <c r="A191" s="292"/>
      <c r="B191" s="291"/>
      <c r="C191" s="291"/>
      <c r="D191" s="291"/>
      <c r="E191" s="291"/>
      <c r="F191" s="291"/>
      <c r="G191" s="291"/>
      <c r="H191" s="291"/>
    </row>
    <row r="192" spans="1:8" ht="19.5">
      <c r="A192" s="292"/>
      <c r="B192" s="291"/>
      <c r="C192" s="291"/>
      <c r="D192" s="291"/>
      <c r="E192" s="291"/>
      <c r="F192" s="291"/>
      <c r="G192" s="291"/>
      <c r="H192" s="291"/>
    </row>
    <row r="193" spans="1:8" ht="19.5">
      <c r="A193" s="292"/>
      <c r="B193" s="291"/>
      <c r="C193" s="291"/>
      <c r="D193" s="291"/>
      <c r="E193" s="291"/>
      <c r="F193" s="291"/>
      <c r="G193" s="291"/>
      <c r="H193" s="291"/>
    </row>
    <row r="194" spans="1:8" ht="19.5">
      <c r="A194" s="293"/>
      <c r="B194" s="291"/>
      <c r="C194" s="291"/>
      <c r="D194" s="291"/>
      <c r="E194" s="291"/>
      <c r="F194" s="291"/>
      <c r="G194" s="291"/>
      <c r="H194" s="291"/>
    </row>
    <row r="195" spans="1:8" ht="19.5">
      <c r="A195" s="292"/>
      <c r="B195" s="291"/>
      <c r="C195" s="291"/>
      <c r="D195" s="291"/>
      <c r="E195" s="291"/>
      <c r="F195" s="291"/>
      <c r="G195" s="291"/>
      <c r="H195" s="291"/>
    </row>
    <row r="196" spans="1:8" ht="19.5">
      <c r="A196" s="292"/>
      <c r="B196" s="291"/>
      <c r="C196" s="291"/>
      <c r="D196" s="291"/>
      <c r="E196" s="291"/>
      <c r="F196" s="291"/>
      <c r="G196" s="291"/>
      <c r="H196" s="291"/>
    </row>
    <row r="197" spans="1:8" ht="19.5">
      <c r="A197" s="296"/>
      <c r="B197" s="291"/>
      <c r="C197" s="291"/>
      <c r="D197" s="291"/>
      <c r="E197" s="291"/>
      <c r="F197" s="291"/>
      <c r="G197" s="291"/>
      <c r="H197" s="291"/>
    </row>
    <row r="198" spans="1:8" ht="19.5">
      <c r="A198" s="292"/>
      <c r="B198" s="291"/>
      <c r="C198" s="291"/>
      <c r="D198" s="291"/>
      <c r="E198" s="291"/>
      <c r="F198" s="291"/>
      <c r="G198" s="291"/>
      <c r="H198" s="291"/>
    </row>
    <row r="199" spans="1:8" ht="19.5">
      <c r="A199" s="293"/>
      <c r="B199" s="291"/>
      <c r="C199" s="291"/>
      <c r="D199" s="291"/>
      <c r="E199" s="291"/>
      <c r="F199" s="291"/>
      <c r="G199" s="291"/>
      <c r="H199" s="291"/>
    </row>
    <row r="200" spans="1:8" ht="19.5">
      <c r="A200" s="292"/>
      <c r="B200" s="291"/>
      <c r="C200" s="291"/>
      <c r="D200" s="291"/>
      <c r="E200" s="291"/>
      <c r="F200" s="291"/>
      <c r="G200" s="291"/>
      <c r="H200" s="291"/>
    </row>
    <row r="201" spans="1:8" ht="19.5">
      <c r="A201" s="292"/>
      <c r="B201" s="291"/>
      <c r="C201" s="291"/>
      <c r="D201" s="291"/>
      <c r="E201" s="291"/>
      <c r="F201" s="291"/>
      <c r="G201" s="291"/>
      <c r="H201" s="291"/>
    </row>
    <row r="202" spans="1:8" ht="19.5">
      <c r="A202" s="293"/>
      <c r="B202" s="291"/>
      <c r="C202" s="291"/>
      <c r="D202" s="291"/>
      <c r="E202" s="291"/>
      <c r="F202" s="291"/>
      <c r="G202" s="291"/>
      <c r="H202" s="291"/>
    </row>
    <row r="203" spans="1:8" ht="19.5">
      <c r="A203" s="292"/>
      <c r="B203" s="291"/>
      <c r="C203" s="291"/>
      <c r="D203" s="291"/>
      <c r="E203" s="291"/>
      <c r="F203" s="291"/>
      <c r="G203" s="291"/>
      <c r="H203" s="291"/>
    </row>
    <row r="204" spans="1:8" ht="19.5">
      <c r="A204" s="292"/>
      <c r="B204" s="291"/>
      <c r="C204" s="291"/>
      <c r="D204" s="291"/>
      <c r="E204" s="291"/>
      <c r="F204" s="291"/>
      <c r="G204" s="291"/>
      <c r="H204" s="291"/>
    </row>
    <row r="205" spans="1:8" ht="19.5">
      <c r="A205" s="293"/>
      <c r="B205" s="291"/>
      <c r="C205" s="291"/>
      <c r="D205" s="291"/>
      <c r="E205" s="291"/>
      <c r="F205" s="291"/>
      <c r="G205" s="291"/>
      <c r="H205" s="291"/>
    </row>
    <row r="206" spans="1:8" ht="19.5">
      <c r="A206" s="292"/>
      <c r="B206" s="291"/>
      <c r="C206" s="291"/>
      <c r="D206" s="291"/>
      <c r="E206" s="291"/>
      <c r="F206" s="291"/>
      <c r="G206" s="291"/>
      <c r="H206" s="291"/>
    </row>
    <row r="207" spans="1:8" ht="19.5">
      <c r="A207" s="292"/>
      <c r="B207" s="291"/>
      <c r="C207" s="291"/>
      <c r="D207" s="291"/>
      <c r="E207" s="291"/>
      <c r="F207" s="291"/>
      <c r="G207" s="291"/>
      <c r="H207" s="291"/>
    </row>
    <row r="208" spans="1:8" ht="19.5">
      <c r="A208" s="292"/>
      <c r="B208" s="291"/>
      <c r="C208" s="291"/>
      <c r="D208" s="291"/>
      <c r="E208" s="291"/>
      <c r="F208" s="291"/>
      <c r="G208" s="291"/>
      <c r="H208" s="291"/>
    </row>
    <row r="209" spans="1:8" ht="19.5">
      <c r="A209" s="292"/>
      <c r="B209" s="291"/>
      <c r="C209" s="291"/>
      <c r="D209" s="291"/>
      <c r="E209" s="291"/>
      <c r="F209" s="291"/>
      <c r="G209" s="291"/>
      <c r="H209" s="291"/>
    </row>
    <row r="210" spans="1:8" ht="19.5">
      <c r="A210" s="292"/>
      <c r="B210" s="291"/>
      <c r="C210" s="291"/>
      <c r="D210" s="291"/>
      <c r="E210" s="291"/>
      <c r="F210" s="291"/>
      <c r="G210" s="291"/>
      <c r="H210" s="291"/>
    </row>
    <row r="211" spans="1:8" ht="19.5">
      <c r="A211" s="292"/>
      <c r="B211" s="291"/>
      <c r="C211" s="291"/>
      <c r="D211" s="291"/>
      <c r="E211" s="291"/>
      <c r="F211" s="291"/>
      <c r="G211" s="291"/>
      <c r="H211" s="291"/>
    </row>
    <row r="212" spans="1:8" ht="19.5">
      <c r="A212" s="292"/>
      <c r="B212" s="291"/>
      <c r="C212" s="291"/>
      <c r="D212" s="291"/>
      <c r="E212" s="291"/>
      <c r="F212" s="291"/>
      <c r="G212" s="291"/>
      <c r="H212" s="291"/>
    </row>
    <row r="213" spans="1:8" ht="19.5">
      <c r="A213" s="292"/>
      <c r="B213" s="291"/>
      <c r="C213" s="291"/>
      <c r="D213" s="291"/>
      <c r="E213" s="291"/>
      <c r="F213" s="291"/>
      <c r="G213" s="291"/>
      <c r="H213" s="291"/>
    </row>
    <row r="214" spans="1:8" ht="19.5">
      <c r="A214" s="293"/>
      <c r="B214" s="291"/>
      <c r="C214" s="291"/>
      <c r="D214" s="291"/>
      <c r="E214" s="291"/>
      <c r="F214" s="291"/>
      <c r="G214" s="291"/>
      <c r="H214" s="291"/>
    </row>
    <row r="215" spans="1:8" ht="19.5">
      <c r="A215" s="292"/>
      <c r="B215" s="291"/>
      <c r="C215" s="291"/>
      <c r="D215" s="291"/>
      <c r="E215" s="291"/>
      <c r="F215" s="291"/>
      <c r="G215" s="291"/>
      <c r="H215" s="291"/>
    </row>
    <row r="216" spans="1:8" ht="19.5">
      <c r="A216" s="292"/>
      <c r="B216" s="291"/>
      <c r="C216" s="291"/>
      <c r="D216" s="291"/>
      <c r="E216" s="291"/>
      <c r="F216" s="291"/>
      <c r="G216" s="291"/>
      <c r="H216" s="291"/>
    </row>
    <row r="217" spans="1:8" ht="19.5">
      <c r="A217" s="292"/>
      <c r="B217" s="291"/>
      <c r="C217" s="291"/>
      <c r="D217" s="291"/>
      <c r="E217" s="291"/>
      <c r="F217" s="291"/>
      <c r="G217" s="291"/>
      <c r="H217" s="291"/>
    </row>
    <row r="218" spans="1:8" ht="19.5">
      <c r="A218" s="292"/>
      <c r="B218" s="291"/>
      <c r="C218" s="291"/>
      <c r="D218" s="291"/>
      <c r="E218" s="291"/>
      <c r="F218" s="291"/>
      <c r="G218" s="291"/>
      <c r="H218" s="291"/>
    </row>
    <row r="219" spans="1:8" ht="19.5">
      <c r="A219" s="292"/>
      <c r="B219" s="291"/>
      <c r="C219" s="291"/>
      <c r="D219" s="291"/>
      <c r="E219" s="291"/>
      <c r="F219" s="291"/>
      <c r="G219" s="291"/>
      <c r="H219" s="291"/>
    </row>
    <row r="220" spans="1:8" ht="19.5">
      <c r="A220" s="293"/>
      <c r="B220" s="291"/>
      <c r="C220" s="291"/>
      <c r="D220" s="291"/>
      <c r="E220" s="291"/>
      <c r="F220" s="291"/>
      <c r="G220" s="291"/>
      <c r="H220" s="291"/>
    </row>
    <row r="221" spans="1:8" ht="19.5">
      <c r="A221" s="292"/>
      <c r="B221" s="291"/>
      <c r="C221" s="291"/>
      <c r="D221" s="291"/>
      <c r="E221" s="291"/>
      <c r="F221" s="291"/>
      <c r="G221" s="291"/>
      <c r="H221" s="291"/>
    </row>
    <row r="222" spans="1:8" ht="19.5">
      <c r="A222" s="292"/>
      <c r="B222" s="291"/>
      <c r="C222" s="291"/>
      <c r="D222" s="291"/>
      <c r="E222" s="291"/>
      <c r="F222" s="291"/>
      <c r="G222" s="291"/>
      <c r="H222" s="291"/>
    </row>
    <row r="223" spans="1:8" ht="19.5">
      <c r="A223" s="293"/>
      <c r="B223" s="291"/>
      <c r="C223" s="291"/>
      <c r="D223" s="291"/>
      <c r="E223" s="291"/>
      <c r="F223" s="291"/>
      <c r="G223" s="291"/>
      <c r="H223" s="291"/>
    </row>
    <row r="224" spans="1:8" ht="19.5">
      <c r="A224" s="292"/>
      <c r="B224" s="291"/>
      <c r="C224" s="291"/>
      <c r="D224" s="291"/>
      <c r="E224" s="291"/>
      <c r="F224" s="291"/>
      <c r="G224" s="291"/>
      <c r="H224" s="291"/>
    </row>
    <row r="225" spans="1:8" ht="19.5">
      <c r="A225" s="292"/>
      <c r="B225" s="291"/>
      <c r="C225" s="291"/>
      <c r="D225" s="291"/>
      <c r="E225" s="291"/>
      <c r="F225" s="291"/>
      <c r="G225" s="291"/>
      <c r="H225" s="291"/>
    </row>
    <row r="226" spans="1:8" ht="19.5">
      <c r="A226" s="292"/>
      <c r="B226" s="291"/>
      <c r="C226" s="291"/>
      <c r="D226" s="291"/>
      <c r="E226" s="291"/>
      <c r="F226" s="291"/>
      <c r="G226" s="291"/>
      <c r="H226" s="291"/>
    </row>
    <row r="227" spans="1:8" ht="19.5">
      <c r="A227" s="298"/>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topLeftCell="A37" zoomScale="60" zoomScaleNormal="60" workbookViewId="0">
      <selection activeCell="A60" sqref="A60"/>
    </sheetView>
  </sheetViews>
  <sheetFormatPr baseColWidth="10" defaultColWidth="9.140625" defaultRowHeight="18"/>
  <cols>
    <col min="1" max="1" width="132.28515625" style="266" customWidth="1"/>
    <col min="2" max="8" width="16" style="266" customWidth="1"/>
    <col min="9" max="9" width="16" style="291" customWidth="1"/>
    <col min="10" max="256" width="9.140625" style="266"/>
    <col min="257" max="257" width="132.28515625" style="266" customWidth="1"/>
    <col min="258" max="265" width="16" style="266" customWidth="1"/>
    <col min="266" max="512" width="9.140625" style="266"/>
    <col min="513" max="513" width="132.28515625" style="266" customWidth="1"/>
    <col min="514" max="521" width="16" style="266" customWidth="1"/>
    <col min="522" max="768" width="9.140625" style="266"/>
    <col min="769" max="769" width="132.28515625" style="266" customWidth="1"/>
    <col min="770" max="777" width="16" style="266" customWidth="1"/>
    <col min="778" max="1024" width="9.140625" style="266"/>
    <col min="1025" max="1025" width="132.28515625" style="266" customWidth="1"/>
    <col min="1026" max="1033" width="16" style="266" customWidth="1"/>
    <col min="1034" max="1280" width="9.140625" style="266"/>
    <col min="1281" max="1281" width="132.28515625" style="266" customWidth="1"/>
    <col min="1282" max="1289" width="16" style="266" customWidth="1"/>
    <col min="1290" max="1536" width="9.140625" style="266"/>
    <col min="1537" max="1537" width="132.28515625" style="266" customWidth="1"/>
    <col min="1538" max="1545" width="16" style="266" customWidth="1"/>
    <col min="1546" max="1792" width="9.140625" style="266"/>
    <col min="1793" max="1793" width="132.28515625" style="266" customWidth="1"/>
    <col min="1794" max="1801" width="16" style="266" customWidth="1"/>
    <col min="1802" max="2048" width="9.140625" style="266"/>
    <col min="2049" max="2049" width="132.28515625" style="266" customWidth="1"/>
    <col min="2050" max="2057" width="16" style="266" customWidth="1"/>
    <col min="2058" max="2304" width="9.140625" style="266"/>
    <col min="2305" max="2305" width="132.28515625" style="266" customWidth="1"/>
    <col min="2306" max="2313" width="16" style="266" customWidth="1"/>
    <col min="2314" max="2560" width="9.140625" style="266"/>
    <col min="2561" max="2561" width="132.28515625" style="266" customWidth="1"/>
    <col min="2562" max="2569" width="16" style="266" customWidth="1"/>
    <col min="2570" max="2816" width="9.140625" style="266"/>
    <col min="2817" max="2817" width="132.28515625" style="266" customWidth="1"/>
    <col min="2818" max="2825" width="16" style="266" customWidth="1"/>
    <col min="2826" max="3072" width="9.140625" style="266"/>
    <col min="3073" max="3073" width="132.28515625" style="266" customWidth="1"/>
    <col min="3074" max="3081" width="16" style="266" customWidth="1"/>
    <col min="3082" max="3328" width="9.140625" style="266"/>
    <col min="3329" max="3329" width="132.28515625" style="266" customWidth="1"/>
    <col min="3330" max="3337" width="16" style="266" customWidth="1"/>
    <col min="3338" max="3584" width="9.140625" style="266"/>
    <col min="3585" max="3585" width="132.28515625" style="266" customWidth="1"/>
    <col min="3586" max="3593" width="16" style="266" customWidth="1"/>
    <col min="3594" max="3840" width="9.140625" style="266"/>
    <col min="3841" max="3841" width="132.28515625" style="266" customWidth="1"/>
    <col min="3842" max="3849" width="16" style="266" customWidth="1"/>
    <col min="3850" max="4096" width="9.140625" style="266"/>
    <col min="4097" max="4097" width="132.28515625" style="266" customWidth="1"/>
    <col min="4098" max="4105" width="16" style="266" customWidth="1"/>
    <col min="4106" max="4352" width="9.140625" style="266"/>
    <col min="4353" max="4353" width="132.28515625" style="266" customWidth="1"/>
    <col min="4354" max="4361" width="16" style="266" customWidth="1"/>
    <col min="4362" max="4608" width="9.140625" style="266"/>
    <col min="4609" max="4609" width="132.28515625" style="266" customWidth="1"/>
    <col min="4610" max="4617" width="16" style="266" customWidth="1"/>
    <col min="4618" max="4864" width="9.140625" style="266"/>
    <col min="4865" max="4865" width="132.28515625" style="266" customWidth="1"/>
    <col min="4866" max="4873" width="16" style="266" customWidth="1"/>
    <col min="4874" max="5120" width="9.140625" style="266"/>
    <col min="5121" max="5121" width="132.28515625" style="266" customWidth="1"/>
    <col min="5122" max="5129" width="16" style="266" customWidth="1"/>
    <col min="5130" max="5376" width="9.140625" style="266"/>
    <col min="5377" max="5377" width="132.28515625" style="266" customWidth="1"/>
    <col min="5378" max="5385" width="16" style="266" customWidth="1"/>
    <col min="5386" max="5632" width="9.140625" style="266"/>
    <col min="5633" max="5633" width="132.28515625" style="266" customWidth="1"/>
    <col min="5634" max="5641" width="16" style="266" customWidth="1"/>
    <col min="5642" max="5888" width="9.140625" style="266"/>
    <col min="5889" max="5889" width="132.28515625" style="266" customWidth="1"/>
    <col min="5890" max="5897" width="16" style="266" customWidth="1"/>
    <col min="5898" max="6144" width="9.140625" style="266"/>
    <col min="6145" max="6145" width="132.28515625" style="266" customWidth="1"/>
    <col min="6146" max="6153" width="16" style="266" customWidth="1"/>
    <col min="6154" max="6400" width="9.140625" style="266"/>
    <col min="6401" max="6401" width="132.28515625" style="266" customWidth="1"/>
    <col min="6402" max="6409" width="16" style="266" customWidth="1"/>
    <col min="6410" max="6656" width="9.140625" style="266"/>
    <col min="6657" max="6657" width="132.28515625" style="266" customWidth="1"/>
    <col min="6658" max="6665" width="16" style="266" customWidth="1"/>
    <col min="6666" max="6912" width="9.140625" style="266"/>
    <col min="6913" max="6913" width="132.28515625" style="266" customWidth="1"/>
    <col min="6914" max="6921" width="16" style="266" customWidth="1"/>
    <col min="6922" max="7168" width="9.140625" style="266"/>
    <col min="7169" max="7169" width="132.28515625" style="266" customWidth="1"/>
    <col min="7170" max="7177" width="16" style="266" customWidth="1"/>
    <col min="7178" max="7424" width="9.140625" style="266"/>
    <col min="7425" max="7425" width="132.28515625" style="266" customWidth="1"/>
    <col min="7426" max="7433" width="16" style="266" customWidth="1"/>
    <col min="7434" max="7680" width="9.140625" style="266"/>
    <col min="7681" max="7681" width="132.28515625" style="266" customWidth="1"/>
    <col min="7682" max="7689" width="16" style="266" customWidth="1"/>
    <col min="7690" max="7936" width="9.140625" style="266"/>
    <col min="7937" max="7937" width="132.28515625" style="266" customWidth="1"/>
    <col min="7938" max="7945" width="16" style="266" customWidth="1"/>
    <col min="7946" max="8192" width="9.140625" style="266"/>
    <col min="8193" max="8193" width="132.28515625" style="266" customWidth="1"/>
    <col min="8194" max="8201" width="16" style="266" customWidth="1"/>
    <col min="8202" max="8448" width="9.140625" style="266"/>
    <col min="8449" max="8449" width="132.28515625" style="266" customWidth="1"/>
    <col min="8450" max="8457" width="16" style="266" customWidth="1"/>
    <col min="8458" max="8704" width="9.140625" style="266"/>
    <col min="8705" max="8705" width="132.28515625" style="266" customWidth="1"/>
    <col min="8706" max="8713" width="16" style="266" customWidth="1"/>
    <col min="8714" max="8960" width="9.140625" style="266"/>
    <col min="8961" max="8961" width="132.28515625" style="266" customWidth="1"/>
    <col min="8962" max="8969" width="16" style="266" customWidth="1"/>
    <col min="8970" max="9216" width="9.140625" style="266"/>
    <col min="9217" max="9217" width="132.28515625" style="266" customWidth="1"/>
    <col min="9218" max="9225" width="16" style="266" customWidth="1"/>
    <col min="9226" max="9472" width="9.140625" style="266"/>
    <col min="9473" max="9473" width="132.28515625" style="266" customWidth="1"/>
    <col min="9474" max="9481" width="16" style="266" customWidth="1"/>
    <col min="9482" max="9728" width="9.140625" style="266"/>
    <col min="9729" max="9729" width="132.28515625" style="266" customWidth="1"/>
    <col min="9730" max="9737" width="16" style="266" customWidth="1"/>
    <col min="9738" max="9984" width="9.140625" style="266"/>
    <col min="9985" max="9985" width="132.28515625" style="266" customWidth="1"/>
    <col min="9986" max="9993" width="16" style="266" customWidth="1"/>
    <col min="9994" max="10240" width="9.140625" style="266"/>
    <col min="10241" max="10241" width="132.28515625" style="266" customWidth="1"/>
    <col min="10242" max="10249" width="16" style="266" customWidth="1"/>
    <col min="10250" max="10496" width="9.140625" style="266"/>
    <col min="10497" max="10497" width="132.28515625" style="266" customWidth="1"/>
    <col min="10498" max="10505" width="16" style="266" customWidth="1"/>
    <col min="10506" max="10752" width="9.140625" style="266"/>
    <col min="10753" max="10753" width="132.28515625" style="266" customWidth="1"/>
    <col min="10754" max="10761" width="16" style="266" customWidth="1"/>
    <col min="10762" max="11008" width="9.140625" style="266"/>
    <col min="11009" max="11009" width="132.28515625" style="266" customWidth="1"/>
    <col min="11010" max="11017" width="16" style="266" customWidth="1"/>
    <col min="11018" max="11264" width="9.140625" style="266"/>
    <col min="11265" max="11265" width="132.28515625" style="266" customWidth="1"/>
    <col min="11266" max="11273" width="16" style="266" customWidth="1"/>
    <col min="11274" max="11520" width="9.140625" style="266"/>
    <col min="11521" max="11521" width="132.28515625" style="266" customWidth="1"/>
    <col min="11522" max="11529" width="16" style="266" customWidth="1"/>
    <col min="11530" max="11776" width="9.140625" style="266"/>
    <col min="11777" max="11777" width="132.28515625" style="266" customWidth="1"/>
    <col min="11778" max="11785" width="16" style="266" customWidth="1"/>
    <col min="11786" max="12032" width="9.140625" style="266"/>
    <col min="12033" max="12033" width="132.28515625" style="266" customWidth="1"/>
    <col min="12034" max="12041" width="16" style="266" customWidth="1"/>
    <col min="12042" max="12288" width="9.140625" style="266"/>
    <col min="12289" max="12289" width="132.28515625" style="266" customWidth="1"/>
    <col min="12290" max="12297" width="16" style="266" customWidth="1"/>
    <col min="12298" max="12544" width="9.140625" style="266"/>
    <col min="12545" max="12545" width="132.28515625" style="266" customWidth="1"/>
    <col min="12546" max="12553" width="16" style="266" customWidth="1"/>
    <col min="12554" max="12800" width="9.140625" style="266"/>
    <col min="12801" max="12801" width="132.28515625" style="266" customWidth="1"/>
    <col min="12802" max="12809" width="16" style="266" customWidth="1"/>
    <col min="12810" max="13056" width="9.140625" style="266"/>
    <col min="13057" max="13057" width="132.28515625" style="266" customWidth="1"/>
    <col min="13058" max="13065" width="16" style="266" customWidth="1"/>
    <col min="13066" max="13312" width="9.140625" style="266"/>
    <col min="13313" max="13313" width="132.28515625" style="266" customWidth="1"/>
    <col min="13314" max="13321" width="16" style="266" customWidth="1"/>
    <col min="13322" max="13568" width="9.140625" style="266"/>
    <col min="13569" max="13569" width="132.28515625" style="266" customWidth="1"/>
    <col min="13570" max="13577" width="16" style="266" customWidth="1"/>
    <col min="13578" max="13824" width="9.140625" style="266"/>
    <col min="13825" max="13825" width="132.28515625" style="266" customWidth="1"/>
    <col min="13826" max="13833" width="16" style="266" customWidth="1"/>
    <col min="13834" max="14080" width="9.140625" style="266"/>
    <col min="14081" max="14081" width="132.28515625" style="266" customWidth="1"/>
    <col min="14082" max="14089" width="16" style="266" customWidth="1"/>
    <col min="14090" max="14336" width="9.140625" style="266"/>
    <col min="14337" max="14337" width="132.28515625" style="266" customWidth="1"/>
    <col min="14338" max="14345" width="16" style="266" customWidth="1"/>
    <col min="14346" max="14592" width="9.140625" style="266"/>
    <col min="14593" max="14593" width="132.28515625" style="266" customWidth="1"/>
    <col min="14594" max="14601" width="16" style="266" customWidth="1"/>
    <col min="14602" max="14848" width="9.140625" style="266"/>
    <col min="14849" max="14849" width="132.28515625" style="266" customWidth="1"/>
    <col min="14850" max="14857" width="16" style="266" customWidth="1"/>
    <col min="14858" max="15104" width="9.140625" style="266"/>
    <col min="15105" max="15105" width="132.28515625" style="266" customWidth="1"/>
    <col min="15106" max="15113" width="16" style="266" customWidth="1"/>
    <col min="15114" max="15360" width="9.140625" style="266"/>
    <col min="15361" max="15361" width="132.28515625" style="266" customWidth="1"/>
    <col min="15362" max="15369" width="16" style="266" customWidth="1"/>
    <col min="15370" max="15616" width="9.140625" style="266"/>
    <col min="15617" max="15617" width="132.28515625" style="266" customWidth="1"/>
    <col min="15618" max="15625" width="16" style="266" customWidth="1"/>
    <col min="15626" max="15872" width="9.140625" style="266"/>
    <col min="15873" max="15873" width="132.28515625" style="266" customWidth="1"/>
    <col min="15874" max="15881" width="16" style="266" customWidth="1"/>
    <col min="15882" max="16128" width="9.140625" style="266"/>
    <col min="16129" max="16129" width="132.28515625" style="266" customWidth="1"/>
    <col min="16130" max="16137" width="16" style="266" customWidth="1"/>
    <col min="16138" max="16384" width="9.1406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788</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70.5" customHeight="1" thickTop="1" thickBot="1">
      <c r="A6" s="316" t="s">
        <v>711</v>
      </c>
      <c r="B6" s="268" t="s">
        <v>712</v>
      </c>
      <c r="C6" s="268" t="s">
        <v>713</v>
      </c>
      <c r="D6" s="268" t="s">
        <v>714</v>
      </c>
      <c r="E6" s="268" t="s">
        <v>715</v>
      </c>
      <c r="F6" s="268" t="s">
        <v>716</v>
      </c>
      <c r="G6" s="268" t="s">
        <v>1490</v>
      </c>
      <c r="H6" s="268" t="s">
        <v>717</v>
      </c>
      <c r="I6" s="268" t="s">
        <v>1491</v>
      </c>
    </row>
    <row r="7" spans="1:9" ht="15" customHeight="1" thickTop="1" thickBot="1">
      <c r="A7" s="300"/>
      <c r="B7" s="271"/>
      <c r="C7" s="271"/>
      <c r="D7" s="271"/>
      <c r="E7" s="271"/>
      <c r="F7" s="271"/>
      <c r="G7" s="271"/>
      <c r="H7" s="271"/>
      <c r="I7" s="271"/>
    </row>
    <row r="8" spans="1:9" ht="24" customHeight="1" thickTop="1" thickBot="1">
      <c r="A8" s="272" t="s">
        <v>718</v>
      </c>
      <c r="B8" s="273">
        <v>6101656.9561099997</v>
      </c>
      <c r="C8" s="273">
        <v>7223308.3173700003</v>
      </c>
      <c r="D8" s="273">
        <v>7842731.3683599997</v>
      </c>
      <c r="E8" s="273">
        <v>9235270.4148399998</v>
      </c>
      <c r="F8" s="273">
        <v>10253531.655440001</v>
      </c>
      <c r="G8" s="273">
        <v>10421921.38909</v>
      </c>
      <c r="H8" s="273">
        <v>10538299.414940001</v>
      </c>
      <c r="I8" s="273">
        <v>10851596.8676</v>
      </c>
    </row>
    <row r="9" spans="1:9" s="276" customFormat="1" ht="21" customHeight="1" thickTop="1">
      <c r="A9" s="301" t="s">
        <v>279</v>
      </c>
      <c r="B9" s="275">
        <v>719366.14869000006</v>
      </c>
      <c r="C9" s="275">
        <v>897949.87373999995</v>
      </c>
      <c r="D9" s="275">
        <v>975643.83765</v>
      </c>
      <c r="E9" s="275">
        <v>881227.46496000001</v>
      </c>
      <c r="F9" s="275">
        <v>1091391.3767899999</v>
      </c>
      <c r="G9" s="275">
        <v>968909.06013999996</v>
      </c>
      <c r="H9" s="275">
        <v>1084039.86048</v>
      </c>
      <c r="I9" s="275">
        <v>900591.36070000008</v>
      </c>
    </row>
    <row r="10" spans="1:9" s="276" customFormat="1" ht="21" customHeight="1">
      <c r="A10" s="301" t="s">
        <v>288</v>
      </c>
      <c r="B10" s="275">
        <v>1024569.9345</v>
      </c>
      <c r="C10" s="275">
        <v>1338002.37087</v>
      </c>
      <c r="D10" s="275">
        <v>1074834.42805</v>
      </c>
      <c r="E10" s="275">
        <v>1600733.6845999998</v>
      </c>
      <c r="F10" s="275">
        <v>1682069.7639600001</v>
      </c>
      <c r="G10" s="275">
        <v>1528650.5858199999</v>
      </c>
      <c r="H10" s="275">
        <v>1220596.2469600001</v>
      </c>
      <c r="I10" s="275">
        <v>1247788.49761</v>
      </c>
    </row>
    <row r="11" spans="1:9" s="276" customFormat="1" ht="21" customHeight="1">
      <c r="A11" s="301" t="s">
        <v>297</v>
      </c>
      <c r="B11" s="275">
        <v>4177291.23386</v>
      </c>
      <c r="C11" s="275">
        <v>4820726.0470600007</v>
      </c>
      <c r="D11" s="275">
        <v>5586924.29801</v>
      </c>
      <c r="E11" s="275">
        <v>6523537.0690900004</v>
      </c>
      <c r="F11" s="275">
        <v>7084655.6577299992</v>
      </c>
      <c r="G11" s="275">
        <v>7488566.3097000001</v>
      </c>
      <c r="H11" s="275">
        <v>7770232.8568700003</v>
      </c>
      <c r="I11" s="275">
        <v>8086503.8208699999</v>
      </c>
    </row>
    <row r="12" spans="1:9" s="276" customFormat="1" ht="21" customHeight="1">
      <c r="A12" s="302" t="s">
        <v>719</v>
      </c>
      <c r="B12" s="275">
        <v>4204900.0550999995</v>
      </c>
      <c r="C12" s="275">
        <v>4850331.6453599995</v>
      </c>
      <c r="D12" s="275">
        <v>5617567.9817599999</v>
      </c>
      <c r="E12" s="275">
        <v>6557454.6520600002</v>
      </c>
      <c r="F12" s="275">
        <v>7114552.6969799995</v>
      </c>
      <c r="G12" s="275">
        <v>7506736.5191099998</v>
      </c>
      <c r="H12" s="275">
        <v>7790039.4369099997</v>
      </c>
      <c r="I12" s="275">
        <v>8099486.7196199996</v>
      </c>
    </row>
    <row r="13" spans="1:9" s="276" customFormat="1" ht="21" customHeight="1">
      <c r="A13" s="302" t="s">
        <v>720</v>
      </c>
      <c r="B13" s="275">
        <v>4185888.7889099997</v>
      </c>
      <c r="C13" s="275">
        <v>4764561.2368999999</v>
      </c>
      <c r="D13" s="275">
        <v>5443248.7034099996</v>
      </c>
      <c r="E13" s="275">
        <v>6382989.2288599992</v>
      </c>
      <c r="F13" s="275">
        <v>6923968.0471299998</v>
      </c>
      <c r="G13" s="275">
        <v>7310992.4076699996</v>
      </c>
      <c r="H13" s="275">
        <v>7561448.3668999998</v>
      </c>
      <c r="I13" s="275">
        <v>7840098.73618</v>
      </c>
    </row>
    <row r="14" spans="1:9" s="276" customFormat="1" ht="21" customHeight="1">
      <c r="A14" s="302" t="s">
        <v>721</v>
      </c>
      <c r="B14" s="275">
        <v>19011.266190000002</v>
      </c>
      <c r="C14" s="275">
        <v>85770.408459999991</v>
      </c>
      <c r="D14" s="275">
        <v>174319.27835000001</v>
      </c>
      <c r="E14" s="275">
        <v>174465.42319999999</v>
      </c>
      <c r="F14" s="275">
        <v>190584.64984999999</v>
      </c>
      <c r="G14" s="275">
        <v>195744.11144000001</v>
      </c>
      <c r="H14" s="275">
        <v>228591.07001</v>
      </c>
      <c r="I14" s="275">
        <v>259387.98344000001</v>
      </c>
    </row>
    <row r="15" spans="1:9" s="276" customFormat="1" ht="21" customHeight="1">
      <c r="A15" s="302" t="s">
        <v>722</v>
      </c>
      <c r="B15" s="275">
        <v>7945.91716</v>
      </c>
      <c r="C15" s="275">
        <v>12668.696840000001</v>
      </c>
      <c r="D15" s="275">
        <v>23989.08596</v>
      </c>
      <c r="E15" s="275">
        <v>19524.553449999999</v>
      </c>
      <c r="F15" s="275">
        <v>31371.718129999997</v>
      </c>
      <c r="G15" s="275">
        <v>36372.387219999997</v>
      </c>
      <c r="H15" s="275">
        <v>31207.318629999998</v>
      </c>
      <c r="I15" s="275">
        <v>31134.787710000001</v>
      </c>
    </row>
    <row r="16" spans="1:9" s="276" customFormat="1" ht="21" customHeight="1">
      <c r="A16" s="302" t="s">
        <v>723</v>
      </c>
      <c r="B16" s="275">
        <v>7783.9906300000002</v>
      </c>
      <c r="C16" s="275">
        <v>11854.44859</v>
      </c>
      <c r="D16" s="275">
        <v>21233.137620000001</v>
      </c>
      <c r="E16" s="275">
        <v>16597.17123</v>
      </c>
      <c r="F16" s="275">
        <v>24516.231319999999</v>
      </c>
      <c r="G16" s="275">
        <v>25908.391299999999</v>
      </c>
      <c r="H16" s="275">
        <v>24590.347559999998</v>
      </c>
      <c r="I16" s="275">
        <v>23589.809799999999</v>
      </c>
    </row>
    <row r="17" spans="1:9" s="276" customFormat="1" ht="21" customHeight="1">
      <c r="A17" s="302" t="s">
        <v>724</v>
      </c>
      <c r="B17" s="275">
        <v>161.92652999999999</v>
      </c>
      <c r="C17" s="275">
        <v>814.24824999999998</v>
      </c>
      <c r="D17" s="275">
        <v>2755.9483399999999</v>
      </c>
      <c r="E17" s="275">
        <v>2927.3822200000004</v>
      </c>
      <c r="F17" s="275">
        <v>6855.4868099999994</v>
      </c>
      <c r="G17" s="275">
        <v>10463.995919999999</v>
      </c>
      <c r="H17" s="275">
        <v>6616.9710700000005</v>
      </c>
      <c r="I17" s="275">
        <v>7544.9779100000005</v>
      </c>
    </row>
    <row r="18" spans="1:9" s="276" customFormat="1" ht="21" customHeight="1">
      <c r="A18" s="302" t="s">
        <v>725</v>
      </c>
      <c r="B18" s="275">
        <v>38480.857090000005</v>
      </c>
      <c r="C18" s="275">
        <v>52509.15322</v>
      </c>
      <c r="D18" s="275">
        <v>58235.36608</v>
      </c>
      <c r="E18" s="275">
        <v>76135.38291</v>
      </c>
      <c r="F18" s="275">
        <v>83348.606569999989</v>
      </c>
      <c r="G18" s="275">
        <v>97273.956730000005</v>
      </c>
      <c r="H18" s="275">
        <v>94769.83438</v>
      </c>
      <c r="I18" s="275">
        <v>102509.84337</v>
      </c>
    </row>
    <row r="19" spans="1:9" s="276" customFormat="1" ht="21" customHeight="1">
      <c r="A19" s="302" t="s">
        <v>726</v>
      </c>
      <c r="B19" s="275">
        <v>28505.272739999997</v>
      </c>
      <c r="C19" s="275">
        <v>48407.304689999997</v>
      </c>
      <c r="D19" s="275">
        <v>55099.944069999998</v>
      </c>
      <c r="E19" s="275">
        <v>61806.025350000004</v>
      </c>
      <c r="F19" s="275">
        <v>63989.835290000003</v>
      </c>
      <c r="G19" s="275">
        <v>70116.1783</v>
      </c>
      <c r="H19" s="275">
        <v>64721.410779999998</v>
      </c>
      <c r="I19" s="275">
        <v>67914.313469999994</v>
      </c>
    </row>
    <row r="20" spans="1:9" s="276" customFormat="1" ht="21" customHeight="1">
      <c r="A20" s="302" t="s">
        <v>727</v>
      </c>
      <c r="B20" s="275">
        <v>9975.5843499999992</v>
      </c>
      <c r="C20" s="275">
        <v>4101.8485300000002</v>
      </c>
      <c r="D20" s="275">
        <v>3135.4220099999998</v>
      </c>
      <c r="E20" s="275">
        <v>14329.35756</v>
      </c>
      <c r="F20" s="275">
        <v>19358.771280000001</v>
      </c>
      <c r="G20" s="275">
        <v>27157.778429999998</v>
      </c>
      <c r="H20" s="275">
        <v>30048.423600000002</v>
      </c>
      <c r="I20" s="275">
        <v>34595.529900000001</v>
      </c>
    </row>
    <row r="21" spans="1:9" s="276" customFormat="1" ht="21" customHeight="1">
      <c r="A21" s="302" t="s">
        <v>310</v>
      </c>
      <c r="B21" s="275">
        <v>41888.861369999999</v>
      </c>
      <c r="C21" s="275">
        <v>49778.598229999996</v>
      </c>
      <c r="D21" s="275">
        <v>55156.156069999997</v>
      </c>
      <c r="E21" s="275">
        <v>63560.720630000003</v>
      </c>
      <c r="F21" s="275">
        <v>66983.575440000001</v>
      </c>
      <c r="G21" s="275">
        <v>67125.025519999996</v>
      </c>
      <c r="H21" s="275">
        <v>72981.89304000001</v>
      </c>
      <c r="I21" s="275">
        <v>76533.814200000008</v>
      </c>
    </row>
    <row r="22" spans="1:9" s="276" customFormat="1" ht="21" customHeight="1">
      <c r="A22" s="302" t="s">
        <v>728</v>
      </c>
      <c r="B22" s="275">
        <v>-115924.45686000001</v>
      </c>
      <c r="C22" s="275">
        <v>-144562.04659000001</v>
      </c>
      <c r="D22" s="275">
        <v>-168024.29186000003</v>
      </c>
      <c r="E22" s="275">
        <v>-193138.23996000001</v>
      </c>
      <c r="F22" s="275">
        <v>-211600.93938999998</v>
      </c>
      <c r="G22" s="275">
        <v>-218941.57887999999</v>
      </c>
      <c r="H22" s="275">
        <v>-218765.62609000001</v>
      </c>
      <c r="I22" s="275">
        <v>-223161.34403000001</v>
      </c>
    </row>
    <row r="23" spans="1:9" s="276" customFormat="1" ht="21" customHeight="1">
      <c r="A23" s="301" t="s">
        <v>328</v>
      </c>
      <c r="B23" s="275">
        <v>42303.472700000006</v>
      </c>
      <c r="C23" s="275">
        <v>50201.881430000001</v>
      </c>
      <c r="D23" s="275">
        <v>68217.99179</v>
      </c>
      <c r="E23" s="275">
        <v>71151.329769999997</v>
      </c>
      <c r="F23" s="275">
        <v>96586.277050000004</v>
      </c>
      <c r="G23" s="275">
        <v>87697.221120000002</v>
      </c>
      <c r="H23" s="275">
        <v>117490.71656</v>
      </c>
      <c r="I23" s="275">
        <v>104184.97355</v>
      </c>
    </row>
    <row r="24" spans="1:9" s="276" customFormat="1" ht="21" customHeight="1">
      <c r="A24" s="301" t="s">
        <v>334</v>
      </c>
      <c r="B24" s="275">
        <v>100.848</v>
      </c>
      <c r="C24" s="275">
        <v>107.37781</v>
      </c>
      <c r="D24" s="275">
        <v>802.87522999999999</v>
      </c>
      <c r="E24" s="275">
        <v>774.5249399999999</v>
      </c>
      <c r="F24" s="275">
        <v>217.45935</v>
      </c>
      <c r="G24" s="275">
        <v>13675.780449999998</v>
      </c>
      <c r="H24" s="275">
        <v>14702.92633</v>
      </c>
      <c r="I24" s="275">
        <v>3613.3533900000002</v>
      </c>
    </row>
    <row r="25" spans="1:9" s="276" customFormat="1" ht="21" customHeight="1">
      <c r="A25" s="301" t="s">
        <v>729</v>
      </c>
      <c r="B25" s="275">
        <v>33199.865250000003</v>
      </c>
      <c r="C25" s="275">
        <v>5561.5434800000003</v>
      </c>
      <c r="D25" s="275">
        <v>6145.9994800000004</v>
      </c>
      <c r="E25" s="275">
        <v>7406.5659599999999</v>
      </c>
      <c r="F25" s="275">
        <v>109452.79794</v>
      </c>
      <c r="G25" s="275">
        <v>145264.69391999999</v>
      </c>
      <c r="H25" s="275">
        <v>145815.33447999999</v>
      </c>
      <c r="I25" s="275">
        <v>290211.09032000002</v>
      </c>
    </row>
    <row r="26" spans="1:9" s="276" customFormat="1" ht="21" customHeight="1">
      <c r="A26" s="301" t="s">
        <v>345</v>
      </c>
      <c r="B26" s="275">
        <v>85722.58415000001</v>
      </c>
      <c r="C26" s="275">
        <v>95026.110610000003</v>
      </c>
      <c r="D26" s="275">
        <v>109212.29884999999</v>
      </c>
      <c r="E26" s="275">
        <v>119937.14044</v>
      </c>
      <c r="F26" s="275">
        <v>125444.43909999999</v>
      </c>
      <c r="G26" s="275">
        <v>131721.49634000001</v>
      </c>
      <c r="H26" s="275">
        <v>136357.38650999998</v>
      </c>
      <c r="I26" s="275">
        <v>166840.47324000002</v>
      </c>
    </row>
    <row r="27" spans="1:9" s="276" customFormat="1" ht="21" customHeight="1">
      <c r="A27" s="301" t="s">
        <v>730</v>
      </c>
      <c r="B27" s="275">
        <v>19102.86896</v>
      </c>
      <c r="C27" s="275">
        <v>15733.112369999999</v>
      </c>
      <c r="D27" s="275">
        <v>20949.639300000003</v>
      </c>
      <c r="E27" s="275">
        <v>30502.63508</v>
      </c>
      <c r="F27" s="275">
        <v>63713.883520000003</v>
      </c>
      <c r="G27" s="275">
        <v>57436.241600000001</v>
      </c>
      <c r="H27" s="275">
        <v>49064.086750000002</v>
      </c>
      <c r="I27" s="275">
        <v>51863.297920000005</v>
      </c>
    </row>
    <row r="28" spans="1:9" s="280" customFormat="1" ht="43.5" customHeight="1" thickBot="1">
      <c r="A28" s="303" t="s">
        <v>361</v>
      </c>
      <c r="B28" s="279">
        <v>0</v>
      </c>
      <c r="C28" s="279">
        <v>0</v>
      </c>
      <c r="D28" s="279">
        <v>0</v>
      </c>
      <c r="E28" s="279">
        <v>0</v>
      </c>
      <c r="F28" s="279">
        <v>0</v>
      </c>
      <c r="G28" s="279">
        <v>0</v>
      </c>
      <c r="H28" s="279">
        <v>0</v>
      </c>
      <c r="I28" s="279">
        <v>0</v>
      </c>
    </row>
    <row r="29" spans="1:9" ht="24" customHeight="1" thickTop="1" thickBot="1">
      <c r="A29" s="272" t="s">
        <v>731</v>
      </c>
      <c r="B29" s="273">
        <v>5705311.3100899998</v>
      </c>
      <c r="C29" s="273">
        <v>6769528.1249599997</v>
      </c>
      <c r="D29" s="273">
        <v>7343811.2807799997</v>
      </c>
      <c r="E29" s="273">
        <v>8680731.9509999994</v>
      </c>
      <c r="F29" s="273">
        <v>9627167.1735499986</v>
      </c>
      <c r="G29" s="273">
        <v>9795861.4557600003</v>
      </c>
      <c r="H29" s="273">
        <v>9861719.1519900002</v>
      </c>
      <c r="I29" s="273">
        <v>10167440.70267</v>
      </c>
    </row>
    <row r="30" spans="1:9" s="276" customFormat="1" ht="21" customHeight="1" thickTop="1">
      <c r="A30" s="301" t="s">
        <v>732</v>
      </c>
      <c r="B30" s="275">
        <v>5083747.6947700009</v>
      </c>
      <c r="C30" s="275">
        <v>5973126.0757100005</v>
      </c>
      <c r="D30" s="275">
        <v>6453670.8342700005</v>
      </c>
      <c r="E30" s="275">
        <v>7431700.9958100002</v>
      </c>
      <c r="F30" s="275">
        <v>8203038.6017399998</v>
      </c>
      <c r="G30" s="275">
        <v>8475827.3118500002</v>
      </c>
      <c r="H30" s="275">
        <v>8281147.6344300006</v>
      </c>
      <c r="I30" s="275">
        <v>8539683.4500699993</v>
      </c>
    </row>
    <row r="31" spans="1:9" s="276" customFormat="1" ht="21" customHeight="1">
      <c r="A31" s="302" t="s">
        <v>733</v>
      </c>
      <c r="B31" s="275">
        <v>864204.24950000003</v>
      </c>
      <c r="C31" s="275">
        <v>1028010.2229500001</v>
      </c>
      <c r="D31" s="275">
        <v>1315468.93802</v>
      </c>
      <c r="E31" s="275">
        <v>1435862.49223</v>
      </c>
      <c r="F31" s="275">
        <v>1285123.3313499999</v>
      </c>
      <c r="G31" s="275">
        <v>1488842.2293800001</v>
      </c>
      <c r="H31" s="275">
        <v>1375349.7096199999</v>
      </c>
      <c r="I31" s="275">
        <v>1218491.5081800001</v>
      </c>
    </row>
    <row r="32" spans="1:9" s="276" customFormat="1" ht="21" customHeight="1">
      <c r="A32" s="302" t="s">
        <v>734</v>
      </c>
      <c r="B32" s="275">
        <v>1226700.35993</v>
      </c>
      <c r="C32" s="275">
        <v>1362471.05067</v>
      </c>
      <c r="D32" s="275">
        <v>1585340.17866</v>
      </c>
      <c r="E32" s="275">
        <v>1731606.61301</v>
      </c>
      <c r="F32" s="275">
        <v>1763928.1807200001</v>
      </c>
      <c r="G32" s="275">
        <v>1796488.1511600001</v>
      </c>
      <c r="H32" s="275">
        <v>1765670.4951099998</v>
      </c>
      <c r="I32" s="275">
        <v>1632921.40423</v>
      </c>
    </row>
    <row r="33" spans="1:9" s="276" customFormat="1" ht="21" customHeight="1">
      <c r="A33" s="302" t="s">
        <v>735</v>
      </c>
      <c r="B33" s="275">
        <v>726736.28601000004</v>
      </c>
      <c r="C33" s="275">
        <v>120810.28158</v>
      </c>
      <c r="D33" s="275">
        <v>46620.450450000004</v>
      </c>
      <c r="E33" s="275">
        <v>25154.70318</v>
      </c>
      <c r="F33" s="275">
        <v>22135.81322</v>
      </c>
      <c r="G33" s="275">
        <v>21067.068239999997</v>
      </c>
      <c r="H33" s="275">
        <v>16021.18326</v>
      </c>
      <c r="I33" s="275">
        <v>5096.4489299999996</v>
      </c>
    </row>
    <row r="34" spans="1:9" s="276" customFormat="1" ht="21" customHeight="1">
      <c r="A34" s="302" t="s">
        <v>736</v>
      </c>
      <c r="B34" s="275">
        <v>93555.268970000005</v>
      </c>
      <c r="C34" s="275">
        <v>74456.599900000001</v>
      </c>
      <c r="D34" s="275">
        <v>88427.482499999998</v>
      </c>
      <c r="E34" s="275">
        <v>81577.913680000012</v>
      </c>
      <c r="F34" s="275">
        <v>127668.30354000001</v>
      </c>
      <c r="G34" s="275">
        <v>163229.73003999999</v>
      </c>
      <c r="H34" s="275">
        <v>145908.53308000002</v>
      </c>
      <c r="I34" s="275">
        <v>127954.76434000001</v>
      </c>
    </row>
    <row r="35" spans="1:9" s="276" customFormat="1" ht="21" customHeight="1">
      <c r="A35" s="302" t="s">
        <v>737</v>
      </c>
      <c r="B35" s="275">
        <v>2066885.9332999999</v>
      </c>
      <c r="C35" s="275">
        <v>3208242.70939</v>
      </c>
      <c r="D35" s="275">
        <v>3179102.3071500002</v>
      </c>
      <c r="E35" s="275">
        <v>3847708.9607699998</v>
      </c>
      <c r="F35" s="275">
        <v>4597529.1383400001</v>
      </c>
      <c r="G35" s="275">
        <v>4545816.4653999992</v>
      </c>
      <c r="H35" s="275">
        <v>4482922.1085100006</v>
      </c>
      <c r="I35" s="275">
        <v>4995994.9740900006</v>
      </c>
    </row>
    <row r="36" spans="1:9" s="276" customFormat="1" ht="21" customHeight="1">
      <c r="A36" s="302" t="s">
        <v>738</v>
      </c>
      <c r="B36" s="275">
        <v>105665.59706</v>
      </c>
      <c r="C36" s="275">
        <v>179135.21122</v>
      </c>
      <c r="D36" s="275">
        <v>238711.47749000002</v>
      </c>
      <c r="E36" s="275">
        <v>309790.31293999997</v>
      </c>
      <c r="F36" s="275">
        <v>406653.83457000001</v>
      </c>
      <c r="G36" s="275">
        <v>460383.66762999998</v>
      </c>
      <c r="H36" s="275">
        <v>495275.60485</v>
      </c>
      <c r="I36" s="275">
        <v>559224.35029999993</v>
      </c>
    </row>
    <row r="37" spans="1:9" s="276" customFormat="1" ht="21" customHeight="1">
      <c r="A37" s="301" t="s">
        <v>739</v>
      </c>
      <c r="B37" s="275">
        <v>381.85629</v>
      </c>
      <c r="C37" s="275">
        <v>299.78474999999997</v>
      </c>
      <c r="D37" s="275">
        <v>1006.40185</v>
      </c>
      <c r="E37" s="275">
        <v>1407.06782</v>
      </c>
      <c r="F37" s="275">
        <v>788.56786</v>
      </c>
      <c r="G37" s="275">
        <v>192.14194000000001</v>
      </c>
      <c r="H37" s="275">
        <v>472.66217999999998</v>
      </c>
      <c r="I37" s="275">
        <v>828.8596</v>
      </c>
    </row>
    <row r="38" spans="1:9" s="276" customFormat="1" ht="21" customHeight="1">
      <c r="A38" s="301" t="s">
        <v>740</v>
      </c>
      <c r="B38" s="275">
        <v>280154.83944000001</v>
      </c>
      <c r="C38" s="275">
        <v>382489.65025999997</v>
      </c>
      <c r="D38" s="275">
        <v>411513.61619999999</v>
      </c>
      <c r="E38" s="275">
        <v>677231.78346000006</v>
      </c>
      <c r="F38" s="275">
        <v>877957.00421000004</v>
      </c>
      <c r="G38" s="275">
        <v>827964.20640999998</v>
      </c>
      <c r="H38" s="275">
        <v>1020381.20667</v>
      </c>
      <c r="I38" s="275">
        <v>1038088.08024</v>
      </c>
    </row>
    <row r="39" spans="1:9" s="276" customFormat="1" ht="21" customHeight="1">
      <c r="A39" s="301" t="s">
        <v>741</v>
      </c>
      <c r="B39" s="275">
        <v>139330.55950999999</v>
      </c>
      <c r="C39" s="275">
        <v>159346.66347999999</v>
      </c>
      <c r="D39" s="275">
        <v>170452.63537999999</v>
      </c>
      <c r="E39" s="275">
        <v>197332.48530999999</v>
      </c>
      <c r="F39" s="275">
        <v>215294.12547</v>
      </c>
      <c r="G39" s="275">
        <v>202885.45024000001</v>
      </c>
      <c r="H39" s="275">
        <v>233424.46649000002</v>
      </c>
      <c r="I39" s="275">
        <v>262768.64264999999</v>
      </c>
    </row>
    <row r="40" spans="1:9" s="276" customFormat="1" ht="21" customHeight="1">
      <c r="A40" s="301" t="s">
        <v>406</v>
      </c>
      <c r="B40" s="275">
        <v>67541.784379999997</v>
      </c>
      <c r="C40" s="275">
        <v>73810.89516</v>
      </c>
      <c r="D40" s="275">
        <v>80658.394540000008</v>
      </c>
      <c r="E40" s="275">
        <v>88561.332730000009</v>
      </c>
      <c r="F40" s="275">
        <v>86152.372739999992</v>
      </c>
      <c r="G40" s="275">
        <v>89918.993170000002</v>
      </c>
      <c r="H40" s="275">
        <v>90597.630310000008</v>
      </c>
      <c r="I40" s="275">
        <v>94567.757660000003</v>
      </c>
    </row>
    <row r="41" spans="1:9" s="276" customFormat="1" ht="21" customHeight="1">
      <c r="A41" s="301" t="s">
        <v>412</v>
      </c>
      <c r="B41" s="275">
        <v>0</v>
      </c>
      <c r="C41" s="275">
        <v>0</v>
      </c>
      <c r="D41" s="275">
        <v>0</v>
      </c>
      <c r="E41" s="275">
        <v>0</v>
      </c>
      <c r="F41" s="275">
        <v>0</v>
      </c>
      <c r="G41" s="275">
        <v>0</v>
      </c>
      <c r="H41" s="275">
        <v>0</v>
      </c>
      <c r="I41" s="275">
        <v>0</v>
      </c>
    </row>
    <row r="42" spans="1:9" s="276" customFormat="1" ht="21" customHeight="1">
      <c r="A42" s="301" t="s">
        <v>742</v>
      </c>
      <c r="B42" s="275">
        <v>125927.00563</v>
      </c>
      <c r="C42" s="275">
        <v>173169.87084000002</v>
      </c>
      <c r="D42" s="275">
        <v>190268.00143</v>
      </c>
      <c r="E42" s="275">
        <v>235412.0612</v>
      </c>
      <c r="F42" s="275">
        <v>206491.40437</v>
      </c>
      <c r="G42" s="275">
        <v>197256.78647999998</v>
      </c>
      <c r="H42" s="275">
        <v>224346.85443000001</v>
      </c>
      <c r="I42" s="275">
        <v>215013.67921</v>
      </c>
    </row>
    <row r="43" spans="1:9" s="280" customFormat="1" ht="43.5" customHeight="1" thickBot="1">
      <c r="A43" s="303" t="s">
        <v>1471</v>
      </c>
      <c r="B43" s="279">
        <v>8227.5700699999998</v>
      </c>
      <c r="C43" s="279">
        <v>7285.1847600000001</v>
      </c>
      <c r="D43" s="279">
        <v>36241.397109999998</v>
      </c>
      <c r="E43" s="279">
        <v>49086.224670000003</v>
      </c>
      <c r="F43" s="279">
        <v>37445.097159999998</v>
      </c>
      <c r="G43" s="279">
        <v>1816.56567</v>
      </c>
      <c r="H43" s="279">
        <v>11348.697480000001</v>
      </c>
      <c r="I43" s="279">
        <v>16490.233240000001</v>
      </c>
    </row>
    <row r="44" spans="1:9" ht="24" customHeight="1" thickTop="1" thickBot="1">
      <c r="A44" s="272" t="s">
        <v>743</v>
      </c>
      <c r="B44" s="273">
        <v>396345.64535000001</v>
      </c>
      <c r="C44" s="273">
        <v>453780.19185</v>
      </c>
      <c r="D44" s="273">
        <v>498920.08754000004</v>
      </c>
      <c r="E44" s="273">
        <v>554538.46307000006</v>
      </c>
      <c r="F44" s="273">
        <v>626364.48169000004</v>
      </c>
      <c r="G44" s="273">
        <v>626059.93313000002</v>
      </c>
      <c r="H44" s="273">
        <v>676580.26266999997</v>
      </c>
      <c r="I44" s="273">
        <v>684156.16460999998</v>
      </c>
    </row>
    <row r="45" spans="1:9" s="276" customFormat="1" ht="21" customHeight="1" thickTop="1">
      <c r="A45" s="301" t="s">
        <v>427</v>
      </c>
      <c r="B45" s="275">
        <v>281378</v>
      </c>
      <c r="C45" s="275">
        <v>311563</v>
      </c>
      <c r="D45" s="275">
        <v>348993</v>
      </c>
      <c r="E45" s="275">
        <v>394323</v>
      </c>
      <c r="F45" s="275">
        <v>452173</v>
      </c>
      <c r="G45" s="275">
        <v>473533</v>
      </c>
      <c r="H45" s="275">
        <v>506063</v>
      </c>
      <c r="I45" s="275">
        <v>514353</v>
      </c>
    </row>
    <row r="46" spans="1:9" s="276" customFormat="1" ht="21" customHeight="1">
      <c r="A46" s="301" t="s">
        <v>431</v>
      </c>
      <c r="B46" s="275">
        <v>0</v>
      </c>
      <c r="C46" s="275">
        <v>0</v>
      </c>
      <c r="D46" s="275">
        <v>0</v>
      </c>
      <c r="E46" s="275">
        <v>5</v>
      </c>
      <c r="F46" s="275">
        <v>0</v>
      </c>
      <c r="G46" s="275">
        <v>4067.5</v>
      </c>
      <c r="H46" s="275">
        <v>2.5</v>
      </c>
      <c r="I46" s="275">
        <v>9210</v>
      </c>
    </row>
    <row r="47" spans="1:9" s="276" customFormat="1" ht="21" customHeight="1">
      <c r="A47" s="301" t="s">
        <v>435</v>
      </c>
      <c r="B47" s="275">
        <v>0</v>
      </c>
      <c r="C47" s="275">
        <v>0</v>
      </c>
      <c r="D47" s="275">
        <v>0</v>
      </c>
      <c r="E47" s="275">
        <v>0</v>
      </c>
      <c r="F47" s="275">
        <v>0</v>
      </c>
      <c r="G47" s="275">
        <v>0</v>
      </c>
      <c r="H47" s="275">
        <v>0</v>
      </c>
      <c r="I47" s="275">
        <v>0</v>
      </c>
    </row>
    <row r="48" spans="1:9" s="276" customFormat="1" ht="21" customHeight="1">
      <c r="A48" s="301" t="s">
        <v>744</v>
      </c>
      <c r="B48" s="275">
        <v>52838.545619999997</v>
      </c>
      <c r="C48" s="275">
        <v>59051.410429999996</v>
      </c>
      <c r="D48" s="275">
        <v>67367.365080000003</v>
      </c>
      <c r="E48" s="275">
        <v>75623.21620000001</v>
      </c>
      <c r="F48" s="275">
        <v>73271.404819999996</v>
      </c>
      <c r="G48" s="275">
        <v>83362.498000000007</v>
      </c>
      <c r="H48" s="275">
        <v>83362.498000000007</v>
      </c>
      <c r="I48" s="275">
        <v>92076.541689999998</v>
      </c>
    </row>
    <row r="49" spans="1:9" s="276" customFormat="1" ht="21" customHeight="1">
      <c r="A49" s="301" t="s">
        <v>441</v>
      </c>
      <c r="B49" s="275">
        <v>62129.099729999994</v>
      </c>
      <c r="C49" s="275">
        <v>83165.781419999999</v>
      </c>
      <c r="D49" s="275">
        <v>82559.72245999999</v>
      </c>
      <c r="E49" s="275">
        <v>84587.246870000003</v>
      </c>
      <c r="F49" s="275">
        <v>100920.07687</v>
      </c>
      <c r="G49" s="275">
        <v>65096.935130000005</v>
      </c>
      <c r="H49" s="275">
        <v>87152.264670000004</v>
      </c>
      <c r="I49" s="275">
        <v>68516.622920000009</v>
      </c>
    </row>
    <row r="50" spans="1:9" s="276" customFormat="1" ht="21" customHeight="1">
      <c r="A50" s="302" t="s">
        <v>745</v>
      </c>
      <c r="B50" s="275">
        <v>0.45163999999999999</v>
      </c>
      <c r="C50" s="275">
        <v>6.2349199999999998</v>
      </c>
      <c r="D50" s="275">
        <v>1.21126</v>
      </c>
      <c r="E50" s="275">
        <v>5.3606699999999998</v>
      </c>
      <c r="F50" s="275">
        <v>9.1450800000000001</v>
      </c>
      <c r="G50" s="275">
        <v>28476.82778</v>
      </c>
      <c r="H50" s="275">
        <v>11.827780000000001</v>
      </c>
      <c r="I50" s="275">
        <v>28272.29477</v>
      </c>
    </row>
    <row r="51" spans="1:9" s="280" customFormat="1" ht="40.5" customHeight="1" thickBot="1">
      <c r="A51" s="304" t="s">
        <v>746</v>
      </c>
      <c r="B51" s="279">
        <v>62128.648090000002</v>
      </c>
      <c r="C51" s="279">
        <v>83159.546499999997</v>
      </c>
      <c r="D51" s="279">
        <v>82558.511200000008</v>
      </c>
      <c r="E51" s="279">
        <v>84581.886200000008</v>
      </c>
      <c r="F51" s="279">
        <v>100910.93179</v>
      </c>
      <c r="G51" s="279">
        <v>36620.107349999998</v>
      </c>
      <c r="H51" s="279">
        <v>87140.436889999997</v>
      </c>
      <c r="I51" s="279">
        <v>40244.328150000001</v>
      </c>
    </row>
    <row r="52" spans="1:9" ht="24" customHeight="1" thickTop="1" thickBot="1">
      <c r="A52" s="272" t="s">
        <v>747</v>
      </c>
      <c r="B52" s="273">
        <v>6101656.9554399997</v>
      </c>
      <c r="C52" s="273">
        <v>7223308.3168100007</v>
      </c>
      <c r="D52" s="273">
        <v>7842731.3683199994</v>
      </c>
      <c r="E52" s="273">
        <v>9235270.414069999</v>
      </c>
      <c r="F52" s="273">
        <v>10253531.655239999</v>
      </c>
      <c r="G52" s="273">
        <v>10421921.38889</v>
      </c>
      <c r="H52" s="273">
        <v>10538299.414659999</v>
      </c>
      <c r="I52" s="273">
        <v>10851596.867280001</v>
      </c>
    </row>
    <row r="53" spans="1:9" s="276" customFormat="1" ht="24" customHeight="1" thickTop="1">
      <c r="A53" s="274" t="s">
        <v>748</v>
      </c>
      <c r="B53" s="275">
        <v>366489.00327999995</v>
      </c>
      <c r="C53" s="275">
        <v>278819.59109</v>
      </c>
      <c r="D53" s="275">
        <v>248436.04494999998</v>
      </c>
      <c r="E53" s="275">
        <v>302677.98375000001</v>
      </c>
      <c r="F53" s="275">
        <v>385105.73826999997</v>
      </c>
      <c r="G53" s="275">
        <v>393215.66209</v>
      </c>
      <c r="H53" s="275">
        <v>356467.90607999999</v>
      </c>
      <c r="I53" s="275">
        <v>476982.97249000001</v>
      </c>
    </row>
    <row r="54" spans="1:9" s="280" customFormat="1" ht="21" customHeight="1">
      <c r="A54" s="304" t="s">
        <v>749</v>
      </c>
      <c r="B54" s="279">
        <v>38456.402860000002</v>
      </c>
      <c r="C54" s="279">
        <v>21225.47997</v>
      </c>
      <c r="D54" s="279">
        <v>15423.201550000002</v>
      </c>
      <c r="E54" s="279">
        <v>5380.91705</v>
      </c>
      <c r="F54" s="279">
        <v>11028.096140000001</v>
      </c>
      <c r="G54" s="279">
        <v>1440.6</v>
      </c>
      <c r="H54" s="279">
        <v>31092.873010000003</v>
      </c>
      <c r="I54" s="279">
        <v>22696.705480000001</v>
      </c>
    </row>
    <row r="55" spans="1:9" s="280" customFormat="1" ht="21" customHeight="1">
      <c r="A55" s="304" t="s">
        <v>750</v>
      </c>
      <c r="B55" s="279">
        <v>299829.72535000002</v>
      </c>
      <c r="C55" s="279">
        <v>212346.69330000001</v>
      </c>
      <c r="D55" s="279">
        <v>154849.76678999999</v>
      </c>
      <c r="E55" s="279">
        <v>186226.14837000001</v>
      </c>
      <c r="F55" s="279">
        <v>231227.03218000001</v>
      </c>
      <c r="G55" s="279">
        <v>234912.95887</v>
      </c>
      <c r="H55" s="279">
        <v>165484.51337</v>
      </c>
      <c r="I55" s="279">
        <v>264577.48017</v>
      </c>
    </row>
    <row r="56" spans="1:9" s="280" customFormat="1" ht="21" customHeight="1">
      <c r="A56" s="304" t="s">
        <v>751</v>
      </c>
      <c r="B56" s="279">
        <v>0</v>
      </c>
      <c r="C56" s="279">
        <v>0</v>
      </c>
      <c r="D56" s="279">
        <v>0</v>
      </c>
      <c r="E56" s="279">
        <v>0</v>
      </c>
      <c r="F56" s="279">
        <v>0</v>
      </c>
      <c r="G56" s="279">
        <v>0</v>
      </c>
      <c r="H56" s="279">
        <v>0</v>
      </c>
      <c r="I56" s="279">
        <v>0</v>
      </c>
    </row>
    <row r="57" spans="1:9" s="280" customFormat="1" ht="21" customHeight="1">
      <c r="A57" s="304" t="s">
        <v>752</v>
      </c>
      <c r="B57" s="279">
        <v>28202.875070000002</v>
      </c>
      <c r="C57" s="279">
        <v>45247.417820000002</v>
      </c>
      <c r="D57" s="279">
        <v>78163.076610000004</v>
      </c>
      <c r="E57" s="279">
        <v>111070.91833</v>
      </c>
      <c r="F57" s="279">
        <v>138391.60994999998</v>
      </c>
      <c r="G57" s="279">
        <v>152403.10321999999</v>
      </c>
      <c r="H57" s="279">
        <v>159890.51969999998</v>
      </c>
      <c r="I57" s="279">
        <v>179761.78684000002</v>
      </c>
    </row>
    <row r="58" spans="1:9" s="280" customFormat="1" ht="21" customHeight="1">
      <c r="A58" s="304" t="s">
        <v>753</v>
      </c>
      <c r="B58" s="279">
        <v>0</v>
      </c>
      <c r="C58" s="279">
        <v>0</v>
      </c>
      <c r="D58" s="279">
        <v>0</v>
      </c>
      <c r="E58" s="279">
        <v>0</v>
      </c>
      <c r="F58" s="279">
        <v>4459</v>
      </c>
      <c r="G58" s="279">
        <v>4459</v>
      </c>
      <c r="H58" s="279">
        <v>0</v>
      </c>
      <c r="I58" s="279">
        <v>9947</v>
      </c>
    </row>
    <row r="59" spans="1:9" s="280" customFormat="1" ht="61.5" customHeight="1" thickBot="1">
      <c r="A59" s="303" t="s">
        <v>754</v>
      </c>
      <c r="B59" s="279">
        <v>10160154.48323</v>
      </c>
      <c r="C59" s="279">
        <v>12181261.70482</v>
      </c>
      <c r="D59" s="279">
        <v>14649196.831729999</v>
      </c>
      <c r="E59" s="279">
        <v>15829800.10156</v>
      </c>
      <c r="F59" s="279">
        <v>17340327.562090002</v>
      </c>
      <c r="G59" s="279">
        <v>18005505.148150001</v>
      </c>
      <c r="H59" s="279">
        <v>18887254.48601</v>
      </c>
      <c r="I59" s="279">
        <v>18449984.683740001</v>
      </c>
    </row>
    <row r="60" spans="1:9" ht="31.5" customHeight="1" thickTop="1" thickBot="1">
      <c r="A60" s="282" t="s">
        <v>755</v>
      </c>
      <c r="B60" s="273"/>
      <c r="C60" s="273"/>
      <c r="D60" s="273"/>
      <c r="E60" s="273"/>
      <c r="F60" s="273"/>
      <c r="G60" s="273"/>
      <c r="H60" s="273"/>
      <c r="I60" s="273"/>
    </row>
    <row r="61" spans="1:9" ht="30" customHeight="1" thickTop="1">
      <c r="A61" s="283" t="s">
        <v>756</v>
      </c>
      <c r="B61" s="284">
        <v>393360.56449999998</v>
      </c>
      <c r="C61" s="284">
        <v>527186.80857999995</v>
      </c>
      <c r="D61" s="284">
        <v>572713.09532000008</v>
      </c>
      <c r="E61" s="284">
        <v>612388.26435000007</v>
      </c>
      <c r="F61" s="284">
        <v>670355.79972000001</v>
      </c>
      <c r="G61" s="284">
        <v>351525.3126</v>
      </c>
      <c r="H61" s="284">
        <v>716324.13014000002</v>
      </c>
      <c r="I61" s="284">
        <v>362691.89282999997</v>
      </c>
    </row>
    <row r="62" spans="1:9" ht="21" customHeight="1">
      <c r="A62" s="305" t="s">
        <v>757</v>
      </c>
      <c r="B62" s="284">
        <v>-78156.516739999992</v>
      </c>
      <c r="C62" s="284">
        <v>-114862.95421</v>
      </c>
      <c r="D62" s="284">
        <v>-139642.09603000002</v>
      </c>
      <c r="E62" s="284">
        <v>-147265.76958000002</v>
      </c>
      <c r="F62" s="284">
        <v>-182281.54300000001</v>
      </c>
      <c r="G62" s="284">
        <v>-110237.31341</v>
      </c>
      <c r="H62" s="284">
        <v>-228830.02646000002</v>
      </c>
      <c r="I62" s="284">
        <v>-126235.93162</v>
      </c>
    </row>
    <row r="63" spans="1:9" ht="21.75" customHeight="1">
      <c r="A63" s="306" t="s">
        <v>758</v>
      </c>
      <c r="B63" s="284">
        <v>315204.04775999999</v>
      </c>
      <c r="C63" s="284">
        <v>412323.85437000002</v>
      </c>
      <c r="D63" s="284">
        <v>433070.99929000001</v>
      </c>
      <c r="E63" s="284">
        <v>465122.49476999999</v>
      </c>
      <c r="F63" s="284">
        <v>488074.25672</v>
      </c>
      <c r="G63" s="284">
        <v>241287.99919</v>
      </c>
      <c r="H63" s="284">
        <v>487494.10368</v>
      </c>
      <c r="I63" s="284">
        <v>236455.96121000001</v>
      </c>
    </row>
    <row r="64" spans="1:9">
      <c r="A64" s="283" t="s">
        <v>759</v>
      </c>
      <c r="B64" s="284">
        <v>101295.99205</v>
      </c>
      <c r="C64" s="284">
        <v>106952.44357999999</v>
      </c>
      <c r="D64" s="284">
        <v>117681.16497</v>
      </c>
      <c r="E64" s="284">
        <v>156124.82629</v>
      </c>
      <c r="F64" s="284">
        <v>155747.17643000002</v>
      </c>
      <c r="G64" s="284">
        <v>121791.41876999999</v>
      </c>
      <c r="H64" s="284">
        <v>218601.43594999998</v>
      </c>
      <c r="I64" s="284">
        <v>83210.490790000011</v>
      </c>
    </row>
    <row r="65" spans="1:9">
      <c r="A65" s="305" t="s">
        <v>760</v>
      </c>
      <c r="B65" s="284">
        <v>-26474.250980000001</v>
      </c>
      <c r="C65" s="284">
        <v>-25894.532729999999</v>
      </c>
      <c r="D65" s="284">
        <v>-36859.871650000001</v>
      </c>
      <c r="E65" s="284">
        <v>-79611.340989999997</v>
      </c>
      <c r="F65" s="284">
        <v>-86556.779370000004</v>
      </c>
      <c r="G65" s="284">
        <v>-86679.738389999999</v>
      </c>
      <c r="H65" s="284">
        <v>-140653.89416999999</v>
      </c>
      <c r="I65" s="284">
        <v>-43425.96905</v>
      </c>
    </row>
    <row r="66" spans="1:9">
      <c r="A66" s="287" t="s">
        <v>761</v>
      </c>
      <c r="B66" s="284">
        <v>390025.78882999998</v>
      </c>
      <c r="C66" s="284">
        <v>493381.76522</v>
      </c>
      <c r="D66" s="284">
        <v>513892.29261</v>
      </c>
      <c r="E66" s="284">
        <v>541635.98007000005</v>
      </c>
      <c r="F66" s="284">
        <v>557264.65377999994</v>
      </c>
      <c r="G66" s="284">
        <v>276399.67956999998</v>
      </c>
      <c r="H66" s="284">
        <v>565441.64546000003</v>
      </c>
      <c r="I66" s="284">
        <v>276240.48294999998</v>
      </c>
    </row>
    <row r="67" spans="1:9">
      <c r="A67" s="283" t="s">
        <v>762</v>
      </c>
      <c r="B67" s="284">
        <v>44909.253499999999</v>
      </c>
      <c r="C67" s="284">
        <v>64527.883329999997</v>
      </c>
      <c r="D67" s="284">
        <v>62100.441789999997</v>
      </c>
      <c r="E67" s="284">
        <v>56363.961340000002</v>
      </c>
      <c r="F67" s="284">
        <v>72623.219319999989</v>
      </c>
      <c r="G67" s="284">
        <v>27338.655629999997</v>
      </c>
      <c r="H67" s="284">
        <v>72939.938299999994</v>
      </c>
      <c r="I67" s="284">
        <v>34099.14935</v>
      </c>
    </row>
    <row r="68" spans="1:9">
      <c r="A68" s="283" t="s">
        <v>763</v>
      </c>
      <c r="B68" s="284">
        <v>-76636.354609999995</v>
      </c>
      <c r="C68" s="284">
        <v>-114632.55218000001</v>
      </c>
      <c r="D68" s="284">
        <v>-105299.98805</v>
      </c>
      <c r="E68" s="284">
        <v>-110175.53319</v>
      </c>
      <c r="F68" s="284">
        <v>-110834.5426</v>
      </c>
      <c r="G68" s="284">
        <v>-53518.481039999999</v>
      </c>
      <c r="H68" s="284">
        <v>-117058.49196</v>
      </c>
      <c r="I68" s="284">
        <v>-59877.58599</v>
      </c>
    </row>
    <row r="69" spans="1:9">
      <c r="A69" s="306" t="s">
        <v>764</v>
      </c>
      <c r="B69" s="284">
        <v>358298.68772000005</v>
      </c>
      <c r="C69" s="284">
        <v>443277.09636999998</v>
      </c>
      <c r="D69" s="284">
        <v>470692.74635000003</v>
      </c>
      <c r="E69" s="284">
        <v>487824.40822000004</v>
      </c>
      <c r="F69" s="284">
        <v>519053.33049999998</v>
      </c>
      <c r="G69" s="284">
        <v>250219.85415999999</v>
      </c>
      <c r="H69" s="284">
        <v>521323.09179999999</v>
      </c>
      <c r="I69" s="284">
        <v>250462.04631000001</v>
      </c>
    </row>
    <row r="70" spans="1:9">
      <c r="A70" s="305" t="s">
        <v>765</v>
      </c>
      <c r="B70" s="284">
        <v>-268564.71230999997</v>
      </c>
      <c r="C70" s="284">
        <v>-311232.55608999997</v>
      </c>
      <c r="D70" s="284">
        <v>-343701.81342999998</v>
      </c>
      <c r="E70" s="284">
        <v>-342454.71096</v>
      </c>
      <c r="F70" s="284">
        <v>-344518.73483999999</v>
      </c>
      <c r="G70" s="284">
        <v>-182345.58852000002</v>
      </c>
      <c r="H70" s="284">
        <v>-369767.40281</v>
      </c>
      <c r="I70" s="284">
        <v>-184797.22541999997</v>
      </c>
    </row>
    <row r="71" spans="1:9">
      <c r="A71" s="287" t="s">
        <v>766</v>
      </c>
      <c r="B71" s="284">
        <v>89733.975409999999</v>
      </c>
      <c r="C71" s="284">
        <v>132044.54028000002</v>
      </c>
      <c r="D71" s="284">
        <v>126990.93292000001</v>
      </c>
      <c r="E71" s="284">
        <v>145369.69725999999</v>
      </c>
      <c r="F71" s="284">
        <v>174534.59565999999</v>
      </c>
      <c r="G71" s="284">
        <v>67874.265639999998</v>
      </c>
      <c r="H71" s="284">
        <v>151555.68899</v>
      </c>
      <c r="I71" s="284">
        <v>65664.820890000003</v>
      </c>
    </row>
    <row r="72" spans="1:9">
      <c r="A72" s="287" t="s">
        <v>767</v>
      </c>
      <c r="B72" s="284">
        <v>67.645490000000009</v>
      </c>
      <c r="C72" s="284">
        <v>-2.7480599999999997</v>
      </c>
      <c r="D72" s="284">
        <v>-61.480059999999995</v>
      </c>
      <c r="E72" s="284">
        <v>128.61061999999998</v>
      </c>
      <c r="F72" s="284">
        <v>693.62493000000006</v>
      </c>
      <c r="G72" s="284">
        <v>-16.546220000000002</v>
      </c>
      <c r="H72" s="284">
        <v>168.21929999999998</v>
      </c>
      <c r="I72" s="284">
        <v>116.43688</v>
      </c>
    </row>
    <row r="73" spans="1:9">
      <c r="A73" s="285" t="s">
        <v>768</v>
      </c>
      <c r="B73" s="284">
        <v>-21.671810000000001</v>
      </c>
      <c r="C73" s="284">
        <v>-72.30913000000001</v>
      </c>
      <c r="D73" s="284">
        <v>-97.443460000000002</v>
      </c>
      <c r="E73" s="284">
        <v>101.51739000000001</v>
      </c>
      <c r="F73" s="284">
        <v>142.57954000000001</v>
      </c>
      <c r="G73" s="284">
        <v>-26.546240000000001</v>
      </c>
      <c r="H73" s="284">
        <v>151.61098000000001</v>
      </c>
      <c r="I73" s="284">
        <v>112.11113</v>
      </c>
    </row>
    <row r="74" spans="1:9">
      <c r="A74" s="285" t="s">
        <v>769</v>
      </c>
      <c r="B74" s="284">
        <v>89.317300000000003</v>
      </c>
      <c r="C74" s="284">
        <v>69.561070000000001</v>
      </c>
      <c r="D74" s="284">
        <v>35.9634</v>
      </c>
      <c r="E74" s="284">
        <v>27.093229999999998</v>
      </c>
      <c r="F74" s="284">
        <v>551.04539</v>
      </c>
      <c r="G74" s="284">
        <v>10.000020000000001</v>
      </c>
      <c r="H74" s="284">
        <v>16.608319999999999</v>
      </c>
      <c r="I74" s="284">
        <v>4.3257500000000002</v>
      </c>
    </row>
    <row r="75" spans="1:9">
      <c r="A75" s="306" t="s">
        <v>770</v>
      </c>
      <c r="B75" s="284">
        <v>-60.888949999999994</v>
      </c>
      <c r="C75" s="284">
        <v>-45.498489999999997</v>
      </c>
      <c r="D75" s="284">
        <v>-28.75189</v>
      </c>
      <c r="E75" s="284">
        <v>-20.5824</v>
      </c>
      <c r="F75" s="284">
        <v>-16.450020000000002</v>
      </c>
      <c r="G75" s="284">
        <v>-7.40672</v>
      </c>
      <c r="H75" s="284">
        <v>-382.26456000000002</v>
      </c>
      <c r="I75" s="284">
        <v>-110.68713000000001</v>
      </c>
    </row>
    <row r="76" spans="1:9">
      <c r="A76" s="306" t="s">
        <v>771</v>
      </c>
      <c r="B76" s="284">
        <v>0.34268999999999999</v>
      </c>
      <c r="C76" s="284">
        <v>-0.16206999999999999</v>
      </c>
      <c r="D76" s="284">
        <v>-0.14211000000000001</v>
      </c>
      <c r="E76" s="284">
        <v>-1.5349999999999999E-2</v>
      </c>
      <c r="F76" s="284">
        <v>-0.20455999999999999</v>
      </c>
      <c r="G76" s="284">
        <v>-2.6079999999999999E-2</v>
      </c>
      <c r="H76" s="284">
        <v>-371.90348999999998</v>
      </c>
      <c r="I76" s="284">
        <v>-110.67057000000001</v>
      </c>
    </row>
    <row r="77" spans="1:9">
      <c r="A77" s="305" t="s">
        <v>772</v>
      </c>
      <c r="B77" s="284">
        <v>-61.231639999999999</v>
      </c>
      <c r="C77" s="284">
        <v>-45.336419999999997</v>
      </c>
      <c r="D77" s="284">
        <v>-28.609779999999997</v>
      </c>
      <c r="E77" s="284">
        <v>-20.567049999999998</v>
      </c>
      <c r="F77" s="284">
        <v>-16.245459999999998</v>
      </c>
      <c r="G77" s="284">
        <v>-7.3806400000000005</v>
      </c>
      <c r="H77" s="284">
        <v>-10.36107</v>
      </c>
      <c r="I77" s="284">
        <v>-1.6559999999999998E-2</v>
      </c>
    </row>
    <row r="78" spans="1:9">
      <c r="A78" s="306" t="s">
        <v>773</v>
      </c>
      <c r="B78" s="284">
        <v>89740.731950000001</v>
      </c>
      <c r="C78" s="284">
        <v>131996.29373</v>
      </c>
      <c r="D78" s="284">
        <v>126900.70097000001</v>
      </c>
      <c r="E78" s="284">
        <v>145477.72547999999</v>
      </c>
      <c r="F78" s="284">
        <v>175211.77056999999</v>
      </c>
      <c r="G78" s="284">
        <v>67850.312700000009</v>
      </c>
      <c r="H78" s="284">
        <v>151341.64372999998</v>
      </c>
      <c r="I78" s="284">
        <v>65670.570640000005</v>
      </c>
    </row>
    <row r="79" spans="1:9">
      <c r="A79" s="307" t="s">
        <v>774</v>
      </c>
      <c r="B79" s="284">
        <v>14387.09499</v>
      </c>
      <c r="C79" s="284">
        <v>1037.9547399999999</v>
      </c>
      <c r="D79" s="284">
        <v>575.74929000000009</v>
      </c>
      <c r="E79" s="284">
        <v>625.72825999999998</v>
      </c>
      <c r="F79" s="284">
        <v>1411.1950900000002</v>
      </c>
      <c r="G79" s="284">
        <v>91.961010000000002</v>
      </c>
      <c r="H79" s="284">
        <v>1451.80368</v>
      </c>
      <c r="I79" s="284">
        <v>1468.8970300000001</v>
      </c>
    </row>
    <row r="80" spans="1:9">
      <c r="A80" s="287" t="s">
        <v>775</v>
      </c>
      <c r="B80" s="284">
        <v>104127.82694</v>
      </c>
      <c r="C80" s="284">
        <v>133034.24846999999</v>
      </c>
      <c r="D80" s="284">
        <v>127476.45026000001</v>
      </c>
      <c r="E80" s="284">
        <v>146103.45374</v>
      </c>
      <c r="F80" s="284">
        <v>176622.96565999999</v>
      </c>
      <c r="G80" s="284">
        <v>67942.273709999994</v>
      </c>
      <c r="H80" s="284">
        <v>152793.44740999999</v>
      </c>
      <c r="I80" s="284">
        <v>67139.467669999998</v>
      </c>
    </row>
    <row r="81" spans="1:9">
      <c r="A81" s="283" t="s">
        <v>776</v>
      </c>
      <c r="B81" s="284">
        <v>49.82047</v>
      </c>
      <c r="C81" s="284">
        <v>3059.5428099999999</v>
      </c>
      <c r="D81" s="284">
        <v>1900.7030199999999</v>
      </c>
      <c r="E81" s="284">
        <v>3870.2790199999999</v>
      </c>
      <c r="F81" s="284">
        <v>1276.5077699999999</v>
      </c>
      <c r="G81" s="284">
        <v>76.883479999999992</v>
      </c>
      <c r="H81" s="284">
        <v>-1283.88652</v>
      </c>
      <c r="I81" s="284">
        <v>1960.6046299999998</v>
      </c>
    </row>
    <row r="82" spans="1:9" ht="21" customHeight="1">
      <c r="A82" s="306" t="s">
        <v>777</v>
      </c>
      <c r="B82" s="284">
        <v>104177.64740999999</v>
      </c>
      <c r="C82" s="284">
        <v>136093.79128</v>
      </c>
      <c r="D82" s="284">
        <v>129377.15328</v>
      </c>
      <c r="E82" s="284">
        <v>149973.73275999998</v>
      </c>
      <c r="F82" s="284">
        <v>177899.47343000001</v>
      </c>
      <c r="G82" s="284">
        <v>68019.157189999998</v>
      </c>
      <c r="H82" s="284">
        <v>151509.56088999999</v>
      </c>
      <c r="I82" s="284">
        <v>69100.0723</v>
      </c>
    </row>
    <row r="83" spans="1:9" ht="21" customHeight="1">
      <c r="A83" s="283" t="s">
        <v>778</v>
      </c>
      <c r="B83" s="284">
        <v>0</v>
      </c>
      <c r="C83" s="284">
        <v>0</v>
      </c>
      <c r="D83" s="284">
        <v>0</v>
      </c>
      <c r="E83" s="284">
        <v>0</v>
      </c>
      <c r="F83" s="284">
        <v>0</v>
      </c>
      <c r="G83" s="284">
        <v>0</v>
      </c>
      <c r="H83" s="284">
        <v>0</v>
      </c>
      <c r="I83" s="284">
        <v>0</v>
      </c>
    </row>
    <row r="84" spans="1:9" ht="21" customHeight="1">
      <c r="A84" s="306" t="s">
        <v>779</v>
      </c>
      <c r="B84" s="284">
        <v>104177.64740999999</v>
      </c>
      <c r="C84" s="284">
        <v>136093.79128</v>
      </c>
      <c r="D84" s="284">
        <v>129377.15328</v>
      </c>
      <c r="E84" s="284">
        <v>149973.73275999998</v>
      </c>
      <c r="F84" s="284">
        <v>177899.47343000001</v>
      </c>
      <c r="G84" s="284">
        <v>68019.157189999998</v>
      </c>
      <c r="H84" s="284">
        <v>151509.56088999999</v>
      </c>
      <c r="I84" s="284">
        <v>69100.0723</v>
      </c>
    </row>
    <row r="85" spans="1:9" ht="18" customHeight="1" thickBot="1">
      <c r="A85" s="283" t="s">
        <v>780</v>
      </c>
      <c r="B85" s="284">
        <v>-42048.999320000003</v>
      </c>
      <c r="C85" s="284">
        <v>-52934.244840000007</v>
      </c>
      <c r="D85" s="284">
        <v>-46818.642079999998</v>
      </c>
      <c r="E85" s="284">
        <v>-65391.846549999995</v>
      </c>
      <c r="F85" s="284">
        <v>-76988.541629999992</v>
      </c>
      <c r="G85" s="284">
        <v>-31399.04984</v>
      </c>
      <c r="H85" s="284">
        <v>-64369.124000000003</v>
      </c>
      <c r="I85" s="284">
        <v>-28855.744149999999</v>
      </c>
    </row>
    <row r="86" spans="1:9" ht="24" customHeight="1" thickTop="1" thickBot="1">
      <c r="A86" s="272" t="s">
        <v>781</v>
      </c>
      <c r="B86" s="273">
        <v>62128.648090000002</v>
      </c>
      <c r="C86" s="273">
        <v>83159.546439999991</v>
      </c>
      <c r="D86" s="273">
        <v>82558.511200000008</v>
      </c>
      <c r="E86" s="273">
        <v>84581.886209999997</v>
      </c>
      <c r="F86" s="273">
        <v>100910.93179999999</v>
      </c>
      <c r="G86" s="273">
        <v>36620.107349999998</v>
      </c>
      <c r="H86" s="273">
        <v>87140.436889999997</v>
      </c>
      <c r="I86" s="273">
        <v>40244.328150000001</v>
      </c>
    </row>
    <row r="87" spans="1:9" ht="15" customHeight="1" thickTop="1" thickBot="1">
      <c r="A87" s="308"/>
      <c r="B87" s="289"/>
      <c r="C87" s="289"/>
      <c r="D87" s="289"/>
      <c r="E87" s="289"/>
      <c r="F87" s="289"/>
      <c r="G87" s="289"/>
      <c r="H87" s="289"/>
      <c r="I87" s="289"/>
    </row>
    <row r="88" spans="1:9" ht="28.5" customHeight="1" thickTop="1">
      <c r="A88" s="309"/>
      <c r="B88" s="291"/>
      <c r="C88" s="291"/>
      <c r="D88" s="291"/>
      <c r="E88" s="291"/>
      <c r="F88" s="291"/>
      <c r="G88" s="291"/>
      <c r="H88" s="291"/>
    </row>
    <row r="89" spans="1:9">
      <c r="A89" s="309"/>
      <c r="B89" s="291"/>
      <c r="C89" s="291"/>
      <c r="D89" s="291"/>
      <c r="E89" s="291"/>
      <c r="F89" s="291"/>
      <c r="G89" s="291"/>
      <c r="H89" s="291"/>
    </row>
    <row r="90" spans="1:9" ht="19.5">
      <c r="A90" s="310"/>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1"/>
      <c r="B93" s="291"/>
      <c r="C93" s="291"/>
      <c r="D93" s="291"/>
      <c r="E93" s="291"/>
      <c r="F93" s="291"/>
      <c r="G93" s="291"/>
      <c r="H93" s="291"/>
    </row>
    <row r="94" spans="1:9" ht="19.5">
      <c r="A94" s="311"/>
      <c r="B94" s="291"/>
      <c r="C94" s="291"/>
      <c r="D94" s="291"/>
      <c r="E94" s="291"/>
      <c r="F94" s="291"/>
      <c r="G94" s="291"/>
      <c r="H94" s="291"/>
    </row>
    <row r="95" spans="1:9" ht="19.5">
      <c r="A95" s="312"/>
      <c r="B95" s="291"/>
      <c r="C95" s="291"/>
      <c r="D95" s="291"/>
      <c r="E95" s="291"/>
      <c r="F95" s="291"/>
      <c r="G95" s="291"/>
      <c r="H95" s="291"/>
    </row>
    <row r="96" spans="1:9" ht="19.5">
      <c r="A96" s="310"/>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294"/>
      <c r="B101" s="291"/>
      <c r="C101" s="291"/>
      <c r="D101" s="291"/>
      <c r="E101" s="291"/>
      <c r="F101" s="291"/>
      <c r="G101" s="291"/>
      <c r="H101" s="291"/>
    </row>
    <row r="102" spans="1:8">
      <c r="A102" s="313"/>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310"/>
      <c r="B110" s="291"/>
      <c r="C110" s="291"/>
      <c r="D110" s="291"/>
      <c r="E110" s="291"/>
      <c r="F110" s="291"/>
      <c r="G110" s="291"/>
      <c r="H110" s="291"/>
    </row>
    <row r="111" spans="1:8" ht="19.5">
      <c r="A111" s="310"/>
      <c r="B111" s="291"/>
      <c r="C111" s="291"/>
      <c r="D111" s="291"/>
      <c r="E111" s="291"/>
      <c r="F111" s="291"/>
      <c r="G111" s="291"/>
      <c r="H111" s="291"/>
    </row>
    <row r="112" spans="1:8" ht="19.5">
      <c r="A112" s="312"/>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0"/>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2"/>
      <c r="B122" s="291"/>
      <c r="C122" s="291"/>
      <c r="D122" s="291"/>
      <c r="E122" s="291"/>
      <c r="F122" s="291"/>
      <c r="G122" s="291"/>
      <c r="H122" s="291"/>
    </row>
    <row r="123" spans="1:8" ht="19.5">
      <c r="A123" s="310"/>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2"/>
      <c r="B128" s="291"/>
      <c r="C128" s="291"/>
      <c r="D128" s="291"/>
      <c r="E128" s="291"/>
      <c r="F128" s="291"/>
      <c r="G128" s="291"/>
      <c r="H128" s="291"/>
    </row>
    <row r="129" spans="1:8" ht="19.5">
      <c r="A129" s="310"/>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2"/>
      <c r="B132" s="291"/>
      <c r="C132" s="291"/>
      <c r="D132" s="291"/>
      <c r="E132" s="291"/>
      <c r="F132" s="291"/>
      <c r="G132" s="291"/>
      <c r="H132" s="291"/>
    </row>
    <row r="133" spans="1:8" ht="19.5">
      <c r="A133" s="310"/>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2"/>
      <c r="B137" s="291"/>
      <c r="C137" s="291"/>
      <c r="D137" s="291"/>
      <c r="E137" s="291"/>
      <c r="F137" s="291"/>
      <c r="G137" s="291"/>
      <c r="H137" s="291"/>
    </row>
    <row r="138" spans="1:8" ht="19.5">
      <c r="A138" s="310"/>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1"/>
      <c r="B142" s="291"/>
      <c r="C142" s="291"/>
      <c r="D142" s="291"/>
      <c r="E142" s="291"/>
      <c r="F142" s="291"/>
      <c r="G142" s="291"/>
      <c r="H142" s="291"/>
    </row>
    <row r="143" spans="1:8" ht="19.5">
      <c r="A143" s="311"/>
      <c r="B143" s="291"/>
      <c r="C143" s="291"/>
      <c r="D143" s="291"/>
      <c r="E143" s="291"/>
      <c r="F143" s="291"/>
      <c r="G143" s="291"/>
      <c r="H143" s="291"/>
    </row>
    <row r="144" spans="1:8" ht="19.5">
      <c r="A144" s="312"/>
      <c r="B144" s="291"/>
      <c r="C144" s="291"/>
      <c r="D144" s="291"/>
      <c r="E144" s="291"/>
      <c r="F144" s="291"/>
      <c r="G144" s="291"/>
      <c r="H144" s="291"/>
    </row>
    <row r="145" spans="1:8" ht="19.5">
      <c r="A145" s="310"/>
      <c r="B145" s="291"/>
      <c r="C145" s="291"/>
      <c r="D145" s="291"/>
      <c r="E145" s="291"/>
      <c r="F145" s="291"/>
      <c r="G145" s="291"/>
      <c r="H145" s="291"/>
    </row>
    <row r="146" spans="1:8" ht="19.5">
      <c r="A146" s="310"/>
      <c r="B146" s="291"/>
      <c r="C146" s="291"/>
      <c r="D146" s="291"/>
      <c r="E146" s="291"/>
      <c r="F146" s="291"/>
      <c r="G146" s="291"/>
      <c r="H146" s="291"/>
    </row>
    <row r="147" spans="1:8" ht="19.5">
      <c r="A147" s="314"/>
      <c r="B147" s="291"/>
      <c r="C147" s="291"/>
      <c r="D147" s="291"/>
      <c r="E147" s="291"/>
      <c r="F147" s="291"/>
      <c r="G147" s="291"/>
      <c r="H147" s="291"/>
    </row>
    <row r="148" spans="1:8" ht="19.5">
      <c r="A148" s="312"/>
      <c r="B148" s="291"/>
      <c r="C148" s="291"/>
      <c r="D148" s="291"/>
      <c r="E148" s="291"/>
      <c r="F148" s="291"/>
      <c r="G148" s="291"/>
      <c r="H148" s="291"/>
    </row>
    <row r="149" spans="1:8" ht="19.5">
      <c r="A149" s="310"/>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2"/>
      <c r="B152" s="291"/>
      <c r="C152" s="291"/>
      <c r="D152" s="291"/>
      <c r="E152" s="291"/>
      <c r="F152" s="291"/>
      <c r="G152" s="291"/>
      <c r="H152" s="291"/>
    </row>
    <row r="153" spans="1:8" ht="19.5">
      <c r="A153" s="310"/>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2"/>
      <c r="B156" s="291"/>
      <c r="C156" s="291"/>
      <c r="D156" s="291"/>
      <c r="E156" s="291"/>
      <c r="F156" s="291"/>
      <c r="G156" s="291"/>
      <c r="H156" s="291"/>
    </row>
    <row r="157" spans="1:8" ht="19.5">
      <c r="A157" s="310"/>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2"/>
      <c r="B160" s="291"/>
      <c r="C160" s="291"/>
      <c r="D160" s="291"/>
      <c r="E160" s="291"/>
      <c r="F160" s="291"/>
      <c r="G160" s="291"/>
      <c r="H160" s="291"/>
    </row>
    <row r="161" spans="1:8" ht="19.5">
      <c r="A161" s="310"/>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312"/>
      <c r="B169" s="291"/>
      <c r="C169" s="291"/>
      <c r="D169" s="291"/>
      <c r="E169" s="291"/>
      <c r="F169" s="291"/>
      <c r="G169" s="291"/>
      <c r="H169" s="291"/>
    </row>
    <row r="170" spans="1:8" ht="19.5">
      <c r="A170" s="310"/>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2"/>
      <c r="B175" s="291"/>
      <c r="C175" s="291"/>
      <c r="D175" s="291"/>
      <c r="E175" s="291"/>
      <c r="F175" s="291"/>
      <c r="G175" s="291"/>
      <c r="H175" s="291"/>
    </row>
    <row r="176" spans="1:8" ht="19.5">
      <c r="A176" s="310"/>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2"/>
      <c r="B180" s="291"/>
      <c r="C180" s="291"/>
      <c r="D180" s="291"/>
      <c r="E180" s="291"/>
      <c r="F180" s="291"/>
      <c r="G180" s="291"/>
      <c r="H180" s="291"/>
    </row>
    <row r="181" spans="1:8" ht="19.5">
      <c r="A181" s="312"/>
      <c r="B181" s="291"/>
      <c r="C181" s="291"/>
      <c r="D181" s="291"/>
      <c r="E181" s="291"/>
      <c r="F181" s="291"/>
      <c r="G181" s="291"/>
      <c r="H181" s="291"/>
    </row>
    <row r="182" spans="1:8" ht="19.5">
      <c r="A182" s="310"/>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2"/>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0"/>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2"/>
      <c r="B194" s="291"/>
      <c r="C194" s="291"/>
      <c r="D194" s="291"/>
      <c r="E194" s="291"/>
      <c r="F194" s="291"/>
      <c r="G194" s="291"/>
      <c r="H194" s="291"/>
    </row>
    <row r="195" spans="1:8" ht="19.5">
      <c r="A195" s="310"/>
      <c r="B195" s="291"/>
      <c r="C195" s="291"/>
      <c r="D195" s="291"/>
      <c r="E195" s="291"/>
      <c r="F195" s="291"/>
      <c r="G195" s="291"/>
      <c r="H195" s="291"/>
    </row>
    <row r="196" spans="1:8" ht="19.5">
      <c r="A196" s="310"/>
      <c r="B196" s="291"/>
      <c r="C196" s="291"/>
      <c r="D196" s="291"/>
      <c r="E196" s="291"/>
      <c r="F196" s="291"/>
      <c r="G196" s="291"/>
      <c r="H196" s="291"/>
    </row>
    <row r="197" spans="1:8" ht="19.5">
      <c r="A197" s="296"/>
      <c r="B197" s="291"/>
      <c r="C197" s="291"/>
      <c r="D197" s="291"/>
      <c r="E197" s="291"/>
      <c r="F197" s="291"/>
      <c r="G197" s="291"/>
      <c r="H197" s="291"/>
    </row>
    <row r="198" spans="1:8" ht="19.5">
      <c r="A198" s="310"/>
      <c r="B198" s="291"/>
      <c r="C198" s="291"/>
      <c r="D198" s="291"/>
      <c r="E198" s="291"/>
      <c r="F198" s="291"/>
      <c r="G198" s="291"/>
      <c r="H198" s="291"/>
    </row>
    <row r="199" spans="1:8" ht="19.5">
      <c r="A199" s="312"/>
      <c r="B199" s="291"/>
      <c r="C199" s="291"/>
      <c r="D199" s="291"/>
      <c r="E199" s="291"/>
      <c r="F199" s="291"/>
      <c r="G199" s="291"/>
      <c r="H199" s="291"/>
    </row>
    <row r="200" spans="1:8" ht="19.5">
      <c r="A200" s="310"/>
      <c r="B200" s="291"/>
      <c r="C200" s="291"/>
      <c r="D200" s="291"/>
      <c r="E200" s="291"/>
      <c r="F200" s="291"/>
      <c r="G200" s="291"/>
      <c r="H200" s="291"/>
    </row>
    <row r="201" spans="1:8" ht="19.5">
      <c r="A201" s="310"/>
      <c r="B201" s="291"/>
      <c r="C201" s="291"/>
      <c r="D201" s="291"/>
      <c r="E201" s="291"/>
      <c r="F201" s="291"/>
      <c r="G201" s="291"/>
      <c r="H201" s="291"/>
    </row>
    <row r="202" spans="1:8" ht="19.5">
      <c r="A202" s="312"/>
      <c r="B202" s="291"/>
      <c r="C202" s="291"/>
      <c r="D202" s="291"/>
      <c r="E202" s="291"/>
      <c r="F202" s="291"/>
      <c r="G202" s="291"/>
      <c r="H202" s="291"/>
    </row>
    <row r="203" spans="1:8" ht="19.5">
      <c r="A203" s="310"/>
      <c r="B203" s="291"/>
      <c r="C203" s="291"/>
      <c r="D203" s="291"/>
      <c r="E203" s="291"/>
      <c r="F203" s="291"/>
      <c r="G203" s="291"/>
      <c r="H203" s="291"/>
    </row>
    <row r="204" spans="1:8" ht="19.5">
      <c r="A204" s="310"/>
      <c r="B204" s="291"/>
      <c r="C204" s="291"/>
      <c r="D204" s="291"/>
      <c r="E204" s="291"/>
      <c r="F204" s="291"/>
      <c r="G204" s="291"/>
      <c r="H204" s="291"/>
    </row>
    <row r="205" spans="1:8" ht="19.5">
      <c r="A205" s="312"/>
      <c r="B205" s="291"/>
      <c r="C205" s="291"/>
      <c r="D205" s="291"/>
      <c r="E205" s="291"/>
      <c r="F205" s="291"/>
      <c r="G205" s="291"/>
      <c r="H205" s="291"/>
    </row>
    <row r="206" spans="1:8" ht="19.5">
      <c r="A206" s="310"/>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2"/>
      <c r="B214" s="291"/>
      <c r="C214" s="291"/>
      <c r="D214" s="291"/>
      <c r="E214" s="291"/>
      <c r="F214" s="291"/>
      <c r="G214" s="291"/>
      <c r="H214" s="291"/>
    </row>
    <row r="215" spans="1:8" ht="19.5">
      <c r="A215" s="310"/>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2"/>
      <c r="B220" s="291"/>
      <c r="C220" s="291"/>
      <c r="D220" s="291"/>
      <c r="E220" s="291"/>
      <c r="F220" s="291"/>
      <c r="G220" s="291"/>
      <c r="H220" s="291"/>
    </row>
    <row r="221" spans="1:8" ht="19.5">
      <c r="A221" s="310"/>
      <c r="B221" s="291"/>
      <c r="C221" s="291"/>
      <c r="D221" s="291"/>
      <c r="E221" s="291"/>
      <c r="F221" s="291"/>
      <c r="G221" s="291"/>
      <c r="H221" s="291"/>
    </row>
    <row r="222" spans="1:8" ht="19.5">
      <c r="A222" s="310"/>
      <c r="B222" s="291"/>
      <c r="C222" s="291"/>
      <c r="D222" s="291"/>
      <c r="E222" s="291"/>
      <c r="F222" s="291"/>
      <c r="G222" s="291"/>
      <c r="H222" s="291"/>
    </row>
    <row r="223" spans="1:8" ht="19.5">
      <c r="A223" s="312"/>
      <c r="B223" s="291"/>
      <c r="C223" s="291"/>
      <c r="D223" s="291"/>
      <c r="E223" s="291"/>
      <c r="F223" s="291"/>
      <c r="G223" s="291"/>
      <c r="H223" s="291"/>
    </row>
    <row r="224" spans="1:8" ht="19.5">
      <c r="A224" s="310"/>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5"/>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topLeftCell="A25" zoomScale="60" zoomScaleNormal="60" workbookViewId="0">
      <selection activeCell="A60" sqref="A60"/>
    </sheetView>
  </sheetViews>
  <sheetFormatPr baseColWidth="10" defaultColWidth="9.140625" defaultRowHeight="18"/>
  <cols>
    <col min="1" max="1" width="132.28515625" style="266" customWidth="1"/>
    <col min="2" max="8" width="16" style="266" customWidth="1"/>
    <col min="9" max="9" width="16" style="291" customWidth="1"/>
    <col min="10" max="256" width="9.140625" style="266"/>
    <col min="257" max="257" width="132.28515625" style="266" customWidth="1"/>
    <col min="258" max="265" width="16" style="266" customWidth="1"/>
    <col min="266" max="512" width="9.140625" style="266"/>
    <col min="513" max="513" width="132.28515625" style="266" customWidth="1"/>
    <col min="514" max="521" width="16" style="266" customWidth="1"/>
    <col min="522" max="768" width="9.140625" style="266"/>
    <col min="769" max="769" width="132.28515625" style="266" customWidth="1"/>
    <col min="770" max="777" width="16" style="266" customWidth="1"/>
    <col min="778" max="1024" width="9.140625" style="266"/>
    <col min="1025" max="1025" width="132.28515625" style="266" customWidth="1"/>
    <col min="1026" max="1033" width="16" style="266" customWidth="1"/>
    <col min="1034" max="1280" width="9.140625" style="266"/>
    <col min="1281" max="1281" width="132.28515625" style="266" customWidth="1"/>
    <col min="1282" max="1289" width="16" style="266" customWidth="1"/>
    <col min="1290" max="1536" width="9.140625" style="266"/>
    <col min="1537" max="1537" width="132.28515625" style="266" customWidth="1"/>
    <col min="1538" max="1545" width="16" style="266" customWidth="1"/>
    <col min="1546" max="1792" width="9.140625" style="266"/>
    <col min="1793" max="1793" width="132.28515625" style="266" customWidth="1"/>
    <col min="1794" max="1801" width="16" style="266" customWidth="1"/>
    <col min="1802" max="2048" width="9.140625" style="266"/>
    <col min="2049" max="2049" width="132.28515625" style="266" customWidth="1"/>
    <col min="2050" max="2057" width="16" style="266" customWidth="1"/>
    <col min="2058" max="2304" width="9.140625" style="266"/>
    <col min="2305" max="2305" width="132.28515625" style="266" customWidth="1"/>
    <col min="2306" max="2313" width="16" style="266" customWidth="1"/>
    <col min="2314" max="2560" width="9.140625" style="266"/>
    <col min="2561" max="2561" width="132.28515625" style="266" customWidth="1"/>
    <col min="2562" max="2569" width="16" style="266" customWidth="1"/>
    <col min="2570" max="2816" width="9.140625" style="266"/>
    <col min="2817" max="2817" width="132.28515625" style="266" customWidth="1"/>
    <col min="2818" max="2825" width="16" style="266" customWidth="1"/>
    <col min="2826" max="3072" width="9.140625" style="266"/>
    <col min="3073" max="3073" width="132.28515625" style="266" customWidth="1"/>
    <col min="3074" max="3081" width="16" style="266" customWidth="1"/>
    <col min="3082" max="3328" width="9.140625" style="266"/>
    <col min="3329" max="3329" width="132.28515625" style="266" customWidth="1"/>
    <col min="3330" max="3337" width="16" style="266" customWidth="1"/>
    <col min="3338" max="3584" width="9.140625" style="266"/>
    <col min="3585" max="3585" width="132.28515625" style="266" customWidth="1"/>
    <col min="3586" max="3593" width="16" style="266" customWidth="1"/>
    <col min="3594" max="3840" width="9.140625" style="266"/>
    <col min="3841" max="3841" width="132.28515625" style="266" customWidth="1"/>
    <col min="3842" max="3849" width="16" style="266" customWidth="1"/>
    <col min="3850" max="4096" width="9.140625" style="266"/>
    <col min="4097" max="4097" width="132.28515625" style="266" customWidth="1"/>
    <col min="4098" max="4105" width="16" style="266" customWidth="1"/>
    <col min="4106" max="4352" width="9.140625" style="266"/>
    <col min="4353" max="4353" width="132.28515625" style="266" customWidth="1"/>
    <col min="4354" max="4361" width="16" style="266" customWidth="1"/>
    <col min="4362" max="4608" width="9.140625" style="266"/>
    <col min="4609" max="4609" width="132.28515625" style="266" customWidth="1"/>
    <col min="4610" max="4617" width="16" style="266" customWidth="1"/>
    <col min="4618" max="4864" width="9.140625" style="266"/>
    <col min="4865" max="4865" width="132.28515625" style="266" customWidth="1"/>
    <col min="4866" max="4873" width="16" style="266" customWidth="1"/>
    <col min="4874" max="5120" width="9.140625" style="266"/>
    <col min="5121" max="5121" width="132.28515625" style="266" customWidth="1"/>
    <col min="5122" max="5129" width="16" style="266" customWidth="1"/>
    <col min="5130" max="5376" width="9.140625" style="266"/>
    <col min="5377" max="5377" width="132.28515625" style="266" customWidth="1"/>
    <col min="5378" max="5385" width="16" style="266" customWidth="1"/>
    <col min="5386" max="5632" width="9.140625" style="266"/>
    <col min="5633" max="5633" width="132.28515625" style="266" customWidth="1"/>
    <col min="5634" max="5641" width="16" style="266" customWidth="1"/>
    <col min="5642" max="5888" width="9.140625" style="266"/>
    <col min="5889" max="5889" width="132.28515625" style="266" customWidth="1"/>
    <col min="5890" max="5897" width="16" style="266" customWidth="1"/>
    <col min="5898" max="6144" width="9.140625" style="266"/>
    <col min="6145" max="6145" width="132.28515625" style="266" customWidth="1"/>
    <col min="6146" max="6153" width="16" style="266" customWidth="1"/>
    <col min="6154" max="6400" width="9.140625" style="266"/>
    <col min="6401" max="6401" width="132.28515625" style="266" customWidth="1"/>
    <col min="6402" max="6409" width="16" style="266" customWidth="1"/>
    <col min="6410" max="6656" width="9.140625" style="266"/>
    <col min="6657" max="6657" width="132.28515625" style="266" customWidth="1"/>
    <col min="6658" max="6665" width="16" style="266" customWidth="1"/>
    <col min="6666" max="6912" width="9.140625" style="266"/>
    <col min="6913" max="6913" width="132.28515625" style="266" customWidth="1"/>
    <col min="6914" max="6921" width="16" style="266" customWidth="1"/>
    <col min="6922" max="7168" width="9.140625" style="266"/>
    <col min="7169" max="7169" width="132.28515625" style="266" customWidth="1"/>
    <col min="7170" max="7177" width="16" style="266" customWidth="1"/>
    <col min="7178" max="7424" width="9.140625" style="266"/>
    <col min="7425" max="7425" width="132.28515625" style="266" customWidth="1"/>
    <col min="7426" max="7433" width="16" style="266" customWidth="1"/>
    <col min="7434" max="7680" width="9.140625" style="266"/>
    <col min="7681" max="7681" width="132.28515625" style="266" customWidth="1"/>
    <col min="7682" max="7689" width="16" style="266" customWidth="1"/>
    <col min="7690" max="7936" width="9.140625" style="266"/>
    <col min="7937" max="7937" width="132.28515625" style="266" customWidth="1"/>
    <col min="7938" max="7945" width="16" style="266" customWidth="1"/>
    <col min="7946" max="8192" width="9.140625" style="266"/>
    <col min="8193" max="8193" width="132.28515625" style="266" customWidth="1"/>
    <col min="8194" max="8201" width="16" style="266" customWidth="1"/>
    <col min="8202" max="8448" width="9.140625" style="266"/>
    <col min="8449" max="8449" width="132.28515625" style="266" customWidth="1"/>
    <col min="8450" max="8457" width="16" style="266" customWidth="1"/>
    <col min="8458" max="8704" width="9.140625" style="266"/>
    <col min="8705" max="8705" width="132.28515625" style="266" customWidth="1"/>
    <col min="8706" max="8713" width="16" style="266" customWidth="1"/>
    <col min="8714" max="8960" width="9.140625" style="266"/>
    <col min="8961" max="8961" width="132.28515625" style="266" customWidth="1"/>
    <col min="8962" max="8969" width="16" style="266" customWidth="1"/>
    <col min="8970" max="9216" width="9.140625" style="266"/>
    <col min="9217" max="9217" width="132.28515625" style="266" customWidth="1"/>
    <col min="9218" max="9225" width="16" style="266" customWidth="1"/>
    <col min="9226" max="9472" width="9.140625" style="266"/>
    <col min="9473" max="9473" width="132.28515625" style="266" customWidth="1"/>
    <col min="9474" max="9481" width="16" style="266" customWidth="1"/>
    <col min="9482" max="9728" width="9.140625" style="266"/>
    <col min="9729" max="9729" width="132.28515625" style="266" customWidth="1"/>
    <col min="9730" max="9737" width="16" style="266" customWidth="1"/>
    <col min="9738" max="9984" width="9.140625" style="266"/>
    <col min="9985" max="9985" width="132.28515625" style="266" customWidth="1"/>
    <col min="9986" max="9993" width="16" style="266" customWidth="1"/>
    <col min="9994" max="10240" width="9.140625" style="266"/>
    <col min="10241" max="10241" width="132.28515625" style="266" customWidth="1"/>
    <col min="10242" max="10249" width="16" style="266" customWidth="1"/>
    <col min="10250" max="10496" width="9.140625" style="266"/>
    <col min="10497" max="10497" width="132.28515625" style="266" customWidth="1"/>
    <col min="10498" max="10505" width="16" style="266" customWidth="1"/>
    <col min="10506" max="10752" width="9.140625" style="266"/>
    <col min="10753" max="10753" width="132.28515625" style="266" customWidth="1"/>
    <col min="10754" max="10761" width="16" style="266" customWidth="1"/>
    <col min="10762" max="11008" width="9.140625" style="266"/>
    <col min="11009" max="11009" width="132.28515625" style="266" customWidth="1"/>
    <col min="11010" max="11017" width="16" style="266" customWidth="1"/>
    <col min="11018" max="11264" width="9.140625" style="266"/>
    <col min="11265" max="11265" width="132.28515625" style="266" customWidth="1"/>
    <col min="11266" max="11273" width="16" style="266" customWidth="1"/>
    <col min="11274" max="11520" width="9.140625" style="266"/>
    <col min="11521" max="11521" width="132.28515625" style="266" customWidth="1"/>
    <col min="11522" max="11529" width="16" style="266" customWidth="1"/>
    <col min="11530" max="11776" width="9.140625" style="266"/>
    <col min="11777" max="11777" width="132.28515625" style="266" customWidth="1"/>
    <col min="11778" max="11785" width="16" style="266" customWidth="1"/>
    <col min="11786" max="12032" width="9.140625" style="266"/>
    <col min="12033" max="12033" width="132.28515625" style="266" customWidth="1"/>
    <col min="12034" max="12041" width="16" style="266" customWidth="1"/>
    <col min="12042" max="12288" width="9.140625" style="266"/>
    <col min="12289" max="12289" width="132.28515625" style="266" customWidth="1"/>
    <col min="12290" max="12297" width="16" style="266" customWidth="1"/>
    <col min="12298" max="12544" width="9.140625" style="266"/>
    <col min="12545" max="12545" width="132.28515625" style="266" customWidth="1"/>
    <col min="12546" max="12553" width="16" style="266" customWidth="1"/>
    <col min="12554" max="12800" width="9.140625" style="266"/>
    <col min="12801" max="12801" width="132.28515625" style="266" customWidth="1"/>
    <col min="12802" max="12809" width="16" style="266" customWidth="1"/>
    <col min="12810" max="13056" width="9.140625" style="266"/>
    <col min="13057" max="13057" width="132.28515625" style="266" customWidth="1"/>
    <col min="13058" max="13065" width="16" style="266" customWidth="1"/>
    <col min="13066" max="13312" width="9.140625" style="266"/>
    <col min="13313" max="13313" width="132.28515625" style="266" customWidth="1"/>
    <col min="13314" max="13321" width="16" style="266" customWidth="1"/>
    <col min="13322" max="13568" width="9.140625" style="266"/>
    <col min="13569" max="13569" width="132.28515625" style="266" customWidth="1"/>
    <col min="13570" max="13577" width="16" style="266" customWidth="1"/>
    <col min="13578" max="13824" width="9.140625" style="266"/>
    <col min="13825" max="13825" width="132.28515625" style="266" customWidth="1"/>
    <col min="13826" max="13833" width="16" style="266" customWidth="1"/>
    <col min="13834" max="14080" width="9.140625" style="266"/>
    <col min="14081" max="14081" width="132.28515625" style="266" customWidth="1"/>
    <col min="14082" max="14089" width="16" style="266" customWidth="1"/>
    <col min="14090" max="14336" width="9.140625" style="266"/>
    <col min="14337" max="14337" width="132.28515625" style="266" customWidth="1"/>
    <col min="14338" max="14345" width="16" style="266" customWidth="1"/>
    <col min="14346" max="14592" width="9.140625" style="266"/>
    <col min="14593" max="14593" width="132.28515625" style="266" customWidth="1"/>
    <col min="14594" max="14601" width="16" style="266" customWidth="1"/>
    <col min="14602" max="14848" width="9.140625" style="266"/>
    <col min="14849" max="14849" width="132.28515625" style="266" customWidth="1"/>
    <col min="14850" max="14857" width="16" style="266" customWidth="1"/>
    <col min="14858" max="15104" width="9.140625" style="266"/>
    <col min="15105" max="15105" width="132.28515625" style="266" customWidth="1"/>
    <col min="15106" max="15113" width="16" style="266" customWidth="1"/>
    <col min="15114" max="15360" width="9.140625" style="266"/>
    <col min="15361" max="15361" width="132.28515625" style="266" customWidth="1"/>
    <col min="15362" max="15369" width="16" style="266" customWidth="1"/>
    <col min="15370" max="15616" width="9.140625" style="266"/>
    <col min="15617" max="15617" width="132.28515625" style="266" customWidth="1"/>
    <col min="15618" max="15625" width="16" style="266" customWidth="1"/>
    <col min="15626" max="15872" width="9.140625" style="266"/>
    <col min="15873" max="15873" width="132.28515625" style="266" customWidth="1"/>
    <col min="15874" max="15881" width="16" style="266" customWidth="1"/>
    <col min="15882" max="16128" width="9.140625" style="266"/>
    <col min="16129" max="16129" width="132.28515625" style="266" customWidth="1"/>
    <col min="16130" max="16137" width="16" style="266" customWidth="1"/>
    <col min="16138" max="16384" width="9.1406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789</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40.5" customHeight="1" thickTop="1" thickBot="1">
      <c r="A6" s="316" t="s">
        <v>711</v>
      </c>
      <c r="B6" s="268" t="s">
        <v>712</v>
      </c>
      <c r="C6" s="268" t="s">
        <v>713</v>
      </c>
      <c r="D6" s="268" t="s">
        <v>714</v>
      </c>
      <c r="E6" s="268" t="s">
        <v>715</v>
      </c>
      <c r="F6" s="268" t="s">
        <v>716</v>
      </c>
      <c r="G6" s="268" t="s">
        <v>1490</v>
      </c>
      <c r="H6" s="268" t="s">
        <v>717</v>
      </c>
      <c r="I6" s="268" t="s">
        <v>1491</v>
      </c>
    </row>
    <row r="7" spans="1:9" ht="15" customHeight="1" thickTop="1" thickBot="1">
      <c r="A7" s="300"/>
      <c r="B7" s="271"/>
      <c r="C7" s="271"/>
      <c r="D7" s="271"/>
      <c r="E7" s="271"/>
      <c r="F7" s="271"/>
      <c r="G7" s="271"/>
      <c r="H7" s="271"/>
      <c r="I7" s="271"/>
    </row>
    <row r="8" spans="1:9" ht="24" customHeight="1" thickTop="1" thickBot="1">
      <c r="A8" s="272" t="s">
        <v>718</v>
      </c>
      <c r="B8" s="273">
        <v>7643108.2144799996</v>
      </c>
      <c r="C8" s="273">
        <v>8852385.7659499999</v>
      </c>
      <c r="D8" s="273">
        <v>9855702.2729100008</v>
      </c>
      <c r="E8" s="273">
        <v>10932466.05387</v>
      </c>
      <c r="F8" s="273">
        <v>12155654.62321</v>
      </c>
      <c r="G8" s="273">
        <v>12745208.167850001</v>
      </c>
      <c r="H8" s="273">
        <v>13548894.174930001</v>
      </c>
      <c r="I8" s="273">
        <v>14169013.804330001</v>
      </c>
    </row>
    <row r="9" spans="1:9" s="276" customFormat="1" ht="21" customHeight="1" thickTop="1">
      <c r="A9" s="301" t="s">
        <v>279</v>
      </c>
      <c r="B9" s="275">
        <v>230038.26369999998</v>
      </c>
      <c r="C9" s="275">
        <v>464325.80667999998</v>
      </c>
      <c r="D9" s="275">
        <v>274415.87111000001</v>
      </c>
      <c r="E9" s="275">
        <v>307124.25176999997</v>
      </c>
      <c r="F9" s="275">
        <v>444061.30452000001</v>
      </c>
      <c r="G9" s="275">
        <v>387805.64098000003</v>
      </c>
      <c r="H9" s="275">
        <v>622336.96341999993</v>
      </c>
      <c r="I9" s="275">
        <v>736217.17663</v>
      </c>
    </row>
    <row r="10" spans="1:9" s="276" customFormat="1" ht="21" customHeight="1">
      <c r="A10" s="301" t="s">
        <v>288</v>
      </c>
      <c r="B10" s="275">
        <v>694209.90697999997</v>
      </c>
      <c r="C10" s="275">
        <v>939287.57136000006</v>
      </c>
      <c r="D10" s="275">
        <v>1221670.8847100001</v>
      </c>
      <c r="E10" s="275">
        <v>1289205.9587000001</v>
      </c>
      <c r="F10" s="275">
        <v>1386056.4845499999</v>
      </c>
      <c r="G10" s="275">
        <v>1612423.3116600001</v>
      </c>
      <c r="H10" s="275">
        <v>1538849.63307</v>
      </c>
      <c r="I10" s="275">
        <v>1651422.9111600001</v>
      </c>
    </row>
    <row r="11" spans="1:9" s="276" customFormat="1" ht="21" customHeight="1">
      <c r="A11" s="301" t="s">
        <v>297</v>
      </c>
      <c r="B11" s="275">
        <v>6343281.3914099997</v>
      </c>
      <c r="C11" s="275">
        <v>7134506.26743</v>
      </c>
      <c r="D11" s="275">
        <v>7891179.9417399997</v>
      </c>
      <c r="E11" s="275">
        <v>8808344.1607299987</v>
      </c>
      <c r="F11" s="275">
        <v>9828343.9970499985</v>
      </c>
      <c r="G11" s="275">
        <v>10290971.546670001</v>
      </c>
      <c r="H11" s="275">
        <v>10955466.50076</v>
      </c>
      <c r="I11" s="275">
        <v>11340406.723929999</v>
      </c>
    </row>
    <row r="12" spans="1:9" s="276" customFormat="1" ht="21" customHeight="1">
      <c r="A12" s="302" t="s">
        <v>719</v>
      </c>
      <c r="B12" s="275">
        <v>6366550.1189899994</v>
      </c>
      <c r="C12" s="275">
        <v>7201887.2308199992</v>
      </c>
      <c r="D12" s="275">
        <v>7963016.0376000004</v>
      </c>
      <c r="E12" s="275">
        <v>8873734.6562399995</v>
      </c>
      <c r="F12" s="275">
        <v>9915960.6040000003</v>
      </c>
      <c r="G12" s="275">
        <v>10378159.27148</v>
      </c>
      <c r="H12" s="275">
        <v>11056332.13222</v>
      </c>
      <c r="I12" s="275">
        <v>11450274.92877</v>
      </c>
    </row>
    <row r="13" spans="1:9" s="276" customFormat="1" ht="21" customHeight="1">
      <c r="A13" s="302" t="s">
        <v>720</v>
      </c>
      <c r="B13" s="275">
        <v>6364917.3957600007</v>
      </c>
      <c r="C13" s="275">
        <v>7192566.5534399999</v>
      </c>
      <c r="D13" s="275">
        <v>7931349.2637399994</v>
      </c>
      <c r="E13" s="275">
        <v>8814219.4212099984</v>
      </c>
      <c r="F13" s="275">
        <v>9835164.834590001</v>
      </c>
      <c r="G13" s="275">
        <v>10288245.51007</v>
      </c>
      <c r="H13" s="275">
        <v>10956227.617350001</v>
      </c>
      <c r="I13" s="275">
        <v>11344698.409020001</v>
      </c>
    </row>
    <row r="14" spans="1:9" s="276" customFormat="1" ht="21" customHeight="1">
      <c r="A14" s="302" t="s">
        <v>721</v>
      </c>
      <c r="B14" s="275">
        <v>1632.7232300000001</v>
      </c>
      <c r="C14" s="275">
        <v>9320.677380000001</v>
      </c>
      <c r="D14" s="275">
        <v>31666.773860000001</v>
      </c>
      <c r="E14" s="275">
        <v>59515.235030000003</v>
      </c>
      <c r="F14" s="275">
        <v>80795.769409999994</v>
      </c>
      <c r="G14" s="275">
        <v>89913.761409999992</v>
      </c>
      <c r="H14" s="275">
        <v>100104.51487</v>
      </c>
      <c r="I14" s="275">
        <v>105576.51975000001</v>
      </c>
    </row>
    <row r="15" spans="1:9" s="276" customFormat="1" ht="21" customHeight="1">
      <c r="A15" s="302" t="s">
        <v>722</v>
      </c>
      <c r="B15" s="275">
        <v>23492.027730000002</v>
      </c>
      <c r="C15" s="275">
        <v>38862.29219</v>
      </c>
      <c r="D15" s="275">
        <v>40732.079490000004</v>
      </c>
      <c r="E15" s="275">
        <v>36694.152249999999</v>
      </c>
      <c r="F15" s="275">
        <v>32143.101030000002</v>
      </c>
      <c r="G15" s="275">
        <v>30902.498680000001</v>
      </c>
      <c r="H15" s="275">
        <v>28932.206829999999</v>
      </c>
      <c r="I15" s="275">
        <v>28238.225480000001</v>
      </c>
    </row>
    <row r="16" spans="1:9" s="276" customFormat="1" ht="21" customHeight="1">
      <c r="A16" s="302" t="s">
        <v>723</v>
      </c>
      <c r="B16" s="275">
        <v>23347.841069999999</v>
      </c>
      <c r="C16" s="275">
        <v>38760.248060000005</v>
      </c>
      <c r="D16" s="275">
        <v>40217.843350000003</v>
      </c>
      <c r="E16" s="275">
        <v>35821.165719999997</v>
      </c>
      <c r="F16" s="275">
        <v>30541.009469999997</v>
      </c>
      <c r="G16" s="275">
        <v>28890.986780000003</v>
      </c>
      <c r="H16" s="275">
        <v>26888.015920000002</v>
      </c>
      <c r="I16" s="275">
        <v>26212.18391</v>
      </c>
    </row>
    <row r="17" spans="1:9" s="276" customFormat="1" ht="21" customHeight="1">
      <c r="A17" s="302" t="s">
        <v>724</v>
      </c>
      <c r="B17" s="275">
        <v>144.18666000000002</v>
      </c>
      <c r="C17" s="275">
        <v>102.04413000000001</v>
      </c>
      <c r="D17" s="275">
        <v>514.23613999999998</v>
      </c>
      <c r="E17" s="275">
        <v>872.98653000000002</v>
      </c>
      <c r="F17" s="275">
        <v>1602.0915600000001</v>
      </c>
      <c r="G17" s="275">
        <v>2011.5119</v>
      </c>
      <c r="H17" s="275">
        <v>2044.1909099999998</v>
      </c>
      <c r="I17" s="275">
        <v>2026.0415700000001</v>
      </c>
    </row>
    <row r="18" spans="1:9" s="276" customFormat="1" ht="21" customHeight="1">
      <c r="A18" s="302" t="s">
        <v>725</v>
      </c>
      <c r="B18" s="275">
        <v>18871.196239999997</v>
      </c>
      <c r="C18" s="275">
        <v>31109.270700000001</v>
      </c>
      <c r="D18" s="275">
        <v>39578.399549999995</v>
      </c>
      <c r="E18" s="275">
        <v>40368.653619999997</v>
      </c>
      <c r="F18" s="275">
        <v>43023.121340000005</v>
      </c>
      <c r="G18" s="275">
        <v>43255.579490000004</v>
      </c>
      <c r="H18" s="275">
        <v>41349.476979999999</v>
      </c>
      <c r="I18" s="275">
        <v>42068.314380000003</v>
      </c>
    </row>
    <row r="19" spans="1:9" s="276" customFormat="1" ht="21" customHeight="1">
      <c r="A19" s="302" t="s">
        <v>726</v>
      </c>
      <c r="B19" s="275">
        <v>18733.965600000003</v>
      </c>
      <c r="C19" s="275">
        <v>30800.94124</v>
      </c>
      <c r="D19" s="275">
        <v>39007.73545</v>
      </c>
      <c r="E19" s="275">
        <v>39274.058280000005</v>
      </c>
      <c r="F19" s="275">
        <v>41027.888639999997</v>
      </c>
      <c r="G19" s="275">
        <v>41112.26498</v>
      </c>
      <c r="H19" s="275">
        <v>38661.563539999996</v>
      </c>
      <c r="I19" s="275">
        <v>39011.170729999998</v>
      </c>
    </row>
    <row r="20" spans="1:9" s="276" customFormat="1" ht="21" customHeight="1">
      <c r="A20" s="302" t="s">
        <v>727</v>
      </c>
      <c r="B20" s="275">
        <v>137.23064000000002</v>
      </c>
      <c r="C20" s="275">
        <v>308.32946000000004</v>
      </c>
      <c r="D20" s="275">
        <v>570.66409999999996</v>
      </c>
      <c r="E20" s="275">
        <v>1094.5953400000001</v>
      </c>
      <c r="F20" s="275">
        <v>1995.2327</v>
      </c>
      <c r="G20" s="275">
        <v>2143.3145099999997</v>
      </c>
      <c r="H20" s="275">
        <v>2687.9134399999998</v>
      </c>
      <c r="I20" s="275">
        <v>3057.14365</v>
      </c>
    </row>
    <row r="21" spans="1:9" s="276" customFormat="1" ht="21" customHeight="1">
      <c r="A21" s="302" t="s">
        <v>310</v>
      </c>
      <c r="B21" s="275">
        <v>81592.721290000001</v>
      </c>
      <c r="C21" s="275">
        <v>90313.748139999996</v>
      </c>
      <c r="D21" s="275">
        <v>91977.091140000004</v>
      </c>
      <c r="E21" s="275">
        <v>98482.961680000008</v>
      </c>
      <c r="F21" s="275">
        <v>107901.47651000001</v>
      </c>
      <c r="G21" s="275">
        <v>106833.73848</v>
      </c>
      <c r="H21" s="275">
        <v>118869.67988</v>
      </c>
      <c r="I21" s="275">
        <v>115083.53573999999</v>
      </c>
    </row>
    <row r="22" spans="1:9" s="276" customFormat="1" ht="21" customHeight="1">
      <c r="A22" s="302" t="s">
        <v>728</v>
      </c>
      <c r="B22" s="275">
        <v>-147224.67284000001</v>
      </c>
      <c r="C22" s="275">
        <v>-227666.27441999997</v>
      </c>
      <c r="D22" s="275">
        <v>-244123.66603999998</v>
      </c>
      <c r="E22" s="275">
        <v>-240936.26306</v>
      </c>
      <c r="F22" s="275">
        <v>-270684.30582999997</v>
      </c>
      <c r="G22" s="275">
        <v>-268179.54146000004</v>
      </c>
      <c r="H22" s="275">
        <v>-290016.99514999997</v>
      </c>
      <c r="I22" s="275">
        <v>-295258.28044</v>
      </c>
    </row>
    <row r="23" spans="1:9" s="276" customFormat="1" ht="21" customHeight="1">
      <c r="A23" s="301" t="s">
        <v>328</v>
      </c>
      <c r="B23" s="275">
        <v>59249.160939999994</v>
      </c>
      <c r="C23" s="275">
        <v>59703.355210000002</v>
      </c>
      <c r="D23" s="275">
        <v>65926.593699999998</v>
      </c>
      <c r="E23" s="275">
        <v>72841.505139999994</v>
      </c>
      <c r="F23" s="275">
        <v>78618.939079999996</v>
      </c>
      <c r="G23" s="275">
        <v>59449.30053</v>
      </c>
      <c r="H23" s="275">
        <v>85609.87023</v>
      </c>
      <c r="I23" s="275">
        <v>67674.115659999996</v>
      </c>
    </row>
    <row r="24" spans="1:9" s="276" customFormat="1" ht="21" customHeight="1">
      <c r="A24" s="301" t="s">
        <v>334</v>
      </c>
      <c r="B24" s="275">
        <v>5.8999999999999997E-2</v>
      </c>
      <c r="C24" s="275">
        <v>2.84707</v>
      </c>
      <c r="D24" s="275">
        <v>4.4428199999999993</v>
      </c>
      <c r="E24" s="275">
        <v>5.1999999999999998E-2</v>
      </c>
      <c r="F24" s="275">
        <v>41.137260000000005</v>
      </c>
      <c r="G24" s="275">
        <v>150.16762</v>
      </c>
      <c r="H24" s="275">
        <v>4.4999999999999998E-2</v>
      </c>
      <c r="I24" s="275">
        <v>4.2999999999999997E-2</v>
      </c>
    </row>
    <row r="25" spans="1:9" s="276" customFormat="1" ht="21" customHeight="1">
      <c r="A25" s="301" t="s">
        <v>729</v>
      </c>
      <c r="B25" s="275">
        <v>160468.68471999999</v>
      </c>
      <c r="C25" s="275">
        <v>94501.787760000007</v>
      </c>
      <c r="D25" s="275">
        <v>247833.21055000002</v>
      </c>
      <c r="E25" s="275">
        <v>300181.27866000001</v>
      </c>
      <c r="F25" s="275">
        <v>250146.16221000001</v>
      </c>
      <c r="G25" s="275">
        <v>211497.22281000001</v>
      </c>
      <c r="H25" s="275">
        <v>149658.80906999999</v>
      </c>
      <c r="I25" s="275">
        <v>168060.73</v>
      </c>
    </row>
    <row r="26" spans="1:9" s="276" customFormat="1" ht="21" customHeight="1">
      <c r="A26" s="301" t="s">
        <v>345</v>
      </c>
      <c r="B26" s="275">
        <v>129171.01251999999</v>
      </c>
      <c r="C26" s="275">
        <v>135913.19594000001</v>
      </c>
      <c r="D26" s="275">
        <v>135340.70866</v>
      </c>
      <c r="E26" s="275">
        <v>133617.77333</v>
      </c>
      <c r="F26" s="275">
        <v>156195.49403999999</v>
      </c>
      <c r="G26" s="275">
        <v>172328.58953</v>
      </c>
      <c r="H26" s="275">
        <v>184385.97167</v>
      </c>
      <c r="I26" s="275">
        <v>194273.62576</v>
      </c>
    </row>
    <row r="27" spans="1:9" s="276" customFormat="1" ht="21" customHeight="1">
      <c r="A27" s="301" t="s">
        <v>730</v>
      </c>
      <c r="B27" s="275">
        <v>26689.735210000003</v>
      </c>
      <c r="C27" s="275">
        <v>24144.934499999999</v>
      </c>
      <c r="D27" s="275">
        <v>19330.619620000001</v>
      </c>
      <c r="E27" s="275">
        <v>21151.073539999998</v>
      </c>
      <c r="F27" s="275">
        <v>12191.104499999999</v>
      </c>
      <c r="G27" s="275">
        <v>10582.388050000001</v>
      </c>
      <c r="H27" s="275">
        <v>12586.381710000001</v>
      </c>
      <c r="I27" s="275">
        <v>10958.47819</v>
      </c>
    </row>
    <row r="28" spans="1:9" s="280" customFormat="1" ht="43.5" customHeight="1" thickBot="1">
      <c r="A28" s="303" t="s">
        <v>361</v>
      </c>
      <c r="B28" s="279">
        <v>0</v>
      </c>
      <c r="C28" s="279">
        <v>0</v>
      </c>
      <c r="D28" s="279">
        <v>0</v>
      </c>
      <c r="E28" s="279">
        <v>0</v>
      </c>
      <c r="F28" s="279">
        <v>0</v>
      </c>
      <c r="G28" s="279">
        <v>0</v>
      </c>
      <c r="H28" s="279">
        <v>0</v>
      </c>
      <c r="I28" s="279">
        <v>0</v>
      </c>
    </row>
    <row r="29" spans="1:9" ht="24" customHeight="1" thickTop="1" thickBot="1">
      <c r="A29" s="272" t="s">
        <v>731</v>
      </c>
      <c r="B29" s="273">
        <v>7001506.7948199995</v>
      </c>
      <c r="C29" s="273">
        <v>8053980.2013100004</v>
      </c>
      <c r="D29" s="273">
        <v>8895161.1796899997</v>
      </c>
      <c r="E29" s="273">
        <v>9811687.9990499988</v>
      </c>
      <c r="F29" s="273">
        <v>10828081.596249999</v>
      </c>
      <c r="G29" s="273">
        <v>11408313.23137</v>
      </c>
      <c r="H29" s="273">
        <v>12061203.462069999</v>
      </c>
      <c r="I29" s="273">
        <v>12640835.20435</v>
      </c>
    </row>
    <row r="30" spans="1:9" s="276" customFormat="1" ht="21" customHeight="1" thickTop="1">
      <c r="A30" s="301" t="s">
        <v>732</v>
      </c>
      <c r="B30" s="275">
        <v>5354583.0373</v>
      </c>
      <c r="C30" s="275">
        <v>6049801.4527899995</v>
      </c>
      <c r="D30" s="275">
        <v>6829540.4648599997</v>
      </c>
      <c r="E30" s="275">
        <v>7417424.00239</v>
      </c>
      <c r="F30" s="275">
        <v>7788148.9096299997</v>
      </c>
      <c r="G30" s="275">
        <v>8275646.7920300001</v>
      </c>
      <c r="H30" s="275">
        <v>8949474.6310799997</v>
      </c>
      <c r="I30" s="275">
        <v>9030694.1100200005</v>
      </c>
    </row>
    <row r="31" spans="1:9" s="276" customFormat="1" ht="21" customHeight="1">
      <c r="A31" s="302" t="s">
        <v>733</v>
      </c>
      <c r="B31" s="275">
        <v>3071.4674199999999</v>
      </c>
      <c r="C31" s="275">
        <v>2479.4649399999998</v>
      </c>
      <c r="D31" s="275">
        <v>3920.0633599999996</v>
      </c>
      <c r="E31" s="275">
        <v>8338.9915000000001</v>
      </c>
      <c r="F31" s="275">
        <v>11797.390579999999</v>
      </c>
      <c r="G31" s="275">
        <v>8089.5822500000004</v>
      </c>
      <c r="H31" s="275">
        <v>3754.6722799999998</v>
      </c>
      <c r="I31" s="275">
        <v>8240.5679999999993</v>
      </c>
    </row>
    <row r="32" spans="1:9" s="276" customFormat="1" ht="21" customHeight="1">
      <c r="A32" s="302" t="s">
        <v>734</v>
      </c>
      <c r="B32" s="275">
        <v>1625285.9717300001</v>
      </c>
      <c r="C32" s="275">
        <v>1962593.7840699998</v>
      </c>
      <c r="D32" s="275">
        <v>2166392.1838099998</v>
      </c>
      <c r="E32" s="275">
        <v>2310721.83433</v>
      </c>
      <c r="F32" s="275">
        <v>2610830.8848299999</v>
      </c>
      <c r="G32" s="275">
        <v>2820189.41463</v>
      </c>
      <c r="H32" s="275">
        <v>3091193.7229499999</v>
      </c>
      <c r="I32" s="275">
        <v>3149598.45371</v>
      </c>
    </row>
    <row r="33" spans="1:9" s="276" customFormat="1" ht="21" customHeight="1">
      <c r="A33" s="302" t="s">
        <v>735</v>
      </c>
      <c r="B33" s="275">
        <v>671803.52232000011</v>
      </c>
      <c r="C33" s="275">
        <v>201610.16933</v>
      </c>
      <c r="D33" s="275">
        <v>37619.354249999997</v>
      </c>
      <c r="E33" s="275">
        <v>12213.028849999999</v>
      </c>
      <c r="F33" s="275">
        <v>5847.4616100000003</v>
      </c>
      <c r="G33" s="275">
        <v>4877.73279</v>
      </c>
      <c r="H33" s="275">
        <v>4009.35914</v>
      </c>
      <c r="I33" s="275">
        <v>3248.8126200000002</v>
      </c>
    </row>
    <row r="34" spans="1:9" s="276" customFormat="1" ht="21" customHeight="1">
      <c r="A34" s="302" t="s">
        <v>736</v>
      </c>
      <c r="B34" s="275">
        <v>25965.092679999998</v>
      </c>
      <c r="C34" s="275">
        <v>21255.406879999999</v>
      </c>
      <c r="D34" s="275">
        <v>19846.75189</v>
      </c>
      <c r="E34" s="275">
        <v>22840.878089999998</v>
      </c>
      <c r="F34" s="275">
        <v>27499.905940000001</v>
      </c>
      <c r="G34" s="275">
        <v>29823.21702</v>
      </c>
      <c r="H34" s="275">
        <v>97304.243979999999</v>
      </c>
      <c r="I34" s="275">
        <v>40660.294840000002</v>
      </c>
    </row>
    <row r="35" spans="1:9" s="276" customFormat="1" ht="21" customHeight="1">
      <c r="A35" s="302" t="s">
        <v>737</v>
      </c>
      <c r="B35" s="275">
        <v>2855783.8957199999</v>
      </c>
      <c r="C35" s="275">
        <v>3602422.4721900001</v>
      </c>
      <c r="D35" s="275">
        <v>4254099.0154999997</v>
      </c>
      <c r="E35" s="275">
        <v>4642690.0051499996</v>
      </c>
      <c r="F35" s="275">
        <v>4612655.6865499998</v>
      </c>
      <c r="G35" s="275">
        <v>4875533.0844300007</v>
      </c>
      <c r="H35" s="275">
        <v>5156944.0592200002</v>
      </c>
      <c r="I35" s="275">
        <v>5193964.5976299997</v>
      </c>
    </row>
    <row r="36" spans="1:9" s="276" customFormat="1" ht="21" customHeight="1">
      <c r="A36" s="302" t="s">
        <v>738</v>
      </c>
      <c r="B36" s="275">
        <v>172673.08743000001</v>
      </c>
      <c r="C36" s="275">
        <v>259440.15537999998</v>
      </c>
      <c r="D36" s="275">
        <v>347663.09604999999</v>
      </c>
      <c r="E36" s="275">
        <v>420619.26447000005</v>
      </c>
      <c r="F36" s="275">
        <v>519517.58012</v>
      </c>
      <c r="G36" s="275">
        <v>537133.76090999995</v>
      </c>
      <c r="H36" s="275">
        <v>596268.57351000002</v>
      </c>
      <c r="I36" s="275">
        <v>634981.38322000008</v>
      </c>
    </row>
    <row r="37" spans="1:9" s="276" customFormat="1" ht="21" customHeight="1">
      <c r="A37" s="301" t="s">
        <v>739</v>
      </c>
      <c r="B37" s="275">
        <v>5533.2721600000004</v>
      </c>
      <c r="C37" s="275">
        <v>2450.4051400000003</v>
      </c>
      <c r="D37" s="275">
        <v>6.3222299999999994</v>
      </c>
      <c r="E37" s="275">
        <v>7236.1665800000001</v>
      </c>
      <c r="F37" s="275">
        <v>10797.342490000001</v>
      </c>
      <c r="G37" s="275">
        <v>5729.2858299999998</v>
      </c>
      <c r="H37" s="275">
        <v>157.08463</v>
      </c>
      <c r="I37" s="275">
        <v>16925.935170000001</v>
      </c>
    </row>
    <row r="38" spans="1:9" s="276" customFormat="1" ht="21" customHeight="1">
      <c r="A38" s="301" t="s">
        <v>740</v>
      </c>
      <c r="B38" s="275">
        <v>500833.49069000001</v>
      </c>
      <c r="C38" s="275">
        <v>677627.49754000001</v>
      </c>
      <c r="D38" s="275">
        <v>741998.04794000008</v>
      </c>
      <c r="E38" s="275">
        <v>1031218.02235</v>
      </c>
      <c r="F38" s="275">
        <v>1620084.9566300001</v>
      </c>
      <c r="G38" s="275">
        <v>1811675.3552899999</v>
      </c>
      <c r="H38" s="275">
        <v>1833052.89475</v>
      </c>
      <c r="I38" s="275">
        <v>1974791.7945899998</v>
      </c>
    </row>
    <row r="39" spans="1:9" s="276" customFormat="1" ht="21" customHeight="1">
      <c r="A39" s="301" t="s">
        <v>741</v>
      </c>
      <c r="B39" s="275">
        <v>248527.46531999999</v>
      </c>
      <c r="C39" s="275">
        <v>260053.85097</v>
      </c>
      <c r="D39" s="275">
        <v>265479.60087999998</v>
      </c>
      <c r="E39" s="275">
        <v>322595.06680999999</v>
      </c>
      <c r="F39" s="275">
        <v>341285.48705</v>
      </c>
      <c r="G39" s="275">
        <v>273005.81302</v>
      </c>
      <c r="H39" s="275">
        <v>358295.73157999996</v>
      </c>
      <c r="I39" s="275">
        <v>277722.85310000001</v>
      </c>
    </row>
    <row r="40" spans="1:9" s="276" customFormat="1" ht="21" customHeight="1">
      <c r="A40" s="301" t="s">
        <v>406</v>
      </c>
      <c r="B40" s="275">
        <v>162733.96664</v>
      </c>
      <c r="C40" s="275">
        <v>170953.30208000002</v>
      </c>
      <c r="D40" s="275">
        <v>178341.52155999999</v>
      </c>
      <c r="E40" s="275">
        <v>187133.12987999999</v>
      </c>
      <c r="F40" s="275">
        <v>163705.32530000003</v>
      </c>
      <c r="G40" s="275">
        <v>168876.26305000001</v>
      </c>
      <c r="H40" s="275">
        <v>149150.89775</v>
      </c>
      <c r="I40" s="275">
        <v>153818.61153999998</v>
      </c>
    </row>
    <row r="41" spans="1:9" s="276" customFormat="1" ht="21" customHeight="1">
      <c r="A41" s="301" t="s">
        <v>412</v>
      </c>
      <c r="B41" s="275">
        <v>508356.38885000005</v>
      </c>
      <c r="C41" s="275">
        <v>678982.22214999993</v>
      </c>
      <c r="D41" s="275">
        <v>679494.72222</v>
      </c>
      <c r="E41" s="275">
        <v>680109.72210999997</v>
      </c>
      <c r="F41" s="275">
        <v>680622.22235000005</v>
      </c>
      <c r="G41" s="275">
        <v>680724.72216999996</v>
      </c>
      <c r="H41" s="275">
        <v>507333.33338999999</v>
      </c>
      <c r="I41" s="275">
        <v>507333.33338999999</v>
      </c>
    </row>
    <row r="42" spans="1:9" s="276" customFormat="1" ht="21" customHeight="1">
      <c r="A42" s="301" t="s">
        <v>742</v>
      </c>
      <c r="B42" s="275">
        <v>220939.17386000001</v>
      </c>
      <c r="C42" s="275">
        <v>214111.47063999998</v>
      </c>
      <c r="D42" s="275">
        <v>200300.5</v>
      </c>
      <c r="E42" s="275">
        <v>135823.00002000001</v>
      </c>
      <c r="F42" s="275">
        <v>192624.16665</v>
      </c>
      <c r="G42" s="275">
        <v>192654.99997999999</v>
      </c>
      <c r="H42" s="275">
        <v>263738.88889</v>
      </c>
      <c r="I42" s="275">
        <v>263738.88889</v>
      </c>
    </row>
    <row r="43" spans="1:9" s="280" customFormat="1" ht="18.75" thickBot="1">
      <c r="A43" s="303" t="s">
        <v>1471</v>
      </c>
      <c r="B43" s="279">
        <v>0</v>
      </c>
      <c r="C43" s="279">
        <v>0</v>
      </c>
      <c r="D43" s="279">
        <v>0</v>
      </c>
      <c r="E43" s="279">
        <v>30148.888910000001</v>
      </c>
      <c r="F43" s="279">
        <v>30813.186149999998</v>
      </c>
      <c r="G43" s="279">
        <v>0</v>
      </c>
      <c r="H43" s="279">
        <v>0</v>
      </c>
      <c r="I43" s="279">
        <v>415809.67764999997</v>
      </c>
    </row>
    <row r="44" spans="1:9" ht="24" customHeight="1" thickTop="1" thickBot="1">
      <c r="A44" s="272" t="s">
        <v>743</v>
      </c>
      <c r="B44" s="273">
        <v>641601.41952</v>
      </c>
      <c r="C44" s="273">
        <v>798405.56455999997</v>
      </c>
      <c r="D44" s="273">
        <v>960541.09322000004</v>
      </c>
      <c r="E44" s="273">
        <v>1120778.0547200001</v>
      </c>
      <c r="F44" s="273">
        <v>1327573.0270799999</v>
      </c>
      <c r="G44" s="273">
        <v>1336894.9364700001</v>
      </c>
      <c r="H44" s="273">
        <v>1487690.7128599999</v>
      </c>
      <c r="I44" s="273">
        <v>1528178.5998399998</v>
      </c>
    </row>
    <row r="45" spans="1:9" s="276" customFormat="1" ht="21" customHeight="1" thickTop="1">
      <c r="A45" s="301" t="s">
        <v>427</v>
      </c>
      <c r="B45" s="275">
        <v>345979.8</v>
      </c>
      <c r="C45" s="275">
        <v>490223.5</v>
      </c>
      <c r="D45" s="275">
        <v>626133.80000000005</v>
      </c>
      <c r="E45" s="275">
        <v>763310</v>
      </c>
      <c r="F45" s="275">
        <v>900717.7</v>
      </c>
      <c r="G45" s="275">
        <v>1036585.1</v>
      </c>
      <c r="H45" s="275">
        <v>1036585.1</v>
      </c>
      <c r="I45" s="275">
        <v>1173206.8</v>
      </c>
    </row>
    <row r="46" spans="1:9" s="276" customFormat="1" ht="21" customHeight="1">
      <c r="A46" s="301" t="s">
        <v>431</v>
      </c>
      <c r="B46" s="275">
        <v>53989.934549999998</v>
      </c>
      <c r="C46" s="275">
        <v>35989.534549999997</v>
      </c>
      <c r="D46" s="275">
        <v>1689.5345500000001</v>
      </c>
      <c r="E46" s="275">
        <v>1689.5345500000001</v>
      </c>
      <c r="F46" s="275">
        <v>1689.5345500000001</v>
      </c>
      <c r="G46" s="275">
        <v>1689.5345500000001</v>
      </c>
      <c r="H46" s="275">
        <v>1689.5345500000001</v>
      </c>
      <c r="I46" s="275">
        <v>1689.5345500000001</v>
      </c>
    </row>
    <row r="47" spans="1:9" s="276" customFormat="1" ht="21" customHeight="1">
      <c r="A47" s="301" t="s">
        <v>435</v>
      </c>
      <c r="B47" s="275">
        <v>0</v>
      </c>
      <c r="C47" s="275">
        <v>0</v>
      </c>
      <c r="D47" s="275">
        <v>0</v>
      </c>
      <c r="E47" s="275">
        <v>0</v>
      </c>
      <c r="F47" s="275">
        <v>0</v>
      </c>
      <c r="G47" s="275">
        <v>0</v>
      </c>
      <c r="H47" s="275">
        <v>0</v>
      </c>
      <c r="I47" s="275">
        <v>0</v>
      </c>
    </row>
    <row r="48" spans="1:9" s="276" customFormat="1" ht="21" customHeight="1">
      <c r="A48" s="301" t="s">
        <v>744</v>
      </c>
      <c r="B48" s="275">
        <v>73534.49828</v>
      </c>
      <c r="C48" s="275">
        <v>90344.217279999997</v>
      </c>
      <c r="D48" s="275">
        <v>108529.04828</v>
      </c>
      <c r="E48" s="275">
        <v>130947.91928</v>
      </c>
      <c r="F48" s="275">
        <v>153430.98422000001</v>
      </c>
      <c r="G48" s="275">
        <v>180604.46955000001</v>
      </c>
      <c r="H48" s="275">
        <v>180604.46955000001</v>
      </c>
      <c r="I48" s="275">
        <v>207485.63055</v>
      </c>
    </row>
    <row r="49" spans="1:9" s="276" customFormat="1" ht="21" customHeight="1">
      <c r="A49" s="301" t="s">
        <v>441</v>
      </c>
      <c r="B49" s="275">
        <v>168097.18669</v>
      </c>
      <c r="C49" s="275">
        <v>181848.31272999998</v>
      </c>
      <c r="D49" s="275">
        <v>224188.71038999999</v>
      </c>
      <c r="E49" s="275">
        <v>224830.60088999997</v>
      </c>
      <c r="F49" s="275">
        <v>271734.80830999999</v>
      </c>
      <c r="G49" s="275">
        <v>118015.83237</v>
      </c>
      <c r="H49" s="275">
        <v>268811.60875999997</v>
      </c>
      <c r="I49" s="275">
        <v>145796.63474000001</v>
      </c>
    </row>
    <row r="50" spans="1:9" s="276" customFormat="1" ht="21" customHeight="1">
      <c r="A50" s="302" t="s">
        <v>745</v>
      </c>
      <c r="B50" s="275">
        <v>0</v>
      </c>
      <c r="C50" s="275">
        <v>0</v>
      </c>
      <c r="D50" s="275">
        <v>0</v>
      </c>
      <c r="E50" s="275">
        <v>0</v>
      </c>
      <c r="F50" s="275">
        <v>0</v>
      </c>
      <c r="G50" s="275">
        <v>0</v>
      </c>
      <c r="H50" s="275">
        <v>0</v>
      </c>
      <c r="I50" s="275">
        <v>0</v>
      </c>
    </row>
    <row r="51" spans="1:9" s="280" customFormat="1" ht="18.75" thickBot="1">
      <c r="A51" s="304" t="s">
        <v>746</v>
      </c>
      <c r="B51" s="279">
        <v>168097.18669</v>
      </c>
      <c r="C51" s="279">
        <v>181848.31272999998</v>
      </c>
      <c r="D51" s="279">
        <v>224188.71038999999</v>
      </c>
      <c r="E51" s="279">
        <v>224830.60088999997</v>
      </c>
      <c r="F51" s="279">
        <v>271734.80830999999</v>
      </c>
      <c r="G51" s="279">
        <v>118015.83237</v>
      </c>
      <c r="H51" s="279">
        <v>268811.60875999997</v>
      </c>
      <c r="I51" s="279">
        <v>145796.63474000001</v>
      </c>
    </row>
    <row r="52" spans="1:9" ht="24" customHeight="1" thickTop="1" thickBot="1">
      <c r="A52" s="272" t="s">
        <v>747</v>
      </c>
      <c r="B52" s="273">
        <v>7643108.2143400004</v>
      </c>
      <c r="C52" s="273">
        <v>8852385.7658700012</v>
      </c>
      <c r="D52" s="273">
        <v>9855702.2729100008</v>
      </c>
      <c r="E52" s="273">
        <v>10932466.05377</v>
      </c>
      <c r="F52" s="273">
        <v>12155654.623330001</v>
      </c>
      <c r="G52" s="273">
        <v>12745208.16784</v>
      </c>
      <c r="H52" s="273">
        <v>13548894.174930001</v>
      </c>
      <c r="I52" s="273">
        <v>14169013.804190001</v>
      </c>
    </row>
    <row r="53" spans="1:9" s="276" customFormat="1" ht="24" customHeight="1" thickTop="1">
      <c r="A53" s="274" t="s">
        <v>748</v>
      </c>
      <c r="B53" s="275">
        <v>2747.9281299999998</v>
      </c>
      <c r="C53" s="275">
        <v>1015.2392199999999</v>
      </c>
      <c r="D53" s="275">
        <v>527.56547999999998</v>
      </c>
      <c r="E53" s="275">
        <v>804.95119999999997</v>
      </c>
      <c r="F53" s="275">
        <v>899.96922999999992</v>
      </c>
      <c r="G53" s="275">
        <v>894.05817000000002</v>
      </c>
      <c r="H53" s="275">
        <v>507.74446999999998</v>
      </c>
      <c r="I53" s="275">
        <v>396.61250999999999</v>
      </c>
    </row>
    <row r="54" spans="1:9" s="280" customFormat="1" ht="21" customHeight="1">
      <c r="A54" s="304" t="s">
        <v>749</v>
      </c>
      <c r="B54" s="279">
        <v>0</v>
      </c>
      <c r="C54" s="279">
        <v>0</v>
      </c>
      <c r="D54" s="279">
        <v>0</v>
      </c>
      <c r="E54" s="279">
        <v>0</v>
      </c>
      <c r="F54" s="279">
        <v>0</v>
      </c>
      <c r="G54" s="279">
        <v>0</v>
      </c>
      <c r="H54" s="279">
        <v>0</v>
      </c>
      <c r="I54" s="279">
        <v>0</v>
      </c>
    </row>
    <row r="55" spans="1:9" s="280" customFormat="1" ht="21" customHeight="1">
      <c r="A55" s="304" t="s">
        <v>750</v>
      </c>
      <c r="B55" s="279">
        <v>2747.9281299999998</v>
      </c>
      <c r="C55" s="279">
        <v>1015.2392199999999</v>
      </c>
      <c r="D55" s="279">
        <v>527.56547999999998</v>
      </c>
      <c r="E55" s="279">
        <v>804.95119999999997</v>
      </c>
      <c r="F55" s="279">
        <v>899.96922999999992</v>
      </c>
      <c r="G55" s="279">
        <v>894.05817000000002</v>
      </c>
      <c r="H55" s="279">
        <v>507.74446999999998</v>
      </c>
      <c r="I55" s="279">
        <v>396.61250999999999</v>
      </c>
    </row>
    <row r="56" spans="1:9" s="280" customFormat="1" ht="21" customHeight="1">
      <c r="A56" s="304" t="s">
        <v>751</v>
      </c>
      <c r="B56" s="279">
        <v>0</v>
      </c>
      <c r="C56" s="279">
        <v>0</v>
      </c>
      <c r="D56" s="279">
        <v>0</v>
      </c>
      <c r="E56" s="279">
        <v>0</v>
      </c>
      <c r="F56" s="279">
        <v>0</v>
      </c>
      <c r="G56" s="279">
        <v>0</v>
      </c>
      <c r="H56" s="279">
        <v>0</v>
      </c>
      <c r="I56" s="279">
        <v>0</v>
      </c>
    </row>
    <row r="57" spans="1:9" s="280" customFormat="1" ht="21" customHeight="1">
      <c r="A57" s="304" t="s">
        <v>752</v>
      </c>
      <c r="B57" s="279">
        <v>0</v>
      </c>
      <c r="C57" s="279">
        <v>0</v>
      </c>
      <c r="D57" s="279">
        <v>0</v>
      </c>
      <c r="E57" s="279">
        <v>0</v>
      </c>
      <c r="F57" s="279">
        <v>0</v>
      </c>
      <c r="G57" s="279">
        <v>0</v>
      </c>
      <c r="H57" s="279">
        <v>0</v>
      </c>
      <c r="I57" s="279">
        <v>0</v>
      </c>
    </row>
    <row r="58" spans="1:9" s="280" customFormat="1" ht="21" customHeight="1">
      <c r="A58" s="304" t="s">
        <v>753</v>
      </c>
      <c r="B58" s="279">
        <v>0</v>
      </c>
      <c r="C58" s="279">
        <v>0</v>
      </c>
      <c r="D58" s="279">
        <v>0</v>
      </c>
      <c r="E58" s="279">
        <v>0</v>
      </c>
      <c r="F58" s="279">
        <v>0</v>
      </c>
      <c r="G58" s="279">
        <v>0</v>
      </c>
      <c r="H58" s="279">
        <v>0</v>
      </c>
      <c r="I58" s="279">
        <v>0</v>
      </c>
    </row>
    <row r="59" spans="1:9" s="280" customFormat="1" ht="18.75" thickBot="1">
      <c r="A59" s="303" t="s">
        <v>754</v>
      </c>
      <c r="B59" s="279">
        <v>6675204.6342399996</v>
      </c>
      <c r="C59" s="279">
        <v>6960664.6991899991</v>
      </c>
      <c r="D59" s="279">
        <v>9373573.0828900002</v>
      </c>
      <c r="E59" s="279">
        <v>9707927.0891299993</v>
      </c>
      <c r="F59" s="279">
        <v>10005483.222620001</v>
      </c>
      <c r="G59" s="279">
        <v>10549499.3321</v>
      </c>
      <c r="H59" s="279">
        <v>11177969.238700001</v>
      </c>
      <c r="I59" s="279">
        <v>11458471.746370001</v>
      </c>
    </row>
    <row r="60" spans="1:9" ht="31.5" customHeight="1" thickTop="1" thickBot="1">
      <c r="A60" s="282" t="s">
        <v>755</v>
      </c>
      <c r="B60" s="273"/>
      <c r="C60" s="273"/>
      <c r="D60" s="273"/>
      <c r="E60" s="273"/>
      <c r="F60" s="273"/>
      <c r="G60" s="273"/>
      <c r="H60" s="273"/>
      <c r="I60" s="273"/>
    </row>
    <row r="61" spans="1:9" ht="30" customHeight="1" thickTop="1">
      <c r="A61" s="283" t="s">
        <v>756</v>
      </c>
      <c r="B61" s="284">
        <v>1048204.04617</v>
      </c>
      <c r="C61" s="284">
        <v>1266934.3438599999</v>
      </c>
      <c r="D61" s="284">
        <v>1323142.1149000002</v>
      </c>
      <c r="E61" s="284">
        <v>1374341.23006</v>
      </c>
      <c r="F61" s="284">
        <v>1480559.1611800001</v>
      </c>
      <c r="G61" s="284">
        <v>784873.13176999998</v>
      </c>
      <c r="H61" s="284">
        <v>1620473.92172</v>
      </c>
      <c r="I61" s="284">
        <v>854906.42775999999</v>
      </c>
    </row>
    <row r="62" spans="1:9" ht="21" customHeight="1">
      <c r="A62" s="305" t="s">
        <v>757</v>
      </c>
      <c r="B62" s="284">
        <v>-175715.65368000002</v>
      </c>
      <c r="C62" s="284">
        <v>-221651.61618000001</v>
      </c>
      <c r="D62" s="284">
        <v>-268545.47593999997</v>
      </c>
      <c r="E62" s="284">
        <v>-279361.38266</v>
      </c>
      <c r="F62" s="284">
        <v>-294510.83302999998</v>
      </c>
      <c r="G62" s="284">
        <v>-164978.91708000001</v>
      </c>
      <c r="H62" s="284">
        <v>-344353.22875000001</v>
      </c>
      <c r="I62" s="284">
        <v>-191187.62819999998</v>
      </c>
    </row>
    <row r="63" spans="1:9" ht="21.75" customHeight="1">
      <c r="A63" s="306" t="s">
        <v>758</v>
      </c>
      <c r="B63" s="284">
        <v>872488.39249</v>
      </c>
      <c r="C63" s="284">
        <v>1045282.7276799999</v>
      </c>
      <c r="D63" s="284">
        <v>1054596.6389600001</v>
      </c>
      <c r="E63" s="284">
        <v>1094979.8474000001</v>
      </c>
      <c r="F63" s="284">
        <v>1186048.3281500002</v>
      </c>
      <c r="G63" s="284">
        <v>619894.21469000005</v>
      </c>
      <c r="H63" s="284">
        <v>1276120.69297</v>
      </c>
      <c r="I63" s="284">
        <v>663718.79955999996</v>
      </c>
    </row>
    <row r="64" spans="1:9">
      <c r="A64" s="283" t="s">
        <v>759</v>
      </c>
      <c r="B64" s="284">
        <v>27917.650879999997</v>
      </c>
      <c r="C64" s="284">
        <v>31916.582839999999</v>
      </c>
      <c r="D64" s="284">
        <v>37220.025479999997</v>
      </c>
      <c r="E64" s="284">
        <v>43566.851929999997</v>
      </c>
      <c r="F64" s="284">
        <v>50722.88869</v>
      </c>
      <c r="G64" s="284">
        <v>26868.738069999999</v>
      </c>
      <c r="H64" s="284">
        <v>56723.933429999997</v>
      </c>
      <c r="I64" s="284">
        <v>36495.654600000002</v>
      </c>
    </row>
    <row r="65" spans="1:9">
      <c r="A65" s="305" t="s">
        <v>760</v>
      </c>
      <c r="B65" s="284">
        <v>-17148.095359999999</v>
      </c>
      <c r="C65" s="284">
        <v>-16287.29839</v>
      </c>
      <c r="D65" s="284">
        <v>-21115.004410000001</v>
      </c>
      <c r="E65" s="284">
        <v>-19243.779260000003</v>
      </c>
      <c r="F65" s="284">
        <v>-16548.501100000001</v>
      </c>
      <c r="G65" s="284">
        <v>-10307.20859</v>
      </c>
      <c r="H65" s="284">
        <v>-20507.11477</v>
      </c>
      <c r="I65" s="284">
        <v>-10339.548949999999</v>
      </c>
    </row>
    <row r="66" spans="1:9">
      <c r="A66" s="287" t="s">
        <v>761</v>
      </c>
      <c r="B66" s="284">
        <v>883257.94800999993</v>
      </c>
      <c r="C66" s="284">
        <v>1060912.0121299999</v>
      </c>
      <c r="D66" s="284">
        <v>1070701.6600299999</v>
      </c>
      <c r="E66" s="284">
        <v>1119302.92007</v>
      </c>
      <c r="F66" s="284">
        <v>1220222.7157399999</v>
      </c>
      <c r="G66" s="284">
        <v>636455.74416999996</v>
      </c>
      <c r="H66" s="284">
        <v>1312337.5116300001</v>
      </c>
      <c r="I66" s="284">
        <v>689874.90521</v>
      </c>
    </row>
    <row r="67" spans="1:9">
      <c r="A67" s="283" t="s">
        <v>762</v>
      </c>
      <c r="B67" s="284">
        <v>64483.899119999995</v>
      </c>
      <c r="C67" s="284">
        <v>28049.837149999999</v>
      </c>
      <c r="D67" s="284">
        <v>32797.266159999999</v>
      </c>
      <c r="E67" s="284">
        <v>37622.343930000003</v>
      </c>
      <c r="F67" s="284">
        <v>75079.262239999996</v>
      </c>
      <c r="G67" s="284">
        <v>17075.693930000001</v>
      </c>
      <c r="H67" s="284">
        <v>62941.813000000002</v>
      </c>
      <c r="I67" s="284">
        <v>13354.87988</v>
      </c>
    </row>
    <row r="68" spans="1:9">
      <c r="A68" s="283" t="s">
        <v>763</v>
      </c>
      <c r="B68" s="284">
        <v>-81253.333969999992</v>
      </c>
      <c r="C68" s="284">
        <v>-135509.11066000001</v>
      </c>
      <c r="D68" s="284">
        <v>-91455.625079999998</v>
      </c>
      <c r="E68" s="284">
        <v>-86566.498540000001</v>
      </c>
      <c r="F68" s="284">
        <v>-123553.92182999999</v>
      </c>
      <c r="G68" s="284">
        <v>-44518.754439999997</v>
      </c>
      <c r="H68" s="284">
        <v>-121329.86387999999</v>
      </c>
      <c r="I68" s="284">
        <v>-42533.131659999999</v>
      </c>
    </row>
    <row r="69" spans="1:9">
      <c r="A69" s="306" t="s">
        <v>764</v>
      </c>
      <c r="B69" s="284">
        <v>866488.51315999997</v>
      </c>
      <c r="C69" s="284">
        <v>953452.73861999996</v>
      </c>
      <c r="D69" s="284">
        <v>1012043.30111</v>
      </c>
      <c r="E69" s="284">
        <v>1070358.7654600001</v>
      </c>
      <c r="F69" s="284">
        <v>1171748.0561500001</v>
      </c>
      <c r="G69" s="284">
        <v>609012.68365999998</v>
      </c>
      <c r="H69" s="284">
        <v>1253949.4607500001</v>
      </c>
      <c r="I69" s="284">
        <v>660696.65342999995</v>
      </c>
    </row>
    <row r="70" spans="1:9">
      <c r="A70" s="305" t="s">
        <v>765</v>
      </c>
      <c r="B70" s="284">
        <v>-607462.1446900001</v>
      </c>
      <c r="C70" s="284">
        <v>-626804.02951999998</v>
      </c>
      <c r="D70" s="284">
        <v>-679213.29610000004</v>
      </c>
      <c r="E70" s="284">
        <v>-678935.28573</v>
      </c>
      <c r="F70" s="284">
        <v>-705530.30758999998</v>
      </c>
      <c r="G70" s="284">
        <v>-414902.28352</v>
      </c>
      <c r="H70" s="284">
        <v>-776284.82382000005</v>
      </c>
      <c r="I70" s="284">
        <v>-417375.74579000002</v>
      </c>
    </row>
    <row r="71" spans="1:9">
      <c r="A71" s="287" t="s">
        <v>766</v>
      </c>
      <c r="B71" s="284">
        <v>259026.36846999999</v>
      </c>
      <c r="C71" s="284">
        <v>326648.70910000004</v>
      </c>
      <c r="D71" s="284">
        <v>332830.00500999996</v>
      </c>
      <c r="E71" s="284">
        <v>391423.47973000002</v>
      </c>
      <c r="F71" s="284">
        <v>466217.74855999998</v>
      </c>
      <c r="G71" s="284">
        <v>194110.40013999998</v>
      </c>
      <c r="H71" s="284">
        <v>477664.63692999998</v>
      </c>
      <c r="I71" s="284">
        <v>243320.90763999999</v>
      </c>
    </row>
    <row r="72" spans="1:9">
      <c r="A72" s="287" t="s">
        <v>767</v>
      </c>
      <c r="B72" s="284">
        <v>18.150580000000001</v>
      </c>
      <c r="C72" s="284">
        <v>12.65019</v>
      </c>
      <c r="D72" s="284">
        <v>7.4485400000000004</v>
      </c>
      <c r="E72" s="284">
        <v>4.6955100000000005</v>
      </c>
      <c r="F72" s="284">
        <v>2.74668</v>
      </c>
      <c r="G72" s="284">
        <v>1.4018900000000001</v>
      </c>
      <c r="H72" s="284">
        <v>2.60866</v>
      </c>
      <c r="I72" s="284">
        <v>0.58349000000000006</v>
      </c>
    </row>
    <row r="73" spans="1:9">
      <c r="A73" s="285" t="s">
        <v>768</v>
      </c>
      <c r="B73" s="284">
        <v>0</v>
      </c>
      <c r="C73" s="284">
        <v>0</v>
      </c>
      <c r="D73" s="284">
        <v>0</v>
      </c>
      <c r="E73" s="284">
        <v>0</v>
      </c>
      <c r="F73" s="284">
        <v>0</v>
      </c>
      <c r="G73" s="284">
        <v>0</v>
      </c>
      <c r="H73" s="284">
        <v>0</v>
      </c>
      <c r="I73" s="284">
        <v>0</v>
      </c>
    </row>
    <row r="74" spans="1:9">
      <c r="A74" s="285" t="s">
        <v>769</v>
      </c>
      <c r="B74" s="284">
        <v>18.150580000000001</v>
      </c>
      <c r="C74" s="284">
        <v>12.65019</v>
      </c>
      <c r="D74" s="284">
        <v>7.4485400000000004</v>
      </c>
      <c r="E74" s="284">
        <v>4.6955100000000005</v>
      </c>
      <c r="F74" s="284">
        <v>2.74668</v>
      </c>
      <c r="G74" s="284">
        <v>1.4018900000000001</v>
      </c>
      <c r="H74" s="284">
        <v>2.60866</v>
      </c>
      <c r="I74" s="284">
        <v>0.58349000000000006</v>
      </c>
    </row>
    <row r="75" spans="1:9">
      <c r="A75" s="306" t="s">
        <v>770</v>
      </c>
      <c r="B75" s="284">
        <v>-79.511490000000009</v>
      </c>
      <c r="C75" s="284">
        <v>-70.70478</v>
      </c>
      <c r="D75" s="284">
        <v>-41.257129999999997</v>
      </c>
      <c r="E75" s="284">
        <v>-23.970220000000001</v>
      </c>
      <c r="F75" s="284">
        <v>-14.453989999999999</v>
      </c>
      <c r="G75" s="284">
        <v>-5.6946000000000003</v>
      </c>
      <c r="H75" s="284">
        <v>-9.312850000000001</v>
      </c>
      <c r="I75" s="284">
        <v>-0.90878999999999999</v>
      </c>
    </row>
    <row r="76" spans="1:9">
      <c r="A76" s="306" t="s">
        <v>771</v>
      </c>
      <c r="B76" s="284">
        <v>0</v>
      </c>
      <c r="C76" s="284">
        <v>0</v>
      </c>
      <c r="D76" s="284">
        <v>0</v>
      </c>
      <c r="E76" s="284">
        <v>0</v>
      </c>
      <c r="F76" s="284">
        <v>0</v>
      </c>
      <c r="G76" s="284">
        <v>0</v>
      </c>
      <c r="H76" s="284">
        <v>0</v>
      </c>
      <c r="I76" s="284">
        <v>0</v>
      </c>
    </row>
    <row r="77" spans="1:9">
      <c r="A77" s="305" t="s">
        <v>772</v>
      </c>
      <c r="B77" s="284">
        <v>-79.511490000000009</v>
      </c>
      <c r="C77" s="284">
        <v>-70.70478</v>
      </c>
      <c r="D77" s="284">
        <v>-41.257129999999997</v>
      </c>
      <c r="E77" s="284">
        <v>-23.970220000000001</v>
      </c>
      <c r="F77" s="284">
        <v>-14.453989999999999</v>
      </c>
      <c r="G77" s="284">
        <v>-5.6946000000000003</v>
      </c>
      <c r="H77" s="284">
        <v>-9.312850000000001</v>
      </c>
      <c r="I77" s="284">
        <v>-0.90878999999999999</v>
      </c>
    </row>
    <row r="78" spans="1:9">
      <c r="A78" s="306" t="s">
        <v>773</v>
      </c>
      <c r="B78" s="284">
        <v>258965.00756</v>
      </c>
      <c r="C78" s="284">
        <v>326590.65450999996</v>
      </c>
      <c r="D78" s="284">
        <v>332796.19641999999</v>
      </c>
      <c r="E78" s="284">
        <v>391404.20501999999</v>
      </c>
      <c r="F78" s="284">
        <v>466206.04125000001</v>
      </c>
      <c r="G78" s="284">
        <v>194106.10743</v>
      </c>
      <c r="H78" s="284">
        <v>477657.93274000002</v>
      </c>
      <c r="I78" s="284">
        <v>243320.58233999999</v>
      </c>
    </row>
    <row r="79" spans="1:9">
      <c r="A79" s="307" t="s">
        <v>774</v>
      </c>
      <c r="B79" s="284">
        <v>0</v>
      </c>
      <c r="C79" s="284">
        <v>0</v>
      </c>
      <c r="D79" s="284">
        <v>7484.1977500000003</v>
      </c>
      <c r="E79" s="284">
        <v>7096.4698799999996</v>
      </c>
      <c r="F79" s="284">
        <v>5671.2719999999999</v>
      </c>
      <c r="G79" s="284">
        <v>2799.7249200000001</v>
      </c>
      <c r="H79" s="284">
        <v>4271.2415199999996</v>
      </c>
      <c r="I79" s="284">
        <v>1260.0523899999998</v>
      </c>
    </row>
    <row r="80" spans="1:9">
      <c r="A80" s="287" t="s">
        <v>775</v>
      </c>
      <c r="B80" s="284">
        <v>258965.00756</v>
      </c>
      <c r="C80" s="284">
        <v>326590.65450999996</v>
      </c>
      <c r="D80" s="284">
        <v>340280.39417000004</v>
      </c>
      <c r="E80" s="284">
        <v>398500.67489999998</v>
      </c>
      <c r="F80" s="284">
        <v>471877.31325000001</v>
      </c>
      <c r="G80" s="284">
        <v>196905.83234999998</v>
      </c>
      <c r="H80" s="284">
        <v>481929.17426</v>
      </c>
      <c r="I80" s="284">
        <v>244580.63472999999</v>
      </c>
    </row>
    <row r="81" spans="1:9">
      <c r="A81" s="283" t="s">
        <v>776</v>
      </c>
      <c r="B81" s="284">
        <v>-349.64400000000001</v>
      </c>
      <c r="C81" s="284">
        <v>-25436.733</v>
      </c>
      <c r="D81" s="284">
        <v>-60.668999999999997</v>
      </c>
      <c r="E81" s="284">
        <v>-1283.2049999999999</v>
      </c>
      <c r="F81" s="284">
        <v>-218.095</v>
      </c>
      <c r="G81" s="284">
        <v>0</v>
      </c>
      <c r="H81" s="284">
        <v>0</v>
      </c>
      <c r="I81" s="284">
        <v>0</v>
      </c>
    </row>
    <row r="82" spans="1:9" ht="21" customHeight="1">
      <c r="A82" s="306" t="s">
        <v>777</v>
      </c>
      <c r="B82" s="284">
        <v>258615.36356</v>
      </c>
      <c r="C82" s="284">
        <v>301153.92151000001</v>
      </c>
      <c r="D82" s="284">
        <v>340219.72516999999</v>
      </c>
      <c r="E82" s="284">
        <v>397217.46989999997</v>
      </c>
      <c r="F82" s="284">
        <v>471659.21824999998</v>
      </c>
      <c r="G82" s="284">
        <v>196905.83234999998</v>
      </c>
      <c r="H82" s="284">
        <v>481929.17426</v>
      </c>
      <c r="I82" s="284">
        <v>244580.63472999999</v>
      </c>
    </row>
    <row r="83" spans="1:9" ht="21" customHeight="1">
      <c r="A83" s="283" t="s">
        <v>778</v>
      </c>
      <c r="B83" s="284">
        <v>0</v>
      </c>
      <c r="C83" s="284">
        <v>0</v>
      </c>
      <c r="D83" s="284">
        <v>0</v>
      </c>
      <c r="E83" s="284">
        <v>0</v>
      </c>
      <c r="F83" s="284">
        <v>0</v>
      </c>
      <c r="G83" s="284">
        <v>0</v>
      </c>
      <c r="H83" s="284">
        <v>0</v>
      </c>
      <c r="I83" s="284">
        <v>0</v>
      </c>
    </row>
    <row r="84" spans="1:9" ht="21" customHeight="1">
      <c r="A84" s="306" t="s">
        <v>779</v>
      </c>
      <c r="B84" s="284">
        <v>258615.36356</v>
      </c>
      <c r="C84" s="284">
        <v>301153.92151000001</v>
      </c>
      <c r="D84" s="284">
        <v>340219.72516999999</v>
      </c>
      <c r="E84" s="284">
        <v>397217.46989999997</v>
      </c>
      <c r="F84" s="284">
        <v>471659.21824999998</v>
      </c>
      <c r="G84" s="284">
        <v>196905.83234999998</v>
      </c>
      <c r="H84" s="284">
        <v>481929.17426</v>
      </c>
      <c r="I84" s="284">
        <v>244580.63472999999</v>
      </c>
    </row>
    <row r="85" spans="1:9" ht="18" customHeight="1" thickBot="1">
      <c r="A85" s="283" t="s">
        <v>780</v>
      </c>
      <c r="B85" s="284">
        <v>-90518.176999999996</v>
      </c>
      <c r="C85" s="284">
        <v>-119305.609</v>
      </c>
      <c r="D85" s="284">
        <v>-116031.015</v>
      </c>
      <c r="E85" s="284">
        <v>-172386.86900999999</v>
      </c>
      <c r="F85" s="284">
        <v>-199924.41</v>
      </c>
      <c r="G85" s="284">
        <v>-78890</v>
      </c>
      <c r="H85" s="284">
        <v>-213117.56547999999</v>
      </c>
      <c r="I85" s="284">
        <v>-98784</v>
      </c>
    </row>
    <row r="86" spans="1:9" ht="24" customHeight="1" thickTop="1" thickBot="1">
      <c r="A86" s="272" t="s">
        <v>781</v>
      </c>
      <c r="B86" s="273">
        <v>168097.18656</v>
      </c>
      <c r="C86" s="273">
        <v>181848.31250999999</v>
      </c>
      <c r="D86" s="273">
        <v>224188.71016999998</v>
      </c>
      <c r="E86" s="273">
        <v>224830.60088999997</v>
      </c>
      <c r="F86" s="273">
        <v>271734.80825</v>
      </c>
      <c r="G86" s="273">
        <v>118015.83235</v>
      </c>
      <c r="H86" s="273">
        <v>268811.60877999995</v>
      </c>
      <c r="I86" s="273">
        <v>145796.63472999999</v>
      </c>
    </row>
    <row r="87" spans="1:9" ht="15" customHeight="1" thickTop="1" thickBot="1">
      <c r="A87" s="308"/>
      <c r="B87" s="289"/>
      <c r="C87" s="289"/>
      <c r="D87" s="289"/>
      <c r="E87" s="289"/>
      <c r="F87" s="289"/>
      <c r="G87" s="289"/>
      <c r="H87" s="289"/>
      <c r="I87" s="289"/>
    </row>
    <row r="88" spans="1:9" ht="28.5" customHeight="1" thickTop="1">
      <c r="A88" s="309"/>
      <c r="B88" s="291"/>
      <c r="C88" s="291"/>
      <c r="D88" s="291"/>
      <c r="E88" s="291"/>
      <c r="F88" s="291"/>
      <c r="G88" s="291"/>
      <c r="H88" s="291"/>
    </row>
    <row r="89" spans="1:9">
      <c r="A89" s="309"/>
      <c r="B89" s="291"/>
      <c r="C89" s="291"/>
      <c r="D89" s="291"/>
      <c r="E89" s="291"/>
      <c r="F89" s="291"/>
      <c r="G89" s="291"/>
      <c r="H89" s="291"/>
    </row>
    <row r="90" spans="1:9" ht="19.5">
      <c r="A90" s="310"/>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1"/>
      <c r="B93" s="291"/>
      <c r="C93" s="291"/>
      <c r="D93" s="291"/>
      <c r="E93" s="291"/>
      <c r="F93" s="291"/>
      <c r="G93" s="291"/>
      <c r="H93" s="291"/>
    </row>
    <row r="94" spans="1:9" ht="19.5">
      <c r="A94" s="311"/>
      <c r="B94" s="291"/>
      <c r="C94" s="291"/>
      <c r="D94" s="291"/>
      <c r="E94" s="291"/>
      <c r="F94" s="291"/>
      <c r="G94" s="291"/>
      <c r="H94" s="291"/>
    </row>
    <row r="95" spans="1:9" ht="19.5">
      <c r="A95" s="312"/>
      <c r="B95" s="291"/>
      <c r="C95" s="291"/>
      <c r="D95" s="291"/>
      <c r="E95" s="291"/>
      <c r="F95" s="291"/>
      <c r="G95" s="291"/>
      <c r="H95" s="291"/>
    </row>
    <row r="96" spans="1:9" ht="19.5">
      <c r="A96" s="310"/>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294"/>
      <c r="B101" s="291"/>
      <c r="C101" s="291"/>
      <c r="D101" s="291"/>
      <c r="E101" s="291"/>
      <c r="F101" s="291"/>
      <c r="G101" s="291"/>
      <c r="H101" s="291"/>
    </row>
    <row r="102" spans="1:8">
      <c r="A102" s="313"/>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310"/>
      <c r="B110" s="291"/>
      <c r="C110" s="291"/>
      <c r="D110" s="291"/>
      <c r="E110" s="291"/>
      <c r="F110" s="291"/>
      <c r="G110" s="291"/>
      <c r="H110" s="291"/>
    </row>
    <row r="111" spans="1:8" ht="19.5">
      <c r="A111" s="310"/>
      <c r="B111" s="291"/>
      <c r="C111" s="291"/>
      <c r="D111" s="291"/>
      <c r="E111" s="291"/>
      <c r="F111" s="291"/>
      <c r="G111" s="291"/>
      <c r="H111" s="291"/>
    </row>
    <row r="112" spans="1:8" ht="19.5">
      <c r="A112" s="312"/>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0"/>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2"/>
      <c r="B122" s="291"/>
      <c r="C122" s="291"/>
      <c r="D122" s="291"/>
      <c r="E122" s="291"/>
      <c r="F122" s="291"/>
      <c r="G122" s="291"/>
      <c r="H122" s="291"/>
    </row>
    <row r="123" spans="1:8" ht="19.5">
      <c r="A123" s="310"/>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2"/>
      <c r="B128" s="291"/>
      <c r="C128" s="291"/>
      <c r="D128" s="291"/>
      <c r="E128" s="291"/>
      <c r="F128" s="291"/>
      <c r="G128" s="291"/>
      <c r="H128" s="291"/>
    </row>
    <row r="129" spans="1:8" ht="19.5">
      <c r="A129" s="310"/>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2"/>
      <c r="B132" s="291"/>
      <c r="C132" s="291"/>
      <c r="D132" s="291"/>
      <c r="E132" s="291"/>
      <c r="F132" s="291"/>
      <c r="G132" s="291"/>
      <c r="H132" s="291"/>
    </row>
    <row r="133" spans="1:8" ht="19.5">
      <c r="A133" s="310"/>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2"/>
      <c r="B137" s="291"/>
      <c r="C137" s="291"/>
      <c r="D137" s="291"/>
      <c r="E137" s="291"/>
      <c r="F137" s="291"/>
      <c r="G137" s="291"/>
      <c r="H137" s="291"/>
    </row>
    <row r="138" spans="1:8" ht="19.5">
      <c r="A138" s="310"/>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1"/>
      <c r="B142" s="291"/>
      <c r="C142" s="291"/>
      <c r="D142" s="291"/>
      <c r="E142" s="291"/>
      <c r="F142" s="291"/>
      <c r="G142" s="291"/>
      <c r="H142" s="291"/>
    </row>
    <row r="143" spans="1:8" ht="19.5">
      <c r="A143" s="311"/>
      <c r="B143" s="291"/>
      <c r="C143" s="291"/>
      <c r="D143" s="291"/>
      <c r="E143" s="291"/>
      <c r="F143" s="291"/>
      <c r="G143" s="291"/>
      <c r="H143" s="291"/>
    </row>
    <row r="144" spans="1:8" ht="19.5">
      <c r="A144" s="312"/>
      <c r="B144" s="291"/>
      <c r="C144" s="291"/>
      <c r="D144" s="291"/>
      <c r="E144" s="291"/>
      <c r="F144" s="291"/>
      <c r="G144" s="291"/>
      <c r="H144" s="291"/>
    </row>
    <row r="145" spans="1:8" ht="19.5">
      <c r="A145" s="310"/>
      <c r="B145" s="291"/>
      <c r="C145" s="291"/>
      <c r="D145" s="291"/>
      <c r="E145" s="291"/>
      <c r="F145" s="291"/>
      <c r="G145" s="291"/>
      <c r="H145" s="291"/>
    </row>
    <row r="146" spans="1:8" ht="19.5">
      <c r="A146" s="310"/>
      <c r="B146" s="291"/>
      <c r="C146" s="291"/>
      <c r="D146" s="291"/>
      <c r="E146" s="291"/>
      <c r="F146" s="291"/>
      <c r="G146" s="291"/>
      <c r="H146" s="291"/>
    </row>
    <row r="147" spans="1:8" ht="19.5">
      <c r="A147" s="314"/>
      <c r="B147" s="291"/>
      <c r="C147" s="291"/>
      <c r="D147" s="291"/>
      <c r="E147" s="291"/>
      <c r="F147" s="291"/>
      <c r="G147" s="291"/>
      <c r="H147" s="291"/>
    </row>
    <row r="148" spans="1:8" ht="19.5">
      <c r="A148" s="312"/>
      <c r="B148" s="291"/>
      <c r="C148" s="291"/>
      <c r="D148" s="291"/>
      <c r="E148" s="291"/>
      <c r="F148" s="291"/>
      <c r="G148" s="291"/>
      <c r="H148" s="291"/>
    </row>
    <row r="149" spans="1:8" ht="19.5">
      <c r="A149" s="310"/>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2"/>
      <c r="B152" s="291"/>
      <c r="C152" s="291"/>
      <c r="D152" s="291"/>
      <c r="E152" s="291"/>
      <c r="F152" s="291"/>
      <c r="G152" s="291"/>
      <c r="H152" s="291"/>
    </row>
    <row r="153" spans="1:8" ht="19.5">
      <c r="A153" s="310"/>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2"/>
      <c r="B156" s="291"/>
      <c r="C156" s="291"/>
      <c r="D156" s="291"/>
      <c r="E156" s="291"/>
      <c r="F156" s="291"/>
      <c r="G156" s="291"/>
      <c r="H156" s="291"/>
    </row>
    <row r="157" spans="1:8" ht="19.5">
      <c r="A157" s="310"/>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2"/>
      <c r="B160" s="291"/>
      <c r="C160" s="291"/>
      <c r="D160" s="291"/>
      <c r="E160" s="291"/>
      <c r="F160" s="291"/>
      <c r="G160" s="291"/>
      <c r="H160" s="291"/>
    </row>
    <row r="161" spans="1:8" ht="19.5">
      <c r="A161" s="310"/>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312"/>
      <c r="B169" s="291"/>
      <c r="C169" s="291"/>
      <c r="D169" s="291"/>
      <c r="E169" s="291"/>
      <c r="F169" s="291"/>
      <c r="G169" s="291"/>
      <c r="H169" s="291"/>
    </row>
    <row r="170" spans="1:8" ht="19.5">
      <c r="A170" s="310"/>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2"/>
      <c r="B175" s="291"/>
      <c r="C175" s="291"/>
      <c r="D175" s="291"/>
      <c r="E175" s="291"/>
      <c r="F175" s="291"/>
      <c r="G175" s="291"/>
      <c r="H175" s="291"/>
    </row>
    <row r="176" spans="1:8" ht="19.5">
      <c r="A176" s="310"/>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2"/>
      <c r="B180" s="291"/>
      <c r="C180" s="291"/>
      <c r="D180" s="291"/>
      <c r="E180" s="291"/>
      <c r="F180" s="291"/>
      <c r="G180" s="291"/>
      <c r="H180" s="291"/>
    </row>
    <row r="181" spans="1:8" ht="19.5">
      <c r="A181" s="312"/>
      <c r="B181" s="291"/>
      <c r="C181" s="291"/>
      <c r="D181" s="291"/>
      <c r="E181" s="291"/>
      <c r="F181" s="291"/>
      <c r="G181" s="291"/>
      <c r="H181" s="291"/>
    </row>
    <row r="182" spans="1:8" ht="19.5">
      <c r="A182" s="310"/>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2"/>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0"/>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2"/>
      <c r="B194" s="291"/>
      <c r="C194" s="291"/>
      <c r="D194" s="291"/>
      <c r="E194" s="291"/>
      <c r="F194" s="291"/>
      <c r="G194" s="291"/>
      <c r="H194" s="291"/>
    </row>
    <row r="195" spans="1:8" ht="19.5">
      <c r="A195" s="310"/>
      <c r="B195" s="291"/>
      <c r="C195" s="291"/>
      <c r="D195" s="291"/>
      <c r="E195" s="291"/>
      <c r="F195" s="291"/>
      <c r="G195" s="291"/>
      <c r="H195" s="291"/>
    </row>
    <row r="196" spans="1:8" ht="19.5">
      <c r="A196" s="310"/>
      <c r="B196" s="291"/>
      <c r="C196" s="291"/>
      <c r="D196" s="291"/>
      <c r="E196" s="291"/>
      <c r="F196" s="291"/>
      <c r="G196" s="291"/>
      <c r="H196" s="291"/>
    </row>
    <row r="197" spans="1:8" ht="19.5">
      <c r="A197" s="296"/>
      <c r="B197" s="291"/>
      <c r="C197" s="291"/>
      <c r="D197" s="291"/>
      <c r="E197" s="291"/>
      <c r="F197" s="291"/>
      <c r="G197" s="291"/>
      <c r="H197" s="291"/>
    </row>
    <row r="198" spans="1:8" ht="19.5">
      <c r="A198" s="310"/>
      <c r="B198" s="291"/>
      <c r="C198" s="291"/>
      <c r="D198" s="291"/>
      <c r="E198" s="291"/>
      <c r="F198" s="291"/>
      <c r="G198" s="291"/>
      <c r="H198" s="291"/>
    </row>
    <row r="199" spans="1:8" ht="19.5">
      <c r="A199" s="312"/>
      <c r="B199" s="291"/>
      <c r="C199" s="291"/>
      <c r="D199" s="291"/>
      <c r="E199" s="291"/>
      <c r="F199" s="291"/>
      <c r="G199" s="291"/>
      <c r="H199" s="291"/>
    </row>
    <row r="200" spans="1:8" ht="19.5">
      <c r="A200" s="310"/>
      <c r="B200" s="291"/>
      <c r="C200" s="291"/>
      <c r="D200" s="291"/>
      <c r="E200" s="291"/>
      <c r="F200" s="291"/>
      <c r="G200" s="291"/>
      <c r="H200" s="291"/>
    </row>
    <row r="201" spans="1:8" ht="19.5">
      <c r="A201" s="310"/>
      <c r="B201" s="291"/>
      <c r="C201" s="291"/>
      <c r="D201" s="291"/>
      <c r="E201" s="291"/>
      <c r="F201" s="291"/>
      <c r="G201" s="291"/>
      <c r="H201" s="291"/>
    </row>
    <row r="202" spans="1:8" ht="19.5">
      <c r="A202" s="312"/>
      <c r="B202" s="291"/>
      <c r="C202" s="291"/>
      <c r="D202" s="291"/>
      <c r="E202" s="291"/>
      <c r="F202" s="291"/>
      <c r="G202" s="291"/>
      <c r="H202" s="291"/>
    </row>
    <row r="203" spans="1:8" ht="19.5">
      <c r="A203" s="310"/>
      <c r="B203" s="291"/>
      <c r="C203" s="291"/>
      <c r="D203" s="291"/>
      <c r="E203" s="291"/>
      <c r="F203" s="291"/>
      <c r="G203" s="291"/>
      <c r="H203" s="291"/>
    </row>
    <row r="204" spans="1:8" ht="19.5">
      <c r="A204" s="310"/>
      <c r="B204" s="291"/>
      <c r="C204" s="291"/>
      <c r="D204" s="291"/>
      <c r="E204" s="291"/>
      <c r="F204" s="291"/>
      <c r="G204" s="291"/>
      <c r="H204" s="291"/>
    </row>
    <row r="205" spans="1:8" ht="19.5">
      <c r="A205" s="312"/>
      <c r="B205" s="291"/>
      <c r="C205" s="291"/>
      <c r="D205" s="291"/>
      <c r="E205" s="291"/>
      <c r="F205" s="291"/>
      <c r="G205" s="291"/>
      <c r="H205" s="291"/>
    </row>
    <row r="206" spans="1:8" ht="19.5">
      <c r="A206" s="310"/>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2"/>
      <c r="B214" s="291"/>
      <c r="C214" s="291"/>
      <c r="D214" s="291"/>
      <c r="E214" s="291"/>
      <c r="F214" s="291"/>
      <c r="G214" s="291"/>
      <c r="H214" s="291"/>
    </row>
    <row r="215" spans="1:8" ht="19.5">
      <c r="A215" s="310"/>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2"/>
      <c r="B220" s="291"/>
      <c r="C220" s="291"/>
      <c r="D220" s="291"/>
      <c r="E220" s="291"/>
      <c r="F220" s="291"/>
      <c r="G220" s="291"/>
      <c r="H220" s="291"/>
    </row>
    <row r="221" spans="1:8" ht="19.5">
      <c r="A221" s="310"/>
      <c r="B221" s="291"/>
      <c r="C221" s="291"/>
      <c r="D221" s="291"/>
      <c r="E221" s="291"/>
      <c r="F221" s="291"/>
      <c r="G221" s="291"/>
      <c r="H221" s="291"/>
    </row>
    <row r="222" spans="1:8" ht="19.5">
      <c r="A222" s="310"/>
      <c r="B222" s="291"/>
      <c r="C222" s="291"/>
      <c r="D222" s="291"/>
      <c r="E222" s="291"/>
      <c r="F222" s="291"/>
      <c r="G222" s="291"/>
      <c r="H222" s="291"/>
    </row>
    <row r="223" spans="1:8" ht="19.5">
      <c r="A223" s="312"/>
      <c r="B223" s="291"/>
      <c r="C223" s="291"/>
      <c r="D223" s="291"/>
      <c r="E223" s="291"/>
      <c r="F223" s="291"/>
      <c r="G223" s="291"/>
      <c r="H223" s="291"/>
    </row>
    <row r="224" spans="1:8" ht="19.5">
      <c r="A224" s="310"/>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5"/>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topLeftCell="A43" zoomScale="70" zoomScaleNormal="70" workbookViewId="0">
      <selection activeCell="A60" sqref="A60"/>
    </sheetView>
  </sheetViews>
  <sheetFormatPr baseColWidth="10" defaultColWidth="9.140625" defaultRowHeight="18"/>
  <cols>
    <col min="1" max="1" width="132.28515625" style="266" customWidth="1"/>
    <col min="2" max="8" width="16" style="266" customWidth="1"/>
    <col min="9" max="9" width="16" style="291" customWidth="1"/>
    <col min="10" max="256" width="9.140625" style="266"/>
    <col min="257" max="257" width="132.28515625" style="266" customWidth="1"/>
    <col min="258" max="265" width="16" style="266" customWidth="1"/>
    <col min="266" max="512" width="9.140625" style="266"/>
    <col min="513" max="513" width="132.28515625" style="266" customWidth="1"/>
    <col min="514" max="521" width="16" style="266" customWidth="1"/>
    <col min="522" max="768" width="9.140625" style="266"/>
    <col min="769" max="769" width="132.28515625" style="266" customWidth="1"/>
    <col min="770" max="777" width="16" style="266" customWidth="1"/>
    <col min="778" max="1024" width="9.140625" style="266"/>
    <col min="1025" max="1025" width="132.28515625" style="266" customWidth="1"/>
    <col min="1026" max="1033" width="16" style="266" customWidth="1"/>
    <col min="1034" max="1280" width="9.140625" style="266"/>
    <col min="1281" max="1281" width="132.28515625" style="266" customWidth="1"/>
    <col min="1282" max="1289" width="16" style="266" customWidth="1"/>
    <col min="1290" max="1536" width="9.140625" style="266"/>
    <col min="1537" max="1537" width="132.28515625" style="266" customWidth="1"/>
    <col min="1538" max="1545" width="16" style="266" customWidth="1"/>
    <col min="1546" max="1792" width="9.140625" style="266"/>
    <col min="1793" max="1793" width="132.28515625" style="266" customWidth="1"/>
    <col min="1794" max="1801" width="16" style="266" customWidth="1"/>
    <col min="1802" max="2048" width="9.140625" style="266"/>
    <col min="2049" max="2049" width="132.28515625" style="266" customWidth="1"/>
    <col min="2050" max="2057" width="16" style="266" customWidth="1"/>
    <col min="2058" max="2304" width="9.140625" style="266"/>
    <col min="2305" max="2305" width="132.28515625" style="266" customWidth="1"/>
    <col min="2306" max="2313" width="16" style="266" customWidth="1"/>
    <col min="2314" max="2560" width="9.140625" style="266"/>
    <col min="2561" max="2561" width="132.28515625" style="266" customWidth="1"/>
    <col min="2562" max="2569" width="16" style="266" customWidth="1"/>
    <col min="2570" max="2816" width="9.140625" style="266"/>
    <col min="2817" max="2817" width="132.28515625" style="266" customWidth="1"/>
    <col min="2818" max="2825" width="16" style="266" customWidth="1"/>
    <col min="2826" max="3072" width="9.140625" style="266"/>
    <col min="3073" max="3073" width="132.28515625" style="266" customWidth="1"/>
    <col min="3074" max="3081" width="16" style="266" customWidth="1"/>
    <col min="3082" max="3328" width="9.140625" style="266"/>
    <col min="3329" max="3329" width="132.28515625" style="266" customWidth="1"/>
    <col min="3330" max="3337" width="16" style="266" customWidth="1"/>
    <col min="3338" max="3584" width="9.140625" style="266"/>
    <col min="3585" max="3585" width="132.28515625" style="266" customWidth="1"/>
    <col min="3586" max="3593" width="16" style="266" customWidth="1"/>
    <col min="3594" max="3840" width="9.140625" style="266"/>
    <col min="3841" max="3841" width="132.28515625" style="266" customWidth="1"/>
    <col min="3842" max="3849" width="16" style="266" customWidth="1"/>
    <col min="3850" max="4096" width="9.140625" style="266"/>
    <col min="4097" max="4097" width="132.28515625" style="266" customWidth="1"/>
    <col min="4098" max="4105" width="16" style="266" customWidth="1"/>
    <col min="4106" max="4352" width="9.140625" style="266"/>
    <col min="4353" max="4353" width="132.28515625" style="266" customWidth="1"/>
    <col min="4354" max="4361" width="16" style="266" customWidth="1"/>
    <col min="4362" max="4608" width="9.140625" style="266"/>
    <col min="4609" max="4609" width="132.28515625" style="266" customWidth="1"/>
    <col min="4610" max="4617" width="16" style="266" customWidth="1"/>
    <col min="4618" max="4864" width="9.140625" style="266"/>
    <col min="4865" max="4865" width="132.28515625" style="266" customWidth="1"/>
    <col min="4866" max="4873" width="16" style="266" customWidth="1"/>
    <col min="4874" max="5120" width="9.140625" style="266"/>
    <col min="5121" max="5121" width="132.28515625" style="266" customWidth="1"/>
    <col min="5122" max="5129" width="16" style="266" customWidth="1"/>
    <col min="5130" max="5376" width="9.140625" style="266"/>
    <col min="5377" max="5377" width="132.28515625" style="266" customWidth="1"/>
    <col min="5378" max="5385" width="16" style="266" customWidth="1"/>
    <col min="5386" max="5632" width="9.140625" style="266"/>
    <col min="5633" max="5633" width="132.28515625" style="266" customWidth="1"/>
    <col min="5634" max="5641" width="16" style="266" customWidth="1"/>
    <col min="5642" max="5888" width="9.140625" style="266"/>
    <col min="5889" max="5889" width="132.28515625" style="266" customWidth="1"/>
    <col min="5890" max="5897" width="16" style="266" customWidth="1"/>
    <col min="5898" max="6144" width="9.140625" style="266"/>
    <col min="6145" max="6145" width="132.28515625" style="266" customWidth="1"/>
    <col min="6146" max="6153" width="16" style="266" customWidth="1"/>
    <col min="6154" max="6400" width="9.140625" style="266"/>
    <col min="6401" max="6401" width="132.28515625" style="266" customWidth="1"/>
    <col min="6402" max="6409" width="16" style="266" customWidth="1"/>
    <col min="6410" max="6656" width="9.140625" style="266"/>
    <col min="6657" max="6657" width="132.28515625" style="266" customWidth="1"/>
    <col min="6658" max="6665" width="16" style="266" customWidth="1"/>
    <col min="6666" max="6912" width="9.140625" style="266"/>
    <col min="6913" max="6913" width="132.28515625" style="266" customWidth="1"/>
    <col min="6914" max="6921" width="16" style="266" customWidth="1"/>
    <col min="6922" max="7168" width="9.140625" style="266"/>
    <col min="7169" max="7169" width="132.28515625" style="266" customWidth="1"/>
    <col min="7170" max="7177" width="16" style="266" customWidth="1"/>
    <col min="7178" max="7424" width="9.140625" style="266"/>
    <col min="7425" max="7425" width="132.28515625" style="266" customWidth="1"/>
    <col min="7426" max="7433" width="16" style="266" customWidth="1"/>
    <col min="7434" max="7680" width="9.140625" style="266"/>
    <col min="7681" max="7681" width="132.28515625" style="266" customWidth="1"/>
    <col min="7682" max="7689" width="16" style="266" customWidth="1"/>
    <col min="7690" max="7936" width="9.140625" style="266"/>
    <col min="7937" max="7937" width="132.28515625" style="266" customWidth="1"/>
    <col min="7938" max="7945" width="16" style="266" customWidth="1"/>
    <col min="7946" max="8192" width="9.140625" style="266"/>
    <col min="8193" max="8193" width="132.28515625" style="266" customWidth="1"/>
    <col min="8194" max="8201" width="16" style="266" customWidth="1"/>
    <col min="8202" max="8448" width="9.140625" style="266"/>
    <col min="8449" max="8449" width="132.28515625" style="266" customWidth="1"/>
    <col min="8450" max="8457" width="16" style="266" customWidth="1"/>
    <col min="8458" max="8704" width="9.140625" style="266"/>
    <col min="8705" max="8705" width="132.28515625" style="266" customWidth="1"/>
    <col min="8706" max="8713" width="16" style="266" customWidth="1"/>
    <col min="8714" max="8960" width="9.140625" style="266"/>
    <col min="8961" max="8961" width="132.28515625" style="266" customWidth="1"/>
    <col min="8962" max="8969" width="16" style="266" customWidth="1"/>
    <col min="8970" max="9216" width="9.140625" style="266"/>
    <col min="9217" max="9217" width="132.28515625" style="266" customWidth="1"/>
    <col min="9218" max="9225" width="16" style="266" customWidth="1"/>
    <col min="9226" max="9472" width="9.140625" style="266"/>
    <col min="9473" max="9473" width="132.28515625" style="266" customWidth="1"/>
    <col min="9474" max="9481" width="16" style="266" customWidth="1"/>
    <col min="9482" max="9728" width="9.140625" style="266"/>
    <col min="9729" max="9729" width="132.28515625" style="266" customWidth="1"/>
    <col min="9730" max="9737" width="16" style="266" customWidth="1"/>
    <col min="9738" max="9984" width="9.140625" style="266"/>
    <col min="9985" max="9985" width="132.28515625" style="266" customWidth="1"/>
    <col min="9986" max="9993" width="16" style="266" customWidth="1"/>
    <col min="9994" max="10240" width="9.140625" style="266"/>
    <col min="10241" max="10241" width="132.28515625" style="266" customWidth="1"/>
    <col min="10242" max="10249" width="16" style="266" customWidth="1"/>
    <col min="10250" max="10496" width="9.140625" style="266"/>
    <col min="10497" max="10497" width="132.28515625" style="266" customWidth="1"/>
    <col min="10498" max="10505" width="16" style="266" customWidth="1"/>
    <col min="10506" max="10752" width="9.140625" style="266"/>
    <col min="10753" max="10753" width="132.28515625" style="266" customWidth="1"/>
    <col min="10754" max="10761" width="16" style="266" customWidth="1"/>
    <col min="10762" max="11008" width="9.140625" style="266"/>
    <col min="11009" max="11009" width="132.28515625" style="266" customWidth="1"/>
    <col min="11010" max="11017" width="16" style="266" customWidth="1"/>
    <col min="11018" max="11264" width="9.140625" style="266"/>
    <col min="11265" max="11265" width="132.28515625" style="266" customWidth="1"/>
    <col min="11266" max="11273" width="16" style="266" customWidth="1"/>
    <col min="11274" max="11520" width="9.140625" style="266"/>
    <col min="11521" max="11521" width="132.28515625" style="266" customWidth="1"/>
    <col min="11522" max="11529" width="16" style="266" customWidth="1"/>
    <col min="11530" max="11776" width="9.140625" style="266"/>
    <col min="11777" max="11777" width="132.28515625" style="266" customWidth="1"/>
    <col min="11778" max="11785" width="16" style="266" customWidth="1"/>
    <col min="11786" max="12032" width="9.140625" style="266"/>
    <col min="12033" max="12033" width="132.28515625" style="266" customWidth="1"/>
    <col min="12034" max="12041" width="16" style="266" customWidth="1"/>
    <col min="12042" max="12288" width="9.140625" style="266"/>
    <col min="12289" max="12289" width="132.28515625" style="266" customWidth="1"/>
    <col min="12290" max="12297" width="16" style="266" customWidth="1"/>
    <col min="12298" max="12544" width="9.140625" style="266"/>
    <col min="12545" max="12545" width="132.28515625" style="266" customWidth="1"/>
    <col min="12546" max="12553" width="16" style="266" customWidth="1"/>
    <col min="12554" max="12800" width="9.140625" style="266"/>
    <col min="12801" max="12801" width="132.28515625" style="266" customWidth="1"/>
    <col min="12802" max="12809" width="16" style="266" customWidth="1"/>
    <col min="12810" max="13056" width="9.140625" style="266"/>
    <col min="13057" max="13057" width="132.28515625" style="266" customWidth="1"/>
    <col min="13058" max="13065" width="16" style="266" customWidth="1"/>
    <col min="13066" max="13312" width="9.140625" style="266"/>
    <col min="13313" max="13313" width="132.28515625" style="266" customWidth="1"/>
    <col min="13314" max="13321" width="16" style="266" customWidth="1"/>
    <col min="13322" max="13568" width="9.140625" style="266"/>
    <col min="13569" max="13569" width="132.28515625" style="266" customWidth="1"/>
    <col min="13570" max="13577" width="16" style="266" customWidth="1"/>
    <col min="13578" max="13824" width="9.140625" style="266"/>
    <col min="13825" max="13825" width="132.28515625" style="266" customWidth="1"/>
    <col min="13826" max="13833" width="16" style="266" customWidth="1"/>
    <col min="13834" max="14080" width="9.140625" style="266"/>
    <col min="14081" max="14081" width="132.28515625" style="266" customWidth="1"/>
    <col min="14082" max="14089" width="16" style="266" customWidth="1"/>
    <col min="14090" max="14336" width="9.140625" style="266"/>
    <col min="14337" max="14337" width="132.28515625" style="266" customWidth="1"/>
    <col min="14338" max="14345" width="16" style="266" customWidth="1"/>
    <col min="14346" max="14592" width="9.140625" style="266"/>
    <col min="14593" max="14593" width="132.28515625" style="266" customWidth="1"/>
    <col min="14594" max="14601" width="16" style="266" customWidth="1"/>
    <col min="14602" max="14848" width="9.140625" style="266"/>
    <col min="14849" max="14849" width="132.28515625" style="266" customWidth="1"/>
    <col min="14850" max="14857" width="16" style="266" customWidth="1"/>
    <col min="14858" max="15104" width="9.140625" style="266"/>
    <col min="15105" max="15105" width="132.28515625" style="266" customWidth="1"/>
    <col min="15106" max="15113" width="16" style="266" customWidth="1"/>
    <col min="15114" max="15360" width="9.140625" style="266"/>
    <col min="15361" max="15361" width="132.28515625" style="266" customWidth="1"/>
    <col min="15362" max="15369" width="16" style="266" customWidth="1"/>
    <col min="15370" max="15616" width="9.140625" style="266"/>
    <col min="15617" max="15617" width="132.28515625" style="266" customWidth="1"/>
    <col min="15618" max="15625" width="16" style="266" customWidth="1"/>
    <col min="15626" max="15872" width="9.140625" style="266"/>
    <col min="15873" max="15873" width="132.28515625" style="266" customWidth="1"/>
    <col min="15874" max="15881" width="16" style="266" customWidth="1"/>
    <col min="15882" max="16128" width="9.140625" style="266"/>
    <col min="16129" max="16129" width="132.28515625" style="266" customWidth="1"/>
    <col min="16130" max="16137" width="16" style="266" customWidth="1"/>
    <col min="16138" max="16384" width="9.1406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710</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70.5" customHeight="1" thickTop="1" thickBot="1">
      <c r="A6" s="316" t="s">
        <v>711</v>
      </c>
      <c r="B6" s="268" t="s">
        <v>712</v>
      </c>
      <c r="C6" s="268" t="s">
        <v>713</v>
      </c>
      <c r="D6" s="268" t="s">
        <v>714</v>
      </c>
      <c r="E6" s="268" t="s">
        <v>715</v>
      </c>
      <c r="F6" s="268" t="s">
        <v>716</v>
      </c>
      <c r="G6" s="268" t="s">
        <v>1490</v>
      </c>
      <c r="H6" s="268" t="s">
        <v>717</v>
      </c>
      <c r="I6" s="268" t="s">
        <v>1491</v>
      </c>
    </row>
    <row r="7" spans="1:9" ht="15" customHeight="1" thickTop="1" thickBot="1">
      <c r="A7" s="300"/>
      <c r="B7" s="271"/>
      <c r="C7" s="271"/>
      <c r="D7" s="271"/>
      <c r="E7" s="271"/>
      <c r="F7" s="271"/>
      <c r="G7" s="271"/>
      <c r="H7" s="271"/>
      <c r="I7" s="271"/>
    </row>
    <row r="8" spans="1:9" ht="24" customHeight="1" thickTop="1" thickBot="1">
      <c r="A8" s="272" t="s">
        <v>718</v>
      </c>
      <c r="B8" s="273">
        <v>190222.78744999997</v>
      </c>
      <c r="C8" s="273">
        <v>176816.68288000001</v>
      </c>
      <c r="D8" s="273">
        <v>213154.71932</v>
      </c>
      <c r="E8" s="273">
        <v>220032.48993000001</v>
      </c>
      <c r="F8" s="273">
        <v>226471.73235000001</v>
      </c>
      <c r="G8" s="273">
        <v>212336.41972999999</v>
      </c>
      <c r="H8" s="273">
        <v>211970.02267999999</v>
      </c>
      <c r="I8" s="273">
        <v>176399.36546999999</v>
      </c>
    </row>
    <row r="9" spans="1:9" s="276" customFormat="1" ht="21" customHeight="1" thickTop="1">
      <c r="A9" s="301" t="s">
        <v>279</v>
      </c>
      <c r="B9" s="275">
        <v>70485.44816</v>
      </c>
      <c r="C9" s="275">
        <v>53653.212590000003</v>
      </c>
      <c r="D9" s="275">
        <v>69499.576239999995</v>
      </c>
      <c r="E9" s="275">
        <v>75946.608599999992</v>
      </c>
      <c r="F9" s="275">
        <v>53507.843439999997</v>
      </c>
      <c r="G9" s="275">
        <v>66636.735990000001</v>
      </c>
      <c r="H9" s="275">
        <v>47185.936030000004</v>
      </c>
      <c r="I9" s="275">
        <v>51711.759689999999</v>
      </c>
    </row>
    <row r="10" spans="1:9" s="276" customFormat="1" ht="21" customHeight="1">
      <c r="A10" s="301" t="s">
        <v>288</v>
      </c>
      <c r="B10" s="275">
        <v>22458.623299999999</v>
      </c>
      <c r="C10" s="275">
        <v>16507.879140000001</v>
      </c>
      <c r="D10" s="275">
        <v>26831.289420000001</v>
      </c>
      <c r="E10" s="275">
        <v>28931.440399999999</v>
      </c>
      <c r="F10" s="275">
        <v>31584.736260000001</v>
      </c>
      <c r="G10" s="275">
        <v>20087.534520000001</v>
      </c>
      <c r="H10" s="275">
        <v>30592.444319999999</v>
      </c>
      <c r="I10" s="275">
        <v>6212.99046</v>
      </c>
    </row>
    <row r="11" spans="1:9" s="276" customFormat="1" ht="21" customHeight="1">
      <c r="A11" s="301" t="s">
        <v>297</v>
      </c>
      <c r="B11" s="275">
        <v>92946.004549999998</v>
      </c>
      <c r="C11" s="275">
        <v>102714.47902</v>
      </c>
      <c r="D11" s="275">
        <v>113139.16163</v>
      </c>
      <c r="E11" s="275">
        <v>111843.46404000001</v>
      </c>
      <c r="F11" s="275">
        <v>133898.22529</v>
      </c>
      <c r="G11" s="275">
        <v>117712.51243</v>
      </c>
      <c r="H11" s="275">
        <v>126563.26848</v>
      </c>
      <c r="I11" s="275">
        <v>106637.52970999999</v>
      </c>
    </row>
    <row r="12" spans="1:9" s="276" customFormat="1" ht="21" customHeight="1">
      <c r="A12" s="302" t="s">
        <v>719</v>
      </c>
      <c r="B12" s="275">
        <v>93754.956269999995</v>
      </c>
      <c r="C12" s="275">
        <v>102555.73315</v>
      </c>
      <c r="D12" s="275">
        <v>113285.96322000001</v>
      </c>
      <c r="E12" s="275">
        <v>111334.50675</v>
      </c>
      <c r="F12" s="275">
        <v>133496.4492</v>
      </c>
      <c r="G12" s="275">
        <v>117110.71286</v>
      </c>
      <c r="H12" s="275">
        <v>125706.57488</v>
      </c>
      <c r="I12" s="275">
        <v>105483.00925</v>
      </c>
    </row>
    <row r="13" spans="1:9" s="276" customFormat="1" ht="21" customHeight="1">
      <c r="A13" s="302" t="s">
        <v>720</v>
      </c>
      <c r="B13" s="275">
        <v>93480.556270000001</v>
      </c>
      <c r="C13" s="275">
        <v>102555.73315</v>
      </c>
      <c r="D13" s="275">
        <v>113285.96322000001</v>
      </c>
      <c r="E13" s="275">
        <v>110996.09675</v>
      </c>
      <c r="F13" s="275">
        <v>133233.24142000001</v>
      </c>
      <c r="G13" s="275">
        <v>116657.09659</v>
      </c>
      <c r="H13" s="275">
        <v>125298.56932</v>
      </c>
      <c r="I13" s="275">
        <v>104550.4048</v>
      </c>
    </row>
    <row r="14" spans="1:9" s="276" customFormat="1" ht="21" customHeight="1">
      <c r="A14" s="302" t="s">
        <v>721</v>
      </c>
      <c r="B14" s="275">
        <v>274.39999999999998</v>
      </c>
      <c r="C14" s="275">
        <v>0</v>
      </c>
      <c r="D14" s="275">
        <v>0</v>
      </c>
      <c r="E14" s="275">
        <v>338.41</v>
      </c>
      <c r="F14" s="275">
        <v>263.20778000000001</v>
      </c>
      <c r="G14" s="275">
        <v>453.61627000000004</v>
      </c>
      <c r="H14" s="275">
        <v>408.00556</v>
      </c>
      <c r="I14" s="275">
        <v>932.60444999999993</v>
      </c>
    </row>
    <row r="15" spans="1:9" s="276" customFormat="1" ht="21" customHeight="1">
      <c r="A15" s="302" t="s">
        <v>722</v>
      </c>
      <c r="B15" s="275">
        <v>124.65894999999999</v>
      </c>
      <c r="C15" s="275">
        <v>11.41893</v>
      </c>
      <c r="D15" s="275">
        <v>0</v>
      </c>
      <c r="E15" s="275">
        <v>22.225249999999999</v>
      </c>
      <c r="F15" s="275">
        <v>30.169430000000002</v>
      </c>
      <c r="G15" s="275">
        <v>63.975279999999998</v>
      </c>
      <c r="H15" s="275">
        <v>28.966990000000003</v>
      </c>
      <c r="I15" s="275">
        <v>291.46562</v>
      </c>
    </row>
    <row r="16" spans="1:9" s="276" customFormat="1" ht="21" customHeight="1">
      <c r="A16" s="302" t="s">
        <v>723</v>
      </c>
      <c r="B16" s="275">
        <v>124.65894999999999</v>
      </c>
      <c r="C16" s="275">
        <v>11.41893</v>
      </c>
      <c r="D16" s="275">
        <v>0</v>
      </c>
      <c r="E16" s="275">
        <v>22.225249999999999</v>
      </c>
      <c r="F16" s="275">
        <v>30.169430000000002</v>
      </c>
      <c r="G16" s="275">
        <v>63.975279999999998</v>
      </c>
      <c r="H16" s="275">
        <v>28.966990000000003</v>
      </c>
      <c r="I16" s="275">
        <v>71.465620000000001</v>
      </c>
    </row>
    <row r="17" spans="1:9" s="276" customFormat="1" ht="21" customHeight="1">
      <c r="A17" s="302" t="s">
        <v>724</v>
      </c>
      <c r="B17" s="275">
        <v>0</v>
      </c>
      <c r="C17" s="275">
        <v>0</v>
      </c>
      <c r="D17" s="275">
        <v>0</v>
      </c>
      <c r="E17" s="275">
        <v>0</v>
      </c>
      <c r="F17" s="275">
        <v>0</v>
      </c>
      <c r="G17" s="275">
        <v>0</v>
      </c>
      <c r="H17" s="275">
        <v>0</v>
      </c>
      <c r="I17" s="275">
        <v>220</v>
      </c>
    </row>
    <row r="18" spans="1:9" s="276" customFormat="1" ht="21" customHeight="1">
      <c r="A18" s="302" t="s">
        <v>725</v>
      </c>
      <c r="B18" s="275">
        <v>10.908479999999999</v>
      </c>
      <c r="C18" s="275">
        <v>280.82909000000001</v>
      </c>
      <c r="D18" s="275">
        <v>274.39999999999998</v>
      </c>
      <c r="E18" s="275">
        <v>274.39999999999998</v>
      </c>
      <c r="F18" s="275">
        <v>293.53593000000001</v>
      </c>
      <c r="G18" s="275">
        <v>330.93221</v>
      </c>
      <c r="H18" s="275">
        <v>351.94902000000002</v>
      </c>
      <c r="I18" s="275">
        <v>396.83715999999998</v>
      </c>
    </row>
    <row r="19" spans="1:9" s="276" customFormat="1" ht="21" customHeight="1">
      <c r="A19" s="302" t="s">
        <v>726</v>
      </c>
      <c r="B19" s="275">
        <v>10.908479999999999</v>
      </c>
      <c r="C19" s="275">
        <v>6.4290900000000004</v>
      </c>
      <c r="D19" s="275">
        <v>0</v>
      </c>
      <c r="E19" s="275">
        <v>0</v>
      </c>
      <c r="F19" s="275">
        <v>19.135930000000002</v>
      </c>
      <c r="G19" s="275">
        <v>56.532209999999999</v>
      </c>
      <c r="H19" s="275">
        <v>77.549019999999999</v>
      </c>
      <c r="I19" s="275">
        <v>122.43716000000001</v>
      </c>
    </row>
    <row r="20" spans="1:9" s="276" customFormat="1" ht="21" customHeight="1">
      <c r="A20" s="302" t="s">
        <v>727</v>
      </c>
      <c r="B20" s="275">
        <v>0</v>
      </c>
      <c r="C20" s="275">
        <v>274.39999999999998</v>
      </c>
      <c r="D20" s="275">
        <v>274.39999999999998</v>
      </c>
      <c r="E20" s="275">
        <v>274.39999999999998</v>
      </c>
      <c r="F20" s="275">
        <v>274.39999999999998</v>
      </c>
      <c r="G20" s="275">
        <v>274.39999999999998</v>
      </c>
      <c r="H20" s="275">
        <v>274.39999999999998</v>
      </c>
      <c r="I20" s="275">
        <v>274.39999999999998</v>
      </c>
    </row>
    <row r="21" spans="1:9" s="276" customFormat="1" ht="21" customHeight="1">
      <c r="A21" s="302" t="s">
        <v>310</v>
      </c>
      <c r="B21" s="275">
        <v>995.05544999999995</v>
      </c>
      <c r="C21" s="275">
        <v>990.95938999999998</v>
      </c>
      <c r="D21" s="275">
        <v>913.61138000000005</v>
      </c>
      <c r="E21" s="275">
        <v>697.93219999999997</v>
      </c>
      <c r="F21" s="275">
        <v>905.62655000000007</v>
      </c>
      <c r="G21" s="275">
        <v>888.47155000000009</v>
      </c>
      <c r="H21" s="275">
        <v>911.21736999999996</v>
      </c>
      <c r="I21" s="275">
        <v>1065.8318899999999</v>
      </c>
    </row>
    <row r="22" spans="1:9" s="276" customFormat="1" ht="21" customHeight="1">
      <c r="A22" s="302" t="s">
        <v>728</v>
      </c>
      <c r="B22" s="275">
        <v>-1939.5746000000001</v>
      </c>
      <c r="C22" s="275">
        <v>-1124.46154</v>
      </c>
      <c r="D22" s="275">
        <v>-1334.81297</v>
      </c>
      <c r="E22" s="275">
        <v>-485.60015999999996</v>
      </c>
      <c r="F22" s="275">
        <v>-827.55581999999993</v>
      </c>
      <c r="G22" s="275">
        <v>-681.57947000000001</v>
      </c>
      <c r="H22" s="275">
        <v>-435.43978000000004</v>
      </c>
      <c r="I22" s="275">
        <v>-599.61420999999996</v>
      </c>
    </row>
    <row r="23" spans="1:9" s="276" customFormat="1" ht="21" customHeight="1">
      <c r="A23" s="301" t="s">
        <v>328</v>
      </c>
      <c r="B23" s="275">
        <v>278.1619</v>
      </c>
      <c r="C23" s="275">
        <v>261.37932000000001</v>
      </c>
      <c r="D23" s="275">
        <v>425.78539000000001</v>
      </c>
      <c r="E23" s="275">
        <v>252.19573</v>
      </c>
      <c r="F23" s="275">
        <v>722.25159999999994</v>
      </c>
      <c r="G23" s="275">
        <v>531.20955000000004</v>
      </c>
      <c r="H23" s="275">
        <v>509.47253999999998</v>
      </c>
      <c r="I23" s="275">
        <v>1023.80382</v>
      </c>
    </row>
    <row r="24" spans="1:9" s="276" customFormat="1" ht="21" customHeight="1">
      <c r="A24" s="301" t="s">
        <v>334</v>
      </c>
      <c r="B24" s="275">
        <v>8.9999999999999993E-3</v>
      </c>
      <c r="C24" s="275">
        <v>4.0000000000000001E-3</v>
      </c>
      <c r="D24" s="275">
        <v>4.0000000000000001E-3</v>
      </c>
      <c r="E24" s="275">
        <v>4.0000000000000001E-3</v>
      </c>
      <c r="F24" s="275">
        <v>3.0000000000000001E-3</v>
      </c>
      <c r="G24" s="275">
        <v>2E-3</v>
      </c>
      <c r="H24" s="275">
        <v>1E-3</v>
      </c>
      <c r="I24" s="275">
        <v>1E-3</v>
      </c>
    </row>
    <row r="25" spans="1:9" s="276" customFormat="1" ht="21" customHeight="1">
      <c r="A25" s="301" t="s">
        <v>729</v>
      </c>
      <c r="B25" s="275">
        <v>273.83987999999999</v>
      </c>
      <c r="C25" s="275">
        <v>273.89098999999999</v>
      </c>
      <c r="D25" s="275">
        <v>273.94209000000001</v>
      </c>
      <c r="E25" s="275">
        <v>108.79960000000001</v>
      </c>
      <c r="F25" s="275">
        <v>4106.2587999999996</v>
      </c>
      <c r="G25" s="275">
        <v>4632.1875599999994</v>
      </c>
      <c r="H25" s="275">
        <v>4632.1875599999994</v>
      </c>
      <c r="I25" s="275">
        <v>8526.0607600000003</v>
      </c>
    </row>
    <row r="26" spans="1:9" s="276" customFormat="1" ht="21" customHeight="1">
      <c r="A26" s="301" t="s">
        <v>345</v>
      </c>
      <c r="B26" s="275">
        <v>2007.47389</v>
      </c>
      <c r="C26" s="275">
        <v>1978.20334</v>
      </c>
      <c r="D26" s="275">
        <v>1796.3185800000001</v>
      </c>
      <c r="E26" s="275">
        <v>1729.34708</v>
      </c>
      <c r="F26" s="275">
        <v>1506.3444500000001</v>
      </c>
      <c r="G26" s="275">
        <v>1512.0650000000001</v>
      </c>
      <c r="H26" s="275">
        <v>1396.0307299999999</v>
      </c>
      <c r="I26" s="275">
        <v>1294.48525</v>
      </c>
    </row>
    <row r="27" spans="1:9" s="276" customFormat="1" ht="21" customHeight="1">
      <c r="A27" s="301" t="s">
        <v>730</v>
      </c>
      <c r="B27" s="275">
        <v>1773.22677</v>
      </c>
      <c r="C27" s="275">
        <v>1427.6344799999999</v>
      </c>
      <c r="D27" s="275">
        <v>1188.6419699999999</v>
      </c>
      <c r="E27" s="275">
        <v>1220.63048</v>
      </c>
      <c r="F27" s="275">
        <v>1146.06951</v>
      </c>
      <c r="G27" s="275">
        <v>1224.1726799999999</v>
      </c>
      <c r="H27" s="275">
        <v>1090.68202</v>
      </c>
      <c r="I27" s="275">
        <v>992.73478</v>
      </c>
    </row>
    <row r="28" spans="1:9" s="280" customFormat="1" ht="43.5" customHeight="1" thickBot="1">
      <c r="A28" s="303" t="s">
        <v>361</v>
      </c>
      <c r="B28" s="279">
        <v>0</v>
      </c>
      <c r="C28" s="279">
        <v>0</v>
      </c>
      <c r="D28" s="279">
        <v>0</v>
      </c>
      <c r="E28" s="279">
        <v>0</v>
      </c>
      <c r="F28" s="279">
        <v>0</v>
      </c>
      <c r="G28" s="279">
        <v>0</v>
      </c>
      <c r="H28" s="279">
        <v>0</v>
      </c>
      <c r="I28" s="279">
        <v>0</v>
      </c>
    </row>
    <row r="29" spans="1:9" ht="24" customHeight="1" thickTop="1" thickBot="1">
      <c r="A29" s="272" t="s">
        <v>731</v>
      </c>
      <c r="B29" s="273">
        <v>95038.972330000004</v>
      </c>
      <c r="C29" s="273">
        <v>80260.105519999997</v>
      </c>
      <c r="D29" s="273">
        <v>115473.55082999999</v>
      </c>
      <c r="E29" s="273">
        <v>122190.71915999999</v>
      </c>
      <c r="F29" s="273">
        <v>128168.57805</v>
      </c>
      <c r="G29" s="273">
        <v>113783.51635999999</v>
      </c>
      <c r="H29" s="273">
        <v>113326.59335</v>
      </c>
      <c r="I29" s="273">
        <v>78975.255540000013</v>
      </c>
    </row>
    <row r="30" spans="1:9" s="276" customFormat="1" ht="21" customHeight="1" thickTop="1">
      <c r="A30" s="301" t="s">
        <v>732</v>
      </c>
      <c r="B30" s="275">
        <v>59654.076200000003</v>
      </c>
      <c r="C30" s="275">
        <v>62342.44743</v>
      </c>
      <c r="D30" s="275">
        <v>79685.477510000012</v>
      </c>
      <c r="E30" s="275">
        <v>67563.025760000004</v>
      </c>
      <c r="F30" s="275">
        <v>67803.370110000003</v>
      </c>
      <c r="G30" s="275">
        <v>68728.670879999991</v>
      </c>
      <c r="H30" s="275">
        <v>64110.241150000002</v>
      </c>
      <c r="I30" s="275">
        <v>57838.469859999997</v>
      </c>
    </row>
    <row r="31" spans="1:9" s="276" customFormat="1" ht="21" customHeight="1">
      <c r="A31" s="302" t="s">
        <v>733</v>
      </c>
      <c r="B31" s="275">
        <v>31470.538079999998</v>
      </c>
      <c r="C31" s="275">
        <v>27397.628949999998</v>
      </c>
      <c r="D31" s="275">
        <v>48298.087610000002</v>
      </c>
      <c r="E31" s="275">
        <v>38508.517999999996</v>
      </c>
      <c r="F31" s="275">
        <v>39720.584159999999</v>
      </c>
      <c r="G31" s="275">
        <v>38492.926140000003</v>
      </c>
      <c r="H31" s="275">
        <v>34851.007490000004</v>
      </c>
      <c r="I31" s="275">
        <v>27169.195250000001</v>
      </c>
    </row>
    <row r="32" spans="1:9" s="276" customFormat="1" ht="21" customHeight="1">
      <c r="A32" s="302" t="s">
        <v>734</v>
      </c>
      <c r="B32" s="275">
        <v>18389.21947</v>
      </c>
      <c r="C32" s="275">
        <v>22635.422890000002</v>
      </c>
      <c r="D32" s="275">
        <v>22733.85094</v>
      </c>
      <c r="E32" s="275">
        <v>21367.188109999999</v>
      </c>
      <c r="F32" s="275">
        <v>19797.38868</v>
      </c>
      <c r="G32" s="275">
        <v>19517.026460000001</v>
      </c>
      <c r="H32" s="275">
        <v>17664.016780000002</v>
      </c>
      <c r="I32" s="275">
        <v>18752.515230000001</v>
      </c>
    </row>
    <row r="33" spans="1:9" s="276" customFormat="1" ht="21" customHeight="1">
      <c r="A33" s="302" t="s">
        <v>735</v>
      </c>
      <c r="B33" s="275">
        <v>6216.6417099999999</v>
      </c>
      <c r="C33" s="275">
        <v>6322.9769500000002</v>
      </c>
      <c r="D33" s="275">
        <v>2838.3182200000001</v>
      </c>
      <c r="E33" s="275">
        <v>3790.0530600000002</v>
      </c>
      <c r="F33" s="275">
        <v>3949.4627500000001</v>
      </c>
      <c r="G33" s="275">
        <v>6285.4098800000002</v>
      </c>
      <c r="H33" s="275">
        <v>6996.0265599999993</v>
      </c>
      <c r="I33" s="275">
        <v>7470.8984500000006</v>
      </c>
    </row>
    <row r="34" spans="1:9" s="276" customFormat="1" ht="21" customHeight="1">
      <c r="A34" s="302" t="s">
        <v>736</v>
      </c>
      <c r="B34" s="275">
        <v>3529.0397599999997</v>
      </c>
      <c r="C34" s="275">
        <v>5946.3532800000003</v>
      </c>
      <c r="D34" s="275">
        <v>5789.6918900000001</v>
      </c>
      <c r="E34" s="275">
        <v>3877.37538</v>
      </c>
      <c r="F34" s="275">
        <v>4325.3362400000005</v>
      </c>
      <c r="G34" s="275">
        <v>4410.7706799999996</v>
      </c>
      <c r="H34" s="275">
        <v>4583.5227500000001</v>
      </c>
      <c r="I34" s="275">
        <v>4396.1935800000001</v>
      </c>
    </row>
    <row r="35" spans="1:9" s="276" customFormat="1" ht="21" customHeight="1">
      <c r="A35" s="302" t="s">
        <v>737</v>
      </c>
      <c r="B35" s="275">
        <v>0</v>
      </c>
      <c r="C35" s="275">
        <v>0</v>
      </c>
      <c r="D35" s="275">
        <v>0</v>
      </c>
      <c r="E35" s="275">
        <v>0</v>
      </c>
      <c r="F35" s="275">
        <v>0</v>
      </c>
      <c r="G35" s="275">
        <v>0</v>
      </c>
      <c r="H35" s="275">
        <v>0</v>
      </c>
      <c r="I35" s="275">
        <v>0</v>
      </c>
    </row>
    <row r="36" spans="1:9" s="276" customFormat="1" ht="21" customHeight="1">
      <c r="A36" s="302" t="s">
        <v>738</v>
      </c>
      <c r="B36" s="275">
        <v>48.637180000000001</v>
      </c>
      <c r="C36" s="275">
        <v>40.065359999999998</v>
      </c>
      <c r="D36" s="275">
        <v>25.528849999999998</v>
      </c>
      <c r="E36" s="275">
        <v>19.891209999999997</v>
      </c>
      <c r="F36" s="275">
        <v>10.598280000000001</v>
      </c>
      <c r="G36" s="275">
        <v>22.53772</v>
      </c>
      <c r="H36" s="275">
        <v>15.66757</v>
      </c>
      <c r="I36" s="275">
        <v>49.667349999999999</v>
      </c>
    </row>
    <row r="37" spans="1:9" s="276" customFormat="1" ht="21" customHeight="1">
      <c r="A37" s="301" t="s">
        <v>739</v>
      </c>
      <c r="B37" s="275">
        <v>0</v>
      </c>
      <c r="C37" s="275">
        <v>0</v>
      </c>
      <c r="D37" s="275">
        <v>2.86619</v>
      </c>
      <c r="E37" s="275">
        <v>0</v>
      </c>
      <c r="F37" s="275">
        <v>0</v>
      </c>
      <c r="G37" s="275">
        <v>0</v>
      </c>
      <c r="H37" s="275">
        <v>0</v>
      </c>
      <c r="I37" s="275">
        <v>0</v>
      </c>
    </row>
    <row r="38" spans="1:9" s="276" customFormat="1" ht="21" customHeight="1">
      <c r="A38" s="301" t="s">
        <v>740</v>
      </c>
      <c r="B38" s="275">
        <v>28537.043989999998</v>
      </c>
      <c r="C38" s="275">
        <v>10772.367</v>
      </c>
      <c r="D38" s="275">
        <v>28875.165100000002</v>
      </c>
      <c r="E38" s="275">
        <v>47587.9476</v>
      </c>
      <c r="F38" s="275">
        <v>53783.478600000002</v>
      </c>
      <c r="G38" s="275">
        <v>39515.925060000001</v>
      </c>
      <c r="H38" s="275">
        <v>44225.48603</v>
      </c>
      <c r="I38" s="275">
        <v>16642.125090000001</v>
      </c>
    </row>
    <row r="39" spans="1:9" s="276" customFormat="1" ht="21" customHeight="1">
      <c r="A39" s="301" t="s">
        <v>741</v>
      </c>
      <c r="B39" s="275">
        <v>3196.0335700000001</v>
      </c>
      <c r="C39" s="275">
        <v>3477.5881899999999</v>
      </c>
      <c r="D39" s="275">
        <v>3315.2901000000002</v>
      </c>
      <c r="E39" s="275">
        <v>3237.5536099999999</v>
      </c>
      <c r="F39" s="275">
        <v>3120.6717100000001</v>
      </c>
      <c r="G39" s="275">
        <v>3186.2276200000001</v>
      </c>
      <c r="H39" s="275">
        <v>2626.7477699999999</v>
      </c>
      <c r="I39" s="275">
        <v>2853.11546</v>
      </c>
    </row>
    <row r="40" spans="1:9" s="276" customFormat="1" ht="21" customHeight="1">
      <c r="A40" s="301" t="s">
        <v>406</v>
      </c>
      <c r="B40" s="275">
        <v>3651.8185699999999</v>
      </c>
      <c r="C40" s="275">
        <v>3667.7028999999998</v>
      </c>
      <c r="D40" s="275">
        <v>3594.7519300000004</v>
      </c>
      <c r="E40" s="275">
        <v>3802.1921899999998</v>
      </c>
      <c r="F40" s="275">
        <v>3461.0576299999998</v>
      </c>
      <c r="G40" s="275">
        <v>2352.6927999999998</v>
      </c>
      <c r="H40" s="275">
        <v>2364.1183999999998</v>
      </c>
      <c r="I40" s="275">
        <v>1641.54513</v>
      </c>
    </row>
    <row r="41" spans="1:9" s="276" customFormat="1" ht="21" customHeight="1">
      <c r="A41" s="301" t="s">
        <v>412</v>
      </c>
      <c r="B41" s="275">
        <v>0</v>
      </c>
      <c r="C41" s="275">
        <v>0</v>
      </c>
      <c r="D41" s="275">
        <v>0</v>
      </c>
      <c r="E41" s="275">
        <v>0</v>
      </c>
      <c r="F41" s="275">
        <v>0</v>
      </c>
      <c r="G41" s="275">
        <v>0</v>
      </c>
      <c r="H41" s="275">
        <v>0</v>
      </c>
      <c r="I41" s="275">
        <v>0</v>
      </c>
    </row>
    <row r="42" spans="1:9" s="276" customFormat="1" ht="21" customHeight="1">
      <c r="A42" s="301" t="s">
        <v>742</v>
      </c>
      <c r="B42" s="275">
        <v>0</v>
      </c>
      <c r="C42" s="275">
        <v>0</v>
      </c>
      <c r="D42" s="275">
        <v>0</v>
      </c>
      <c r="E42" s="275">
        <v>0</v>
      </c>
      <c r="F42" s="275">
        <v>0</v>
      </c>
      <c r="G42" s="275">
        <v>0</v>
      </c>
      <c r="H42" s="275">
        <v>0</v>
      </c>
      <c r="I42" s="275">
        <v>0</v>
      </c>
    </row>
    <row r="43" spans="1:9" s="280" customFormat="1" ht="18.75" thickBot="1">
      <c r="A43" s="303" t="s">
        <v>1471</v>
      </c>
      <c r="B43" s="279">
        <v>0</v>
      </c>
      <c r="C43" s="279">
        <v>0</v>
      </c>
      <c r="D43" s="279">
        <v>0</v>
      </c>
      <c r="E43" s="279">
        <v>0</v>
      </c>
      <c r="F43" s="279">
        <v>0</v>
      </c>
      <c r="G43" s="279">
        <v>0</v>
      </c>
      <c r="H43" s="279">
        <v>0</v>
      </c>
      <c r="I43" s="279">
        <v>0</v>
      </c>
    </row>
    <row r="44" spans="1:9" ht="24" customHeight="1" thickTop="1" thickBot="1">
      <c r="A44" s="272" t="s">
        <v>743</v>
      </c>
      <c r="B44" s="273">
        <v>95183.815119999999</v>
      </c>
      <c r="C44" s="273">
        <v>96556.577359999996</v>
      </c>
      <c r="D44" s="273">
        <v>97681.169040000008</v>
      </c>
      <c r="E44" s="273">
        <v>97841.770759999999</v>
      </c>
      <c r="F44" s="273">
        <v>98303.154299999995</v>
      </c>
      <c r="G44" s="273">
        <v>98552.90337</v>
      </c>
      <c r="H44" s="273">
        <v>98643.429329999999</v>
      </c>
      <c r="I44" s="273">
        <v>97424.109930000006</v>
      </c>
    </row>
    <row r="45" spans="1:9" s="276" customFormat="1" ht="21" customHeight="1" thickTop="1">
      <c r="A45" s="301" t="s">
        <v>427</v>
      </c>
      <c r="B45" s="275">
        <v>95490.01655</v>
      </c>
      <c r="C45" s="275">
        <v>95490.01655</v>
      </c>
      <c r="D45" s="275">
        <v>95490.01655</v>
      </c>
      <c r="E45" s="275">
        <v>95490.01655</v>
      </c>
      <c r="F45" s="275">
        <v>95490.01655</v>
      </c>
      <c r="G45" s="275">
        <v>95490.01655</v>
      </c>
      <c r="H45" s="275">
        <v>95490.01655</v>
      </c>
      <c r="I45" s="275">
        <v>95490.01655</v>
      </c>
    </row>
    <row r="46" spans="1:9" s="276" customFormat="1" ht="21" customHeight="1">
      <c r="A46" s="301" t="s">
        <v>431</v>
      </c>
      <c r="B46" s="275">
        <v>0</v>
      </c>
      <c r="C46" s="275">
        <v>0</v>
      </c>
      <c r="D46" s="275">
        <v>0</v>
      </c>
      <c r="E46" s="275">
        <v>0</v>
      </c>
      <c r="F46" s="275">
        <v>0</v>
      </c>
      <c r="G46" s="275">
        <v>0</v>
      </c>
      <c r="H46" s="275">
        <v>0</v>
      </c>
      <c r="I46" s="275">
        <v>0</v>
      </c>
    </row>
    <row r="47" spans="1:9" s="276" customFormat="1" ht="21" customHeight="1">
      <c r="A47" s="301" t="s">
        <v>435</v>
      </c>
      <c r="B47" s="275">
        <v>0</v>
      </c>
      <c r="C47" s="275">
        <v>0</v>
      </c>
      <c r="D47" s="275">
        <v>0</v>
      </c>
      <c r="E47" s="275">
        <v>0</v>
      </c>
      <c r="F47" s="275">
        <v>0</v>
      </c>
      <c r="G47" s="275">
        <v>0</v>
      </c>
      <c r="H47" s="275">
        <v>0</v>
      </c>
      <c r="I47" s="275">
        <v>0</v>
      </c>
    </row>
    <row r="48" spans="1:9" s="276" customFormat="1" ht="21" customHeight="1">
      <c r="A48" s="301" t="s">
        <v>744</v>
      </c>
      <c r="B48" s="275">
        <v>11614.260490000001</v>
      </c>
      <c r="C48" s="275">
        <v>11746.18975</v>
      </c>
      <c r="D48" s="275">
        <v>11883.465980000001</v>
      </c>
      <c r="E48" s="275">
        <v>11995.925140000001</v>
      </c>
      <c r="F48" s="275">
        <v>12011.98531</v>
      </c>
      <c r="G48" s="275">
        <v>12058.123669999999</v>
      </c>
      <c r="H48" s="275">
        <v>12058.123669999999</v>
      </c>
      <c r="I48" s="275">
        <v>12092.151169999999</v>
      </c>
    </row>
    <row r="49" spans="1:9" s="276" customFormat="1" ht="21" customHeight="1">
      <c r="A49" s="301" t="s">
        <v>441</v>
      </c>
      <c r="B49" s="275">
        <v>-11920.46192</v>
      </c>
      <c r="C49" s="275">
        <v>-10679.628939999999</v>
      </c>
      <c r="D49" s="275">
        <v>-9692.3134900000005</v>
      </c>
      <c r="E49" s="275">
        <v>-9644.1709300000002</v>
      </c>
      <c r="F49" s="275">
        <v>-9198.8475600000002</v>
      </c>
      <c r="G49" s="275">
        <v>-8995.2368499999993</v>
      </c>
      <c r="H49" s="275">
        <v>-8904.7108900000003</v>
      </c>
      <c r="I49" s="275">
        <v>-10158.057789999999</v>
      </c>
    </row>
    <row r="50" spans="1:9" s="276" customFormat="1" ht="21" customHeight="1">
      <c r="A50" s="302" t="s">
        <v>745</v>
      </c>
      <c r="B50" s="275">
        <v>-13239.75453</v>
      </c>
      <c r="C50" s="275">
        <v>-12052.391180000001</v>
      </c>
      <c r="D50" s="275">
        <v>-10816.905130000001</v>
      </c>
      <c r="E50" s="275">
        <v>-9804.7726500000008</v>
      </c>
      <c r="F50" s="275">
        <v>-9660.2310999999991</v>
      </c>
      <c r="G50" s="275">
        <v>-9244.9858999999997</v>
      </c>
      <c r="H50" s="275">
        <v>-9244.9858999999997</v>
      </c>
      <c r="I50" s="275">
        <v>-8938.7383900000004</v>
      </c>
    </row>
    <row r="51" spans="1:9" s="280" customFormat="1" ht="40.5" customHeight="1" thickBot="1">
      <c r="A51" s="304" t="s">
        <v>746</v>
      </c>
      <c r="B51" s="279">
        <v>1319.2926100000002</v>
      </c>
      <c r="C51" s="279">
        <v>1372.76224</v>
      </c>
      <c r="D51" s="279">
        <v>1124.5916399999999</v>
      </c>
      <c r="E51" s="279">
        <v>160.60172</v>
      </c>
      <c r="F51" s="279">
        <v>461.38353999999998</v>
      </c>
      <c r="G51" s="279">
        <v>249.74904999999998</v>
      </c>
      <c r="H51" s="279">
        <v>340.27501000000001</v>
      </c>
      <c r="I51" s="279">
        <v>-1219.3193999999999</v>
      </c>
    </row>
    <row r="52" spans="1:9" ht="24" customHeight="1" thickTop="1" thickBot="1">
      <c r="A52" s="272" t="s">
        <v>747</v>
      </c>
      <c r="B52" s="273">
        <v>190222.78744999997</v>
      </c>
      <c r="C52" s="273">
        <v>176816.68288000001</v>
      </c>
      <c r="D52" s="273">
        <v>213154.71987</v>
      </c>
      <c r="E52" s="273">
        <v>220032.48991999999</v>
      </c>
      <c r="F52" s="273">
        <v>226471.73235000001</v>
      </c>
      <c r="G52" s="273">
        <v>212336.41972999999</v>
      </c>
      <c r="H52" s="273">
        <v>211970.02267999999</v>
      </c>
      <c r="I52" s="273">
        <v>176399.36546999999</v>
      </c>
    </row>
    <row r="53" spans="1:9" s="276" customFormat="1" ht="24" customHeight="1" thickTop="1">
      <c r="A53" s="274" t="s">
        <v>748</v>
      </c>
      <c r="B53" s="275">
        <v>37877.935100000002</v>
      </c>
      <c r="C53" s="275">
        <v>62538.690560000003</v>
      </c>
      <c r="D53" s="275">
        <v>89885.581430000006</v>
      </c>
      <c r="E53" s="275">
        <v>89695.080370000011</v>
      </c>
      <c r="F53" s="275">
        <v>52790.860619999999</v>
      </c>
      <c r="G53" s="275">
        <v>34274.761760000001</v>
      </c>
      <c r="H53" s="275">
        <v>37656.62169</v>
      </c>
      <c r="I53" s="275">
        <v>37257.263439999995</v>
      </c>
    </row>
    <row r="54" spans="1:9" s="280" customFormat="1" ht="21" customHeight="1">
      <c r="A54" s="304" t="s">
        <v>749</v>
      </c>
      <c r="B54" s="279">
        <v>0</v>
      </c>
      <c r="C54" s="279">
        <v>1215.69181</v>
      </c>
      <c r="D54" s="279">
        <v>0</v>
      </c>
      <c r="E54" s="279">
        <v>1004.92044</v>
      </c>
      <c r="F54" s="279">
        <v>350.60060999999996</v>
      </c>
      <c r="G54" s="279">
        <v>587.48903000000007</v>
      </c>
      <c r="H54" s="279">
        <v>0</v>
      </c>
      <c r="I54" s="279">
        <v>0</v>
      </c>
    </row>
    <row r="55" spans="1:9" s="280" customFormat="1" ht="21" customHeight="1">
      <c r="A55" s="304" t="s">
        <v>750</v>
      </c>
      <c r="B55" s="279">
        <v>37877.935100000002</v>
      </c>
      <c r="C55" s="279">
        <v>61322.998749999999</v>
      </c>
      <c r="D55" s="279">
        <v>89885.581430000006</v>
      </c>
      <c r="E55" s="279">
        <v>88690.159930000009</v>
      </c>
      <c r="F55" s="279">
        <v>52440.260009999998</v>
      </c>
      <c r="G55" s="279">
        <v>33687.272729999997</v>
      </c>
      <c r="H55" s="279">
        <v>37656.62169</v>
      </c>
      <c r="I55" s="279">
        <v>37257.263439999995</v>
      </c>
    </row>
    <row r="56" spans="1:9" s="280" customFormat="1" ht="21" customHeight="1">
      <c r="A56" s="304" t="s">
        <v>751</v>
      </c>
      <c r="B56" s="279">
        <v>0</v>
      </c>
      <c r="C56" s="279">
        <v>0</v>
      </c>
      <c r="D56" s="279">
        <v>0</v>
      </c>
      <c r="E56" s="279">
        <v>0</v>
      </c>
      <c r="F56" s="279">
        <v>0</v>
      </c>
      <c r="G56" s="279">
        <v>0</v>
      </c>
      <c r="H56" s="279">
        <v>0</v>
      </c>
      <c r="I56" s="279">
        <v>0</v>
      </c>
    </row>
    <row r="57" spans="1:9" s="280" customFormat="1" ht="21" customHeight="1">
      <c r="A57" s="304" t="s">
        <v>752</v>
      </c>
      <c r="B57" s="279">
        <v>0</v>
      </c>
      <c r="C57" s="279">
        <v>0</v>
      </c>
      <c r="D57" s="279">
        <v>0</v>
      </c>
      <c r="E57" s="279">
        <v>0</v>
      </c>
      <c r="F57" s="279">
        <v>0</v>
      </c>
      <c r="G57" s="279">
        <v>0</v>
      </c>
      <c r="H57" s="279">
        <v>0</v>
      </c>
      <c r="I57" s="279">
        <v>0</v>
      </c>
    </row>
    <row r="58" spans="1:9" s="280" customFormat="1" ht="21" customHeight="1">
      <c r="A58" s="304" t="s">
        <v>753</v>
      </c>
      <c r="B58" s="279">
        <v>0</v>
      </c>
      <c r="C58" s="279">
        <v>0</v>
      </c>
      <c r="D58" s="279">
        <v>0</v>
      </c>
      <c r="E58" s="279">
        <v>0</v>
      </c>
      <c r="F58" s="279">
        <v>0</v>
      </c>
      <c r="G58" s="279">
        <v>0</v>
      </c>
      <c r="H58" s="279">
        <v>0</v>
      </c>
      <c r="I58" s="279">
        <v>0</v>
      </c>
    </row>
    <row r="59" spans="1:9" s="280" customFormat="1" ht="61.5" customHeight="1" thickBot="1">
      <c r="A59" s="303" t="s">
        <v>754</v>
      </c>
      <c r="B59" s="279">
        <v>1050871.78306</v>
      </c>
      <c r="C59" s="279">
        <v>1003730.83062</v>
      </c>
      <c r="D59" s="279">
        <v>984294.44110000005</v>
      </c>
      <c r="E59" s="279">
        <v>1065263.2624900001</v>
      </c>
      <c r="F59" s="279">
        <v>1003905.1013099999</v>
      </c>
      <c r="G59" s="279">
        <v>1024952.06571</v>
      </c>
      <c r="H59" s="279">
        <v>1093297.12512</v>
      </c>
      <c r="I59" s="279">
        <v>1015859.4968</v>
      </c>
    </row>
    <row r="60" spans="1:9" ht="31.5" customHeight="1" thickTop="1" thickBot="1">
      <c r="A60" s="282" t="s">
        <v>755</v>
      </c>
      <c r="B60" s="273"/>
      <c r="C60" s="273"/>
      <c r="D60" s="273"/>
      <c r="E60" s="273"/>
      <c r="F60" s="273"/>
      <c r="G60" s="273"/>
      <c r="H60" s="273"/>
      <c r="I60" s="273"/>
    </row>
    <row r="61" spans="1:9" ht="30" customHeight="1" thickTop="1">
      <c r="A61" s="283" t="s">
        <v>756</v>
      </c>
      <c r="B61" s="284">
        <v>8856.3862699999991</v>
      </c>
      <c r="C61" s="284">
        <v>8626.6301800000001</v>
      </c>
      <c r="D61" s="284">
        <v>9134.8107600000003</v>
      </c>
      <c r="E61" s="284">
        <v>8263.46198</v>
      </c>
      <c r="F61" s="284">
        <v>8959.827150000001</v>
      </c>
      <c r="G61" s="284">
        <v>4047.0349000000001</v>
      </c>
      <c r="H61" s="284">
        <v>8085.5501699999995</v>
      </c>
      <c r="I61" s="284">
        <v>4133.6576000000005</v>
      </c>
    </row>
    <row r="62" spans="1:9" ht="21" customHeight="1">
      <c r="A62" s="305" t="s">
        <v>757</v>
      </c>
      <c r="B62" s="284">
        <v>-562.33444999999995</v>
      </c>
      <c r="C62" s="284">
        <v>-356.20753000000002</v>
      </c>
      <c r="D62" s="284">
        <v>-534.53768000000002</v>
      </c>
      <c r="E62" s="284">
        <v>-563.69911000000002</v>
      </c>
      <c r="F62" s="284">
        <v>-557.21632999999997</v>
      </c>
      <c r="G62" s="284">
        <v>-560.74010999999996</v>
      </c>
      <c r="H62" s="284">
        <v>-1157.0727099999999</v>
      </c>
      <c r="I62" s="284">
        <v>-349.52926000000002</v>
      </c>
    </row>
    <row r="63" spans="1:9" ht="21.75" customHeight="1">
      <c r="A63" s="306" t="s">
        <v>758</v>
      </c>
      <c r="B63" s="284">
        <v>8294.0518200000006</v>
      </c>
      <c r="C63" s="284">
        <v>8270.4226500000004</v>
      </c>
      <c r="D63" s="284">
        <v>8600.2730800000008</v>
      </c>
      <c r="E63" s="284">
        <v>7699.7628700000005</v>
      </c>
      <c r="F63" s="284">
        <v>8402.6108199999999</v>
      </c>
      <c r="G63" s="284">
        <v>3486.2947899999999</v>
      </c>
      <c r="H63" s="284">
        <v>6928.4774600000001</v>
      </c>
      <c r="I63" s="284">
        <v>3784.1283399999998</v>
      </c>
    </row>
    <row r="64" spans="1:9">
      <c r="A64" s="283" t="s">
        <v>759</v>
      </c>
      <c r="B64" s="284">
        <v>7774.7061299999996</v>
      </c>
      <c r="C64" s="284">
        <v>5937.0886799999998</v>
      </c>
      <c r="D64" s="284">
        <v>5617.9032100000004</v>
      </c>
      <c r="E64" s="284">
        <v>6872.8189499999999</v>
      </c>
      <c r="F64" s="284">
        <v>7473.6108800000002</v>
      </c>
      <c r="G64" s="284">
        <v>4201.4274699999996</v>
      </c>
      <c r="H64" s="284">
        <v>9363.7208800000008</v>
      </c>
      <c r="I64" s="284">
        <v>2997.5130899999999</v>
      </c>
    </row>
    <row r="65" spans="1:9">
      <c r="A65" s="305" t="s">
        <v>760</v>
      </c>
      <c r="B65" s="284">
        <v>-1376.9811200000001</v>
      </c>
      <c r="C65" s="284">
        <v>-808.12293</v>
      </c>
      <c r="D65" s="284">
        <v>-825.54353000000003</v>
      </c>
      <c r="E65" s="284">
        <v>-3124.6672000000003</v>
      </c>
      <c r="F65" s="284">
        <v>-3254.39428</v>
      </c>
      <c r="G65" s="284">
        <v>-2252.0201699999998</v>
      </c>
      <c r="H65" s="284">
        <v>-4270.5034500000002</v>
      </c>
      <c r="I65" s="284">
        <v>-2141.3376800000001</v>
      </c>
    </row>
    <row r="66" spans="1:9">
      <c r="A66" s="287" t="s">
        <v>761</v>
      </c>
      <c r="B66" s="284">
        <v>14691.776830000001</v>
      </c>
      <c r="C66" s="284">
        <v>13399.3884</v>
      </c>
      <c r="D66" s="284">
        <v>13392.63276</v>
      </c>
      <c r="E66" s="284">
        <v>11447.91462</v>
      </c>
      <c r="F66" s="284">
        <v>12621.82742</v>
      </c>
      <c r="G66" s="284">
        <v>5435.7020899999998</v>
      </c>
      <c r="H66" s="284">
        <v>12021.694890000001</v>
      </c>
      <c r="I66" s="284">
        <v>4640.30375</v>
      </c>
    </row>
    <row r="67" spans="1:9">
      <c r="A67" s="283" t="s">
        <v>762</v>
      </c>
      <c r="B67" s="284">
        <v>468.19370000000004</v>
      </c>
      <c r="C67" s="284">
        <v>1472.22245</v>
      </c>
      <c r="D67" s="284">
        <v>1605.3745100000001</v>
      </c>
      <c r="E67" s="284">
        <v>1288.60998</v>
      </c>
      <c r="F67" s="284">
        <v>2128.2764999999999</v>
      </c>
      <c r="G67" s="284">
        <v>1595.18057</v>
      </c>
      <c r="H67" s="284">
        <v>2635.6564500000004</v>
      </c>
      <c r="I67" s="284">
        <v>1184.7938799999999</v>
      </c>
    </row>
    <row r="68" spans="1:9">
      <c r="A68" s="283" t="s">
        <v>763</v>
      </c>
      <c r="B68" s="284">
        <v>-1028.4834599999999</v>
      </c>
      <c r="C68" s="284">
        <v>-628.60950000000003</v>
      </c>
      <c r="D68" s="284">
        <v>-1533.86403</v>
      </c>
      <c r="E68" s="284">
        <v>-584.29022999999995</v>
      </c>
      <c r="F68" s="284">
        <v>-1713.95867</v>
      </c>
      <c r="G68" s="284">
        <v>-404.01809000000003</v>
      </c>
      <c r="H68" s="284">
        <v>-939.06581000000006</v>
      </c>
      <c r="I68" s="284">
        <v>-608.39503000000002</v>
      </c>
    </row>
    <row r="69" spans="1:9">
      <c r="A69" s="306" t="s">
        <v>764</v>
      </c>
      <c r="B69" s="284">
        <v>14131.487070000001</v>
      </c>
      <c r="C69" s="284">
        <v>14243.00135</v>
      </c>
      <c r="D69" s="284">
        <v>13464.143239999999</v>
      </c>
      <c r="E69" s="284">
        <v>12152.234369999998</v>
      </c>
      <c r="F69" s="284">
        <v>13036.14525</v>
      </c>
      <c r="G69" s="284">
        <v>6626.8645700000006</v>
      </c>
      <c r="H69" s="284">
        <v>13718.285529999999</v>
      </c>
      <c r="I69" s="284">
        <v>5216.7025999999996</v>
      </c>
    </row>
    <row r="70" spans="1:9">
      <c r="A70" s="305" t="s">
        <v>765</v>
      </c>
      <c r="B70" s="284">
        <v>-14095.845529999999</v>
      </c>
      <c r="C70" s="284">
        <v>-12873.928910000001</v>
      </c>
      <c r="D70" s="284">
        <v>-13582.095740000001</v>
      </c>
      <c r="E70" s="284">
        <v>-12000.21803</v>
      </c>
      <c r="F70" s="284">
        <v>-12628.430560000001</v>
      </c>
      <c r="G70" s="284">
        <v>-6369.75792</v>
      </c>
      <c r="H70" s="284">
        <v>-13371.91778</v>
      </c>
      <c r="I70" s="284">
        <v>-6442.3784400000004</v>
      </c>
    </row>
    <row r="71" spans="1:9">
      <c r="A71" s="287" t="s">
        <v>766</v>
      </c>
      <c r="B71" s="284">
        <v>35.641539999999999</v>
      </c>
      <c r="C71" s="284">
        <v>1369.0724399999999</v>
      </c>
      <c r="D71" s="284">
        <v>-117.9525</v>
      </c>
      <c r="E71" s="284">
        <v>152.01633999999999</v>
      </c>
      <c r="F71" s="284">
        <v>407.71469000000002</v>
      </c>
      <c r="G71" s="284">
        <v>257.10665</v>
      </c>
      <c r="H71" s="284">
        <v>346.36775</v>
      </c>
      <c r="I71" s="284">
        <v>-1225.6758400000001</v>
      </c>
    </row>
    <row r="72" spans="1:9">
      <c r="A72" s="287" t="s">
        <v>767</v>
      </c>
      <c r="B72" s="284">
        <v>-13.106809999999999</v>
      </c>
      <c r="C72" s="284">
        <v>-5.3046699999999998</v>
      </c>
      <c r="D72" s="284">
        <v>6.8687299999999993</v>
      </c>
      <c r="E72" s="284">
        <v>-0.36033999999999999</v>
      </c>
      <c r="F72" s="284">
        <v>28.207799999999999</v>
      </c>
      <c r="G72" s="284">
        <v>-13.834440000000001</v>
      </c>
      <c r="H72" s="284">
        <v>-14.75963</v>
      </c>
      <c r="I72" s="284">
        <v>0.66677999999999993</v>
      </c>
    </row>
    <row r="73" spans="1:9">
      <c r="A73" s="285" t="s">
        <v>768</v>
      </c>
      <c r="B73" s="284">
        <v>-13.106809999999999</v>
      </c>
      <c r="C73" s="284">
        <v>-5.3046699999999998</v>
      </c>
      <c r="D73" s="284">
        <v>6.8687299999999993</v>
      </c>
      <c r="E73" s="284">
        <v>-0.36033999999999999</v>
      </c>
      <c r="F73" s="284">
        <v>28.207799999999999</v>
      </c>
      <c r="G73" s="284">
        <v>-13.834440000000001</v>
      </c>
      <c r="H73" s="284">
        <v>-14.75963</v>
      </c>
      <c r="I73" s="284">
        <v>0.66677999999999993</v>
      </c>
    </row>
    <row r="74" spans="1:9">
      <c r="A74" s="285" t="s">
        <v>769</v>
      </c>
      <c r="B74" s="284">
        <v>0</v>
      </c>
      <c r="C74" s="284">
        <v>0</v>
      </c>
      <c r="D74" s="284">
        <v>0</v>
      </c>
      <c r="E74" s="284">
        <v>0</v>
      </c>
      <c r="F74" s="284">
        <v>0</v>
      </c>
      <c r="G74" s="284">
        <v>0</v>
      </c>
      <c r="H74" s="284">
        <v>0</v>
      </c>
      <c r="I74" s="284">
        <v>0</v>
      </c>
    </row>
    <row r="75" spans="1:9">
      <c r="A75" s="306" t="s">
        <v>770</v>
      </c>
      <c r="B75" s="284">
        <v>-51.099309999999996</v>
      </c>
      <c r="C75" s="284">
        <v>-1.88591</v>
      </c>
      <c r="D75" s="284">
        <v>-17.212720000000001</v>
      </c>
      <c r="E75" s="284">
        <v>0</v>
      </c>
      <c r="F75" s="284">
        <v>0</v>
      </c>
      <c r="G75" s="284">
        <v>-1.4211500000000001</v>
      </c>
      <c r="H75" s="284">
        <v>0.76890000000000003</v>
      </c>
      <c r="I75" s="284">
        <v>-0.99850000000000005</v>
      </c>
    </row>
    <row r="76" spans="1:9">
      <c r="A76" s="306" t="s">
        <v>771</v>
      </c>
      <c r="B76" s="284">
        <v>-51.099309999999996</v>
      </c>
      <c r="C76" s="284">
        <v>-1.88591</v>
      </c>
      <c r="D76" s="284">
        <v>-17.212720000000001</v>
      </c>
      <c r="E76" s="284">
        <v>0</v>
      </c>
      <c r="F76" s="284">
        <v>0</v>
      </c>
      <c r="G76" s="284">
        <v>-1.4211500000000001</v>
      </c>
      <c r="H76" s="284">
        <v>0.76890000000000003</v>
      </c>
      <c r="I76" s="284">
        <v>-0.99850000000000005</v>
      </c>
    </row>
    <row r="77" spans="1:9">
      <c r="A77" s="305" t="s">
        <v>772</v>
      </c>
      <c r="B77" s="284">
        <v>0</v>
      </c>
      <c r="C77" s="284">
        <v>0</v>
      </c>
      <c r="D77" s="284">
        <v>0</v>
      </c>
      <c r="E77" s="284">
        <v>0</v>
      </c>
      <c r="F77" s="284">
        <v>0</v>
      </c>
      <c r="G77" s="284">
        <v>0</v>
      </c>
      <c r="H77" s="284">
        <v>0</v>
      </c>
      <c r="I77" s="284">
        <v>0</v>
      </c>
    </row>
    <row r="78" spans="1:9">
      <c r="A78" s="306" t="s">
        <v>773</v>
      </c>
      <c r="B78" s="284">
        <v>-28.564580000000003</v>
      </c>
      <c r="C78" s="284">
        <v>1361.8818600000002</v>
      </c>
      <c r="D78" s="284">
        <v>-128.29649000000001</v>
      </c>
      <c r="E78" s="284">
        <v>151.65600000000001</v>
      </c>
      <c r="F78" s="284">
        <v>435.92248999999998</v>
      </c>
      <c r="G78" s="284">
        <v>241.85105999999999</v>
      </c>
      <c r="H78" s="284">
        <v>332.37702000000002</v>
      </c>
      <c r="I78" s="284">
        <v>-1226.00756</v>
      </c>
    </row>
    <row r="79" spans="1:9">
      <c r="A79" s="307" t="s">
        <v>774</v>
      </c>
      <c r="B79" s="284">
        <v>0</v>
      </c>
      <c r="C79" s="284">
        <v>0</v>
      </c>
      <c r="D79" s="284">
        <v>0</v>
      </c>
      <c r="E79" s="284">
        <v>0</v>
      </c>
      <c r="F79" s="284">
        <v>0</v>
      </c>
      <c r="G79" s="284">
        <v>0</v>
      </c>
      <c r="H79" s="284">
        <v>0</v>
      </c>
      <c r="I79" s="284">
        <v>0</v>
      </c>
    </row>
    <row r="80" spans="1:9">
      <c r="A80" s="287" t="s">
        <v>775</v>
      </c>
      <c r="B80" s="284">
        <v>-28.564580000000003</v>
      </c>
      <c r="C80" s="284">
        <v>1361.8818600000002</v>
      </c>
      <c r="D80" s="284">
        <v>-128.29649000000001</v>
      </c>
      <c r="E80" s="284">
        <v>151.65600000000001</v>
      </c>
      <c r="F80" s="284">
        <v>435.92248999999998</v>
      </c>
      <c r="G80" s="284">
        <v>241.85105999999999</v>
      </c>
      <c r="H80" s="284">
        <v>332.37702000000002</v>
      </c>
      <c r="I80" s="284">
        <v>-1226.00756</v>
      </c>
    </row>
    <row r="81" spans="1:9">
      <c r="A81" s="283" t="s">
        <v>776</v>
      </c>
      <c r="B81" s="284">
        <v>1347.8571899999999</v>
      </c>
      <c r="C81" s="284">
        <v>10.880379999999999</v>
      </c>
      <c r="D81" s="284">
        <v>1252.8881299999998</v>
      </c>
      <c r="E81" s="284">
        <v>8.9457199999999997</v>
      </c>
      <c r="F81" s="284">
        <v>25.46105</v>
      </c>
      <c r="G81" s="284">
        <v>7.8979900000000001</v>
      </c>
      <c r="H81" s="284">
        <v>7.8979900000000001</v>
      </c>
      <c r="I81" s="284">
        <v>6.6881599999999999</v>
      </c>
    </row>
    <row r="82" spans="1:9" ht="21" customHeight="1">
      <c r="A82" s="306" t="s">
        <v>777</v>
      </c>
      <c r="B82" s="284">
        <v>1319.2926100000002</v>
      </c>
      <c r="C82" s="284">
        <v>1372.76224</v>
      </c>
      <c r="D82" s="284">
        <v>1124.5916399999999</v>
      </c>
      <c r="E82" s="284">
        <v>160.60172</v>
      </c>
      <c r="F82" s="284">
        <v>461.38353999999998</v>
      </c>
      <c r="G82" s="284">
        <v>249.74904999999998</v>
      </c>
      <c r="H82" s="284">
        <v>340.27501000000001</v>
      </c>
      <c r="I82" s="284">
        <v>-1219.3193999999999</v>
      </c>
    </row>
    <row r="83" spans="1:9" ht="21" customHeight="1">
      <c r="A83" s="283" t="s">
        <v>778</v>
      </c>
      <c r="B83" s="284">
        <v>0</v>
      </c>
      <c r="C83" s="284">
        <v>0</v>
      </c>
      <c r="D83" s="284">
        <v>0</v>
      </c>
      <c r="E83" s="284">
        <v>0</v>
      </c>
      <c r="F83" s="284">
        <v>0</v>
      </c>
      <c r="G83" s="284">
        <v>0</v>
      </c>
      <c r="H83" s="284">
        <v>0</v>
      </c>
      <c r="I83" s="284">
        <v>0</v>
      </c>
    </row>
    <row r="84" spans="1:9" ht="21" customHeight="1">
      <c r="A84" s="306" t="s">
        <v>779</v>
      </c>
      <c r="B84" s="284">
        <v>1319.2926100000002</v>
      </c>
      <c r="C84" s="284">
        <v>1372.76224</v>
      </c>
      <c r="D84" s="284">
        <v>1124.5916399999999</v>
      </c>
      <c r="E84" s="284">
        <v>160.60172</v>
      </c>
      <c r="F84" s="284">
        <v>461.38353999999998</v>
      </c>
      <c r="G84" s="284">
        <v>249.74904999999998</v>
      </c>
      <c r="H84" s="284">
        <v>340.27501000000001</v>
      </c>
      <c r="I84" s="284">
        <v>-1219.3193999999999</v>
      </c>
    </row>
    <row r="85" spans="1:9" ht="18" customHeight="1" thickBot="1">
      <c r="A85" s="283" t="s">
        <v>780</v>
      </c>
      <c r="B85" s="284">
        <v>0</v>
      </c>
      <c r="C85" s="284">
        <v>0</v>
      </c>
      <c r="D85" s="284">
        <v>0</v>
      </c>
      <c r="E85" s="284">
        <v>0</v>
      </c>
      <c r="F85" s="284">
        <v>0</v>
      </c>
      <c r="G85" s="284">
        <v>0</v>
      </c>
      <c r="H85" s="284">
        <v>0</v>
      </c>
      <c r="I85" s="284">
        <v>0</v>
      </c>
    </row>
    <row r="86" spans="1:9" ht="24" customHeight="1" thickTop="1" thickBot="1">
      <c r="A86" s="272" t="s">
        <v>781</v>
      </c>
      <c r="B86" s="273">
        <v>1319.2926100000002</v>
      </c>
      <c r="C86" s="273">
        <v>1372.76224</v>
      </c>
      <c r="D86" s="273">
        <v>1124.5916399999999</v>
      </c>
      <c r="E86" s="273">
        <v>160.60172</v>
      </c>
      <c r="F86" s="273">
        <v>461.38353999999998</v>
      </c>
      <c r="G86" s="273">
        <v>249.74904999999998</v>
      </c>
      <c r="H86" s="273">
        <v>340.27501000000001</v>
      </c>
      <c r="I86" s="273">
        <v>-1219.3193999999999</v>
      </c>
    </row>
    <row r="87" spans="1:9" ht="15" customHeight="1" thickTop="1" thickBot="1">
      <c r="A87" s="308"/>
      <c r="B87" s="289"/>
      <c r="C87" s="289"/>
      <c r="D87" s="289"/>
      <c r="E87" s="289"/>
      <c r="F87" s="289"/>
      <c r="G87" s="289"/>
      <c r="H87" s="289"/>
      <c r="I87" s="289"/>
    </row>
    <row r="88" spans="1:9" ht="28.5" customHeight="1" thickTop="1">
      <c r="A88" s="309"/>
      <c r="B88" s="291"/>
      <c r="C88" s="291"/>
      <c r="D88" s="291"/>
      <c r="E88" s="291"/>
      <c r="F88" s="291"/>
      <c r="G88" s="291"/>
      <c r="H88" s="291"/>
    </row>
    <row r="89" spans="1:9">
      <c r="A89" s="309"/>
      <c r="B89" s="291"/>
      <c r="C89" s="291"/>
      <c r="D89" s="291"/>
      <c r="E89" s="291"/>
      <c r="F89" s="291"/>
      <c r="G89" s="291"/>
      <c r="H89" s="291"/>
    </row>
    <row r="90" spans="1:9" ht="19.5">
      <c r="A90" s="310"/>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1"/>
      <c r="B93" s="291"/>
      <c r="C93" s="291"/>
      <c r="D93" s="291"/>
      <c r="E93" s="291"/>
      <c r="F93" s="291"/>
      <c r="G93" s="291"/>
      <c r="H93" s="291"/>
    </row>
    <row r="94" spans="1:9" ht="19.5">
      <c r="A94" s="311"/>
      <c r="B94" s="291"/>
      <c r="C94" s="291"/>
      <c r="D94" s="291"/>
      <c r="E94" s="291"/>
      <c r="F94" s="291"/>
      <c r="G94" s="291"/>
      <c r="H94" s="291"/>
    </row>
    <row r="95" spans="1:9" ht="19.5">
      <c r="A95" s="312"/>
      <c r="B95" s="291"/>
      <c r="C95" s="291"/>
      <c r="D95" s="291"/>
      <c r="E95" s="291"/>
      <c r="F95" s="291"/>
      <c r="G95" s="291"/>
      <c r="H95" s="291"/>
    </row>
    <row r="96" spans="1:9" ht="19.5">
      <c r="A96" s="310"/>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294"/>
      <c r="B101" s="291"/>
      <c r="C101" s="291"/>
      <c r="D101" s="291"/>
      <c r="E101" s="291"/>
      <c r="F101" s="291"/>
      <c r="G101" s="291"/>
      <c r="H101" s="291"/>
    </row>
    <row r="102" spans="1:8">
      <c r="A102" s="313"/>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310"/>
      <c r="B110" s="291"/>
      <c r="C110" s="291"/>
      <c r="D110" s="291"/>
      <c r="E110" s="291"/>
      <c r="F110" s="291"/>
      <c r="G110" s="291"/>
      <c r="H110" s="291"/>
    </row>
    <row r="111" spans="1:8" ht="19.5">
      <c r="A111" s="310"/>
      <c r="B111" s="291"/>
      <c r="C111" s="291"/>
      <c r="D111" s="291"/>
      <c r="E111" s="291"/>
      <c r="F111" s="291"/>
      <c r="G111" s="291"/>
      <c r="H111" s="291"/>
    </row>
    <row r="112" spans="1:8" ht="19.5">
      <c r="A112" s="312"/>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0"/>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2"/>
      <c r="B122" s="291"/>
      <c r="C122" s="291"/>
      <c r="D122" s="291"/>
      <c r="E122" s="291"/>
      <c r="F122" s="291"/>
      <c r="G122" s="291"/>
      <c r="H122" s="291"/>
    </row>
    <row r="123" spans="1:8" ht="19.5">
      <c r="A123" s="310"/>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2"/>
      <c r="B128" s="291"/>
      <c r="C128" s="291"/>
      <c r="D128" s="291"/>
      <c r="E128" s="291"/>
      <c r="F128" s="291"/>
      <c r="G128" s="291"/>
      <c r="H128" s="291"/>
    </row>
    <row r="129" spans="1:8" ht="19.5">
      <c r="A129" s="310"/>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2"/>
      <c r="B132" s="291"/>
      <c r="C132" s="291"/>
      <c r="D132" s="291"/>
      <c r="E132" s="291"/>
      <c r="F132" s="291"/>
      <c r="G132" s="291"/>
      <c r="H132" s="291"/>
    </row>
    <row r="133" spans="1:8" ht="19.5">
      <c r="A133" s="310"/>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2"/>
      <c r="B137" s="291"/>
      <c r="C137" s="291"/>
      <c r="D137" s="291"/>
      <c r="E137" s="291"/>
      <c r="F137" s="291"/>
      <c r="G137" s="291"/>
      <c r="H137" s="291"/>
    </row>
    <row r="138" spans="1:8" ht="19.5">
      <c r="A138" s="310"/>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1"/>
      <c r="B142" s="291"/>
      <c r="C142" s="291"/>
      <c r="D142" s="291"/>
      <c r="E142" s="291"/>
      <c r="F142" s="291"/>
      <c r="G142" s="291"/>
      <c r="H142" s="291"/>
    </row>
    <row r="143" spans="1:8" ht="19.5">
      <c r="A143" s="311"/>
      <c r="B143" s="291"/>
      <c r="C143" s="291"/>
      <c r="D143" s="291"/>
      <c r="E143" s="291"/>
      <c r="F143" s="291"/>
      <c r="G143" s="291"/>
      <c r="H143" s="291"/>
    </row>
    <row r="144" spans="1:8" ht="19.5">
      <c r="A144" s="312"/>
      <c r="B144" s="291"/>
      <c r="C144" s="291"/>
      <c r="D144" s="291"/>
      <c r="E144" s="291"/>
      <c r="F144" s="291"/>
      <c r="G144" s="291"/>
      <c r="H144" s="291"/>
    </row>
    <row r="145" spans="1:8" ht="19.5">
      <c r="A145" s="310"/>
      <c r="B145" s="291"/>
      <c r="C145" s="291"/>
      <c r="D145" s="291"/>
      <c r="E145" s="291"/>
      <c r="F145" s="291"/>
      <c r="G145" s="291"/>
      <c r="H145" s="291"/>
    </row>
    <row r="146" spans="1:8" ht="19.5">
      <c r="A146" s="310"/>
      <c r="B146" s="291"/>
      <c r="C146" s="291"/>
      <c r="D146" s="291"/>
      <c r="E146" s="291"/>
      <c r="F146" s="291"/>
      <c r="G146" s="291"/>
      <c r="H146" s="291"/>
    </row>
    <row r="147" spans="1:8" ht="19.5">
      <c r="A147" s="314"/>
      <c r="B147" s="291"/>
      <c r="C147" s="291"/>
      <c r="D147" s="291"/>
      <c r="E147" s="291"/>
      <c r="F147" s="291"/>
      <c r="G147" s="291"/>
      <c r="H147" s="291"/>
    </row>
    <row r="148" spans="1:8" ht="19.5">
      <c r="A148" s="312"/>
      <c r="B148" s="291"/>
      <c r="C148" s="291"/>
      <c r="D148" s="291"/>
      <c r="E148" s="291"/>
      <c r="F148" s="291"/>
      <c r="G148" s="291"/>
      <c r="H148" s="291"/>
    </row>
    <row r="149" spans="1:8" ht="19.5">
      <c r="A149" s="310"/>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2"/>
      <c r="B152" s="291"/>
      <c r="C152" s="291"/>
      <c r="D152" s="291"/>
      <c r="E152" s="291"/>
      <c r="F152" s="291"/>
      <c r="G152" s="291"/>
      <c r="H152" s="291"/>
    </row>
    <row r="153" spans="1:8" ht="19.5">
      <c r="A153" s="310"/>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2"/>
      <c r="B156" s="291"/>
      <c r="C156" s="291"/>
      <c r="D156" s="291"/>
      <c r="E156" s="291"/>
      <c r="F156" s="291"/>
      <c r="G156" s="291"/>
      <c r="H156" s="291"/>
    </row>
    <row r="157" spans="1:8" ht="19.5">
      <c r="A157" s="310"/>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2"/>
      <c r="B160" s="291"/>
      <c r="C160" s="291"/>
      <c r="D160" s="291"/>
      <c r="E160" s="291"/>
      <c r="F160" s="291"/>
      <c r="G160" s="291"/>
      <c r="H160" s="291"/>
    </row>
    <row r="161" spans="1:8" ht="19.5">
      <c r="A161" s="310"/>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312"/>
      <c r="B169" s="291"/>
      <c r="C169" s="291"/>
      <c r="D169" s="291"/>
      <c r="E169" s="291"/>
      <c r="F169" s="291"/>
      <c r="G169" s="291"/>
      <c r="H169" s="291"/>
    </row>
    <row r="170" spans="1:8" ht="19.5">
      <c r="A170" s="310"/>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2"/>
      <c r="B175" s="291"/>
      <c r="C175" s="291"/>
      <c r="D175" s="291"/>
      <c r="E175" s="291"/>
      <c r="F175" s="291"/>
      <c r="G175" s="291"/>
      <c r="H175" s="291"/>
    </row>
    <row r="176" spans="1:8" ht="19.5">
      <c r="A176" s="310"/>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2"/>
      <c r="B180" s="291"/>
      <c r="C180" s="291"/>
      <c r="D180" s="291"/>
      <c r="E180" s="291"/>
      <c r="F180" s="291"/>
      <c r="G180" s="291"/>
      <c r="H180" s="291"/>
    </row>
    <row r="181" spans="1:8" ht="19.5">
      <c r="A181" s="312"/>
      <c r="B181" s="291"/>
      <c r="C181" s="291"/>
      <c r="D181" s="291"/>
      <c r="E181" s="291"/>
      <c r="F181" s="291"/>
      <c r="G181" s="291"/>
      <c r="H181" s="291"/>
    </row>
    <row r="182" spans="1:8" ht="19.5">
      <c r="A182" s="310"/>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2"/>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0"/>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2"/>
      <c r="B194" s="291"/>
      <c r="C194" s="291"/>
      <c r="D194" s="291"/>
      <c r="E194" s="291"/>
      <c r="F194" s="291"/>
      <c r="G194" s="291"/>
      <c r="H194" s="291"/>
    </row>
    <row r="195" spans="1:8" ht="19.5">
      <c r="A195" s="310"/>
      <c r="B195" s="291"/>
      <c r="C195" s="291"/>
      <c r="D195" s="291"/>
      <c r="E195" s="291"/>
      <c r="F195" s="291"/>
      <c r="G195" s="291"/>
      <c r="H195" s="291"/>
    </row>
    <row r="196" spans="1:8" ht="19.5">
      <c r="A196" s="310"/>
      <c r="B196" s="291"/>
      <c r="C196" s="291"/>
      <c r="D196" s="291"/>
      <c r="E196" s="291"/>
      <c r="F196" s="291"/>
      <c r="G196" s="291"/>
      <c r="H196" s="291"/>
    </row>
    <row r="197" spans="1:8" ht="19.5">
      <c r="A197" s="296"/>
      <c r="B197" s="291"/>
      <c r="C197" s="291"/>
      <c r="D197" s="291"/>
      <c r="E197" s="291"/>
      <c r="F197" s="291"/>
      <c r="G197" s="291"/>
      <c r="H197" s="291"/>
    </row>
    <row r="198" spans="1:8" ht="19.5">
      <c r="A198" s="310"/>
      <c r="B198" s="291"/>
      <c r="C198" s="291"/>
      <c r="D198" s="291"/>
      <c r="E198" s="291"/>
      <c r="F198" s="291"/>
      <c r="G198" s="291"/>
      <c r="H198" s="291"/>
    </row>
    <row r="199" spans="1:8" ht="19.5">
      <c r="A199" s="312"/>
      <c r="B199" s="291"/>
      <c r="C199" s="291"/>
      <c r="D199" s="291"/>
      <c r="E199" s="291"/>
      <c r="F199" s="291"/>
      <c r="G199" s="291"/>
      <c r="H199" s="291"/>
    </row>
    <row r="200" spans="1:8" ht="19.5">
      <c r="A200" s="310"/>
      <c r="B200" s="291"/>
      <c r="C200" s="291"/>
      <c r="D200" s="291"/>
      <c r="E200" s="291"/>
      <c r="F200" s="291"/>
      <c r="G200" s="291"/>
      <c r="H200" s="291"/>
    </row>
    <row r="201" spans="1:8" ht="19.5">
      <c r="A201" s="310"/>
      <c r="B201" s="291"/>
      <c r="C201" s="291"/>
      <c r="D201" s="291"/>
      <c r="E201" s="291"/>
      <c r="F201" s="291"/>
      <c r="G201" s="291"/>
      <c r="H201" s="291"/>
    </row>
    <row r="202" spans="1:8" ht="19.5">
      <c r="A202" s="312"/>
      <c r="B202" s="291"/>
      <c r="C202" s="291"/>
      <c r="D202" s="291"/>
      <c r="E202" s="291"/>
      <c r="F202" s="291"/>
      <c r="G202" s="291"/>
      <c r="H202" s="291"/>
    </row>
    <row r="203" spans="1:8" ht="19.5">
      <c r="A203" s="310"/>
      <c r="B203" s="291"/>
      <c r="C203" s="291"/>
      <c r="D203" s="291"/>
      <c r="E203" s="291"/>
      <c r="F203" s="291"/>
      <c r="G203" s="291"/>
      <c r="H203" s="291"/>
    </row>
    <row r="204" spans="1:8" ht="19.5">
      <c r="A204" s="310"/>
      <c r="B204" s="291"/>
      <c r="C204" s="291"/>
      <c r="D204" s="291"/>
      <c r="E204" s="291"/>
      <c r="F204" s="291"/>
      <c r="G204" s="291"/>
      <c r="H204" s="291"/>
    </row>
    <row r="205" spans="1:8" ht="19.5">
      <c r="A205" s="312"/>
      <c r="B205" s="291"/>
      <c r="C205" s="291"/>
      <c r="D205" s="291"/>
      <c r="E205" s="291"/>
      <c r="F205" s="291"/>
      <c r="G205" s="291"/>
      <c r="H205" s="291"/>
    </row>
    <row r="206" spans="1:8" ht="19.5">
      <c r="A206" s="310"/>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2"/>
      <c r="B214" s="291"/>
      <c r="C214" s="291"/>
      <c r="D214" s="291"/>
      <c r="E214" s="291"/>
      <c r="F214" s="291"/>
      <c r="G214" s="291"/>
      <c r="H214" s="291"/>
    </row>
    <row r="215" spans="1:8" ht="19.5">
      <c r="A215" s="310"/>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2"/>
      <c r="B220" s="291"/>
      <c r="C220" s="291"/>
      <c r="D220" s="291"/>
      <c r="E220" s="291"/>
      <c r="F220" s="291"/>
      <c r="G220" s="291"/>
      <c r="H220" s="291"/>
    </row>
    <row r="221" spans="1:8" ht="19.5">
      <c r="A221" s="310"/>
      <c r="B221" s="291"/>
      <c r="C221" s="291"/>
      <c r="D221" s="291"/>
      <c r="E221" s="291"/>
      <c r="F221" s="291"/>
      <c r="G221" s="291"/>
      <c r="H221" s="291"/>
    </row>
    <row r="222" spans="1:8" ht="19.5">
      <c r="A222" s="310"/>
      <c r="B222" s="291"/>
      <c r="C222" s="291"/>
      <c r="D222" s="291"/>
      <c r="E222" s="291"/>
      <c r="F222" s="291"/>
      <c r="G222" s="291"/>
      <c r="H222" s="291"/>
    </row>
    <row r="223" spans="1:8" ht="19.5">
      <c r="A223" s="312"/>
      <c r="B223" s="291"/>
      <c r="C223" s="291"/>
      <c r="D223" s="291"/>
      <c r="E223" s="291"/>
      <c r="F223" s="291"/>
      <c r="G223" s="291"/>
      <c r="H223" s="291"/>
    </row>
    <row r="224" spans="1:8" ht="19.5">
      <c r="A224" s="310"/>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5"/>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topLeftCell="A28" zoomScale="60" zoomScaleNormal="60" workbookViewId="0">
      <selection activeCell="A60" sqref="A60"/>
    </sheetView>
  </sheetViews>
  <sheetFormatPr baseColWidth="10" defaultColWidth="9.140625" defaultRowHeight="18"/>
  <cols>
    <col min="1" max="1" width="132.28515625" style="266" customWidth="1"/>
    <col min="2" max="8" width="16" style="266" customWidth="1"/>
    <col min="9" max="9" width="16" style="291" customWidth="1"/>
    <col min="10" max="256" width="9.140625" style="266"/>
    <col min="257" max="257" width="132.28515625" style="266" customWidth="1"/>
    <col min="258" max="265" width="16" style="266" customWidth="1"/>
    <col min="266" max="512" width="9.140625" style="266"/>
    <col min="513" max="513" width="132.28515625" style="266" customWidth="1"/>
    <col min="514" max="521" width="16" style="266" customWidth="1"/>
    <col min="522" max="768" width="9.140625" style="266"/>
    <col min="769" max="769" width="132.28515625" style="266" customWidth="1"/>
    <col min="770" max="777" width="16" style="266" customWidth="1"/>
    <col min="778" max="1024" width="9.140625" style="266"/>
    <col min="1025" max="1025" width="132.28515625" style="266" customWidth="1"/>
    <col min="1026" max="1033" width="16" style="266" customWidth="1"/>
    <col min="1034" max="1280" width="9.140625" style="266"/>
    <col min="1281" max="1281" width="132.28515625" style="266" customWidth="1"/>
    <col min="1282" max="1289" width="16" style="266" customWidth="1"/>
    <col min="1290" max="1536" width="9.140625" style="266"/>
    <col min="1537" max="1537" width="132.28515625" style="266" customWidth="1"/>
    <col min="1538" max="1545" width="16" style="266" customWidth="1"/>
    <col min="1546" max="1792" width="9.140625" style="266"/>
    <col min="1793" max="1793" width="132.28515625" style="266" customWidth="1"/>
    <col min="1794" max="1801" width="16" style="266" customWidth="1"/>
    <col min="1802" max="2048" width="9.140625" style="266"/>
    <col min="2049" max="2049" width="132.28515625" style="266" customWidth="1"/>
    <col min="2050" max="2057" width="16" style="266" customWidth="1"/>
    <col min="2058" max="2304" width="9.140625" style="266"/>
    <col min="2305" max="2305" width="132.28515625" style="266" customWidth="1"/>
    <col min="2306" max="2313" width="16" style="266" customWidth="1"/>
    <col min="2314" max="2560" width="9.140625" style="266"/>
    <col min="2561" max="2561" width="132.28515625" style="266" customWidth="1"/>
    <col min="2562" max="2569" width="16" style="266" customWidth="1"/>
    <col min="2570" max="2816" width="9.140625" style="266"/>
    <col min="2817" max="2817" width="132.28515625" style="266" customWidth="1"/>
    <col min="2818" max="2825" width="16" style="266" customWidth="1"/>
    <col min="2826" max="3072" width="9.140625" style="266"/>
    <col min="3073" max="3073" width="132.28515625" style="266" customWidth="1"/>
    <col min="3074" max="3081" width="16" style="266" customWidth="1"/>
    <col min="3082" max="3328" width="9.140625" style="266"/>
    <col min="3329" max="3329" width="132.28515625" style="266" customWidth="1"/>
    <col min="3330" max="3337" width="16" style="266" customWidth="1"/>
    <col min="3338" max="3584" width="9.140625" style="266"/>
    <col min="3585" max="3585" width="132.28515625" style="266" customWidth="1"/>
    <col min="3586" max="3593" width="16" style="266" customWidth="1"/>
    <col min="3594" max="3840" width="9.140625" style="266"/>
    <col min="3841" max="3841" width="132.28515625" style="266" customWidth="1"/>
    <col min="3842" max="3849" width="16" style="266" customWidth="1"/>
    <col min="3850" max="4096" width="9.140625" style="266"/>
    <col min="4097" max="4097" width="132.28515625" style="266" customWidth="1"/>
    <col min="4098" max="4105" width="16" style="266" customWidth="1"/>
    <col min="4106" max="4352" width="9.140625" style="266"/>
    <col min="4353" max="4353" width="132.28515625" style="266" customWidth="1"/>
    <col min="4354" max="4361" width="16" style="266" customWidth="1"/>
    <col min="4362" max="4608" width="9.140625" style="266"/>
    <col min="4609" max="4609" width="132.28515625" style="266" customWidth="1"/>
    <col min="4610" max="4617" width="16" style="266" customWidth="1"/>
    <col min="4618" max="4864" width="9.140625" style="266"/>
    <col min="4865" max="4865" width="132.28515625" style="266" customWidth="1"/>
    <col min="4866" max="4873" width="16" style="266" customWidth="1"/>
    <col min="4874" max="5120" width="9.140625" style="266"/>
    <col min="5121" max="5121" width="132.28515625" style="266" customWidth="1"/>
    <col min="5122" max="5129" width="16" style="266" customWidth="1"/>
    <col min="5130" max="5376" width="9.140625" style="266"/>
    <col min="5377" max="5377" width="132.28515625" style="266" customWidth="1"/>
    <col min="5378" max="5385" width="16" style="266" customWidth="1"/>
    <col min="5386" max="5632" width="9.140625" style="266"/>
    <col min="5633" max="5633" width="132.28515625" style="266" customWidth="1"/>
    <col min="5634" max="5641" width="16" style="266" customWidth="1"/>
    <col min="5642" max="5888" width="9.140625" style="266"/>
    <col min="5889" max="5889" width="132.28515625" style="266" customWidth="1"/>
    <col min="5890" max="5897" width="16" style="266" customWidth="1"/>
    <col min="5898" max="6144" width="9.140625" style="266"/>
    <col min="6145" max="6145" width="132.28515625" style="266" customWidth="1"/>
    <col min="6146" max="6153" width="16" style="266" customWidth="1"/>
    <col min="6154" max="6400" width="9.140625" style="266"/>
    <col min="6401" max="6401" width="132.28515625" style="266" customWidth="1"/>
    <col min="6402" max="6409" width="16" style="266" customWidth="1"/>
    <col min="6410" max="6656" width="9.140625" style="266"/>
    <col min="6657" max="6657" width="132.28515625" style="266" customWidth="1"/>
    <col min="6658" max="6665" width="16" style="266" customWidth="1"/>
    <col min="6666" max="6912" width="9.140625" style="266"/>
    <col min="6913" max="6913" width="132.28515625" style="266" customWidth="1"/>
    <col min="6914" max="6921" width="16" style="266" customWidth="1"/>
    <col min="6922" max="7168" width="9.140625" style="266"/>
    <col min="7169" max="7169" width="132.28515625" style="266" customWidth="1"/>
    <col min="7170" max="7177" width="16" style="266" customWidth="1"/>
    <col min="7178" max="7424" width="9.140625" style="266"/>
    <col min="7425" max="7425" width="132.28515625" style="266" customWidth="1"/>
    <col min="7426" max="7433" width="16" style="266" customWidth="1"/>
    <col min="7434" max="7680" width="9.140625" style="266"/>
    <col min="7681" max="7681" width="132.28515625" style="266" customWidth="1"/>
    <col min="7682" max="7689" width="16" style="266" customWidth="1"/>
    <col min="7690" max="7936" width="9.140625" style="266"/>
    <col min="7937" max="7937" width="132.28515625" style="266" customWidth="1"/>
    <col min="7938" max="7945" width="16" style="266" customWidth="1"/>
    <col min="7946" max="8192" width="9.140625" style="266"/>
    <col min="8193" max="8193" width="132.28515625" style="266" customWidth="1"/>
    <col min="8194" max="8201" width="16" style="266" customWidth="1"/>
    <col min="8202" max="8448" width="9.140625" style="266"/>
    <col min="8449" max="8449" width="132.28515625" style="266" customWidth="1"/>
    <col min="8450" max="8457" width="16" style="266" customWidth="1"/>
    <col min="8458" max="8704" width="9.140625" style="266"/>
    <col min="8705" max="8705" width="132.28515625" style="266" customWidth="1"/>
    <col min="8706" max="8713" width="16" style="266" customWidth="1"/>
    <col min="8714" max="8960" width="9.140625" style="266"/>
    <col min="8961" max="8961" width="132.28515625" style="266" customWidth="1"/>
    <col min="8962" max="8969" width="16" style="266" customWidth="1"/>
    <col min="8970" max="9216" width="9.140625" style="266"/>
    <col min="9217" max="9217" width="132.28515625" style="266" customWidth="1"/>
    <col min="9218" max="9225" width="16" style="266" customWidth="1"/>
    <col min="9226" max="9472" width="9.140625" style="266"/>
    <col min="9473" max="9473" width="132.28515625" style="266" customWidth="1"/>
    <col min="9474" max="9481" width="16" style="266" customWidth="1"/>
    <col min="9482" max="9728" width="9.140625" style="266"/>
    <col min="9729" max="9729" width="132.28515625" style="266" customWidth="1"/>
    <col min="9730" max="9737" width="16" style="266" customWidth="1"/>
    <col min="9738" max="9984" width="9.140625" style="266"/>
    <col min="9985" max="9985" width="132.28515625" style="266" customWidth="1"/>
    <col min="9986" max="9993" width="16" style="266" customWidth="1"/>
    <col min="9994" max="10240" width="9.140625" style="266"/>
    <col min="10241" max="10241" width="132.28515625" style="266" customWidth="1"/>
    <col min="10242" max="10249" width="16" style="266" customWidth="1"/>
    <col min="10250" max="10496" width="9.140625" style="266"/>
    <col min="10497" max="10497" width="132.28515625" style="266" customWidth="1"/>
    <col min="10498" max="10505" width="16" style="266" customWidth="1"/>
    <col min="10506" max="10752" width="9.140625" style="266"/>
    <col min="10753" max="10753" width="132.28515625" style="266" customWidth="1"/>
    <col min="10754" max="10761" width="16" style="266" customWidth="1"/>
    <col min="10762" max="11008" width="9.140625" style="266"/>
    <col min="11009" max="11009" width="132.28515625" style="266" customWidth="1"/>
    <col min="11010" max="11017" width="16" style="266" customWidth="1"/>
    <col min="11018" max="11264" width="9.140625" style="266"/>
    <col min="11265" max="11265" width="132.28515625" style="266" customWidth="1"/>
    <col min="11266" max="11273" width="16" style="266" customWidth="1"/>
    <col min="11274" max="11520" width="9.140625" style="266"/>
    <col min="11521" max="11521" width="132.28515625" style="266" customWidth="1"/>
    <col min="11522" max="11529" width="16" style="266" customWidth="1"/>
    <col min="11530" max="11776" width="9.140625" style="266"/>
    <col min="11777" max="11777" width="132.28515625" style="266" customWidth="1"/>
    <col min="11778" max="11785" width="16" style="266" customWidth="1"/>
    <col min="11786" max="12032" width="9.140625" style="266"/>
    <col min="12033" max="12033" width="132.28515625" style="266" customWidth="1"/>
    <col min="12034" max="12041" width="16" style="266" customWidth="1"/>
    <col min="12042" max="12288" width="9.140625" style="266"/>
    <col min="12289" max="12289" width="132.28515625" style="266" customWidth="1"/>
    <col min="12290" max="12297" width="16" style="266" customWidth="1"/>
    <col min="12298" max="12544" width="9.140625" style="266"/>
    <col min="12545" max="12545" width="132.28515625" style="266" customWidth="1"/>
    <col min="12546" max="12553" width="16" style="266" customWidth="1"/>
    <col min="12554" max="12800" width="9.140625" style="266"/>
    <col min="12801" max="12801" width="132.28515625" style="266" customWidth="1"/>
    <col min="12802" max="12809" width="16" style="266" customWidth="1"/>
    <col min="12810" max="13056" width="9.140625" style="266"/>
    <col min="13057" max="13057" width="132.28515625" style="266" customWidth="1"/>
    <col min="13058" max="13065" width="16" style="266" customWidth="1"/>
    <col min="13066" max="13312" width="9.140625" style="266"/>
    <col min="13313" max="13313" width="132.28515625" style="266" customWidth="1"/>
    <col min="13314" max="13321" width="16" style="266" customWidth="1"/>
    <col min="13322" max="13568" width="9.140625" style="266"/>
    <col min="13569" max="13569" width="132.28515625" style="266" customWidth="1"/>
    <col min="13570" max="13577" width="16" style="266" customWidth="1"/>
    <col min="13578" max="13824" width="9.140625" style="266"/>
    <col min="13825" max="13825" width="132.28515625" style="266" customWidth="1"/>
    <col min="13826" max="13833" width="16" style="266" customWidth="1"/>
    <col min="13834" max="14080" width="9.140625" style="266"/>
    <col min="14081" max="14081" width="132.28515625" style="266" customWidth="1"/>
    <col min="14082" max="14089" width="16" style="266" customWidth="1"/>
    <col min="14090" max="14336" width="9.140625" style="266"/>
    <col min="14337" max="14337" width="132.28515625" style="266" customWidth="1"/>
    <col min="14338" max="14345" width="16" style="266" customWidth="1"/>
    <col min="14346" max="14592" width="9.140625" style="266"/>
    <col min="14593" max="14593" width="132.28515625" style="266" customWidth="1"/>
    <col min="14594" max="14601" width="16" style="266" customWidth="1"/>
    <col min="14602" max="14848" width="9.140625" style="266"/>
    <col min="14849" max="14849" width="132.28515625" style="266" customWidth="1"/>
    <col min="14850" max="14857" width="16" style="266" customWidth="1"/>
    <col min="14858" max="15104" width="9.140625" style="266"/>
    <col min="15105" max="15105" width="132.28515625" style="266" customWidth="1"/>
    <col min="15106" max="15113" width="16" style="266" customWidth="1"/>
    <col min="15114" max="15360" width="9.140625" style="266"/>
    <col min="15361" max="15361" width="132.28515625" style="266" customWidth="1"/>
    <col min="15362" max="15369" width="16" style="266" customWidth="1"/>
    <col min="15370" max="15616" width="9.140625" style="266"/>
    <col min="15617" max="15617" width="132.28515625" style="266" customWidth="1"/>
    <col min="15618" max="15625" width="16" style="266" customWidth="1"/>
    <col min="15626" max="15872" width="9.140625" style="266"/>
    <col min="15873" max="15873" width="132.28515625" style="266" customWidth="1"/>
    <col min="15874" max="15881" width="16" style="266" customWidth="1"/>
    <col min="15882" max="16128" width="9.140625" style="266"/>
    <col min="16129" max="16129" width="132.28515625" style="266" customWidth="1"/>
    <col min="16130" max="16137" width="16" style="266" customWidth="1"/>
    <col min="16138" max="16384" width="9.1406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790</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70.5" customHeight="1" thickTop="1" thickBot="1">
      <c r="A6" s="316" t="s">
        <v>711</v>
      </c>
      <c r="B6" s="268" t="s">
        <v>712</v>
      </c>
      <c r="C6" s="268" t="s">
        <v>713</v>
      </c>
      <c r="D6" s="268" t="s">
        <v>714</v>
      </c>
      <c r="E6" s="268" t="s">
        <v>715</v>
      </c>
      <c r="F6" s="268" t="s">
        <v>716</v>
      </c>
      <c r="G6" s="268" t="s">
        <v>1490</v>
      </c>
      <c r="H6" s="268" t="s">
        <v>717</v>
      </c>
      <c r="I6" s="268" t="s">
        <v>1491</v>
      </c>
    </row>
    <row r="7" spans="1:9" ht="15" customHeight="1" thickTop="1" thickBot="1">
      <c r="A7" s="300"/>
      <c r="B7" s="271"/>
      <c r="C7" s="271"/>
      <c r="D7" s="271"/>
      <c r="E7" s="271"/>
      <c r="F7" s="271"/>
      <c r="G7" s="271"/>
      <c r="H7" s="271"/>
      <c r="I7" s="271"/>
    </row>
    <row r="8" spans="1:9" ht="24" customHeight="1" thickTop="1" thickBot="1">
      <c r="A8" s="272" t="s">
        <v>718</v>
      </c>
      <c r="B8" s="273">
        <v>449243.31919000001</v>
      </c>
      <c r="C8" s="273">
        <v>463676.01750000002</v>
      </c>
      <c r="D8" s="273">
        <v>525290.58682999993</v>
      </c>
      <c r="E8" s="273">
        <v>427105.64058000001</v>
      </c>
      <c r="F8" s="273">
        <v>451601.40401</v>
      </c>
      <c r="G8" s="273">
        <v>572569.42316999997</v>
      </c>
      <c r="H8" s="273">
        <v>539851.12916000001</v>
      </c>
      <c r="I8" s="273">
        <v>549839.32032000006</v>
      </c>
    </row>
    <row r="9" spans="1:9" s="276" customFormat="1" ht="21" customHeight="1" thickTop="1">
      <c r="A9" s="301" t="s">
        <v>279</v>
      </c>
      <c r="B9" s="275">
        <v>243695.24093999999</v>
      </c>
      <c r="C9" s="275">
        <v>202218.39649000001</v>
      </c>
      <c r="D9" s="275">
        <v>265749.44096000004</v>
      </c>
      <c r="E9" s="275">
        <v>63210.83322</v>
      </c>
      <c r="F9" s="275">
        <v>34227.258549999999</v>
      </c>
      <c r="G9" s="275">
        <v>42587.392950000001</v>
      </c>
      <c r="H9" s="275">
        <v>45618.595409999994</v>
      </c>
      <c r="I9" s="275">
        <v>71602.478690000004</v>
      </c>
    </row>
    <row r="10" spans="1:9" s="276" customFormat="1" ht="21" customHeight="1">
      <c r="A10" s="301" t="s">
        <v>288</v>
      </c>
      <c r="B10" s="275">
        <v>49408.964650000002</v>
      </c>
      <c r="C10" s="275">
        <v>54923.727070000001</v>
      </c>
      <c r="D10" s="275">
        <v>37163.316659999997</v>
      </c>
      <c r="E10" s="275">
        <v>36355.559179999997</v>
      </c>
      <c r="F10" s="275">
        <v>59135.360540000001</v>
      </c>
      <c r="G10" s="275">
        <v>38682.764170000002</v>
      </c>
      <c r="H10" s="275">
        <v>32992.83268</v>
      </c>
      <c r="I10" s="275">
        <v>62660.865819999999</v>
      </c>
    </row>
    <row r="11" spans="1:9" s="276" customFormat="1" ht="21" customHeight="1">
      <c r="A11" s="301" t="s">
        <v>297</v>
      </c>
      <c r="B11" s="275">
        <v>136422.41894999999</v>
      </c>
      <c r="C11" s="275">
        <v>187425.82187000001</v>
      </c>
      <c r="D11" s="275">
        <v>208858.68193000002</v>
      </c>
      <c r="E11" s="275">
        <v>289278.34122</v>
      </c>
      <c r="F11" s="275">
        <v>331293.61687000003</v>
      </c>
      <c r="G11" s="275">
        <v>450609.94716000004</v>
      </c>
      <c r="H11" s="275">
        <v>426855.86031999998</v>
      </c>
      <c r="I11" s="275">
        <v>386595.19589999999</v>
      </c>
    </row>
    <row r="12" spans="1:9" s="276" customFormat="1" ht="21" customHeight="1">
      <c r="A12" s="302" t="s">
        <v>719</v>
      </c>
      <c r="B12" s="275">
        <v>136365.15499000001</v>
      </c>
      <c r="C12" s="275">
        <v>186577.44923</v>
      </c>
      <c r="D12" s="275">
        <v>207636.21399000002</v>
      </c>
      <c r="E12" s="275">
        <v>288107.51157999999</v>
      </c>
      <c r="F12" s="275">
        <v>329889.94075000001</v>
      </c>
      <c r="G12" s="275">
        <v>449015.68088999996</v>
      </c>
      <c r="H12" s="275">
        <v>425320.86174000002</v>
      </c>
      <c r="I12" s="275">
        <v>385395.54087000003</v>
      </c>
    </row>
    <row r="13" spans="1:9" s="276" customFormat="1" ht="21" customHeight="1">
      <c r="A13" s="302" t="s">
        <v>720</v>
      </c>
      <c r="B13" s="275">
        <v>136365.15499000001</v>
      </c>
      <c r="C13" s="275">
        <v>186577.44923</v>
      </c>
      <c r="D13" s="275">
        <v>207636.21399000002</v>
      </c>
      <c r="E13" s="275">
        <v>288107.51157999999</v>
      </c>
      <c r="F13" s="275">
        <v>329889.94075000001</v>
      </c>
      <c r="G13" s="275">
        <v>449015.68088999996</v>
      </c>
      <c r="H13" s="275">
        <v>425320.86174000002</v>
      </c>
      <c r="I13" s="275">
        <v>385395.54087000003</v>
      </c>
    </row>
    <row r="14" spans="1:9" s="276" customFormat="1" ht="21" customHeight="1">
      <c r="A14" s="302" t="s">
        <v>721</v>
      </c>
      <c r="B14" s="275">
        <v>0</v>
      </c>
      <c r="C14" s="275">
        <v>0</v>
      </c>
      <c r="D14" s="275">
        <v>0</v>
      </c>
      <c r="E14" s="275">
        <v>0</v>
      </c>
      <c r="F14" s="275">
        <v>0</v>
      </c>
      <c r="G14" s="275">
        <v>0</v>
      </c>
      <c r="H14" s="275">
        <v>0</v>
      </c>
      <c r="I14" s="275">
        <v>0</v>
      </c>
    </row>
    <row r="15" spans="1:9" s="276" customFormat="1" ht="21" customHeight="1">
      <c r="A15" s="302" t="s">
        <v>722</v>
      </c>
      <c r="B15" s="275">
        <v>0</v>
      </c>
      <c r="C15" s="275">
        <v>0</v>
      </c>
      <c r="D15" s="275">
        <v>0</v>
      </c>
      <c r="E15" s="275">
        <v>0</v>
      </c>
      <c r="F15" s="275">
        <v>0</v>
      </c>
      <c r="G15" s="275">
        <v>0</v>
      </c>
      <c r="H15" s="275">
        <v>0</v>
      </c>
      <c r="I15" s="275">
        <v>0</v>
      </c>
    </row>
    <row r="16" spans="1:9" s="276" customFormat="1" ht="21" customHeight="1">
      <c r="A16" s="302" t="s">
        <v>723</v>
      </c>
      <c r="B16" s="275">
        <v>0</v>
      </c>
      <c r="C16" s="275">
        <v>0</v>
      </c>
      <c r="D16" s="275">
        <v>0</v>
      </c>
      <c r="E16" s="275">
        <v>0</v>
      </c>
      <c r="F16" s="275">
        <v>0</v>
      </c>
      <c r="G16" s="275">
        <v>0</v>
      </c>
      <c r="H16" s="275">
        <v>0</v>
      </c>
      <c r="I16" s="275">
        <v>0</v>
      </c>
    </row>
    <row r="17" spans="1:9" s="276" customFormat="1" ht="21" customHeight="1">
      <c r="A17" s="302" t="s">
        <v>724</v>
      </c>
      <c r="B17" s="275">
        <v>0</v>
      </c>
      <c r="C17" s="275">
        <v>0</v>
      </c>
      <c r="D17" s="275">
        <v>0</v>
      </c>
      <c r="E17" s="275">
        <v>0</v>
      </c>
      <c r="F17" s="275">
        <v>0</v>
      </c>
      <c r="G17" s="275">
        <v>0</v>
      </c>
      <c r="H17" s="275">
        <v>0</v>
      </c>
      <c r="I17" s="275">
        <v>0</v>
      </c>
    </row>
    <row r="18" spans="1:9" s="276" customFormat="1" ht="21" customHeight="1">
      <c r="A18" s="302" t="s">
        <v>725</v>
      </c>
      <c r="B18" s="275">
        <v>0</v>
      </c>
      <c r="C18" s="275">
        <v>0</v>
      </c>
      <c r="D18" s="275">
        <v>0</v>
      </c>
      <c r="E18" s="275">
        <v>0</v>
      </c>
      <c r="F18" s="275">
        <v>0</v>
      </c>
      <c r="G18" s="275">
        <v>0</v>
      </c>
      <c r="H18" s="275">
        <v>0</v>
      </c>
      <c r="I18" s="275">
        <v>0</v>
      </c>
    </row>
    <row r="19" spans="1:9" s="276" customFormat="1" ht="21" customHeight="1">
      <c r="A19" s="302" t="s">
        <v>726</v>
      </c>
      <c r="B19" s="275">
        <v>0</v>
      </c>
      <c r="C19" s="275">
        <v>0</v>
      </c>
      <c r="D19" s="275">
        <v>0</v>
      </c>
      <c r="E19" s="275">
        <v>0</v>
      </c>
      <c r="F19" s="275">
        <v>0</v>
      </c>
      <c r="G19" s="275">
        <v>0</v>
      </c>
      <c r="H19" s="275">
        <v>0</v>
      </c>
      <c r="I19" s="275">
        <v>0</v>
      </c>
    </row>
    <row r="20" spans="1:9" s="276" customFormat="1" ht="21" customHeight="1">
      <c r="A20" s="302" t="s">
        <v>727</v>
      </c>
      <c r="B20" s="275">
        <v>0</v>
      </c>
      <c r="C20" s="275">
        <v>0</v>
      </c>
      <c r="D20" s="275">
        <v>0</v>
      </c>
      <c r="E20" s="275">
        <v>0</v>
      </c>
      <c r="F20" s="275">
        <v>0</v>
      </c>
      <c r="G20" s="275">
        <v>0</v>
      </c>
      <c r="H20" s="275">
        <v>0</v>
      </c>
      <c r="I20" s="275">
        <v>0</v>
      </c>
    </row>
    <row r="21" spans="1:9" s="276" customFormat="1" ht="21" customHeight="1">
      <c r="A21" s="302" t="s">
        <v>310</v>
      </c>
      <c r="B21" s="275">
        <v>1624.6677</v>
      </c>
      <c r="C21" s="275">
        <v>2131.6144900000004</v>
      </c>
      <c r="D21" s="275">
        <v>2407.0266200000001</v>
      </c>
      <c r="E21" s="275">
        <v>1748.36142</v>
      </c>
      <c r="F21" s="275">
        <v>1816.40716</v>
      </c>
      <c r="G21" s="275">
        <v>2245.9233399999998</v>
      </c>
      <c r="H21" s="275">
        <v>2353.0721100000001</v>
      </c>
      <c r="I21" s="275">
        <v>2319.5316800000001</v>
      </c>
    </row>
    <row r="22" spans="1:9" s="276" customFormat="1" ht="21" customHeight="1">
      <c r="A22" s="302" t="s">
        <v>728</v>
      </c>
      <c r="B22" s="275">
        <v>-1567.40374</v>
      </c>
      <c r="C22" s="275">
        <v>-1283.2418500000001</v>
      </c>
      <c r="D22" s="275">
        <v>-1184.5586799999999</v>
      </c>
      <c r="E22" s="275">
        <v>-577.53178000000003</v>
      </c>
      <c r="F22" s="275">
        <v>-412.73104000000001</v>
      </c>
      <c r="G22" s="275">
        <v>-651.65706999999998</v>
      </c>
      <c r="H22" s="275">
        <v>-818.07353000000001</v>
      </c>
      <c r="I22" s="275">
        <v>-1119.8766499999999</v>
      </c>
    </row>
    <row r="23" spans="1:9" s="276" customFormat="1" ht="21" customHeight="1">
      <c r="A23" s="301" t="s">
        <v>328</v>
      </c>
      <c r="B23" s="275">
        <v>5086.1739200000002</v>
      </c>
      <c r="C23" s="275">
        <v>3059.70246</v>
      </c>
      <c r="D23" s="275">
        <v>1170.3212599999999</v>
      </c>
      <c r="E23" s="275">
        <v>797.99463000000003</v>
      </c>
      <c r="F23" s="275">
        <v>587.75143999999989</v>
      </c>
      <c r="G23" s="275">
        <v>702.30457999999999</v>
      </c>
      <c r="H23" s="275">
        <v>79.893630000000002</v>
      </c>
      <c r="I23" s="275">
        <v>358.20263</v>
      </c>
    </row>
    <row r="24" spans="1:9" s="276" customFormat="1" ht="21" customHeight="1">
      <c r="A24" s="301" t="s">
        <v>334</v>
      </c>
      <c r="B24" s="275">
        <v>2.7685300000000002</v>
      </c>
      <c r="C24" s="275">
        <v>5.1535000000000002</v>
      </c>
      <c r="D24" s="275">
        <v>2.0820000000000002E-2</v>
      </c>
      <c r="E24" s="275">
        <v>1000.08395</v>
      </c>
      <c r="F24" s="275">
        <v>0</v>
      </c>
      <c r="G24" s="275">
        <v>0</v>
      </c>
      <c r="H24" s="275">
        <v>0</v>
      </c>
      <c r="I24" s="275">
        <v>0</v>
      </c>
    </row>
    <row r="25" spans="1:9" s="276" customFormat="1" ht="21" customHeight="1">
      <c r="A25" s="301" t="s">
        <v>729</v>
      </c>
      <c r="B25" s="275">
        <v>8279.5590700000012</v>
      </c>
      <c r="C25" s="275">
        <v>11122.492630000001</v>
      </c>
      <c r="D25" s="275">
        <v>8276.0684299999994</v>
      </c>
      <c r="E25" s="275">
        <v>34903.858630000002</v>
      </c>
      <c r="F25" s="275">
        <v>24736.159670000001</v>
      </c>
      <c r="G25" s="275">
        <v>38601.860999999997</v>
      </c>
      <c r="H25" s="275">
        <v>33097.192300000002</v>
      </c>
      <c r="I25" s="275">
        <v>27613.778549999999</v>
      </c>
    </row>
    <row r="26" spans="1:9" s="276" customFormat="1" ht="21" customHeight="1">
      <c r="A26" s="301" t="s">
        <v>345</v>
      </c>
      <c r="B26" s="275">
        <v>5068.65852</v>
      </c>
      <c r="C26" s="275">
        <v>4237.5380500000001</v>
      </c>
      <c r="D26" s="275">
        <v>3717.4793</v>
      </c>
      <c r="E26" s="275">
        <v>1531.6402399999999</v>
      </c>
      <c r="F26" s="275">
        <v>926.85847000000001</v>
      </c>
      <c r="G26" s="275">
        <v>782.76267000000007</v>
      </c>
      <c r="H26" s="275">
        <v>696.37143000000003</v>
      </c>
      <c r="I26" s="275">
        <v>590.42378000000008</v>
      </c>
    </row>
    <row r="27" spans="1:9" s="276" customFormat="1" ht="21" customHeight="1">
      <c r="A27" s="301" t="s">
        <v>730</v>
      </c>
      <c r="B27" s="275">
        <v>1279.5346100000002</v>
      </c>
      <c r="C27" s="275">
        <v>683.18543</v>
      </c>
      <c r="D27" s="275">
        <v>355.25746999999996</v>
      </c>
      <c r="E27" s="275">
        <v>27.329509999999999</v>
      </c>
      <c r="F27" s="275">
        <v>694.39846999999997</v>
      </c>
      <c r="G27" s="275">
        <v>602.39063999999996</v>
      </c>
      <c r="H27" s="275">
        <v>510.38339000000002</v>
      </c>
      <c r="I27" s="275">
        <v>418.37495000000001</v>
      </c>
    </row>
    <row r="28" spans="1:9" s="280" customFormat="1" ht="43.5" customHeight="1" thickBot="1">
      <c r="A28" s="303" t="s">
        <v>361</v>
      </c>
      <c r="B28" s="279">
        <v>0</v>
      </c>
      <c r="C28" s="279">
        <v>0</v>
      </c>
      <c r="D28" s="279">
        <v>0</v>
      </c>
      <c r="E28" s="279">
        <v>0</v>
      </c>
      <c r="F28" s="279">
        <v>0</v>
      </c>
      <c r="G28" s="279">
        <v>0</v>
      </c>
      <c r="H28" s="279">
        <v>0</v>
      </c>
      <c r="I28" s="279">
        <v>0</v>
      </c>
    </row>
    <row r="29" spans="1:9" ht="24" customHeight="1" thickTop="1" thickBot="1">
      <c r="A29" s="272" t="s">
        <v>731</v>
      </c>
      <c r="B29" s="273">
        <v>264801.41781999997</v>
      </c>
      <c r="C29" s="273">
        <v>268409.52662000002</v>
      </c>
      <c r="D29" s="273">
        <v>332632.27935999999</v>
      </c>
      <c r="E29" s="273">
        <v>232550.04332</v>
      </c>
      <c r="F29" s="273">
        <v>258011.92598</v>
      </c>
      <c r="G29" s="273">
        <v>378721.58931999997</v>
      </c>
      <c r="H29" s="273">
        <v>341701.23888999998</v>
      </c>
      <c r="I29" s="273">
        <v>347750.83564999996</v>
      </c>
    </row>
    <row r="30" spans="1:9" s="276" customFormat="1" ht="21" customHeight="1" thickTop="1">
      <c r="A30" s="301" t="s">
        <v>732</v>
      </c>
      <c r="B30" s="275">
        <v>124909.65737</v>
      </c>
      <c r="C30" s="275">
        <v>163424.48391000001</v>
      </c>
      <c r="D30" s="275">
        <v>225385.18661999999</v>
      </c>
      <c r="E30" s="275">
        <v>126523.46569</v>
      </c>
      <c r="F30" s="275">
        <v>95299.660569999993</v>
      </c>
      <c r="G30" s="275">
        <v>96167.902260000003</v>
      </c>
      <c r="H30" s="275">
        <v>96356.631439999997</v>
      </c>
      <c r="I30" s="275">
        <v>87340.808260000005</v>
      </c>
    </row>
    <row r="31" spans="1:9" s="276" customFormat="1" ht="21" customHeight="1">
      <c r="A31" s="302" t="s">
        <v>733</v>
      </c>
      <c r="B31" s="275">
        <v>101124.45979000001</v>
      </c>
      <c r="C31" s="275">
        <v>116738.2285</v>
      </c>
      <c r="D31" s="275">
        <v>213769.39319</v>
      </c>
      <c r="E31" s="275">
        <v>58999.999040000002</v>
      </c>
      <c r="F31" s="275">
        <v>17932.725569999999</v>
      </c>
      <c r="G31" s="275">
        <v>17372.55431</v>
      </c>
      <c r="H31" s="275">
        <v>20424.06064</v>
      </c>
      <c r="I31" s="275">
        <v>9739.0452699999987</v>
      </c>
    </row>
    <row r="32" spans="1:9" s="276" customFormat="1" ht="21" customHeight="1">
      <c r="A32" s="302" t="s">
        <v>734</v>
      </c>
      <c r="B32" s="275">
        <v>15169.48941</v>
      </c>
      <c r="C32" s="275">
        <v>9577.5543100000014</v>
      </c>
      <c r="D32" s="275">
        <v>5549.6003700000001</v>
      </c>
      <c r="E32" s="275">
        <v>4773.2973600000005</v>
      </c>
      <c r="F32" s="275">
        <v>4113.1004899999998</v>
      </c>
      <c r="G32" s="275">
        <v>4672.3533899999993</v>
      </c>
      <c r="H32" s="275">
        <v>2492.6491499999997</v>
      </c>
      <c r="I32" s="275">
        <v>2129.7819199999999</v>
      </c>
    </row>
    <row r="33" spans="1:9" s="276" customFormat="1" ht="21" customHeight="1">
      <c r="A33" s="302" t="s">
        <v>735</v>
      </c>
      <c r="B33" s="275">
        <v>442.37369000000001</v>
      </c>
      <c r="C33" s="275">
        <v>380.4239</v>
      </c>
      <c r="D33" s="275">
        <v>381.00488000000001</v>
      </c>
      <c r="E33" s="275">
        <v>55.606850000000001</v>
      </c>
      <c r="F33" s="275">
        <v>55.80283</v>
      </c>
      <c r="G33" s="275">
        <v>55.865139999999997</v>
      </c>
      <c r="H33" s="275">
        <v>55.912320000000001</v>
      </c>
      <c r="I33" s="275">
        <v>55.975050000000003</v>
      </c>
    </row>
    <row r="34" spans="1:9" s="276" customFormat="1" ht="21" customHeight="1">
      <c r="A34" s="302" t="s">
        <v>736</v>
      </c>
      <c r="B34" s="275">
        <v>8172.4643599999999</v>
      </c>
      <c r="C34" s="275">
        <v>1870.59258</v>
      </c>
      <c r="D34" s="275">
        <v>5561.0112800000006</v>
      </c>
      <c r="E34" s="275">
        <v>1516.1175700000001</v>
      </c>
      <c r="F34" s="275">
        <v>1872.26377</v>
      </c>
      <c r="G34" s="275">
        <v>1736.6429699999999</v>
      </c>
      <c r="H34" s="275">
        <v>1909.6719699999999</v>
      </c>
      <c r="I34" s="275">
        <v>2936.8793999999998</v>
      </c>
    </row>
    <row r="35" spans="1:9" s="276" customFormat="1" ht="21" customHeight="1">
      <c r="A35" s="302" t="s">
        <v>737</v>
      </c>
      <c r="B35" s="275">
        <v>0</v>
      </c>
      <c r="C35" s="275">
        <v>34817.861199999999</v>
      </c>
      <c r="D35" s="275">
        <v>124.07105</v>
      </c>
      <c r="E35" s="275">
        <v>60755.57965</v>
      </c>
      <c r="F35" s="275">
        <v>70580</v>
      </c>
      <c r="G35" s="275">
        <v>70580</v>
      </c>
      <c r="H35" s="275">
        <v>70580</v>
      </c>
      <c r="I35" s="275">
        <v>70580</v>
      </c>
    </row>
    <row r="36" spans="1:9" s="276" customFormat="1" ht="21" customHeight="1">
      <c r="A36" s="302" t="s">
        <v>738</v>
      </c>
      <c r="B36" s="275">
        <v>0.87012</v>
      </c>
      <c r="C36" s="275">
        <v>39.823419999999999</v>
      </c>
      <c r="D36" s="275">
        <v>0.10585</v>
      </c>
      <c r="E36" s="275">
        <v>422.86521999999997</v>
      </c>
      <c r="F36" s="275">
        <v>745.76791000000003</v>
      </c>
      <c r="G36" s="275">
        <v>1750.4864499999999</v>
      </c>
      <c r="H36" s="275">
        <v>894.33735999999999</v>
      </c>
      <c r="I36" s="275">
        <v>1899.12662</v>
      </c>
    </row>
    <row r="37" spans="1:9" s="276" customFormat="1" ht="21" customHeight="1">
      <c r="A37" s="301" t="s">
        <v>739</v>
      </c>
      <c r="B37" s="275">
        <v>0</v>
      </c>
      <c r="C37" s="275">
        <v>0</v>
      </c>
      <c r="D37" s="275">
        <v>0</v>
      </c>
      <c r="E37" s="275">
        <v>0</v>
      </c>
      <c r="F37" s="275">
        <v>0</v>
      </c>
      <c r="G37" s="275">
        <v>0</v>
      </c>
      <c r="H37" s="275">
        <v>0</v>
      </c>
      <c r="I37" s="275">
        <v>0</v>
      </c>
    </row>
    <row r="38" spans="1:9" s="276" customFormat="1" ht="21" customHeight="1">
      <c r="A38" s="301" t="s">
        <v>740</v>
      </c>
      <c r="B38" s="275">
        <v>112973.25568999999</v>
      </c>
      <c r="C38" s="275">
        <v>81795.527819999988</v>
      </c>
      <c r="D38" s="275">
        <v>93193.776310000001</v>
      </c>
      <c r="E38" s="275">
        <v>92864.43075</v>
      </c>
      <c r="F38" s="275">
        <v>149152.26088999998</v>
      </c>
      <c r="G38" s="275">
        <v>266390.86190000002</v>
      </c>
      <c r="H38" s="275">
        <v>229161.66550999999</v>
      </c>
      <c r="I38" s="275">
        <v>245394.31784999999</v>
      </c>
    </row>
    <row r="39" spans="1:9" s="276" customFormat="1" ht="21" customHeight="1">
      <c r="A39" s="301" t="s">
        <v>741</v>
      </c>
      <c r="B39" s="275">
        <v>20498.268920000002</v>
      </c>
      <c r="C39" s="275">
        <v>16396.583190000001</v>
      </c>
      <c r="D39" s="275">
        <v>7603.1361200000001</v>
      </c>
      <c r="E39" s="275">
        <v>5956.1075700000001</v>
      </c>
      <c r="F39" s="275">
        <v>4715.8350199999995</v>
      </c>
      <c r="G39" s="275">
        <v>5186.3938099999996</v>
      </c>
      <c r="H39" s="275">
        <v>6086.50918</v>
      </c>
      <c r="I39" s="275">
        <v>5932.79504</v>
      </c>
    </row>
    <row r="40" spans="1:9" s="276" customFormat="1" ht="21" customHeight="1">
      <c r="A40" s="301" t="s">
        <v>406</v>
      </c>
      <c r="B40" s="275">
        <v>6420.2358400000003</v>
      </c>
      <c r="C40" s="275">
        <v>6792.9317000000001</v>
      </c>
      <c r="D40" s="275">
        <v>6450.1803099999997</v>
      </c>
      <c r="E40" s="275">
        <v>7206.0393099999992</v>
      </c>
      <c r="F40" s="275">
        <v>8844.1695</v>
      </c>
      <c r="G40" s="275">
        <v>10976.431349999999</v>
      </c>
      <c r="H40" s="275">
        <v>10096.43276</v>
      </c>
      <c r="I40" s="275">
        <v>9082.9145000000008</v>
      </c>
    </row>
    <row r="41" spans="1:9" s="276" customFormat="1" ht="21" customHeight="1">
      <c r="A41" s="301" t="s">
        <v>412</v>
      </c>
      <c r="B41" s="275">
        <v>0</v>
      </c>
      <c r="C41" s="275">
        <v>0</v>
      </c>
      <c r="D41" s="275">
        <v>0</v>
      </c>
      <c r="E41" s="275">
        <v>0</v>
      </c>
      <c r="F41" s="275">
        <v>0</v>
      </c>
      <c r="G41" s="275">
        <v>0</v>
      </c>
      <c r="H41" s="275">
        <v>0</v>
      </c>
      <c r="I41" s="275">
        <v>0</v>
      </c>
    </row>
    <row r="42" spans="1:9" s="276" customFormat="1" ht="21" customHeight="1">
      <c r="A42" s="301" t="s">
        <v>742</v>
      </c>
      <c r="B42" s="275">
        <v>0</v>
      </c>
      <c r="C42" s="275">
        <v>0</v>
      </c>
      <c r="D42" s="275">
        <v>0</v>
      </c>
      <c r="E42" s="275">
        <v>0</v>
      </c>
      <c r="F42" s="275">
        <v>0</v>
      </c>
      <c r="G42" s="275">
        <v>0</v>
      </c>
      <c r="H42" s="275">
        <v>0</v>
      </c>
      <c r="I42" s="275">
        <v>0</v>
      </c>
    </row>
    <row r="43" spans="1:9" s="280" customFormat="1" ht="43.5" customHeight="1" thickBot="1">
      <c r="A43" s="303" t="s">
        <v>1471</v>
      </c>
      <c r="B43" s="279">
        <v>0</v>
      </c>
      <c r="C43" s="279">
        <v>0</v>
      </c>
      <c r="D43" s="279">
        <v>0</v>
      </c>
      <c r="E43" s="279">
        <v>0</v>
      </c>
      <c r="F43" s="279">
        <v>0</v>
      </c>
      <c r="G43" s="279">
        <v>0</v>
      </c>
      <c r="H43" s="279">
        <v>0</v>
      </c>
      <c r="I43" s="279">
        <v>0</v>
      </c>
    </row>
    <row r="44" spans="1:9" ht="24" customHeight="1" thickTop="1" thickBot="1">
      <c r="A44" s="272" t="s">
        <v>743</v>
      </c>
      <c r="B44" s="273">
        <v>184441.90141999998</v>
      </c>
      <c r="C44" s="273">
        <v>195266.49096999998</v>
      </c>
      <c r="D44" s="273">
        <v>192658.30750999998</v>
      </c>
      <c r="E44" s="273">
        <v>194555.59760000001</v>
      </c>
      <c r="F44" s="273">
        <v>193589.47821</v>
      </c>
      <c r="G44" s="273">
        <v>193847.83478</v>
      </c>
      <c r="H44" s="273">
        <v>198149.8903</v>
      </c>
      <c r="I44" s="273">
        <v>202088.48463999998</v>
      </c>
    </row>
    <row r="45" spans="1:9" s="276" customFormat="1" ht="21" customHeight="1" thickTop="1">
      <c r="A45" s="301" t="s">
        <v>427</v>
      </c>
      <c r="B45" s="275">
        <v>75800.430170000007</v>
      </c>
      <c r="C45" s="275">
        <v>75800.430170000007</v>
      </c>
      <c r="D45" s="275">
        <v>151815.65406</v>
      </c>
      <c r="E45" s="275">
        <v>151815.65406</v>
      </c>
      <c r="F45" s="275">
        <v>151815.65406</v>
      </c>
      <c r="G45" s="275">
        <v>151815.65406</v>
      </c>
      <c r="H45" s="275">
        <v>151815.65406</v>
      </c>
      <c r="I45" s="275">
        <v>151815.65406</v>
      </c>
    </row>
    <row r="46" spans="1:9" s="276" customFormat="1" ht="21" customHeight="1">
      <c r="A46" s="301" t="s">
        <v>431</v>
      </c>
      <c r="B46" s="275">
        <v>76015.223889999994</v>
      </c>
      <c r="C46" s="275">
        <v>84500.683199999999</v>
      </c>
      <c r="D46" s="275">
        <v>8485.4593100000002</v>
      </c>
      <c r="E46" s="275">
        <v>8485.4593100000002</v>
      </c>
      <c r="F46" s="275">
        <v>8485.4593100000002</v>
      </c>
      <c r="G46" s="275">
        <v>8485.4593100000002</v>
      </c>
      <c r="H46" s="275">
        <v>8485.4593100000002</v>
      </c>
      <c r="I46" s="275">
        <v>8485.4593100000002</v>
      </c>
    </row>
    <row r="47" spans="1:9" s="276" customFormat="1" ht="21" customHeight="1">
      <c r="A47" s="301" t="s">
        <v>435</v>
      </c>
      <c r="B47" s="275">
        <v>0</v>
      </c>
      <c r="C47" s="275">
        <v>0</v>
      </c>
      <c r="D47" s="275">
        <v>0</v>
      </c>
      <c r="E47" s="275">
        <v>0</v>
      </c>
      <c r="F47" s="275">
        <v>0</v>
      </c>
      <c r="G47" s="275">
        <v>0</v>
      </c>
      <c r="H47" s="275">
        <v>0</v>
      </c>
      <c r="I47" s="275">
        <v>0</v>
      </c>
    </row>
    <row r="48" spans="1:9" s="276" customFormat="1" ht="21" customHeight="1">
      <c r="A48" s="301" t="s">
        <v>744</v>
      </c>
      <c r="B48" s="275">
        <v>13769.671109999999</v>
      </c>
      <c r="C48" s="275">
        <v>15655.328730000001</v>
      </c>
      <c r="D48" s="275">
        <v>33922.634960000003</v>
      </c>
      <c r="E48" s="275">
        <v>32241.333850000003</v>
      </c>
      <c r="F48" s="275">
        <v>34133.695209999998</v>
      </c>
      <c r="G48" s="275">
        <v>33288.364840000002</v>
      </c>
      <c r="H48" s="275">
        <v>33288.364840000002</v>
      </c>
      <c r="I48" s="275">
        <v>37575.15221</v>
      </c>
    </row>
    <row r="49" spans="1:9" s="276" customFormat="1" ht="21" customHeight="1">
      <c r="A49" s="301" t="s">
        <v>441</v>
      </c>
      <c r="B49" s="275">
        <v>18856.576249999998</v>
      </c>
      <c r="C49" s="275">
        <v>19310.048870000002</v>
      </c>
      <c r="D49" s="275">
        <v>-1565.44082</v>
      </c>
      <c r="E49" s="275">
        <v>2013.1503799999998</v>
      </c>
      <c r="F49" s="275">
        <v>-845.33037000000002</v>
      </c>
      <c r="G49" s="275">
        <v>258.35657000000003</v>
      </c>
      <c r="H49" s="275">
        <v>4560.4120899999998</v>
      </c>
      <c r="I49" s="275">
        <v>4212.2190599999994</v>
      </c>
    </row>
    <row r="50" spans="1:9" s="276" customFormat="1" ht="21" customHeight="1">
      <c r="A50" s="302" t="s">
        <v>745</v>
      </c>
      <c r="B50" s="275">
        <v>0</v>
      </c>
      <c r="C50" s="275">
        <v>0</v>
      </c>
      <c r="D50" s="275">
        <v>0</v>
      </c>
      <c r="E50" s="275">
        <v>0</v>
      </c>
      <c r="F50" s="275">
        <v>0</v>
      </c>
      <c r="G50" s="275">
        <v>0</v>
      </c>
      <c r="H50" s="275">
        <v>0</v>
      </c>
      <c r="I50" s="275">
        <v>0</v>
      </c>
    </row>
    <row r="51" spans="1:9" s="280" customFormat="1" ht="40.5" customHeight="1" thickBot="1">
      <c r="A51" s="304" t="s">
        <v>746</v>
      </c>
      <c r="B51" s="279">
        <v>18856.576249999998</v>
      </c>
      <c r="C51" s="279">
        <v>19310.048870000002</v>
      </c>
      <c r="D51" s="279">
        <v>-1565.44082</v>
      </c>
      <c r="E51" s="279">
        <v>2013.1503799999998</v>
      </c>
      <c r="F51" s="279">
        <v>-845.33037000000002</v>
      </c>
      <c r="G51" s="279">
        <v>258.35657000000003</v>
      </c>
      <c r="H51" s="279">
        <v>4560.4120899999998</v>
      </c>
      <c r="I51" s="279">
        <v>4212.2190599999994</v>
      </c>
    </row>
    <row r="52" spans="1:9" ht="24" customHeight="1" thickTop="1" thickBot="1">
      <c r="A52" s="272" t="s">
        <v>747</v>
      </c>
      <c r="B52" s="273">
        <v>449243.31923999998</v>
      </c>
      <c r="C52" s="273">
        <v>463676.01758999994</v>
      </c>
      <c r="D52" s="273">
        <v>525290.58687</v>
      </c>
      <c r="E52" s="273">
        <v>427105.64092000003</v>
      </c>
      <c r="F52" s="273">
        <v>451601.40418999997</v>
      </c>
      <c r="G52" s="273">
        <v>572569.42410000006</v>
      </c>
      <c r="H52" s="273">
        <v>539851.12919000001</v>
      </c>
      <c r="I52" s="273">
        <v>549839.32028999995</v>
      </c>
    </row>
    <row r="53" spans="1:9" s="276" customFormat="1" ht="24" customHeight="1" thickTop="1">
      <c r="A53" s="274" t="s">
        <v>748</v>
      </c>
      <c r="B53" s="275">
        <v>142224.1176</v>
      </c>
      <c r="C53" s="275">
        <v>146746.83006000001</v>
      </c>
      <c r="D53" s="275">
        <v>195585.42144000001</v>
      </c>
      <c r="E53" s="275">
        <v>228039.40343000001</v>
      </c>
      <c r="F53" s="275">
        <v>306385.24723000004</v>
      </c>
      <c r="G53" s="275">
        <v>275765.54566</v>
      </c>
      <c r="H53" s="275">
        <v>324225.07175</v>
      </c>
      <c r="I53" s="275">
        <v>306136.95793000003</v>
      </c>
    </row>
    <row r="54" spans="1:9" s="280" customFormat="1" ht="21" customHeight="1">
      <c r="A54" s="304" t="s">
        <v>749</v>
      </c>
      <c r="B54" s="279">
        <v>42714.175409999996</v>
      </c>
      <c r="C54" s="279">
        <v>19335.06136</v>
      </c>
      <c r="D54" s="279">
        <v>8482.9724499999993</v>
      </c>
      <c r="E54" s="279">
        <v>1837.41625</v>
      </c>
      <c r="F54" s="279">
        <v>0</v>
      </c>
      <c r="G54" s="279">
        <v>0</v>
      </c>
      <c r="H54" s="279">
        <v>24388.869649999997</v>
      </c>
      <c r="I54" s="279">
        <v>0</v>
      </c>
    </row>
    <row r="55" spans="1:9" s="280" customFormat="1" ht="21" customHeight="1">
      <c r="A55" s="304" t="s">
        <v>750</v>
      </c>
      <c r="B55" s="279">
        <v>99509.942190000002</v>
      </c>
      <c r="C55" s="279">
        <v>127411.7687</v>
      </c>
      <c r="D55" s="279">
        <v>186416.44899</v>
      </c>
      <c r="E55" s="279">
        <v>226201.98718</v>
      </c>
      <c r="F55" s="279">
        <v>305356.24723000004</v>
      </c>
      <c r="G55" s="279">
        <v>274736.54566</v>
      </c>
      <c r="H55" s="279">
        <v>299836.20209999999</v>
      </c>
      <c r="I55" s="279">
        <v>306136.95793000003</v>
      </c>
    </row>
    <row r="56" spans="1:9" s="280" customFormat="1" ht="21" customHeight="1">
      <c r="A56" s="304" t="s">
        <v>751</v>
      </c>
      <c r="B56" s="279">
        <v>0</v>
      </c>
      <c r="C56" s="279">
        <v>0</v>
      </c>
      <c r="D56" s="279">
        <v>0</v>
      </c>
      <c r="E56" s="279">
        <v>0</v>
      </c>
      <c r="F56" s="279">
        <v>0</v>
      </c>
      <c r="G56" s="279">
        <v>0</v>
      </c>
      <c r="H56" s="279">
        <v>0</v>
      </c>
      <c r="I56" s="279">
        <v>0</v>
      </c>
    </row>
    <row r="57" spans="1:9" s="280" customFormat="1" ht="21" customHeight="1">
      <c r="A57" s="304" t="s">
        <v>752</v>
      </c>
      <c r="B57" s="279">
        <v>0</v>
      </c>
      <c r="C57" s="279">
        <v>0</v>
      </c>
      <c r="D57" s="279">
        <v>686</v>
      </c>
      <c r="E57" s="279">
        <v>0</v>
      </c>
      <c r="F57" s="279">
        <v>1029</v>
      </c>
      <c r="G57" s="279">
        <v>1029</v>
      </c>
      <c r="H57" s="279">
        <v>0</v>
      </c>
      <c r="I57" s="279">
        <v>0</v>
      </c>
    </row>
    <row r="58" spans="1:9" s="280" customFormat="1" ht="21" customHeight="1">
      <c r="A58" s="304" t="s">
        <v>753</v>
      </c>
      <c r="B58" s="279">
        <v>0</v>
      </c>
      <c r="C58" s="279">
        <v>0</v>
      </c>
      <c r="D58" s="279">
        <v>0</v>
      </c>
      <c r="E58" s="279">
        <v>0</v>
      </c>
      <c r="F58" s="279">
        <v>0</v>
      </c>
      <c r="G58" s="279">
        <v>0</v>
      </c>
      <c r="H58" s="279">
        <v>0</v>
      </c>
      <c r="I58" s="279">
        <v>0</v>
      </c>
    </row>
    <row r="59" spans="1:9" s="280" customFormat="1" ht="18.75" thickBot="1">
      <c r="A59" s="303" t="s">
        <v>754</v>
      </c>
      <c r="B59" s="279">
        <v>641409.67056</v>
      </c>
      <c r="C59" s="279">
        <v>685955.75213000004</v>
      </c>
      <c r="D59" s="279">
        <v>744440.56551999995</v>
      </c>
      <c r="E59" s="279">
        <v>1000865.51264</v>
      </c>
      <c r="F59" s="279">
        <v>1299656.97765</v>
      </c>
      <c r="G59" s="279">
        <v>1541494.3345899999</v>
      </c>
      <c r="H59" s="279">
        <v>1476121.6316</v>
      </c>
      <c r="I59" s="279">
        <v>1350822.33452</v>
      </c>
    </row>
    <row r="60" spans="1:9" ht="31.5" customHeight="1" thickTop="1" thickBot="1">
      <c r="A60" s="282" t="s">
        <v>755</v>
      </c>
      <c r="B60" s="273"/>
      <c r="C60" s="273"/>
      <c r="D60" s="273"/>
      <c r="E60" s="273"/>
      <c r="F60" s="273"/>
      <c r="G60" s="273"/>
      <c r="H60" s="273"/>
      <c r="I60" s="273"/>
    </row>
    <row r="61" spans="1:9" ht="30" customHeight="1" thickTop="1">
      <c r="A61" s="283" t="s">
        <v>756</v>
      </c>
      <c r="B61" s="284">
        <v>12257.738130000002</v>
      </c>
      <c r="C61" s="284">
        <v>14898.80085</v>
      </c>
      <c r="D61" s="284">
        <v>16915.536530000001</v>
      </c>
      <c r="E61" s="284">
        <v>19884.527300000002</v>
      </c>
      <c r="F61" s="284">
        <v>22738.896550000001</v>
      </c>
      <c r="G61" s="284">
        <v>13560.213009999999</v>
      </c>
      <c r="H61" s="284">
        <v>29091.450850000001</v>
      </c>
      <c r="I61" s="284">
        <v>15774.21314</v>
      </c>
    </row>
    <row r="62" spans="1:9" ht="21" customHeight="1">
      <c r="A62" s="305" t="s">
        <v>757</v>
      </c>
      <c r="B62" s="284">
        <v>-762.09390000000008</v>
      </c>
      <c r="C62" s="284">
        <v>-945.73209999999995</v>
      </c>
      <c r="D62" s="284">
        <v>-1368.4892600000001</v>
      </c>
      <c r="E62" s="284">
        <v>-2033.8743200000001</v>
      </c>
      <c r="F62" s="284">
        <v>-3943.3988199999999</v>
      </c>
      <c r="G62" s="284">
        <v>-3699.3804599999999</v>
      </c>
      <c r="H62" s="284">
        <v>-8173.1659</v>
      </c>
      <c r="I62" s="284">
        <v>-4687.0719300000001</v>
      </c>
    </row>
    <row r="63" spans="1:9" ht="21.75" customHeight="1">
      <c r="A63" s="306" t="s">
        <v>758</v>
      </c>
      <c r="B63" s="284">
        <v>11495.64423</v>
      </c>
      <c r="C63" s="284">
        <v>13953.06875</v>
      </c>
      <c r="D63" s="284">
        <v>15547.047269999999</v>
      </c>
      <c r="E63" s="284">
        <v>17850.652979999999</v>
      </c>
      <c r="F63" s="284">
        <v>18795.497729999999</v>
      </c>
      <c r="G63" s="284">
        <v>9860.832550000001</v>
      </c>
      <c r="H63" s="284">
        <v>20918.284949999997</v>
      </c>
      <c r="I63" s="284">
        <v>11087.141210000002</v>
      </c>
    </row>
    <row r="64" spans="1:9">
      <c r="A64" s="283" t="s">
        <v>759</v>
      </c>
      <c r="B64" s="284">
        <v>55025.318920000005</v>
      </c>
      <c r="C64" s="284">
        <v>51139.412079999995</v>
      </c>
      <c r="D64" s="284">
        <v>13344.48099</v>
      </c>
      <c r="E64" s="284">
        <v>14419.07986</v>
      </c>
      <c r="F64" s="284">
        <v>9681.8031499999997</v>
      </c>
      <c r="G64" s="284">
        <v>3212.5398500000001</v>
      </c>
      <c r="H64" s="284">
        <v>6331.6947499999997</v>
      </c>
      <c r="I64" s="284">
        <v>2652.8492700000002</v>
      </c>
    </row>
    <row r="65" spans="1:9">
      <c r="A65" s="305" t="s">
        <v>760</v>
      </c>
      <c r="B65" s="284">
        <v>-5669.2279400000007</v>
      </c>
      <c r="C65" s="284">
        <v>-5569.9457400000001</v>
      </c>
      <c r="D65" s="284">
        <v>-6222.2124699999995</v>
      </c>
      <c r="E65" s="284">
        <v>-6648.33788</v>
      </c>
      <c r="F65" s="284">
        <v>-6189.8065399999996</v>
      </c>
      <c r="G65" s="284">
        <v>-1269.7344699999999</v>
      </c>
      <c r="H65" s="284">
        <v>-2279.45073</v>
      </c>
      <c r="I65" s="284">
        <v>-812.56229000000008</v>
      </c>
    </row>
    <row r="66" spans="1:9">
      <c r="A66" s="287" t="s">
        <v>761</v>
      </c>
      <c r="B66" s="284">
        <v>60851.735209999999</v>
      </c>
      <c r="C66" s="284">
        <v>59522.535090000005</v>
      </c>
      <c r="D66" s="284">
        <v>22669.315790000001</v>
      </c>
      <c r="E66" s="284">
        <v>25621.394960000001</v>
      </c>
      <c r="F66" s="284">
        <v>22287.494340000001</v>
      </c>
      <c r="G66" s="284">
        <v>11803.637929999999</v>
      </c>
      <c r="H66" s="284">
        <v>24970.528969999999</v>
      </c>
      <c r="I66" s="284">
        <v>12927.428189999999</v>
      </c>
    </row>
    <row r="67" spans="1:9">
      <c r="A67" s="283" t="s">
        <v>762</v>
      </c>
      <c r="B67" s="284">
        <v>7548.0048399999996</v>
      </c>
      <c r="C67" s="284">
        <v>14490.334080000001</v>
      </c>
      <c r="D67" s="284">
        <v>8447.2738100000006</v>
      </c>
      <c r="E67" s="284">
        <v>11019.93053</v>
      </c>
      <c r="F67" s="284">
        <v>10415.506289999999</v>
      </c>
      <c r="G67" s="284">
        <v>5617.0061500000002</v>
      </c>
      <c r="H67" s="284">
        <v>15156.621529999999</v>
      </c>
      <c r="I67" s="284">
        <v>7466.2638699999998</v>
      </c>
    </row>
    <row r="68" spans="1:9">
      <c r="A68" s="283" t="s">
        <v>763</v>
      </c>
      <c r="B68" s="284">
        <v>-8893.9253800000006</v>
      </c>
      <c r="C68" s="284">
        <v>-14578.868060000001</v>
      </c>
      <c r="D68" s="284">
        <v>-8064.1492400000006</v>
      </c>
      <c r="E68" s="284">
        <v>-11159.48393</v>
      </c>
      <c r="F68" s="284">
        <v>-11265.41122</v>
      </c>
      <c r="G68" s="284">
        <v>-7988.1940300000006</v>
      </c>
      <c r="H68" s="284">
        <v>-17377.837620000002</v>
      </c>
      <c r="I68" s="284">
        <v>-6754.5487199999998</v>
      </c>
    </row>
    <row r="69" spans="1:9">
      <c r="A69" s="306" t="s">
        <v>764</v>
      </c>
      <c r="B69" s="284">
        <v>59505.81467</v>
      </c>
      <c r="C69" s="284">
        <v>59434.001109999997</v>
      </c>
      <c r="D69" s="284">
        <v>23052.440360000001</v>
      </c>
      <c r="E69" s="284">
        <v>25481.841559999997</v>
      </c>
      <c r="F69" s="284">
        <v>21437.58941</v>
      </c>
      <c r="G69" s="284">
        <v>9432.4500500000013</v>
      </c>
      <c r="H69" s="284">
        <v>22749.312879999998</v>
      </c>
      <c r="I69" s="284">
        <v>13639.143340000001</v>
      </c>
    </row>
    <row r="70" spans="1:9">
      <c r="A70" s="305" t="s">
        <v>765</v>
      </c>
      <c r="B70" s="284">
        <v>-29621.613100000002</v>
      </c>
      <c r="C70" s="284">
        <v>-31711.931170000003</v>
      </c>
      <c r="D70" s="284">
        <v>-24217.380739999997</v>
      </c>
      <c r="E70" s="284">
        <v>-23294.257659999999</v>
      </c>
      <c r="F70" s="284">
        <v>-22187.681989999997</v>
      </c>
      <c r="G70" s="284">
        <v>-9205.4608100000005</v>
      </c>
      <c r="H70" s="284">
        <v>-18278.394980000001</v>
      </c>
      <c r="I70" s="284">
        <v>-9501.4074700000001</v>
      </c>
    </row>
    <row r="71" spans="1:9">
      <c r="A71" s="287" t="s">
        <v>766</v>
      </c>
      <c r="B71" s="284">
        <v>29884.201570000001</v>
      </c>
      <c r="C71" s="284">
        <v>27722.069940000001</v>
      </c>
      <c r="D71" s="284">
        <v>-1164.9403799999998</v>
      </c>
      <c r="E71" s="284">
        <v>2187.5839000000001</v>
      </c>
      <c r="F71" s="284">
        <v>-750.09258</v>
      </c>
      <c r="G71" s="284">
        <v>226.98924</v>
      </c>
      <c r="H71" s="284">
        <v>4470.9179000000004</v>
      </c>
      <c r="I71" s="284">
        <v>4137.7358700000004</v>
      </c>
    </row>
    <row r="72" spans="1:9">
      <c r="A72" s="287" t="s">
        <v>767</v>
      </c>
      <c r="B72" s="284">
        <v>-60.048379999999995</v>
      </c>
      <c r="C72" s="284">
        <v>-252.69532999999998</v>
      </c>
      <c r="D72" s="284">
        <v>-85.032320000000013</v>
      </c>
      <c r="E72" s="284">
        <v>-73.08386999999999</v>
      </c>
      <c r="F72" s="284">
        <v>0.72448999999999997</v>
      </c>
      <c r="G72" s="284">
        <v>-8.1257799999999989</v>
      </c>
      <c r="H72" s="284">
        <v>-1.39354</v>
      </c>
      <c r="I72" s="284">
        <v>-9.6776299999999988</v>
      </c>
    </row>
    <row r="73" spans="1:9">
      <c r="A73" s="285" t="s">
        <v>768</v>
      </c>
      <c r="B73" s="284">
        <v>-60.048379999999995</v>
      </c>
      <c r="C73" s="284">
        <v>-252.69532999999998</v>
      </c>
      <c r="D73" s="284">
        <v>-85.032320000000013</v>
      </c>
      <c r="E73" s="284">
        <v>-73.08386999999999</v>
      </c>
      <c r="F73" s="284">
        <v>0.72448999999999997</v>
      </c>
      <c r="G73" s="284">
        <v>-8.1257799999999989</v>
      </c>
      <c r="H73" s="284">
        <v>-1.39354</v>
      </c>
      <c r="I73" s="284">
        <v>-9.6776299999999988</v>
      </c>
    </row>
    <row r="74" spans="1:9">
      <c r="A74" s="285" t="s">
        <v>769</v>
      </c>
      <c r="B74" s="284">
        <v>0</v>
      </c>
      <c r="C74" s="284">
        <v>0</v>
      </c>
      <c r="D74" s="284">
        <v>0</v>
      </c>
      <c r="E74" s="284">
        <v>0</v>
      </c>
      <c r="F74" s="284">
        <v>0</v>
      </c>
      <c r="G74" s="284">
        <v>0</v>
      </c>
      <c r="H74" s="284">
        <v>0</v>
      </c>
      <c r="I74" s="284">
        <v>0</v>
      </c>
    </row>
    <row r="75" spans="1:9">
      <c r="A75" s="306" t="s">
        <v>770</v>
      </c>
      <c r="B75" s="284">
        <v>-1.3714500000000001</v>
      </c>
      <c r="C75" s="284">
        <v>-86.104470000000006</v>
      </c>
      <c r="D75" s="284">
        <v>34.546559999999999</v>
      </c>
      <c r="E75" s="284">
        <v>40.562080000000002</v>
      </c>
      <c r="F75" s="284">
        <v>5.0262399999999996</v>
      </c>
      <c r="G75" s="284">
        <v>-4.9500000000000004E-3</v>
      </c>
      <c r="H75" s="284">
        <v>-11.47208</v>
      </c>
      <c r="I75" s="284">
        <v>1.7844599999999999</v>
      </c>
    </row>
    <row r="76" spans="1:9">
      <c r="A76" s="306" t="s">
        <v>771</v>
      </c>
      <c r="B76" s="284">
        <v>-1.3714500000000001</v>
      </c>
      <c r="C76" s="284">
        <v>-86.104470000000006</v>
      </c>
      <c r="D76" s="284">
        <v>34.546559999999999</v>
      </c>
      <c r="E76" s="284">
        <v>40.562080000000002</v>
      </c>
      <c r="F76" s="284">
        <v>5.0262399999999996</v>
      </c>
      <c r="G76" s="284">
        <v>-4.9500000000000004E-3</v>
      </c>
      <c r="H76" s="284">
        <v>-11.47208</v>
      </c>
      <c r="I76" s="284">
        <v>1.7844599999999999</v>
      </c>
    </row>
    <row r="77" spans="1:9">
      <c r="A77" s="305" t="s">
        <v>772</v>
      </c>
      <c r="B77" s="284">
        <v>0</v>
      </c>
      <c r="C77" s="284">
        <v>0</v>
      </c>
      <c r="D77" s="284">
        <v>0</v>
      </c>
      <c r="E77" s="284">
        <v>0</v>
      </c>
      <c r="F77" s="284">
        <v>0</v>
      </c>
      <c r="G77" s="284">
        <v>0</v>
      </c>
      <c r="H77" s="284">
        <v>0</v>
      </c>
      <c r="I77" s="284">
        <v>0</v>
      </c>
    </row>
    <row r="78" spans="1:9">
      <c r="A78" s="306" t="s">
        <v>773</v>
      </c>
      <c r="B78" s="284">
        <v>29822.781739999999</v>
      </c>
      <c r="C78" s="284">
        <v>27383.270140000001</v>
      </c>
      <c r="D78" s="284">
        <v>-1215.4261399999998</v>
      </c>
      <c r="E78" s="284">
        <v>2155.0621099999998</v>
      </c>
      <c r="F78" s="284">
        <v>-744.34185000000002</v>
      </c>
      <c r="G78" s="284">
        <v>218.85851</v>
      </c>
      <c r="H78" s="284">
        <v>4458.0522799999999</v>
      </c>
      <c r="I78" s="284">
        <v>4129.8427000000001</v>
      </c>
    </row>
    <row r="79" spans="1:9">
      <c r="A79" s="307" t="s">
        <v>774</v>
      </c>
      <c r="B79" s="284">
        <v>9.4801099999999998</v>
      </c>
      <c r="C79" s="284">
        <v>24.685230000000001</v>
      </c>
      <c r="D79" s="284">
        <v>1.37808</v>
      </c>
      <c r="E79" s="284">
        <v>6.8153699999999997</v>
      </c>
      <c r="F79" s="284">
        <v>3.48346</v>
      </c>
      <c r="G79" s="284">
        <v>0</v>
      </c>
      <c r="H79" s="284">
        <v>2.264E-2</v>
      </c>
      <c r="I79" s="284">
        <v>0</v>
      </c>
    </row>
    <row r="80" spans="1:9">
      <c r="A80" s="287" t="s">
        <v>775</v>
      </c>
      <c r="B80" s="284">
        <v>29832.261850000003</v>
      </c>
      <c r="C80" s="284">
        <v>27407.95537</v>
      </c>
      <c r="D80" s="284">
        <v>-1214.0480600000001</v>
      </c>
      <c r="E80" s="284">
        <v>2161.8774800000001</v>
      </c>
      <c r="F80" s="284">
        <v>-740.85838999999999</v>
      </c>
      <c r="G80" s="284">
        <v>218.85851</v>
      </c>
      <c r="H80" s="284">
        <v>4458.07492</v>
      </c>
      <c r="I80" s="284">
        <v>4129.8427000000001</v>
      </c>
    </row>
    <row r="81" spans="1:9">
      <c r="A81" s="283" t="s">
        <v>776</v>
      </c>
      <c r="B81" s="284">
        <v>-1710.3226000000002</v>
      </c>
      <c r="C81" s="284">
        <v>-635.48149999999998</v>
      </c>
      <c r="D81" s="284">
        <v>-351.39276000000001</v>
      </c>
      <c r="E81" s="284">
        <v>-148.72717</v>
      </c>
      <c r="F81" s="284">
        <v>-104.47198</v>
      </c>
      <c r="G81" s="284">
        <v>39.498059999999995</v>
      </c>
      <c r="H81" s="284">
        <v>102.33717</v>
      </c>
      <c r="I81" s="284">
        <v>82.376360000000005</v>
      </c>
    </row>
    <row r="82" spans="1:9" ht="21" customHeight="1">
      <c r="A82" s="306" t="s">
        <v>777</v>
      </c>
      <c r="B82" s="284">
        <v>28121.939249999999</v>
      </c>
      <c r="C82" s="284">
        <v>26772.473870000002</v>
      </c>
      <c r="D82" s="284">
        <v>-1565.44082</v>
      </c>
      <c r="E82" s="284">
        <v>2013.15031</v>
      </c>
      <c r="F82" s="284">
        <v>-845.33037000000002</v>
      </c>
      <c r="G82" s="284">
        <v>258.35657000000003</v>
      </c>
      <c r="H82" s="284">
        <v>4560.4120899999998</v>
      </c>
      <c r="I82" s="284">
        <v>4212.2190599999994</v>
      </c>
    </row>
    <row r="83" spans="1:9" ht="21" customHeight="1">
      <c r="A83" s="283" t="s">
        <v>778</v>
      </c>
      <c r="B83" s="284">
        <v>0</v>
      </c>
      <c r="C83" s="284">
        <v>0</v>
      </c>
      <c r="D83" s="284">
        <v>0</v>
      </c>
      <c r="E83" s="284">
        <v>0</v>
      </c>
      <c r="F83" s="284">
        <v>0</v>
      </c>
      <c r="G83" s="284">
        <v>0</v>
      </c>
      <c r="H83" s="284">
        <v>0</v>
      </c>
      <c r="I83" s="284">
        <v>0</v>
      </c>
    </row>
    <row r="84" spans="1:9" ht="21" customHeight="1">
      <c r="A84" s="306" t="s">
        <v>779</v>
      </c>
      <c r="B84" s="284">
        <v>28121.939249999999</v>
      </c>
      <c r="C84" s="284">
        <v>26772.473870000002</v>
      </c>
      <c r="D84" s="284">
        <v>-1565.44082</v>
      </c>
      <c r="E84" s="284">
        <v>2013.15031</v>
      </c>
      <c r="F84" s="284">
        <v>-845.33037000000002</v>
      </c>
      <c r="G84" s="284">
        <v>258.35657000000003</v>
      </c>
      <c r="H84" s="284">
        <v>4560.4120899999998</v>
      </c>
      <c r="I84" s="284">
        <v>4212.2190599999994</v>
      </c>
    </row>
    <row r="85" spans="1:9" ht="18" customHeight="1" thickBot="1">
      <c r="A85" s="283" t="s">
        <v>780</v>
      </c>
      <c r="B85" s="284">
        <v>-9265.3629999999994</v>
      </c>
      <c r="C85" s="284">
        <v>-7462.4250000000002</v>
      </c>
      <c r="D85" s="284">
        <v>0</v>
      </c>
      <c r="E85" s="284">
        <v>0</v>
      </c>
      <c r="F85" s="284">
        <v>0</v>
      </c>
      <c r="G85" s="284">
        <v>0</v>
      </c>
      <c r="H85" s="284">
        <v>0</v>
      </c>
      <c r="I85" s="284">
        <v>0</v>
      </c>
    </row>
    <row r="86" spans="1:9" ht="24" customHeight="1" thickTop="1" thickBot="1">
      <c r="A86" s="272" t="s">
        <v>781</v>
      </c>
      <c r="B86" s="273">
        <v>18856.576249999998</v>
      </c>
      <c r="C86" s="273">
        <v>19310.048870000002</v>
      </c>
      <c r="D86" s="273">
        <v>-1565.44082</v>
      </c>
      <c r="E86" s="273">
        <v>2013.15031</v>
      </c>
      <c r="F86" s="273">
        <v>-845.33037000000002</v>
      </c>
      <c r="G86" s="273">
        <v>258.35657000000003</v>
      </c>
      <c r="H86" s="273">
        <v>4560.4120899999998</v>
      </c>
      <c r="I86" s="273">
        <v>4212.2190599999994</v>
      </c>
    </row>
    <row r="87" spans="1:9" ht="15" customHeight="1" thickTop="1" thickBot="1">
      <c r="A87" s="308"/>
      <c r="B87" s="289"/>
      <c r="C87" s="289"/>
      <c r="D87" s="289"/>
      <c r="E87" s="289"/>
      <c r="F87" s="289"/>
      <c r="G87" s="289"/>
      <c r="H87" s="289"/>
      <c r="I87" s="289"/>
    </row>
    <row r="88" spans="1:9" ht="28.5" customHeight="1" thickTop="1">
      <c r="A88" s="309"/>
      <c r="B88" s="291"/>
      <c r="C88" s="291"/>
      <c r="D88" s="291"/>
      <c r="E88" s="291"/>
      <c r="F88" s="291"/>
      <c r="G88" s="291"/>
      <c r="H88" s="291"/>
    </row>
    <row r="89" spans="1:9">
      <c r="A89" s="309"/>
      <c r="B89" s="291"/>
      <c r="C89" s="291"/>
      <c r="D89" s="291"/>
      <c r="E89" s="291"/>
      <c r="F89" s="291"/>
      <c r="G89" s="291"/>
      <c r="H89" s="291"/>
    </row>
    <row r="90" spans="1:9" ht="19.5">
      <c r="A90" s="310"/>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1"/>
      <c r="B93" s="291"/>
      <c r="C93" s="291"/>
      <c r="D93" s="291"/>
      <c r="E93" s="291"/>
      <c r="F93" s="291"/>
      <c r="G93" s="291"/>
      <c r="H93" s="291"/>
    </row>
    <row r="94" spans="1:9" ht="19.5">
      <c r="A94" s="311"/>
      <c r="B94" s="291"/>
      <c r="C94" s="291"/>
      <c r="D94" s="291"/>
      <c r="E94" s="291"/>
      <c r="F94" s="291"/>
      <c r="G94" s="291"/>
      <c r="H94" s="291"/>
    </row>
    <row r="95" spans="1:9" ht="19.5">
      <c r="A95" s="312"/>
      <c r="B95" s="291"/>
      <c r="C95" s="291"/>
      <c r="D95" s="291"/>
      <c r="E95" s="291"/>
      <c r="F95" s="291"/>
      <c r="G95" s="291"/>
      <c r="H95" s="291"/>
    </row>
    <row r="96" spans="1:9" ht="19.5">
      <c r="A96" s="310"/>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294"/>
      <c r="B101" s="291"/>
      <c r="C101" s="291"/>
      <c r="D101" s="291"/>
      <c r="E101" s="291"/>
      <c r="F101" s="291"/>
      <c r="G101" s="291"/>
      <c r="H101" s="291"/>
    </row>
    <row r="102" spans="1:8">
      <c r="A102" s="313"/>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310"/>
      <c r="B110" s="291"/>
      <c r="C110" s="291"/>
      <c r="D110" s="291"/>
      <c r="E110" s="291"/>
      <c r="F110" s="291"/>
      <c r="G110" s="291"/>
      <c r="H110" s="291"/>
    </row>
    <row r="111" spans="1:8" ht="19.5">
      <c r="A111" s="310"/>
      <c r="B111" s="291"/>
      <c r="C111" s="291"/>
      <c r="D111" s="291"/>
      <c r="E111" s="291"/>
      <c r="F111" s="291"/>
      <c r="G111" s="291"/>
      <c r="H111" s="291"/>
    </row>
    <row r="112" spans="1:8" ht="19.5">
      <c r="A112" s="312"/>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0"/>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2"/>
      <c r="B122" s="291"/>
      <c r="C122" s="291"/>
      <c r="D122" s="291"/>
      <c r="E122" s="291"/>
      <c r="F122" s="291"/>
      <c r="G122" s="291"/>
      <c r="H122" s="291"/>
    </row>
    <row r="123" spans="1:8" ht="19.5">
      <c r="A123" s="310"/>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2"/>
      <c r="B128" s="291"/>
      <c r="C128" s="291"/>
      <c r="D128" s="291"/>
      <c r="E128" s="291"/>
      <c r="F128" s="291"/>
      <c r="G128" s="291"/>
      <c r="H128" s="291"/>
    </row>
    <row r="129" spans="1:8" ht="19.5">
      <c r="A129" s="310"/>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2"/>
      <c r="B132" s="291"/>
      <c r="C132" s="291"/>
      <c r="D132" s="291"/>
      <c r="E132" s="291"/>
      <c r="F132" s="291"/>
      <c r="G132" s="291"/>
      <c r="H132" s="291"/>
    </row>
    <row r="133" spans="1:8" ht="19.5">
      <c r="A133" s="310"/>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2"/>
      <c r="B137" s="291"/>
      <c r="C137" s="291"/>
      <c r="D137" s="291"/>
      <c r="E137" s="291"/>
      <c r="F137" s="291"/>
      <c r="G137" s="291"/>
      <c r="H137" s="291"/>
    </row>
    <row r="138" spans="1:8" ht="19.5">
      <c r="A138" s="310"/>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1"/>
      <c r="B142" s="291"/>
      <c r="C142" s="291"/>
      <c r="D142" s="291"/>
      <c r="E142" s="291"/>
      <c r="F142" s="291"/>
      <c r="G142" s="291"/>
      <c r="H142" s="291"/>
    </row>
    <row r="143" spans="1:8" ht="19.5">
      <c r="A143" s="311"/>
      <c r="B143" s="291"/>
      <c r="C143" s="291"/>
      <c r="D143" s="291"/>
      <c r="E143" s="291"/>
      <c r="F143" s="291"/>
      <c r="G143" s="291"/>
      <c r="H143" s="291"/>
    </row>
    <row r="144" spans="1:8" ht="19.5">
      <c r="A144" s="312"/>
      <c r="B144" s="291"/>
      <c r="C144" s="291"/>
      <c r="D144" s="291"/>
      <c r="E144" s="291"/>
      <c r="F144" s="291"/>
      <c r="G144" s="291"/>
      <c r="H144" s="291"/>
    </row>
    <row r="145" spans="1:8" ht="19.5">
      <c r="A145" s="310"/>
      <c r="B145" s="291"/>
      <c r="C145" s="291"/>
      <c r="D145" s="291"/>
      <c r="E145" s="291"/>
      <c r="F145" s="291"/>
      <c r="G145" s="291"/>
      <c r="H145" s="291"/>
    </row>
    <row r="146" spans="1:8" ht="19.5">
      <c r="A146" s="310"/>
      <c r="B146" s="291"/>
      <c r="C146" s="291"/>
      <c r="D146" s="291"/>
      <c r="E146" s="291"/>
      <c r="F146" s="291"/>
      <c r="G146" s="291"/>
      <c r="H146" s="291"/>
    </row>
    <row r="147" spans="1:8" ht="19.5">
      <c r="A147" s="314"/>
      <c r="B147" s="291"/>
      <c r="C147" s="291"/>
      <c r="D147" s="291"/>
      <c r="E147" s="291"/>
      <c r="F147" s="291"/>
      <c r="G147" s="291"/>
      <c r="H147" s="291"/>
    </row>
    <row r="148" spans="1:8" ht="19.5">
      <c r="A148" s="312"/>
      <c r="B148" s="291"/>
      <c r="C148" s="291"/>
      <c r="D148" s="291"/>
      <c r="E148" s="291"/>
      <c r="F148" s="291"/>
      <c r="G148" s="291"/>
      <c r="H148" s="291"/>
    </row>
    <row r="149" spans="1:8" ht="19.5">
      <c r="A149" s="310"/>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2"/>
      <c r="B152" s="291"/>
      <c r="C152" s="291"/>
      <c r="D152" s="291"/>
      <c r="E152" s="291"/>
      <c r="F152" s="291"/>
      <c r="G152" s="291"/>
      <c r="H152" s="291"/>
    </row>
    <row r="153" spans="1:8" ht="19.5">
      <c r="A153" s="310"/>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2"/>
      <c r="B156" s="291"/>
      <c r="C156" s="291"/>
      <c r="D156" s="291"/>
      <c r="E156" s="291"/>
      <c r="F156" s="291"/>
      <c r="G156" s="291"/>
      <c r="H156" s="291"/>
    </row>
    <row r="157" spans="1:8" ht="19.5">
      <c r="A157" s="310"/>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2"/>
      <c r="B160" s="291"/>
      <c r="C160" s="291"/>
      <c r="D160" s="291"/>
      <c r="E160" s="291"/>
      <c r="F160" s="291"/>
      <c r="G160" s="291"/>
      <c r="H160" s="291"/>
    </row>
    <row r="161" spans="1:8" ht="19.5">
      <c r="A161" s="310"/>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312"/>
      <c r="B169" s="291"/>
      <c r="C169" s="291"/>
      <c r="D169" s="291"/>
      <c r="E169" s="291"/>
      <c r="F169" s="291"/>
      <c r="G169" s="291"/>
      <c r="H169" s="291"/>
    </row>
    <row r="170" spans="1:8" ht="19.5">
      <c r="A170" s="310"/>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2"/>
      <c r="B175" s="291"/>
      <c r="C175" s="291"/>
      <c r="D175" s="291"/>
      <c r="E175" s="291"/>
      <c r="F175" s="291"/>
      <c r="G175" s="291"/>
      <c r="H175" s="291"/>
    </row>
    <row r="176" spans="1:8" ht="19.5">
      <c r="A176" s="310"/>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2"/>
      <c r="B180" s="291"/>
      <c r="C180" s="291"/>
      <c r="D180" s="291"/>
      <c r="E180" s="291"/>
      <c r="F180" s="291"/>
      <c r="G180" s="291"/>
      <c r="H180" s="291"/>
    </row>
    <row r="181" spans="1:8" ht="19.5">
      <c r="A181" s="312"/>
      <c r="B181" s="291"/>
      <c r="C181" s="291"/>
      <c r="D181" s="291"/>
      <c r="E181" s="291"/>
      <c r="F181" s="291"/>
      <c r="G181" s="291"/>
      <c r="H181" s="291"/>
    </row>
    <row r="182" spans="1:8" ht="19.5">
      <c r="A182" s="310"/>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2"/>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0"/>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2"/>
      <c r="B194" s="291"/>
      <c r="C194" s="291"/>
      <c r="D194" s="291"/>
      <c r="E194" s="291"/>
      <c r="F194" s="291"/>
      <c r="G194" s="291"/>
      <c r="H194" s="291"/>
    </row>
    <row r="195" spans="1:8" ht="19.5">
      <c r="A195" s="310"/>
      <c r="B195" s="291"/>
      <c r="C195" s="291"/>
      <c r="D195" s="291"/>
      <c r="E195" s="291"/>
      <c r="F195" s="291"/>
      <c r="G195" s="291"/>
      <c r="H195" s="291"/>
    </row>
    <row r="196" spans="1:8" ht="19.5">
      <c r="A196" s="310"/>
      <c r="B196" s="291"/>
      <c r="C196" s="291"/>
      <c r="D196" s="291"/>
      <c r="E196" s="291"/>
      <c r="F196" s="291"/>
      <c r="G196" s="291"/>
      <c r="H196" s="291"/>
    </row>
    <row r="197" spans="1:8" ht="19.5">
      <c r="A197" s="296"/>
      <c r="B197" s="291"/>
      <c r="C197" s="291"/>
      <c r="D197" s="291"/>
      <c r="E197" s="291"/>
      <c r="F197" s="291"/>
      <c r="G197" s="291"/>
      <c r="H197" s="291"/>
    </row>
    <row r="198" spans="1:8" ht="19.5">
      <c r="A198" s="310"/>
      <c r="B198" s="291"/>
      <c r="C198" s="291"/>
      <c r="D198" s="291"/>
      <c r="E198" s="291"/>
      <c r="F198" s="291"/>
      <c r="G198" s="291"/>
      <c r="H198" s="291"/>
    </row>
    <row r="199" spans="1:8" ht="19.5">
      <c r="A199" s="312"/>
      <c r="B199" s="291"/>
      <c r="C199" s="291"/>
      <c r="D199" s="291"/>
      <c r="E199" s="291"/>
      <c r="F199" s="291"/>
      <c r="G199" s="291"/>
      <c r="H199" s="291"/>
    </row>
    <row r="200" spans="1:8" ht="19.5">
      <c r="A200" s="310"/>
      <c r="B200" s="291"/>
      <c r="C200" s="291"/>
      <c r="D200" s="291"/>
      <c r="E200" s="291"/>
      <c r="F200" s="291"/>
      <c r="G200" s="291"/>
      <c r="H200" s="291"/>
    </row>
    <row r="201" spans="1:8" ht="19.5">
      <c r="A201" s="310"/>
      <c r="B201" s="291"/>
      <c r="C201" s="291"/>
      <c r="D201" s="291"/>
      <c r="E201" s="291"/>
      <c r="F201" s="291"/>
      <c r="G201" s="291"/>
      <c r="H201" s="291"/>
    </row>
    <row r="202" spans="1:8" ht="19.5">
      <c r="A202" s="312"/>
      <c r="B202" s="291"/>
      <c r="C202" s="291"/>
      <c r="D202" s="291"/>
      <c r="E202" s="291"/>
      <c r="F202" s="291"/>
      <c r="G202" s="291"/>
      <c r="H202" s="291"/>
    </row>
    <row r="203" spans="1:8" ht="19.5">
      <c r="A203" s="310"/>
      <c r="B203" s="291"/>
      <c r="C203" s="291"/>
      <c r="D203" s="291"/>
      <c r="E203" s="291"/>
      <c r="F203" s="291"/>
      <c r="G203" s="291"/>
      <c r="H203" s="291"/>
    </row>
    <row r="204" spans="1:8" ht="19.5">
      <c r="A204" s="310"/>
      <c r="B204" s="291"/>
      <c r="C204" s="291"/>
      <c r="D204" s="291"/>
      <c r="E204" s="291"/>
      <c r="F204" s="291"/>
      <c r="G204" s="291"/>
      <c r="H204" s="291"/>
    </row>
    <row r="205" spans="1:8" ht="19.5">
      <c r="A205" s="312"/>
      <c r="B205" s="291"/>
      <c r="C205" s="291"/>
      <c r="D205" s="291"/>
      <c r="E205" s="291"/>
      <c r="F205" s="291"/>
      <c r="G205" s="291"/>
      <c r="H205" s="291"/>
    </row>
    <row r="206" spans="1:8" ht="19.5">
      <c r="A206" s="310"/>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2"/>
      <c r="B214" s="291"/>
      <c r="C214" s="291"/>
      <c r="D214" s="291"/>
      <c r="E214" s="291"/>
      <c r="F214" s="291"/>
      <c r="G214" s="291"/>
      <c r="H214" s="291"/>
    </row>
    <row r="215" spans="1:8" ht="19.5">
      <c r="A215" s="310"/>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2"/>
      <c r="B220" s="291"/>
      <c r="C220" s="291"/>
      <c r="D220" s="291"/>
      <c r="E220" s="291"/>
      <c r="F220" s="291"/>
      <c r="G220" s="291"/>
      <c r="H220" s="291"/>
    </row>
    <row r="221" spans="1:8" ht="19.5">
      <c r="A221" s="310"/>
      <c r="B221" s="291"/>
      <c r="C221" s="291"/>
      <c r="D221" s="291"/>
      <c r="E221" s="291"/>
      <c r="F221" s="291"/>
      <c r="G221" s="291"/>
      <c r="H221" s="291"/>
    </row>
    <row r="222" spans="1:8" ht="19.5">
      <c r="A222" s="310"/>
      <c r="B222" s="291"/>
      <c r="C222" s="291"/>
      <c r="D222" s="291"/>
      <c r="E222" s="291"/>
      <c r="F222" s="291"/>
      <c r="G222" s="291"/>
      <c r="H222" s="291"/>
    </row>
    <row r="223" spans="1:8" ht="19.5">
      <c r="A223" s="312"/>
      <c r="B223" s="291"/>
      <c r="C223" s="291"/>
      <c r="D223" s="291"/>
      <c r="E223" s="291"/>
      <c r="F223" s="291"/>
      <c r="G223" s="291"/>
      <c r="H223" s="291"/>
    </row>
    <row r="224" spans="1:8" ht="19.5">
      <c r="A224" s="310"/>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5"/>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topLeftCell="A31" zoomScale="60" zoomScaleNormal="60" workbookViewId="0">
      <selection activeCell="A60" sqref="A60"/>
    </sheetView>
  </sheetViews>
  <sheetFormatPr baseColWidth="10" defaultColWidth="9.140625" defaultRowHeight="18"/>
  <cols>
    <col min="1" max="1" width="132.28515625" style="266" customWidth="1"/>
    <col min="2" max="8" width="16" style="266" customWidth="1"/>
    <col min="9" max="9" width="16" style="291" customWidth="1"/>
    <col min="10" max="256" width="9.140625" style="266"/>
    <col min="257" max="257" width="132.28515625" style="266" customWidth="1"/>
    <col min="258" max="265" width="16" style="266" customWidth="1"/>
    <col min="266" max="512" width="9.140625" style="266"/>
    <col min="513" max="513" width="132.28515625" style="266" customWidth="1"/>
    <col min="514" max="521" width="16" style="266" customWidth="1"/>
    <col min="522" max="768" width="9.140625" style="266"/>
    <col min="769" max="769" width="132.28515625" style="266" customWidth="1"/>
    <col min="770" max="777" width="16" style="266" customWidth="1"/>
    <col min="778" max="1024" width="9.140625" style="266"/>
    <col min="1025" max="1025" width="132.28515625" style="266" customWidth="1"/>
    <col min="1026" max="1033" width="16" style="266" customWidth="1"/>
    <col min="1034" max="1280" width="9.140625" style="266"/>
    <col min="1281" max="1281" width="132.28515625" style="266" customWidth="1"/>
    <col min="1282" max="1289" width="16" style="266" customWidth="1"/>
    <col min="1290" max="1536" width="9.140625" style="266"/>
    <col min="1537" max="1537" width="132.28515625" style="266" customWidth="1"/>
    <col min="1538" max="1545" width="16" style="266" customWidth="1"/>
    <col min="1546" max="1792" width="9.140625" style="266"/>
    <col min="1793" max="1793" width="132.28515625" style="266" customWidth="1"/>
    <col min="1794" max="1801" width="16" style="266" customWidth="1"/>
    <col min="1802" max="2048" width="9.140625" style="266"/>
    <col min="2049" max="2049" width="132.28515625" style="266" customWidth="1"/>
    <col min="2050" max="2057" width="16" style="266" customWidth="1"/>
    <col min="2058" max="2304" width="9.140625" style="266"/>
    <col min="2305" max="2305" width="132.28515625" style="266" customWidth="1"/>
    <col min="2306" max="2313" width="16" style="266" customWidth="1"/>
    <col min="2314" max="2560" width="9.140625" style="266"/>
    <col min="2561" max="2561" width="132.28515625" style="266" customWidth="1"/>
    <col min="2562" max="2569" width="16" style="266" customWidth="1"/>
    <col min="2570" max="2816" width="9.140625" style="266"/>
    <col min="2817" max="2817" width="132.28515625" style="266" customWidth="1"/>
    <col min="2818" max="2825" width="16" style="266" customWidth="1"/>
    <col min="2826" max="3072" width="9.140625" style="266"/>
    <col min="3073" max="3073" width="132.28515625" style="266" customWidth="1"/>
    <col min="3074" max="3081" width="16" style="266" customWidth="1"/>
    <col min="3082" max="3328" width="9.140625" style="266"/>
    <col min="3329" max="3329" width="132.28515625" style="266" customWidth="1"/>
    <col min="3330" max="3337" width="16" style="266" customWidth="1"/>
    <col min="3338" max="3584" width="9.140625" style="266"/>
    <col min="3585" max="3585" width="132.28515625" style="266" customWidth="1"/>
    <col min="3586" max="3593" width="16" style="266" customWidth="1"/>
    <col min="3594" max="3840" width="9.140625" style="266"/>
    <col min="3841" max="3841" width="132.28515625" style="266" customWidth="1"/>
    <col min="3842" max="3849" width="16" style="266" customWidth="1"/>
    <col min="3850" max="4096" width="9.140625" style="266"/>
    <col min="4097" max="4097" width="132.28515625" style="266" customWidth="1"/>
    <col min="4098" max="4105" width="16" style="266" customWidth="1"/>
    <col min="4106" max="4352" width="9.140625" style="266"/>
    <col min="4353" max="4353" width="132.28515625" style="266" customWidth="1"/>
    <col min="4354" max="4361" width="16" style="266" customWidth="1"/>
    <col min="4362" max="4608" width="9.140625" style="266"/>
    <col min="4609" max="4609" width="132.28515625" style="266" customWidth="1"/>
    <col min="4610" max="4617" width="16" style="266" customWidth="1"/>
    <col min="4618" max="4864" width="9.140625" style="266"/>
    <col min="4865" max="4865" width="132.28515625" style="266" customWidth="1"/>
    <col min="4866" max="4873" width="16" style="266" customWidth="1"/>
    <col min="4874" max="5120" width="9.140625" style="266"/>
    <col min="5121" max="5121" width="132.28515625" style="266" customWidth="1"/>
    <col min="5122" max="5129" width="16" style="266" customWidth="1"/>
    <col min="5130" max="5376" width="9.140625" style="266"/>
    <col min="5377" max="5377" width="132.28515625" style="266" customWidth="1"/>
    <col min="5378" max="5385" width="16" style="266" customWidth="1"/>
    <col min="5386" max="5632" width="9.140625" style="266"/>
    <col min="5633" max="5633" width="132.28515625" style="266" customWidth="1"/>
    <col min="5634" max="5641" width="16" style="266" customWidth="1"/>
    <col min="5642" max="5888" width="9.140625" style="266"/>
    <col min="5889" max="5889" width="132.28515625" style="266" customWidth="1"/>
    <col min="5890" max="5897" width="16" style="266" customWidth="1"/>
    <col min="5898" max="6144" width="9.140625" style="266"/>
    <col min="6145" max="6145" width="132.28515625" style="266" customWidth="1"/>
    <col min="6146" max="6153" width="16" style="266" customWidth="1"/>
    <col min="6154" max="6400" width="9.140625" style="266"/>
    <col min="6401" max="6401" width="132.28515625" style="266" customWidth="1"/>
    <col min="6402" max="6409" width="16" style="266" customWidth="1"/>
    <col min="6410" max="6656" width="9.140625" style="266"/>
    <col min="6657" max="6657" width="132.28515625" style="266" customWidth="1"/>
    <col min="6658" max="6665" width="16" style="266" customWidth="1"/>
    <col min="6666" max="6912" width="9.140625" style="266"/>
    <col min="6913" max="6913" width="132.28515625" style="266" customWidth="1"/>
    <col min="6914" max="6921" width="16" style="266" customWidth="1"/>
    <col min="6922" max="7168" width="9.140625" style="266"/>
    <col min="7169" max="7169" width="132.28515625" style="266" customWidth="1"/>
    <col min="7170" max="7177" width="16" style="266" customWidth="1"/>
    <col min="7178" max="7424" width="9.140625" style="266"/>
    <col min="7425" max="7425" width="132.28515625" style="266" customWidth="1"/>
    <col min="7426" max="7433" width="16" style="266" customWidth="1"/>
    <col min="7434" max="7680" width="9.140625" style="266"/>
    <col min="7681" max="7681" width="132.28515625" style="266" customWidth="1"/>
    <col min="7682" max="7689" width="16" style="266" customWidth="1"/>
    <col min="7690" max="7936" width="9.140625" style="266"/>
    <col min="7937" max="7937" width="132.28515625" style="266" customWidth="1"/>
    <col min="7938" max="7945" width="16" style="266" customWidth="1"/>
    <col min="7946" max="8192" width="9.140625" style="266"/>
    <col min="8193" max="8193" width="132.28515625" style="266" customWidth="1"/>
    <col min="8194" max="8201" width="16" style="266" customWidth="1"/>
    <col min="8202" max="8448" width="9.140625" style="266"/>
    <col min="8449" max="8449" width="132.28515625" style="266" customWidth="1"/>
    <col min="8450" max="8457" width="16" style="266" customWidth="1"/>
    <col min="8458" max="8704" width="9.140625" style="266"/>
    <col min="8705" max="8705" width="132.28515625" style="266" customWidth="1"/>
    <col min="8706" max="8713" width="16" style="266" customWidth="1"/>
    <col min="8714" max="8960" width="9.140625" style="266"/>
    <col min="8961" max="8961" width="132.28515625" style="266" customWidth="1"/>
    <col min="8962" max="8969" width="16" style="266" customWidth="1"/>
    <col min="8970" max="9216" width="9.140625" style="266"/>
    <col min="9217" max="9217" width="132.28515625" style="266" customWidth="1"/>
    <col min="9218" max="9225" width="16" style="266" customWidth="1"/>
    <col min="9226" max="9472" width="9.140625" style="266"/>
    <col min="9473" max="9473" width="132.28515625" style="266" customWidth="1"/>
    <col min="9474" max="9481" width="16" style="266" customWidth="1"/>
    <col min="9482" max="9728" width="9.140625" style="266"/>
    <col min="9729" max="9729" width="132.28515625" style="266" customWidth="1"/>
    <col min="9730" max="9737" width="16" style="266" customWidth="1"/>
    <col min="9738" max="9984" width="9.140625" style="266"/>
    <col min="9985" max="9985" width="132.28515625" style="266" customWidth="1"/>
    <col min="9986" max="9993" width="16" style="266" customWidth="1"/>
    <col min="9994" max="10240" width="9.140625" style="266"/>
    <col min="10241" max="10241" width="132.28515625" style="266" customWidth="1"/>
    <col min="10242" max="10249" width="16" style="266" customWidth="1"/>
    <col min="10250" max="10496" width="9.140625" style="266"/>
    <col min="10497" max="10497" width="132.28515625" style="266" customWidth="1"/>
    <col min="10498" max="10505" width="16" style="266" customWidth="1"/>
    <col min="10506" max="10752" width="9.140625" style="266"/>
    <col min="10753" max="10753" width="132.28515625" style="266" customWidth="1"/>
    <col min="10754" max="10761" width="16" style="266" customWidth="1"/>
    <col min="10762" max="11008" width="9.140625" style="266"/>
    <col min="11009" max="11009" width="132.28515625" style="266" customWidth="1"/>
    <col min="11010" max="11017" width="16" style="266" customWidth="1"/>
    <col min="11018" max="11264" width="9.140625" style="266"/>
    <col min="11265" max="11265" width="132.28515625" style="266" customWidth="1"/>
    <col min="11266" max="11273" width="16" style="266" customWidth="1"/>
    <col min="11274" max="11520" width="9.140625" style="266"/>
    <col min="11521" max="11521" width="132.28515625" style="266" customWidth="1"/>
    <col min="11522" max="11529" width="16" style="266" customWidth="1"/>
    <col min="11530" max="11776" width="9.140625" style="266"/>
    <col min="11777" max="11777" width="132.28515625" style="266" customWidth="1"/>
    <col min="11778" max="11785" width="16" style="266" customWidth="1"/>
    <col min="11786" max="12032" width="9.140625" style="266"/>
    <col min="12033" max="12033" width="132.28515625" style="266" customWidth="1"/>
    <col min="12034" max="12041" width="16" style="266" customWidth="1"/>
    <col min="12042" max="12288" width="9.140625" style="266"/>
    <col min="12289" max="12289" width="132.28515625" style="266" customWidth="1"/>
    <col min="12290" max="12297" width="16" style="266" customWidth="1"/>
    <col min="12298" max="12544" width="9.140625" style="266"/>
    <col min="12545" max="12545" width="132.28515625" style="266" customWidth="1"/>
    <col min="12546" max="12553" width="16" style="266" customWidth="1"/>
    <col min="12554" max="12800" width="9.140625" style="266"/>
    <col min="12801" max="12801" width="132.28515625" style="266" customWidth="1"/>
    <col min="12802" max="12809" width="16" style="266" customWidth="1"/>
    <col min="12810" max="13056" width="9.140625" style="266"/>
    <col min="13057" max="13057" width="132.28515625" style="266" customWidth="1"/>
    <col min="13058" max="13065" width="16" style="266" customWidth="1"/>
    <col min="13066" max="13312" width="9.140625" style="266"/>
    <col min="13313" max="13313" width="132.28515625" style="266" customWidth="1"/>
    <col min="13314" max="13321" width="16" style="266" customWidth="1"/>
    <col min="13322" max="13568" width="9.140625" style="266"/>
    <col min="13569" max="13569" width="132.28515625" style="266" customWidth="1"/>
    <col min="13570" max="13577" width="16" style="266" customWidth="1"/>
    <col min="13578" max="13824" width="9.140625" style="266"/>
    <col min="13825" max="13825" width="132.28515625" style="266" customWidth="1"/>
    <col min="13826" max="13833" width="16" style="266" customWidth="1"/>
    <col min="13834" max="14080" width="9.140625" style="266"/>
    <col min="14081" max="14081" width="132.28515625" style="266" customWidth="1"/>
    <col min="14082" max="14089" width="16" style="266" customWidth="1"/>
    <col min="14090" max="14336" width="9.140625" style="266"/>
    <col min="14337" max="14337" width="132.28515625" style="266" customWidth="1"/>
    <col min="14338" max="14345" width="16" style="266" customWidth="1"/>
    <col min="14346" max="14592" width="9.140625" style="266"/>
    <col min="14593" max="14593" width="132.28515625" style="266" customWidth="1"/>
    <col min="14594" max="14601" width="16" style="266" customWidth="1"/>
    <col min="14602" max="14848" width="9.140625" style="266"/>
    <col min="14849" max="14849" width="132.28515625" style="266" customWidth="1"/>
    <col min="14850" max="14857" width="16" style="266" customWidth="1"/>
    <col min="14858" max="15104" width="9.140625" style="266"/>
    <col min="15105" max="15105" width="132.28515625" style="266" customWidth="1"/>
    <col min="15106" max="15113" width="16" style="266" customWidth="1"/>
    <col min="15114" max="15360" width="9.140625" style="266"/>
    <col min="15361" max="15361" width="132.28515625" style="266" customWidth="1"/>
    <col min="15362" max="15369" width="16" style="266" customWidth="1"/>
    <col min="15370" max="15616" width="9.140625" style="266"/>
    <col min="15617" max="15617" width="132.28515625" style="266" customWidth="1"/>
    <col min="15618" max="15625" width="16" style="266" customWidth="1"/>
    <col min="15626" max="15872" width="9.140625" style="266"/>
    <col min="15873" max="15873" width="132.28515625" style="266" customWidth="1"/>
    <col min="15874" max="15881" width="16" style="266" customWidth="1"/>
    <col min="15882" max="16128" width="9.140625" style="266"/>
    <col min="16129" max="16129" width="132.28515625" style="266" customWidth="1"/>
    <col min="16130" max="16137" width="16" style="266" customWidth="1"/>
    <col min="16138" max="16384" width="9.1406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791</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70.5" customHeight="1" thickTop="1" thickBot="1">
      <c r="A6" s="316" t="s">
        <v>711</v>
      </c>
      <c r="B6" s="268" t="s">
        <v>712</v>
      </c>
      <c r="C6" s="268" t="s">
        <v>713</v>
      </c>
      <c r="D6" s="268" t="s">
        <v>714</v>
      </c>
      <c r="E6" s="268" t="s">
        <v>715</v>
      </c>
      <c r="F6" s="268" t="s">
        <v>716</v>
      </c>
      <c r="G6" s="268" t="s">
        <v>1490</v>
      </c>
      <c r="H6" s="268" t="s">
        <v>717</v>
      </c>
      <c r="I6" s="268" t="s">
        <v>1491</v>
      </c>
    </row>
    <row r="7" spans="1:9" ht="15" customHeight="1" thickTop="1" thickBot="1">
      <c r="A7" s="300"/>
      <c r="B7" s="271"/>
      <c r="C7" s="271"/>
      <c r="D7" s="271"/>
      <c r="E7" s="271"/>
      <c r="F7" s="271"/>
      <c r="G7" s="271"/>
      <c r="H7" s="271"/>
      <c r="I7" s="271"/>
    </row>
    <row r="8" spans="1:9" ht="24" customHeight="1" thickTop="1" thickBot="1">
      <c r="A8" s="272" t="s">
        <v>718</v>
      </c>
      <c r="B8" s="273">
        <v>7911226.1013700003</v>
      </c>
      <c r="C8" s="273">
        <v>8421990.5261000004</v>
      </c>
      <c r="D8" s="273">
        <v>10017234.596170001</v>
      </c>
      <c r="E8" s="273">
        <v>11161700.99265</v>
      </c>
      <c r="F8" s="273">
        <v>12339902.262950001</v>
      </c>
      <c r="G8" s="273">
        <v>13023702.15398</v>
      </c>
      <c r="H8" s="273">
        <v>14206381.12785</v>
      </c>
      <c r="I8" s="273">
        <v>14884610.48526</v>
      </c>
    </row>
    <row r="9" spans="1:9" s="276" customFormat="1" ht="21" customHeight="1" thickTop="1">
      <c r="A9" s="301" t="s">
        <v>279</v>
      </c>
      <c r="B9" s="275">
        <v>868769.98702999996</v>
      </c>
      <c r="C9" s="275">
        <v>757696.43495000002</v>
      </c>
      <c r="D9" s="275">
        <v>929820.08851000003</v>
      </c>
      <c r="E9" s="275">
        <v>831663.59976999997</v>
      </c>
      <c r="F9" s="275">
        <v>613486.53936000005</v>
      </c>
      <c r="G9" s="275">
        <v>804990.48751000001</v>
      </c>
      <c r="H9" s="275">
        <v>933331.6997</v>
      </c>
      <c r="I9" s="275">
        <v>809791.19561000005</v>
      </c>
    </row>
    <row r="10" spans="1:9" s="276" customFormat="1" ht="21" customHeight="1">
      <c r="A10" s="301" t="s">
        <v>288</v>
      </c>
      <c r="B10" s="275">
        <v>348364.31111000001</v>
      </c>
      <c r="C10" s="275">
        <v>571795.29677999998</v>
      </c>
      <c r="D10" s="275">
        <v>856994.82961000002</v>
      </c>
      <c r="E10" s="275">
        <v>998347.71811000002</v>
      </c>
      <c r="F10" s="275">
        <v>1448029.68258</v>
      </c>
      <c r="G10" s="275">
        <v>1388287.61916</v>
      </c>
      <c r="H10" s="275">
        <v>1516496.5081199999</v>
      </c>
      <c r="I10" s="275">
        <v>1688171.2513599999</v>
      </c>
    </row>
    <row r="11" spans="1:9" s="276" customFormat="1" ht="21" customHeight="1">
      <c r="A11" s="301" t="s">
        <v>297</v>
      </c>
      <c r="B11" s="275">
        <v>6203925.26021</v>
      </c>
      <c r="C11" s="275">
        <v>6894974.7681400003</v>
      </c>
      <c r="D11" s="275">
        <v>7913290.5194300003</v>
      </c>
      <c r="E11" s="275">
        <v>8872118.3705800008</v>
      </c>
      <c r="F11" s="275">
        <v>9701376.9855199996</v>
      </c>
      <c r="G11" s="275">
        <v>10145416.38903</v>
      </c>
      <c r="H11" s="275">
        <v>11139924.659399999</v>
      </c>
      <c r="I11" s="275">
        <v>11703711.65883</v>
      </c>
    </row>
    <row r="12" spans="1:9" s="276" customFormat="1" ht="21" customHeight="1">
      <c r="A12" s="302" t="s">
        <v>719</v>
      </c>
      <c r="B12" s="275">
        <v>6329575.7805500003</v>
      </c>
      <c r="C12" s="275">
        <v>7054185.8012399999</v>
      </c>
      <c r="D12" s="275">
        <v>8036753.4593500001</v>
      </c>
      <c r="E12" s="275">
        <v>8984070.2357299998</v>
      </c>
      <c r="F12" s="275">
        <v>9810351.7194999997</v>
      </c>
      <c r="G12" s="275">
        <v>10254250.4824</v>
      </c>
      <c r="H12" s="275">
        <v>11254579.59159</v>
      </c>
      <c r="I12" s="275">
        <v>11809851.46163</v>
      </c>
    </row>
    <row r="13" spans="1:9" s="276" customFormat="1" ht="21" customHeight="1">
      <c r="A13" s="302" t="s">
        <v>720</v>
      </c>
      <c r="B13" s="275">
        <v>6315807.1837100005</v>
      </c>
      <c r="C13" s="275">
        <v>7010749.3733199993</v>
      </c>
      <c r="D13" s="275">
        <v>7996401.1835000003</v>
      </c>
      <c r="E13" s="275">
        <v>8917543.7314400002</v>
      </c>
      <c r="F13" s="275">
        <v>9681795.0115699992</v>
      </c>
      <c r="G13" s="275">
        <v>10092666.23422</v>
      </c>
      <c r="H13" s="275">
        <v>11033601.26489</v>
      </c>
      <c r="I13" s="275">
        <v>11538944.839020001</v>
      </c>
    </row>
    <row r="14" spans="1:9" s="276" customFormat="1" ht="21" customHeight="1">
      <c r="A14" s="302" t="s">
        <v>721</v>
      </c>
      <c r="B14" s="275">
        <v>13768.59684</v>
      </c>
      <c r="C14" s="275">
        <v>43436.427920000002</v>
      </c>
      <c r="D14" s="275">
        <v>40352.275849999998</v>
      </c>
      <c r="E14" s="275">
        <v>66526.504289999997</v>
      </c>
      <c r="F14" s="275">
        <v>128556.70793</v>
      </c>
      <c r="G14" s="275">
        <v>161584.24818</v>
      </c>
      <c r="H14" s="275">
        <v>220978.32669999998</v>
      </c>
      <c r="I14" s="275">
        <v>270906.62261000002</v>
      </c>
    </row>
    <row r="15" spans="1:9" s="276" customFormat="1" ht="21" customHeight="1">
      <c r="A15" s="302" t="s">
        <v>722</v>
      </c>
      <c r="B15" s="275">
        <v>35914.17974</v>
      </c>
      <c r="C15" s="275">
        <v>52108.436369999996</v>
      </c>
      <c r="D15" s="275">
        <v>68226.479900000006</v>
      </c>
      <c r="E15" s="275">
        <v>79159.584170000002</v>
      </c>
      <c r="F15" s="275">
        <v>103083.27670999999</v>
      </c>
      <c r="G15" s="275">
        <v>116610.94081999999</v>
      </c>
      <c r="H15" s="275">
        <v>88041.188510000007</v>
      </c>
      <c r="I15" s="275">
        <v>92352.496280000007</v>
      </c>
    </row>
    <row r="16" spans="1:9" s="276" customFormat="1" ht="21" customHeight="1">
      <c r="A16" s="302" t="s">
        <v>723</v>
      </c>
      <c r="B16" s="275">
        <v>35039.517460000003</v>
      </c>
      <c r="C16" s="275">
        <v>50531.472840000002</v>
      </c>
      <c r="D16" s="275">
        <v>64755.159770000006</v>
      </c>
      <c r="E16" s="275">
        <v>75378.142810000005</v>
      </c>
      <c r="F16" s="275">
        <v>94642.344140000001</v>
      </c>
      <c r="G16" s="275">
        <v>102144.16198</v>
      </c>
      <c r="H16" s="275">
        <v>70623.91234000001</v>
      </c>
      <c r="I16" s="275">
        <v>69846.763319999998</v>
      </c>
    </row>
    <row r="17" spans="1:9" s="276" customFormat="1" ht="21" customHeight="1">
      <c r="A17" s="302" t="s">
        <v>724</v>
      </c>
      <c r="B17" s="275">
        <v>874.66228000000001</v>
      </c>
      <c r="C17" s="275">
        <v>1576.96353</v>
      </c>
      <c r="D17" s="275">
        <v>3471.3201300000001</v>
      </c>
      <c r="E17" s="275">
        <v>3781.4413599999998</v>
      </c>
      <c r="F17" s="275">
        <v>8440.9325700000009</v>
      </c>
      <c r="G17" s="275">
        <v>14466.778839999999</v>
      </c>
      <c r="H17" s="275">
        <v>17417.276170000001</v>
      </c>
      <c r="I17" s="275">
        <v>22505.732960000001</v>
      </c>
    </row>
    <row r="18" spans="1:9" s="276" customFormat="1" ht="21" customHeight="1">
      <c r="A18" s="302" t="s">
        <v>725</v>
      </c>
      <c r="B18" s="275">
        <v>27421.713889999999</v>
      </c>
      <c r="C18" s="275">
        <v>41195.998390000001</v>
      </c>
      <c r="D18" s="275">
        <v>51457.959299999995</v>
      </c>
      <c r="E18" s="275">
        <v>76372.603010000006</v>
      </c>
      <c r="F18" s="275">
        <v>84578.812379999988</v>
      </c>
      <c r="G18" s="275">
        <v>80273.373680000004</v>
      </c>
      <c r="H18" s="275">
        <v>88467.534169999999</v>
      </c>
      <c r="I18" s="275">
        <v>102010.17382</v>
      </c>
    </row>
    <row r="19" spans="1:9" s="276" customFormat="1" ht="21" customHeight="1">
      <c r="A19" s="302" t="s">
        <v>726</v>
      </c>
      <c r="B19" s="275">
        <v>25338.32876</v>
      </c>
      <c r="C19" s="275">
        <v>37693.672500000001</v>
      </c>
      <c r="D19" s="275">
        <v>47601.001210000002</v>
      </c>
      <c r="E19" s="275">
        <v>69208.705170000001</v>
      </c>
      <c r="F19" s="275">
        <v>75169.794569999998</v>
      </c>
      <c r="G19" s="275">
        <v>73487.463799999998</v>
      </c>
      <c r="H19" s="275">
        <v>79025.748569999996</v>
      </c>
      <c r="I19" s="275">
        <v>84236.490349999993</v>
      </c>
    </row>
    <row r="20" spans="1:9" s="276" customFormat="1" ht="21" customHeight="1">
      <c r="A20" s="302" t="s">
        <v>727</v>
      </c>
      <c r="B20" s="275">
        <v>2083.3851299999997</v>
      </c>
      <c r="C20" s="275">
        <v>3502.3258900000001</v>
      </c>
      <c r="D20" s="275">
        <v>3856.9580899999996</v>
      </c>
      <c r="E20" s="275">
        <v>7163.8978399999996</v>
      </c>
      <c r="F20" s="275">
        <v>9409.0178100000012</v>
      </c>
      <c r="G20" s="275">
        <v>6785.9098800000002</v>
      </c>
      <c r="H20" s="275">
        <v>9441.7855999999992</v>
      </c>
      <c r="I20" s="275">
        <v>17773.68347</v>
      </c>
    </row>
    <row r="21" spans="1:9" s="276" customFormat="1" ht="21" customHeight="1">
      <c r="A21" s="302" t="s">
        <v>310</v>
      </c>
      <c r="B21" s="275">
        <v>68012.071260000012</v>
      </c>
      <c r="C21" s="275">
        <v>74084.394509999998</v>
      </c>
      <c r="D21" s="275">
        <v>78877.583910000001</v>
      </c>
      <c r="E21" s="275">
        <v>87424.734400000001</v>
      </c>
      <c r="F21" s="275">
        <v>98147.747829999993</v>
      </c>
      <c r="G21" s="275">
        <v>99248.959140000006</v>
      </c>
      <c r="H21" s="275">
        <v>110752.16643000001</v>
      </c>
      <c r="I21" s="275">
        <v>115409.65318000001</v>
      </c>
    </row>
    <row r="22" spans="1:9" s="276" customFormat="1" ht="21" customHeight="1">
      <c r="A22" s="302" t="s">
        <v>728</v>
      </c>
      <c r="B22" s="275">
        <v>-256998.48522999999</v>
      </c>
      <c r="C22" s="275">
        <v>-326599.86236999999</v>
      </c>
      <c r="D22" s="275">
        <v>-322024.96302999998</v>
      </c>
      <c r="E22" s="275">
        <v>-354908.78672999999</v>
      </c>
      <c r="F22" s="275">
        <v>-394784.57089999999</v>
      </c>
      <c r="G22" s="275">
        <v>-404967.36700999999</v>
      </c>
      <c r="H22" s="275">
        <v>-401915.82130000001</v>
      </c>
      <c r="I22" s="275">
        <v>-415912.12607999996</v>
      </c>
    </row>
    <row r="23" spans="1:9" s="276" customFormat="1" ht="21" customHeight="1">
      <c r="A23" s="301" t="s">
        <v>328</v>
      </c>
      <c r="B23" s="275">
        <v>41588.568009999995</v>
      </c>
      <c r="C23" s="275">
        <v>51710.077619999996</v>
      </c>
      <c r="D23" s="275">
        <v>66922.235409999994</v>
      </c>
      <c r="E23" s="275">
        <v>83408.066900000005</v>
      </c>
      <c r="F23" s="275">
        <v>97638.455180000004</v>
      </c>
      <c r="G23" s="275">
        <v>69408.294560000009</v>
      </c>
      <c r="H23" s="275">
        <v>80695.668919999996</v>
      </c>
      <c r="I23" s="275">
        <v>60398.224609999997</v>
      </c>
    </row>
    <row r="24" spans="1:9" s="276" customFormat="1" ht="21" customHeight="1">
      <c r="A24" s="301" t="s">
        <v>334</v>
      </c>
      <c r="B24" s="275">
        <v>0</v>
      </c>
      <c r="C24" s="275">
        <v>2E-3</v>
      </c>
      <c r="D24" s="275">
        <v>0</v>
      </c>
      <c r="E24" s="275">
        <v>2176.0007799999998</v>
      </c>
      <c r="F24" s="275">
        <v>1208.91131</v>
      </c>
      <c r="G24" s="275">
        <v>483.58873</v>
      </c>
      <c r="H24" s="275">
        <v>57.523350000000001</v>
      </c>
      <c r="I24" s="275">
        <v>190.75303</v>
      </c>
    </row>
    <row r="25" spans="1:9" s="276" customFormat="1" ht="21" customHeight="1">
      <c r="A25" s="301" t="s">
        <v>729</v>
      </c>
      <c r="B25" s="275">
        <v>336391.70579000004</v>
      </c>
      <c r="C25" s="275">
        <v>28085.63912</v>
      </c>
      <c r="D25" s="275">
        <v>65271.169310000005</v>
      </c>
      <c r="E25" s="275">
        <v>135622.02109999998</v>
      </c>
      <c r="F25" s="275">
        <v>221174.48493999999</v>
      </c>
      <c r="G25" s="275">
        <v>250548.39200999998</v>
      </c>
      <c r="H25" s="275">
        <v>255444.81731000001</v>
      </c>
      <c r="I25" s="275">
        <v>327070.31636</v>
      </c>
    </row>
    <row r="26" spans="1:9" s="276" customFormat="1" ht="21" customHeight="1">
      <c r="A26" s="301" t="s">
        <v>345</v>
      </c>
      <c r="B26" s="275">
        <v>84496.70534</v>
      </c>
      <c r="C26" s="275">
        <v>81325.782760000002</v>
      </c>
      <c r="D26" s="275">
        <v>98156.46703</v>
      </c>
      <c r="E26" s="275">
        <v>126555.83446</v>
      </c>
      <c r="F26" s="275">
        <v>150942.36209000001</v>
      </c>
      <c r="G26" s="275">
        <v>170483.47334</v>
      </c>
      <c r="H26" s="275">
        <v>195973.48302000001</v>
      </c>
      <c r="I26" s="275">
        <v>207560.87700000001</v>
      </c>
    </row>
    <row r="27" spans="1:9" s="276" customFormat="1" ht="21" customHeight="1">
      <c r="A27" s="301" t="s">
        <v>730</v>
      </c>
      <c r="B27" s="275">
        <v>27689.563879999998</v>
      </c>
      <c r="C27" s="275">
        <v>36402.524729999997</v>
      </c>
      <c r="D27" s="275">
        <v>86779.286870000011</v>
      </c>
      <c r="E27" s="275">
        <v>111809.38095000001</v>
      </c>
      <c r="F27" s="275">
        <v>106044.84196999999</v>
      </c>
      <c r="G27" s="275">
        <v>194083.90964</v>
      </c>
      <c r="H27" s="275">
        <v>84456.768030000007</v>
      </c>
      <c r="I27" s="275">
        <v>87716.208459999994</v>
      </c>
    </row>
    <row r="28" spans="1:9" s="280" customFormat="1" ht="18.75" thickBot="1">
      <c r="A28" s="303" t="s">
        <v>361</v>
      </c>
      <c r="B28" s="279">
        <v>0</v>
      </c>
      <c r="C28" s="279">
        <v>0</v>
      </c>
      <c r="D28" s="279">
        <v>0</v>
      </c>
      <c r="E28" s="279">
        <v>0</v>
      </c>
      <c r="F28" s="279">
        <v>0</v>
      </c>
      <c r="G28" s="279">
        <v>0</v>
      </c>
      <c r="H28" s="279">
        <v>0</v>
      </c>
      <c r="I28" s="279">
        <v>0</v>
      </c>
    </row>
    <row r="29" spans="1:9" ht="24" customHeight="1" thickTop="1" thickBot="1">
      <c r="A29" s="272" t="s">
        <v>731</v>
      </c>
      <c r="B29" s="273">
        <v>7323029.9871100001</v>
      </c>
      <c r="C29" s="273">
        <v>7736328.7672199998</v>
      </c>
      <c r="D29" s="273">
        <v>9229280.73257</v>
      </c>
      <c r="E29" s="273">
        <v>10286822.097899999</v>
      </c>
      <c r="F29" s="273">
        <v>11391071.299079999</v>
      </c>
      <c r="G29" s="273">
        <v>12047809.345559999</v>
      </c>
      <c r="H29" s="273">
        <v>13159605.10784</v>
      </c>
      <c r="I29" s="273">
        <v>13802552.298180001</v>
      </c>
    </row>
    <row r="30" spans="1:9" s="276" customFormat="1" ht="21" customHeight="1" thickTop="1">
      <c r="A30" s="301" t="s">
        <v>732</v>
      </c>
      <c r="B30" s="275">
        <v>5146775.34081</v>
      </c>
      <c r="C30" s="275">
        <v>5725132.5848300001</v>
      </c>
      <c r="D30" s="275">
        <v>7383484.4458299996</v>
      </c>
      <c r="E30" s="275">
        <v>8297175.4968699999</v>
      </c>
      <c r="F30" s="275">
        <v>8571109.8557200003</v>
      </c>
      <c r="G30" s="275">
        <v>9114694.4405199997</v>
      </c>
      <c r="H30" s="275">
        <v>9624376.5087000001</v>
      </c>
      <c r="I30" s="275">
        <v>9437261.313790001</v>
      </c>
    </row>
    <row r="31" spans="1:9" s="276" customFormat="1" ht="21" customHeight="1">
      <c r="A31" s="302" t="s">
        <v>733</v>
      </c>
      <c r="B31" s="275">
        <v>1796.10751</v>
      </c>
      <c r="C31" s="275">
        <v>1791.53388</v>
      </c>
      <c r="D31" s="275">
        <v>1690.0923400000001</v>
      </c>
      <c r="E31" s="275">
        <v>1569.4230500000001</v>
      </c>
      <c r="F31" s="275">
        <v>180878.81393</v>
      </c>
      <c r="G31" s="275">
        <v>503517.71798000002</v>
      </c>
      <c r="H31" s="275">
        <v>509044.57573000004</v>
      </c>
      <c r="I31" s="275">
        <v>780865.55313999997</v>
      </c>
    </row>
    <row r="32" spans="1:9" s="276" customFormat="1" ht="21" customHeight="1">
      <c r="A32" s="302" t="s">
        <v>734</v>
      </c>
      <c r="B32" s="275">
        <v>2017311.34332</v>
      </c>
      <c r="C32" s="275">
        <v>2360538.3766999999</v>
      </c>
      <c r="D32" s="275">
        <v>2761611.6330999997</v>
      </c>
      <c r="E32" s="275">
        <v>3558507.6672399999</v>
      </c>
      <c r="F32" s="275">
        <v>3607047.1695400001</v>
      </c>
      <c r="G32" s="275">
        <v>3738000.8857600004</v>
      </c>
      <c r="H32" s="275">
        <v>3919148.8343400001</v>
      </c>
      <c r="I32" s="275">
        <v>3968556.0870599998</v>
      </c>
    </row>
    <row r="33" spans="1:9" s="276" customFormat="1" ht="21" customHeight="1">
      <c r="A33" s="302" t="s">
        <v>735</v>
      </c>
      <c r="B33" s="275">
        <v>519523.86277000001</v>
      </c>
      <c r="C33" s="275">
        <v>124795.31629999999</v>
      </c>
      <c r="D33" s="275">
        <v>33603.29393</v>
      </c>
      <c r="E33" s="275">
        <v>12623.302220000001</v>
      </c>
      <c r="F33" s="275">
        <v>8853.8923900000009</v>
      </c>
      <c r="G33" s="275">
        <v>4364.1980300000005</v>
      </c>
      <c r="H33" s="275">
        <v>3820.12246</v>
      </c>
      <c r="I33" s="275">
        <v>2817.52502</v>
      </c>
    </row>
    <row r="34" spans="1:9" s="276" customFormat="1" ht="21" customHeight="1">
      <c r="A34" s="302" t="s">
        <v>736</v>
      </c>
      <c r="B34" s="275">
        <v>73761.767129999993</v>
      </c>
      <c r="C34" s="275">
        <v>73307.689159999994</v>
      </c>
      <c r="D34" s="275">
        <v>80378.581439999994</v>
      </c>
      <c r="E34" s="275">
        <v>62132.083789999997</v>
      </c>
      <c r="F34" s="275">
        <v>55182.672319999998</v>
      </c>
      <c r="G34" s="275">
        <v>84586.469549999994</v>
      </c>
      <c r="H34" s="275">
        <v>69608.879760000011</v>
      </c>
      <c r="I34" s="275">
        <v>70521.01053</v>
      </c>
    </row>
    <row r="35" spans="1:9" s="276" customFormat="1" ht="21" customHeight="1">
      <c r="A35" s="302" t="s">
        <v>737</v>
      </c>
      <c r="B35" s="275">
        <v>2407768.9106900003</v>
      </c>
      <c r="C35" s="275">
        <v>2985025.0495100003</v>
      </c>
      <c r="D35" s="275">
        <v>4271407.5674700001</v>
      </c>
      <c r="E35" s="275">
        <v>4374589.3359599998</v>
      </c>
      <c r="F35" s="275">
        <v>4374183.2456499999</v>
      </c>
      <c r="G35" s="275">
        <v>4419387.5943200001</v>
      </c>
      <c r="H35" s="275">
        <v>4757553.9504700005</v>
      </c>
      <c r="I35" s="275">
        <v>4262530.0696</v>
      </c>
    </row>
    <row r="36" spans="1:9" s="276" customFormat="1" ht="21" customHeight="1">
      <c r="A36" s="302" t="s">
        <v>738</v>
      </c>
      <c r="B36" s="275">
        <v>126613.34939</v>
      </c>
      <c r="C36" s="275">
        <v>179674.61928000001</v>
      </c>
      <c r="D36" s="275">
        <v>234793.27755</v>
      </c>
      <c r="E36" s="275">
        <v>287753.68461</v>
      </c>
      <c r="F36" s="275">
        <v>344964.06189000001</v>
      </c>
      <c r="G36" s="275">
        <v>364837.57487999997</v>
      </c>
      <c r="H36" s="275">
        <v>365200.14594000002</v>
      </c>
      <c r="I36" s="275">
        <v>351971.06844</v>
      </c>
    </row>
    <row r="37" spans="1:9" s="276" customFormat="1" ht="21" customHeight="1">
      <c r="A37" s="301" t="s">
        <v>739</v>
      </c>
      <c r="B37" s="275">
        <v>4753.9757300000001</v>
      </c>
      <c r="C37" s="275">
        <v>2609.0369500000002</v>
      </c>
      <c r="D37" s="275">
        <v>2778.8429500000002</v>
      </c>
      <c r="E37" s="275">
        <v>5436.4557699999996</v>
      </c>
      <c r="F37" s="275">
        <v>6575.4621900000002</v>
      </c>
      <c r="G37" s="275">
        <v>2521.7359799999999</v>
      </c>
      <c r="H37" s="275">
        <v>4378.1983</v>
      </c>
      <c r="I37" s="275">
        <v>5205.3650499999994</v>
      </c>
    </row>
    <row r="38" spans="1:9" s="276" customFormat="1" ht="21" customHeight="1">
      <c r="A38" s="301" t="s">
        <v>740</v>
      </c>
      <c r="B38" s="275">
        <v>610897.30579999997</v>
      </c>
      <c r="C38" s="275">
        <v>466793.1655</v>
      </c>
      <c r="D38" s="275">
        <v>519930.22191000002</v>
      </c>
      <c r="E38" s="275">
        <v>352013.96401</v>
      </c>
      <c r="F38" s="275">
        <v>1261501.57421</v>
      </c>
      <c r="G38" s="275">
        <v>1415327.33268</v>
      </c>
      <c r="H38" s="275">
        <v>1817754.0551700001</v>
      </c>
      <c r="I38" s="275">
        <v>1877182.23597</v>
      </c>
    </row>
    <row r="39" spans="1:9" s="276" customFormat="1" ht="21" customHeight="1">
      <c r="A39" s="301" t="s">
        <v>741</v>
      </c>
      <c r="B39" s="275">
        <v>209265.85825999998</v>
      </c>
      <c r="C39" s="275">
        <v>281944.70679000003</v>
      </c>
      <c r="D39" s="275">
        <v>263028.90250999999</v>
      </c>
      <c r="E39" s="275">
        <v>294875.20227000001</v>
      </c>
      <c r="F39" s="275">
        <v>304374.65995</v>
      </c>
      <c r="G39" s="275">
        <v>332161.81880000001</v>
      </c>
      <c r="H39" s="275">
        <v>284987.78764999995</v>
      </c>
      <c r="I39" s="275">
        <v>238674.27122</v>
      </c>
    </row>
    <row r="40" spans="1:9" s="276" customFormat="1" ht="21" customHeight="1">
      <c r="A40" s="301" t="s">
        <v>406</v>
      </c>
      <c r="B40" s="275">
        <v>178356.30116</v>
      </c>
      <c r="C40" s="275">
        <v>193816.42937999999</v>
      </c>
      <c r="D40" s="275">
        <v>202736.39660000001</v>
      </c>
      <c r="E40" s="275">
        <v>175520.76225999999</v>
      </c>
      <c r="F40" s="275">
        <v>189556.80599000002</v>
      </c>
      <c r="G40" s="275">
        <v>198823.02308000001</v>
      </c>
      <c r="H40" s="275">
        <v>209404.91331999999</v>
      </c>
      <c r="I40" s="275">
        <v>221385.18865</v>
      </c>
    </row>
    <row r="41" spans="1:9" s="276" customFormat="1" ht="21" customHeight="1">
      <c r="A41" s="301" t="s">
        <v>412</v>
      </c>
      <c r="B41" s="275">
        <v>704957.33334000001</v>
      </c>
      <c r="C41" s="275">
        <v>675174.55554999993</v>
      </c>
      <c r="D41" s="275">
        <v>570954.9</v>
      </c>
      <c r="E41" s="275">
        <v>797712.15278999996</v>
      </c>
      <c r="F41" s="275">
        <v>738699.91667999991</v>
      </c>
      <c r="G41" s="275">
        <v>712944.11096000008</v>
      </c>
      <c r="H41" s="275">
        <v>862559.82637999998</v>
      </c>
      <c r="I41" s="275">
        <v>746403.19445000007</v>
      </c>
    </row>
    <row r="42" spans="1:9" s="276" customFormat="1" ht="21" customHeight="1">
      <c r="A42" s="301" t="s">
        <v>742</v>
      </c>
      <c r="B42" s="275">
        <v>131616.73981999999</v>
      </c>
      <c r="C42" s="275">
        <v>175123.17263999998</v>
      </c>
      <c r="D42" s="275">
        <v>168247.28545</v>
      </c>
      <c r="E42" s="275">
        <v>161385.48611000003</v>
      </c>
      <c r="F42" s="275">
        <v>253873.24527000001</v>
      </c>
      <c r="G42" s="275">
        <v>232720.77669999999</v>
      </c>
      <c r="H42" s="275">
        <v>232851.47034999999</v>
      </c>
      <c r="I42" s="275">
        <v>310094.69994000002</v>
      </c>
    </row>
    <row r="43" spans="1:9" s="280" customFormat="1" ht="18.75" thickBot="1">
      <c r="A43" s="303" t="s">
        <v>1471</v>
      </c>
      <c r="B43" s="279">
        <v>336407.13218999997</v>
      </c>
      <c r="C43" s="279">
        <v>215735.11558000001</v>
      </c>
      <c r="D43" s="279">
        <v>118119.73731999999</v>
      </c>
      <c r="E43" s="279">
        <v>202702.57782000001</v>
      </c>
      <c r="F43" s="279">
        <v>65379.779069999997</v>
      </c>
      <c r="G43" s="279">
        <v>38616.10684</v>
      </c>
      <c r="H43" s="279">
        <v>123292.34797</v>
      </c>
      <c r="I43" s="279">
        <v>966346.02911</v>
      </c>
    </row>
    <row r="44" spans="1:9" ht="24" customHeight="1" thickTop="1" thickBot="1">
      <c r="A44" s="272" t="s">
        <v>743</v>
      </c>
      <c r="B44" s="273">
        <v>588196.11425999994</v>
      </c>
      <c r="C44" s="273">
        <v>685661.75887999998</v>
      </c>
      <c r="D44" s="273">
        <v>787953.86360000004</v>
      </c>
      <c r="E44" s="273">
        <v>874878.89474999998</v>
      </c>
      <c r="F44" s="273">
        <v>948830.96389000001</v>
      </c>
      <c r="G44" s="273">
        <v>975892.8084199999</v>
      </c>
      <c r="H44" s="273">
        <v>1046776.02001</v>
      </c>
      <c r="I44" s="273">
        <v>1082058.1870799998</v>
      </c>
    </row>
    <row r="45" spans="1:9" s="276" customFormat="1" ht="21" customHeight="1" thickTop="1">
      <c r="A45" s="301" t="s">
        <v>427</v>
      </c>
      <c r="B45" s="275">
        <v>278494.90000000002</v>
      </c>
      <c r="C45" s="275">
        <v>381857.6</v>
      </c>
      <c r="D45" s="275">
        <v>423929</v>
      </c>
      <c r="E45" s="275">
        <v>470178.8</v>
      </c>
      <c r="F45" s="275">
        <v>511751.3</v>
      </c>
      <c r="G45" s="275">
        <v>511751.3</v>
      </c>
      <c r="H45" s="275">
        <v>548080.6</v>
      </c>
      <c r="I45" s="275">
        <v>582276.19999999995</v>
      </c>
    </row>
    <row r="46" spans="1:9" s="276" customFormat="1" ht="21" customHeight="1">
      <c r="A46" s="301" t="s">
        <v>431</v>
      </c>
      <c r="B46" s="275">
        <v>68239.305999999997</v>
      </c>
      <c r="C46" s="275">
        <v>116.006</v>
      </c>
      <c r="D46" s="275">
        <v>116.006</v>
      </c>
      <c r="E46" s="275">
        <v>116.006</v>
      </c>
      <c r="F46" s="275">
        <v>116.006</v>
      </c>
      <c r="G46" s="275">
        <v>21116.006000000001</v>
      </c>
      <c r="H46" s="275">
        <v>116.006</v>
      </c>
      <c r="I46" s="275">
        <v>116.006</v>
      </c>
    </row>
    <row r="47" spans="1:9" s="276" customFormat="1" ht="21" customHeight="1">
      <c r="A47" s="301" t="s">
        <v>435</v>
      </c>
      <c r="B47" s="275">
        <v>0</v>
      </c>
      <c r="C47" s="275">
        <v>0</v>
      </c>
      <c r="D47" s="275">
        <v>0</v>
      </c>
      <c r="E47" s="275">
        <v>0</v>
      </c>
      <c r="F47" s="275">
        <v>0</v>
      </c>
      <c r="G47" s="275">
        <v>0</v>
      </c>
      <c r="H47" s="275">
        <v>0</v>
      </c>
      <c r="I47" s="275">
        <v>0</v>
      </c>
    </row>
    <row r="48" spans="1:9" s="276" customFormat="1" ht="21" customHeight="1">
      <c r="A48" s="301" t="s">
        <v>744</v>
      </c>
      <c r="B48" s="275">
        <v>158406.6047</v>
      </c>
      <c r="C48" s="275">
        <v>191272.55361</v>
      </c>
      <c r="D48" s="275">
        <v>235985.99624000001</v>
      </c>
      <c r="E48" s="275">
        <v>288492.64520999999</v>
      </c>
      <c r="F48" s="275">
        <v>335884.79914999998</v>
      </c>
      <c r="G48" s="275">
        <v>377020.99018000002</v>
      </c>
      <c r="H48" s="275">
        <v>377020.99018000002</v>
      </c>
      <c r="I48" s="275">
        <v>428093.49338</v>
      </c>
    </row>
    <row r="49" spans="1:9" s="276" customFormat="1" ht="21" customHeight="1">
      <c r="A49" s="301" t="s">
        <v>441</v>
      </c>
      <c r="B49" s="275">
        <v>83055.30356</v>
      </c>
      <c r="C49" s="275">
        <v>112415.59926999999</v>
      </c>
      <c r="D49" s="275">
        <v>127922.86136</v>
      </c>
      <c r="E49" s="275">
        <v>116091.44354000001</v>
      </c>
      <c r="F49" s="275">
        <v>101078.85874</v>
      </c>
      <c r="G49" s="275">
        <v>66004.512239999996</v>
      </c>
      <c r="H49" s="275">
        <v>121558.42383</v>
      </c>
      <c r="I49" s="275">
        <v>71572.487699999998</v>
      </c>
    </row>
    <row r="50" spans="1:9" s="276" customFormat="1" ht="21" customHeight="1">
      <c r="A50" s="302" t="s">
        <v>745</v>
      </c>
      <c r="B50" s="275">
        <v>0</v>
      </c>
      <c r="C50" s="275">
        <v>0</v>
      </c>
      <c r="D50" s="275">
        <v>0</v>
      </c>
      <c r="E50" s="275">
        <v>0</v>
      </c>
      <c r="F50" s="275">
        <v>0</v>
      </c>
      <c r="G50" s="275">
        <v>15329.3</v>
      </c>
      <c r="H50" s="275">
        <v>0</v>
      </c>
      <c r="I50" s="275">
        <v>8575</v>
      </c>
    </row>
    <row r="51" spans="1:9" s="280" customFormat="1" ht="40.5" customHeight="1" thickBot="1">
      <c r="A51" s="304" t="s">
        <v>746</v>
      </c>
      <c r="B51" s="279">
        <v>83055.30356</v>
      </c>
      <c r="C51" s="279">
        <v>112415.59926999999</v>
      </c>
      <c r="D51" s="279">
        <v>127922.86136</v>
      </c>
      <c r="E51" s="279">
        <v>116091.44354000001</v>
      </c>
      <c r="F51" s="279">
        <v>101078.85874</v>
      </c>
      <c r="G51" s="279">
        <v>50675.212240000001</v>
      </c>
      <c r="H51" s="279">
        <v>121558.42383</v>
      </c>
      <c r="I51" s="279">
        <v>62997.487700000005</v>
      </c>
    </row>
    <row r="52" spans="1:9" ht="24" customHeight="1" thickTop="1" thickBot="1">
      <c r="A52" s="272" t="s">
        <v>747</v>
      </c>
      <c r="B52" s="273">
        <v>7911226.1013700003</v>
      </c>
      <c r="C52" s="273">
        <v>8421990.5261000004</v>
      </c>
      <c r="D52" s="273">
        <v>10017234.596170001</v>
      </c>
      <c r="E52" s="273">
        <v>11161700.99265</v>
      </c>
      <c r="F52" s="273">
        <v>12339902.262969999</v>
      </c>
      <c r="G52" s="273">
        <v>13023702.15398</v>
      </c>
      <c r="H52" s="273">
        <v>14206381.12785</v>
      </c>
      <c r="I52" s="273">
        <v>14884610.48526</v>
      </c>
    </row>
    <row r="53" spans="1:9" s="276" customFormat="1" ht="24" customHeight="1" thickTop="1">
      <c r="A53" s="274" t="s">
        <v>748</v>
      </c>
      <c r="B53" s="275">
        <v>47279.009090000007</v>
      </c>
      <c r="C53" s="275">
        <v>54574.304619999995</v>
      </c>
      <c r="D53" s="275">
        <v>51511.406240000004</v>
      </c>
      <c r="E53" s="275">
        <v>50907.77145</v>
      </c>
      <c r="F53" s="275">
        <v>42296.655880000006</v>
      </c>
      <c r="G53" s="275">
        <v>162567.04025999998</v>
      </c>
      <c r="H53" s="275">
        <v>41461.66719</v>
      </c>
      <c r="I53" s="275">
        <v>47266.470270000005</v>
      </c>
    </row>
    <row r="54" spans="1:9" s="280" customFormat="1" ht="21" customHeight="1">
      <c r="A54" s="304" t="s">
        <v>749</v>
      </c>
      <c r="B54" s="279">
        <v>0</v>
      </c>
      <c r="C54" s="279">
        <v>0</v>
      </c>
      <c r="D54" s="279">
        <v>0</v>
      </c>
      <c r="E54" s="279">
        <v>0</v>
      </c>
      <c r="F54" s="279">
        <v>0</v>
      </c>
      <c r="G54" s="279">
        <v>0</v>
      </c>
      <c r="H54" s="279">
        <v>0</v>
      </c>
      <c r="I54" s="279">
        <v>0</v>
      </c>
    </row>
    <row r="55" spans="1:9" s="280" customFormat="1" ht="21" customHeight="1">
      <c r="A55" s="304" t="s">
        <v>750</v>
      </c>
      <c r="B55" s="279">
        <v>47279.009090000007</v>
      </c>
      <c r="C55" s="279">
        <v>54574.304619999995</v>
      </c>
      <c r="D55" s="279">
        <v>51511.406240000004</v>
      </c>
      <c r="E55" s="279">
        <v>50907.77145</v>
      </c>
      <c r="F55" s="279">
        <v>42296.655880000006</v>
      </c>
      <c r="G55" s="279">
        <v>162564.04025999998</v>
      </c>
      <c r="H55" s="279">
        <v>41115.424460000002</v>
      </c>
      <c r="I55" s="279">
        <v>46762.350570000002</v>
      </c>
    </row>
    <row r="56" spans="1:9" s="280" customFormat="1" ht="21" customHeight="1">
      <c r="A56" s="304" t="s">
        <v>751</v>
      </c>
      <c r="B56" s="279">
        <v>0</v>
      </c>
      <c r="C56" s="279">
        <v>0</v>
      </c>
      <c r="D56" s="279">
        <v>0</v>
      </c>
      <c r="E56" s="279">
        <v>0</v>
      </c>
      <c r="F56" s="279">
        <v>0</v>
      </c>
      <c r="G56" s="279">
        <v>0</v>
      </c>
      <c r="H56" s="279">
        <v>0</v>
      </c>
      <c r="I56" s="279">
        <v>0</v>
      </c>
    </row>
    <row r="57" spans="1:9" s="280" customFormat="1" ht="21" customHeight="1">
      <c r="A57" s="304" t="s">
        <v>752</v>
      </c>
      <c r="B57" s="279">
        <v>0</v>
      </c>
      <c r="C57" s="279">
        <v>0</v>
      </c>
      <c r="D57" s="279">
        <v>0</v>
      </c>
      <c r="E57" s="279">
        <v>0</v>
      </c>
      <c r="F57" s="279">
        <v>0</v>
      </c>
      <c r="G57" s="279">
        <v>3</v>
      </c>
      <c r="H57" s="279">
        <v>346.24272999999999</v>
      </c>
      <c r="I57" s="279">
        <v>504.11970000000002</v>
      </c>
    </row>
    <row r="58" spans="1:9" s="280" customFormat="1" ht="21" customHeight="1">
      <c r="A58" s="304" t="s">
        <v>753</v>
      </c>
      <c r="B58" s="279">
        <v>0</v>
      </c>
      <c r="C58" s="279">
        <v>0</v>
      </c>
      <c r="D58" s="279">
        <v>0</v>
      </c>
      <c r="E58" s="279">
        <v>0</v>
      </c>
      <c r="F58" s="279">
        <v>0</v>
      </c>
      <c r="G58" s="279">
        <v>0</v>
      </c>
      <c r="H58" s="279">
        <v>0</v>
      </c>
      <c r="I58" s="279">
        <v>0</v>
      </c>
    </row>
    <row r="59" spans="1:9" s="280" customFormat="1" ht="18.75" thickBot="1">
      <c r="A59" s="303" t="s">
        <v>754</v>
      </c>
      <c r="B59" s="279">
        <v>18196595.03421</v>
      </c>
      <c r="C59" s="279">
        <v>16495307.077889999</v>
      </c>
      <c r="D59" s="279">
        <v>17752805.970869999</v>
      </c>
      <c r="E59" s="279">
        <v>19149388.5823</v>
      </c>
      <c r="F59" s="279">
        <v>27538396.063720003</v>
      </c>
      <c r="G59" s="279">
        <v>28997957.621259999</v>
      </c>
      <c r="H59" s="279">
        <v>29215690.563700002</v>
      </c>
      <c r="I59" s="279">
        <v>28800405.48559</v>
      </c>
    </row>
    <row r="60" spans="1:9" ht="31.5" customHeight="1" thickTop="1" thickBot="1">
      <c r="A60" s="282" t="s">
        <v>755</v>
      </c>
      <c r="B60" s="273"/>
      <c r="C60" s="273"/>
      <c r="D60" s="273"/>
      <c r="E60" s="273"/>
      <c r="F60" s="273"/>
      <c r="G60" s="273"/>
      <c r="H60" s="273"/>
      <c r="I60" s="273"/>
    </row>
    <row r="61" spans="1:9" ht="30" customHeight="1" thickTop="1">
      <c r="A61" s="283" t="s">
        <v>756</v>
      </c>
      <c r="B61" s="284">
        <v>946001.08495000005</v>
      </c>
      <c r="C61" s="284">
        <v>1091386.98765</v>
      </c>
      <c r="D61" s="284">
        <v>1123932.1481400002</v>
      </c>
      <c r="E61" s="284">
        <v>1188306.96753</v>
      </c>
      <c r="F61" s="284">
        <v>1254271.7965499999</v>
      </c>
      <c r="G61" s="284">
        <v>656359.75121000002</v>
      </c>
      <c r="H61" s="284">
        <v>1340198.53207</v>
      </c>
      <c r="I61" s="284">
        <v>708317.29410000006</v>
      </c>
    </row>
    <row r="62" spans="1:9" ht="21" customHeight="1">
      <c r="A62" s="305" t="s">
        <v>757</v>
      </c>
      <c r="B62" s="284">
        <v>-184823.34537</v>
      </c>
      <c r="C62" s="284">
        <v>-211007.14366999999</v>
      </c>
      <c r="D62" s="284">
        <v>-246866.77799</v>
      </c>
      <c r="E62" s="284">
        <v>-276113.39298</v>
      </c>
      <c r="F62" s="284">
        <v>-288986.94026999996</v>
      </c>
      <c r="G62" s="284">
        <v>-171453.55274000001</v>
      </c>
      <c r="H62" s="284">
        <v>-361461.53937000001</v>
      </c>
      <c r="I62" s="284">
        <v>-213127.90539</v>
      </c>
    </row>
    <row r="63" spans="1:9" ht="21.75" customHeight="1">
      <c r="A63" s="306" t="s">
        <v>758</v>
      </c>
      <c r="B63" s="284">
        <v>761177.73958000005</v>
      </c>
      <c r="C63" s="284">
        <v>880379.84398000001</v>
      </c>
      <c r="D63" s="284">
        <v>877065.37014999997</v>
      </c>
      <c r="E63" s="284">
        <v>912193.5745499999</v>
      </c>
      <c r="F63" s="284">
        <v>965284.85627999995</v>
      </c>
      <c r="G63" s="284">
        <v>484906.19847</v>
      </c>
      <c r="H63" s="284">
        <v>978736.99270000006</v>
      </c>
      <c r="I63" s="284">
        <v>495189.38870999997</v>
      </c>
    </row>
    <row r="64" spans="1:9">
      <c r="A64" s="283" t="s">
        <v>759</v>
      </c>
      <c r="B64" s="284">
        <v>48124.944579999996</v>
      </c>
      <c r="C64" s="284">
        <v>59004.361340000003</v>
      </c>
      <c r="D64" s="284">
        <v>59172.612430000001</v>
      </c>
      <c r="E64" s="284">
        <v>65720.562569999995</v>
      </c>
      <c r="F64" s="284">
        <v>84660.754310000004</v>
      </c>
      <c r="G64" s="284">
        <v>49106.603609999998</v>
      </c>
      <c r="H64" s="284">
        <v>120432.92621999999</v>
      </c>
      <c r="I64" s="284">
        <v>76107.688569999998</v>
      </c>
    </row>
    <row r="65" spans="1:9">
      <c r="A65" s="305" t="s">
        <v>760</v>
      </c>
      <c r="B65" s="284">
        <v>-15188.3729</v>
      </c>
      <c r="C65" s="284">
        <v>-16829.037620000003</v>
      </c>
      <c r="D65" s="284">
        <v>-23892.005160000001</v>
      </c>
      <c r="E65" s="284">
        <v>-25427.658729999999</v>
      </c>
      <c r="F65" s="284">
        <v>-40360.431810000002</v>
      </c>
      <c r="G65" s="284">
        <v>-27956.221160000001</v>
      </c>
      <c r="H65" s="284">
        <v>-66182.570630000002</v>
      </c>
      <c r="I65" s="284">
        <v>-44185.237299999993</v>
      </c>
    </row>
    <row r="66" spans="1:9">
      <c r="A66" s="287" t="s">
        <v>761</v>
      </c>
      <c r="B66" s="284">
        <v>794114.31125999999</v>
      </c>
      <c r="C66" s="284">
        <v>922555.16769999999</v>
      </c>
      <c r="D66" s="284">
        <v>912345.97742000001</v>
      </c>
      <c r="E66" s="284">
        <v>952486.47838999995</v>
      </c>
      <c r="F66" s="284">
        <v>1009585.17878</v>
      </c>
      <c r="G66" s="284">
        <v>506056.58092000004</v>
      </c>
      <c r="H66" s="284">
        <v>1032987.34829</v>
      </c>
      <c r="I66" s="284">
        <v>527111.83998000005</v>
      </c>
    </row>
    <row r="67" spans="1:9">
      <c r="A67" s="283" t="s">
        <v>762</v>
      </c>
      <c r="B67" s="284">
        <v>242159.24382</v>
      </c>
      <c r="C67" s="284">
        <v>337224.46931000001</v>
      </c>
      <c r="D67" s="284">
        <v>368425.90216</v>
      </c>
      <c r="E67" s="284">
        <v>455776.79748000001</v>
      </c>
      <c r="F67" s="284">
        <v>295032.48439</v>
      </c>
      <c r="G67" s="284">
        <v>103009.97328000001</v>
      </c>
      <c r="H67" s="284">
        <v>262810.08393999998</v>
      </c>
      <c r="I67" s="284">
        <v>96502.904469999994</v>
      </c>
    </row>
    <row r="68" spans="1:9">
      <c r="A68" s="283" t="s">
        <v>763</v>
      </c>
      <c r="B68" s="284">
        <v>-355444.85686</v>
      </c>
      <c r="C68" s="284">
        <v>-442346.79618</v>
      </c>
      <c r="D68" s="284">
        <v>-401934.47813</v>
      </c>
      <c r="E68" s="284">
        <v>-512736.05941000005</v>
      </c>
      <c r="F68" s="284">
        <v>-412620.05598</v>
      </c>
      <c r="G68" s="284">
        <v>-163840.70819999999</v>
      </c>
      <c r="H68" s="284">
        <v>-361951.99536</v>
      </c>
      <c r="I68" s="284">
        <v>-146576.71315</v>
      </c>
    </row>
    <row r="69" spans="1:9">
      <c r="A69" s="306" t="s">
        <v>764</v>
      </c>
      <c r="B69" s="284">
        <v>680828.69822000002</v>
      </c>
      <c r="C69" s="284">
        <v>817432.84083</v>
      </c>
      <c r="D69" s="284">
        <v>878837.40145</v>
      </c>
      <c r="E69" s="284">
        <v>895527.21646000003</v>
      </c>
      <c r="F69" s="284">
        <v>891997.60719000001</v>
      </c>
      <c r="G69" s="284">
        <v>445225.84600000002</v>
      </c>
      <c r="H69" s="284">
        <v>933845.43686999998</v>
      </c>
      <c r="I69" s="284">
        <v>477038.03130000003</v>
      </c>
    </row>
    <row r="70" spans="1:9">
      <c r="A70" s="305" t="s">
        <v>765</v>
      </c>
      <c r="B70" s="284">
        <v>-554647.57078999991</v>
      </c>
      <c r="C70" s="284">
        <v>-614116.95146999997</v>
      </c>
      <c r="D70" s="284">
        <v>-684466.28977000003</v>
      </c>
      <c r="E70" s="284">
        <v>-727316.39347000001</v>
      </c>
      <c r="F70" s="284">
        <v>-714572.1474299999</v>
      </c>
      <c r="G70" s="284">
        <v>-372774.89789999998</v>
      </c>
      <c r="H70" s="284">
        <v>-709394.35049999994</v>
      </c>
      <c r="I70" s="284">
        <v>-382651.91743000003</v>
      </c>
    </row>
    <row r="71" spans="1:9">
      <c r="A71" s="287" t="s">
        <v>766</v>
      </c>
      <c r="B71" s="284">
        <v>126181.12743000001</v>
      </c>
      <c r="C71" s="284">
        <v>203315.88936</v>
      </c>
      <c r="D71" s="284">
        <v>194371.11168</v>
      </c>
      <c r="E71" s="284">
        <v>168210.82299000002</v>
      </c>
      <c r="F71" s="284">
        <v>177425.45976</v>
      </c>
      <c r="G71" s="284">
        <v>72450.948099999994</v>
      </c>
      <c r="H71" s="284">
        <v>224451.08637</v>
      </c>
      <c r="I71" s="284">
        <v>94386.113870000001</v>
      </c>
    </row>
    <row r="72" spans="1:9">
      <c r="A72" s="287" t="s">
        <v>767</v>
      </c>
      <c r="B72" s="284">
        <v>374.84125</v>
      </c>
      <c r="C72" s="284">
        <v>429.23811999999998</v>
      </c>
      <c r="D72" s="284">
        <v>306.24799000000002</v>
      </c>
      <c r="E72" s="284">
        <v>278.70802000000003</v>
      </c>
      <c r="F72" s="284">
        <v>301.04732000000001</v>
      </c>
      <c r="G72" s="284">
        <v>249.23444000000001</v>
      </c>
      <c r="H72" s="284">
        <v>330.08352000000002</v>
      </c>
      <c r="I72" s="284">
        <v>55.579749999999997</v>
      </c>
    </row>
    <row r="73" spans="1:9">
      <c r="A73" s="285" t="s">
        <v>768</v>
      </c>
      <c r="B73" s="284">
        <v>0</v>
      </c>
      <c r="C73" s="284">
        <v>0</v>
      </c>
      <c r="D73" s="284">
        <v>0</v>
      </c>
      <c r="E73" s="284">
        <v>0</v>
      </c>
      <c r="F73" s="284">
        <v>61.049970000000002</v>
      </c>
      <c r="G73" s="284">
        <v>2.2899999999999999E-3</v>
      </c>
      <c r="H73" s="284">
        <v>2.2899999999999999E-3</v>
      </c>
      <c r="I73" s="284">
        <v>0</v>
      </c>
    </row>
    <row r="74" spans="1:9">
      <c r="A74" s="285" t="s">
        <v>769</v>
      </c>
      <c r="B74" s="284">
        <v>374.84125</v>
      </c>
      <c r="C74" s="284">
        <v>429.23811999999998</v>
      </c>
      <c r="D74" s="284">
        <v>306.24799000000002</v>
      </c>
      <c r="E74" s="284">
        <v>278.70802000000003</v>
      </c>
      <c r="F74" s="284">
        <v>239.99735000000001</v>
      </c>
      <c r="G74" s="284">
        <v>249.23214999999999</v>
      </c>
      <c r="H74" s="284">
        <v>330.08123000000001</v>
      </c>
      <c r="I74" s="284">
        <v>55.579749999999997</v>
      </c>
    </row>
    <row r="75" spans="1:9">
      <c r="A75" s="306" t="s">
        <v>770</v>
      </c>
      <c r="B75" s="284">
        <v>-114.40289</v>
      </c>
      <c r="C75" s="284">
        <v>-169.13926999999998</v>
      </c>
      <c r="D75" s="284">
        <v>-166.83216000000002</v>
      </c>
      <c r="E75" s="284">
        <v>-104.90402</v>
      </c>
      <c r="F75" s="284">
        <v>-96.949079999999995</v>
      </c>
      <c r="G75" s="284">
        <v>-32.91919</v>
      </c>
      <c r="H75" s="284">
        <v>-52.558450000000001</v>
      </c>
      <c r="I75" s="284">
        <v>-10.489780000000001</v>
      </c>
    </row>
    <row r="76" spans="1:9">
      <c r="A76" s="306" t="s">
        <v>771</v>
      </c>
      <c r="B76" s="284">
        <v>0</v>
      </c>
      <c r="C76" s="284">
        <v>0</v>
      </c>
      <c r="D76" s="284">
        <v>0</v>
      </c>
      <c r="E76" s="284">
        <v>0</v>
      </c>
      <c r="F76" s="284">
        <v>-2.4648300000000001</v>
      </c>
      <c r="G76" s="284">
        <v>0</v>
      </c>
      <c r="H76" s="284">
        <v>0</v>
      </c>
      <c r="I76" s="284">
        <v>0</v>
      </c>
    </row>
    <row r="77" spans="1:9">
      <c r="A77" s="305" t="s">
        <v>772</v>
      </c>
      <c r="B77" s="284">
        <v>-114.40289</v>
      </c>
      <c r="C77" s="284">
        <v>-169.13926999999998</v>
      </c>
      <c r="D77" s="284">
        <v>-166.83216000000002</v>
      </c>
      <c r="E77" s="284">
        <v>-104.90402</v>
      </c>
      <c r="F77" s="284">
        <v>-94.484250000000003</v>
      </c>
      <c r="G77" s="284">
        <v>-32.91919</v>
      </c>
      <c r="H77" s="284">
        <v>-52.558450000000001</v>
      </c>
      <c r="I77" s="284">
        <v>-10.489780000000001</v>
      </c>
    </row>
    <row r="78" spans="1:9">
      <c r="A78" s="306" t="s">
        <v>773</v>
      </c>
      <c r="B78" s="284">
        <v>126441.56579000001</v>
      </c>
      <c r="C78" s="284">
        <v>203575.98821000001</v>
      </c>
      <c r="D78" s="284">
        <v>194510.52750999999</v>
      </c>
      <c r="E78" s="284">
        <v>168384.62699000002</v>
      </c>
      <c r="F78" s="284">
        <v>177629.55799999999</v>
      </c>
      <c r="G78" s="284">
        <v>72667.263349999994</v>
      </c>
      <c r="H78" s="284">
        <v>224728.61144000001</v>
      </c>
      <c r="I78" s="284">
        <v>94431.203840000002</v>
      </c>
    </row>
    <row r="79" spans="1:9">
      <c r="A79" s="307" t="s">
        <v>774</v>
      </c>
      <c r="B79" s="284">
        <v>4350.31477</v>
      </c>
      <c r="C79" s="284">
        <v>5003.2693399999998</v>
      </c>
      <c r="D79" s="284">
        <v>4503.9907300000004</v>
      </c>
      <c r="E79" s="284">
        <v>4907.8018499999998</v>
      </c>
      <c r="F79" s="284">
        <v>5648.5809300000001</v>
      </c>
      <c r="G79" s="284">
        <v>2584.5329500000003</v>
      </c>
      <c r="H79" s="284">
        <v>5439.52261</v>
      </c>
      <c r="I79" s="284">
        <v>2347.1654800000001</v>
      </c>
    </row>
    <row r="80" spans="1:9">
      <c r="A80" s="287" t="s">
        <v>775</v>
      </c>
      <c r="B80" s="284">
        <v>130791.88056000001</v>
      </c>
      <c r="C80" s="284">
        <v>208579.25755000001</v>
      </c>
      <c r="D80" s="284">
        <v>199014.51824</v>
      </c>
      <c r="E80" s="284">
        <v>173292.42884000001</v>
      </c>
      <c r="F80" s="284">
        <v>183278.13893000002</v>
      </c>
      <c r="G80" s="284">
        <v>75251.796300000002</v>
      </c>
      <c r="H80" s="284">
        <v>230168.13405000002</v>
      </c>
      <c r="I80" s="284">
        <v>96778.369319999998</v>
      </c>
    </row>
    <row r="81" spans="1:9">
      <c r="A81" s="283" t="s">
        <v>776</v>
      </c>
      <c r="B81" s="284">
        <v>0</v>
      </c>
      <c r="C81" s="284">
        <v>-11591.63428</v>
      </c>
      <c r="D81" s="284">
        <v>-9366.6458699999985</v>
      </c>
      <c r="E81" s="284">
        <v>900.98169999999993</v>
      </c>
      <c r="F81" s="284">
        <v>-2515.5125600000001</v>
      </c>
      <c r="G81" s="284">
        <v>-308.51846999999998</v>
      </c>
      <c r="H81" s="284">
        <v>-406.46295000000003</v>
      </c>
      <c r="I81" s="284">
        <v>611.18062999999995</v>
      </c>
    </row>
    <row r="82" spans="1:9" ht="21" customHeight="1">
      <c r="A82" s="306" t="s">
        <v>777</v>
      </c>
      <c r="B82" s="284">
        <v>130791.88056000001</v>
      </c>
      <c r="C82" s="284">
        <v>196987.62327000001</v>
      </c>
      <c r="D82" s="284">
        <v>189647.87237</v>
      </c>
      <c r="E82" s="284">
        <v>174193.41053999998</v>
      </c>
      <c r="F82" s="284">
        <v>180762.62637000001</v>
      </c>
      <c r="G82" s="284">
        <v>74943.277829999992</v>
      </c>
      <c r="H82" s="284">
        <v>229761.67110000001</v>
      </c>
      <c r="I82" s="284">
        <v>97389.549950000001</v>
      </c>
    </row>
    <row r="83" spans="1:9" ht="21" customHeight="1">
      <c r="A83" s="283" t="s">
        <v>778</v>
      </c>
      <c r="B83" s="284">
        <v>0</v>
      </c>
      <c r="C83" s="284">
        <v>0</v>
      </c>
      <c r="D83" s="284">
        <v>0</v>
      </c>
      <c r="E83" s="284">
        <v>0</v>
      </c>
      <c r="F83" s="284">
        <v>0</v>
      </c>
      <c r="G83" s="284">
        <v>0</v>
      </c>
      <c r="H83" s="284">
        <v>0</v>
      </c>
      <c r="I83" s="284">
        <v>0</v>
      </c>
    </row>
    <row r="84" spans="1:9" ht="21" customHeight="1">
      <c r="A84" s="306" t="s">
        <v>779</v>
      </c>
      <c r="B84" s="284">
        <v>130791.88056000001</v>
      </c>
      <c r="C84" s="284">
        <v>196987.62327000001</v>
      </c>
      <c r="D84" s="284">
        <v>189647.87237</v>
      </c>
      <c r="E84" s="284">
        <v>174193.41053999998</v>
      </c>
      <c r="F84" s="284">
        <v>180762.62637000001</v>
      </c>
      <c r="G84" s="284">
        <v>74943.277829999992</v>
      </c>
      <c r="H84" s="284">
        <v>229761.67110000001</v>
      </c>
      <c r="I84" s="284">
        <v>97389.549950000001</v>
      </c>
    </row>
    <row r="85" spans="1:9" ht="18" customHeight="1" thickBot="1">
      <c r="A85" s="283" t="s">
        <v>780</v>
      </c>
      <c r="B85" s="284">
        <v>-47736.576999999997</v>
      </c>
      <c r="C85" s="284">
        <v>-84572.024000000005</v>
      </c>
      <c r="D85" s="284">
        <v>-61725.011009999995</v>
      </c>
      <c r="E85" s="284">
        <v>-58101.966999999997</v>
      </c>
      <c r="F85" s="284">
        <v>-79683.767630000002</v>
      </c>
      <c r="G85" s="284">
        <v>-24268.065589999998</v>
      </c>
      <c r="H85" s="284">
        <v>-108203.24726999999</v>
      </c>
      <c r="I85" s="284">
        <v>-34392.062250000003</v>
      </c>
    </row>
    <row r="86" spans="1:9" ht="24" customHeight="1" thickTop="1" thickBot="1">
      <c r="A86" s="272" t="s">
        <v>781</v>
      </c>
      <c r="B86" s="273">
        <v>83055.30356</v>
      </c>
      <c r="C86" s="273">
        <v>112415.59926999999</v>
      </c>
      <c r="D86" s="273">
        <v>127922.86136</v>
      </c>
      <c r="E86" s="273">
        <v>116091.44354000001</v>
      </c>
      <c r="F86" s="273">
        <v>101078.85874</v>
      </c>
      <c r="G86" s="273">
        <v>50675.212240000001</v>
      </c>
      <c r="H86" s="273">
        <v>121558.42383</v>
      </c>
      <c r="I86" s="273">
        <v>62997.487700000005</v>
      </c>
    </row>
    <row r="87" spans="1:9" ht="15" customHeight="1" thickTop="1" thickBot="1">
      <c r="A87" s="308"/>
      <c r="B87" s="289"/>
      <c r="C87" s="289"/>
      <c r="D87" s="289"/>
      <c r="E87" s="289"/>
      <c r="F87" s="289"/>
      <c r="G87" s="289"/>
      <c r="H87" s="289"/>
      <c r="I87" s="289"/>
    </row>
    <row r="88" spans="1:9" ht="28.5" customHeight="1" thickTop="1">
      <c r="A88" s="309"/>
      <c r="B88" s="291"/>
      <c r="C88" s="291"/>
      <c r="D88" s="291"/>
      <c r="E88" s="291"/>
      <c r="F88" s="291"/>
      <c r="G88" s="291"/>
      <c r="H88" s="291"/>
    </row>
    <row r="89" spans="1:9">
      <c r="A89" s="309"/>
      <c r="B89" s="291"/>
      <c r="C89" s="291"/>
      <c r="D89" s="291"/>
      <c r="E89" s="291"/>
      <c r="F89" s="291"/>
      <c r="G89" s="291"/>
      <c r="H89" s="291"/>
    </row>
    <row r="90" spans="1:9" ht="19.5">
      <c r="A90" s="310"/>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1"/>
      <c r="B93" s="291"/>
      <c r="C93" s="291"/>
      <c r="D93" s="291"/>
      <c r="E93" s="291"/>
      <c r="F93" s="291"/>
      <c r="G93" s="291"/>
      <c r="H93" s="291"/>
    </row>
    <row r="94" spans="1:9" ht="19.5">
      <c r="A94" s="311"/>
      <c r="B94" s="291"/>
      <c r="C94" s="291"/>
      <c r="D94" s="291"/>
      <c r="E94" s="291"/>
      <c r="F94" s="291"/>
      <c r="G94" s="291"/>
      <c r="H94" s="291"/>
    </row>
    <row r="95" spans="1:9" ht="19.5">
      <c r="A95" s="312"/>
      <c r="B95" s="291"/>
      <c r="C95" s="291"/>
      <c r="D95" s="291"/>
      <c r="E95" s="291"/>
      <c r="F95" s="291"/>
      <c r="G95" s="291"/>
      <c r="H95" s="291"/>
    </row>
    <row r="96" spans="1:9" ht="19.5">
      <c r="A96" s="310"/>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294"/>
      <c r="B101" s="291"/>
      <c r="C101" s="291"/>
      <c r="D101" s="291"/>
      <c r="E101" s="291"/>
      <c r="F101" s="291"/>
      <c r="G101" s="291"/>
      <c r="H101" s="291"/>
    </row>
    <row r="102" spans="1:8">
      <c r="A102" s="313"/>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310"/>
      <c r="B110" s="291"/>
      <c r="C110" s="291"/>
      <c r="D110" s="291"/>
      <c r="E110" s="291"/>
      <c r="F110" s="291"/>
      <c r="G110" s="291"/>
      <c r="H110" s="291"/>
    </row>
    <row r="111" spans="1:8" ht="19.5">
      <c r="A111" s="310"/>
      <c r="B111" s="291"/>
      <c r="C111" s="291"/>
      <c r="D111" s="291"/>
      <c r="E111" s="291"/>
      <c r="F111" s="291"/>
      <c r="G111" s="291"/>
      <c r="H111" s="291"/>
    </row>
    <row r="112" spans="1:8" ht="19.5">
      <c r="A112" s="312"/>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0"/>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2"/>
      <c r="B122" s="291"/>
      <c r="C122" s="291"/>
      <c r="D122" s="291"/>
      <c r="E122" s="291"/>
      <c r="F122" s="291"/>
      <c r="G122" s="291"/>
      <c r="H122" s="291"/>
    </row>
    <row r="123" spans="1:8" ht="19.5">
      <c r="A123" s="310"/>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2"/>
      <c r="B128" s="291"/>
      <c r="C128" s="291"/>
      <c r="D128" s="291"/>
      <c r="E128" s="291"/>
      <c r="F128" s="291"/>
      <c r="G128" s="291"/>
      <c r="H128" s="291"/>
    </row>
    <row r="129" spans="1:8" ht="19.5">
      <c r="A129" s="310"/>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2"/>
      <c r="B132" s="291"/>
      <c r="C132" s="291"/>
      <c r="D132" s="291"/>
      <c r="E132" s="291"/>
      <c r="F132" s="291"/>
      <c r="G132" s="291"/>
      <c r="H132" s="291"/>
    </row>
    <row r="133" spans="1:8" ht="19.5">
      <c r="A133" s="310"/>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2"/>
      <c r="B137" s="291"/>
      <c r="C137" s="291"/>
      <c r="D137" s="291"/>
      <c r="E137" s="291"/>
      <c r="F137" s="291"/>
      <c r="G137" s="291"/>
      <c r="H137" s="291"/>
    </row>
    <row r="138" spans="1:8" ht="19.5">
      <c r="A138" s="310"/>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1"/>
      <c r="B142" s="291"/>
      <c r="C142" s="291"/>
      <c r="D142" s="291"/>
      <c r="E142" s="291"/>
      <c r="F142" s="291"/>
      <c r="G142" s="291"/>
      <c r="H142" s="291"/>
    </row>
    <row r="143" spans="1:8" ht="19.5">
      <c r="A143" s="311"/>
      <c r="B143" s="291"/>
      <c r="C143" s="291"/>
      <c r="D143" s="291"/>
      <c r="E143" s="291"/>
      <c r="F143" s="291"/>
      <c r="G143" s="291"/>
      <c r="H143" s="291"/>
    </row>
    <row r="144" spans="1:8" ht="19.5">
      <c r="A144" s="312"/>
      <c r="B144" s="291"/>
      <c r="C144" s="291"/>
      <c r="D144" s="291"/>
      <c r="E144" s="291"/>
      <c r="F144" s="291"/>
      <c r="G144" s="291"/>
      <c r="H144" s="291"/>
    </row>
    <row r="145" spans="1:8" ht="19.5">
      <c r="A145" s="310"/>
      <c r="B145" s="291"/>
      <c r="C145" s="291"/>
      <c r="D145" s="291"/>
      <c r="E145" s="291"/>
      <c r="F145" s="291"/>
      <c r="G145" s="291"/>
      <c r="H145" s="291"/>
    </row>
    <row r="146" spans="1:8" ht="19.5">
      <c r="A146" s="310"/>
      <c r="B146" s="291"/>
      <c r="C146" s="291"/>
      <c r="D146" s="291"/>
      <c r="E146" s="291"/>
      <c r="F146" s="291"/>
      <c r="G146" s="291"/>
      <c r="H146" s="291"/>
    </row>
    <row r="147" spans="1:8" ht="19.5">
      <c r="A147" s="314"/>
      <c r="B147" s="291"/>
      <c r="C147" s="291"/>
      <c r="D147" s="291"/>
      <c r="E147" s="291"/>
      <c r="F147" s="291"/>
      <c r="G147" s="291"/>
      <c r="H147" s="291"/>
    </row>
    <row r="148" spans="1:8" ht="19.5">
      <c r="A148" s="312"/>
      <c r="B148" s="291"/>
      <c r="C148" s="291"/>
      <c r="D148" s="291"/>
      <c r="E148" s="291"/>
      <c r="F148" s="291"/>
      <c r="G148" s="291"/>
      <c r="H148" s="291"/>
    </row>
    <row r="149" spans="1:8" ht="19.5">
      <c r="A149" s="310"/>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2"/>
      <c r="B152" s="291"/>
      <c r="C152" s="291"/>
      <c r="D152" s="291"/>
      <c r="E152" s="291"/>
      <c r="F152" s="291"/>
      <c r="G152" s="291"/>
      <c r="H152" s="291"/>
    </row>
    <row r="153" spans="1:8" ht="19.5">
      <c r="A153" s="310"/>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2"/>
      <c r="B156" s="291"/>
      <c r="C156" s="291"/>
      <c r="D156" s="291"/>
      <c r="E156" s="291"/>
      <c r="F156" s="291"/>
      <c r="G156" s="291"/>
      <c r="H156" s="291"/>
    </row>
    <row r="157" spans="1:8" ht="19.5">
      <c r="A157" s="310"/>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2"/>
      <c r="B160" s="291"/>
      <c r="C160" s="291"/>
      <c r="D160" s="291"/>
      <c r="E160" s="291"/>
      <c r="F160" s="291"/>
      <c r="G160" s="291"/>
      <c r="H160" s="291"/>
    </row>
    <row r="161" spans="1:8" ht="19.5">
      <c r="A161" s="310"/>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312"/>
      <c r="B169" s="291"/>
      <c r="C169" s="291"/>
      <c r="D169" s="291"/>
      <c r="E169" s="291"/>
      <c r="F169" s="291"/>
      <c r="G169" s="291"/>
      <c r="H169" s="291"/>
    </row>
    <row r="170" spans="1:8" ht="19.5">
      <c r="A170" s="310"/>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2"/>
      <c r="B175" s="291"/>
      <c r="C175" s="291"/>
      <c r="D175" s="291"/>
      <c r="E175" s="291"/>
      <c r="F175" s="291"/>
      <c r="G175" s="291"/>
      <c r="H175" s="291"/>
    </row>
    <row r="176" spans="1:8" ht="19.5">
      <c r="A176" s="310"/>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2"/>
      <c r="B180" s="291"/>
      <c r="C180" s="291"/>
      <c r="D180" s="291"/>
      <c r="E180" s="291"/>
      <c r="F180" s="291"/>
      <c r="G180" s="291"/>
      <c r="H180" s="291"/>
    </row>
    <row r="181" spans="1:8" ht="19.5">
      <c r="A181" s="312"/>
      <c r="B181" s="291"/>
      <c r="C181" s="291"/>
      <c r="D181" s="291"/>
      <c r="E181" s="291"/>
      <c r="F181" s="291"/>
      <c r="G181" s="291"/>
      <c r="H181" s="291"/>
    </row>
    <row r="182" spans="1:8" ht="19.5">
      <c r="A182" s="310"/>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2"/>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0"/>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2"/>
      <c r="B194" s="291"/>
      <c r="C194" s="291"/>
      <c r="D194" s="291"/>
      <c r="E194" s="291"/>
      <c r="F194" s="291"/>
      <c r="G194" s="291"/>
      <c r="H194" s="291"/>
    </row>
    <row r="195" spans="1:8" ht="19.5">
      <c r="A195" s="310"/>
      <c r="B195" s="291"/>
      <c r="C195" s="291"/>
      <c r="D195" s="291"/>
      <c r="E195" s="291"/>
      <c r="F195" s="291"/>
      <c r="G195" s="291"/>
      <c r="H195" s="291"/>
    </row>
    <row r="196" spans="1:8" ht="19.5">
      <c r="A196" s="310"/>
      <c r="B196" s="291"/>
      <c r="C196" s="291"/>
      <c r="D196" s="291"/>
      <c r="E196" s="291"/>
      <c r="F196" s="291"/>
      <c r="G196" s="291"/>
      <c r="H196" s="291"/>
    </row>
    <row r="197" spans="1:8" ht="19.5">
      <c r="A197" s="296"/>
      <c r="B197" s="291"/>
      <c r="C197" s="291"/>
      <c r="D197" s="291"/>
      <c r="E197" s="291"/>
      <c r="F197" s="291"/>
      <c r="G197" s="291"/>
      <c r="H197" s="291"/>
    </row>
    <row r="198" spans="1:8" ht="19.5">
      <c r="A198" s="310"/>
      <c r="B198" s="291"/>
      <c r="C198" s="291"/>
      <c r="D198" s="291"/>
      <c r="E198" s="291"/>
      <c r="F198" s="291"/>
      <c r="G198" s="291"/>
      <c r="H198" s="291"/>
    </row>
    <row r="199" spans="1:8" ht="19.5">
      <c r="A199" s="312"/>
      <c r="B199" s="291"/>
      <c r="C199" s="291"/>
      <c r="D199" s="291"/>
      <c r="E199" s="291"/>
      <c r="F199" s="291"/>
      <c r="G199" s="291"/>
      <c r="H199" s="291"/>
    </row>
    <row r="200" spans="1:8" ht="19.5">
      <c r="A200" s="310"/>
      <c r="B200" s="291"/>
      <c r="C200" s="291"/>
      <c r="D200" s="291"/>
      <c r="E200" s="291"/>
      <c r="F200" s="291"/>
      <c r="G200" s="291"/>
      <c r="H200" s="291"/>
    </row>
    <row r="201" spans="1:8" ht="19.5">
      <c r="A201" s="310"/>
      <c r="B201" s="291"/>
      <c r="C201" s="291"/>
      <c r="D201" s="291"/>
      <c r="E201" s="291"/>
      <c r="F201" s="291"/>
      <c r="G201" s="291"/>
      <c r="H201" s="291"/>
    </row>
    <row r="202" spans="1:8" ht="19.5">
      <c r="A202" s="312"/>
      <c r="B202" s="291"/>
      <c r="C202" s="291"/>
      <c r="D202" s="291"/>
      <c r="E202" s="291"/>
      <c r="F202" s="291"/>
      <c r="G202" s="291"/>
      <c r="H202" s="291"/>
    </row>
    <row r="203" spans="1:8" ht="19.5">
      <c r="A203" s="310"/>
      <c r="B203" s="291"/>
      <c r="C203" s="291"/>
      <c r="D203" s="291"/>
      <c r="E203" s="291"/>
      <c r="F203" s="291"/>
      <c r="G203" s="291"/>
      <c r="H203" s="291"/>
    </row>
    <row r="204" spans="1:8" ht="19.5">
      <c r="A204" s="310"/>
      <c r="B204" s="291"/>
      <c r="C204" s="291"/>
      <c r="D204" s="291"/>
      <c r="E204" s="291"/>
      <c r="F204" s="291"/>
      <c r="G204" s="291"/>
      <c r="H204" s="291"/>
    </row>
    <row r="205" spans="1:8" ht="19.5">
      <c r="A205" s="312"/>
      <c r="B205" s="291"/>
      <c r="C205" s="291"/>
      <c r="D205" s="291"/>
      <c r="E205" s="291"/>
      <c r="F205" s="291"/>
      <c r="G205" s="291"/>
      <c r="H205" s="291"/>
    </row>
    <row r="206" spans="1:8" ht="19.5">
      <c r="A206" s="310"/>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2"/>
      <c r="B214" s="291"/>
      <c r="C214" s="291"/>
      <c r="D214" s="291"/>
      <c r="E214" s="291"/>
      <c r="F214" s="291"/>
      <c r="G214" s="291"/>
      <c r="H214" s="291"/>
    </row>
    <row r="215" spans="1:8" ht="19.5">
      <c r="A215" s="310"/>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2"/>
      <c r="B220" s="291"/>
      <c r="C220" s="291"/>
      <c r="D220" s="291"/>
      <c r="E220" s="291"/>
      <c r="F220" s="291"/>
      <c r="G220" s="291"/>
      <c r="H220" s="291"/>
    </row>
    <row r="221" spans="1:8" ht="19.5">
      <c r="A221" s="310"/>
      <c r="B221" s="291"/>
      <c r="C221" s="291"/>
      <c r="D221" s="291"/>
      <c r="E221" s="291"/>
      <c r="F221" s="291"/>
      <c r="G221" s="291"/>
      <c r="H221" s="291"/>
    </row>
    <row r="222" spans="1:8" ht="19.5">
      <c r="A222" s="310"/>
      <c r="B222" s="291"/>
      <c r="C222" s="291"/>
      <c r="D222" s="291"/>
      <c r="E222" s="291"/>
      <c r="F222" s="291"/>
      <c r="G222" s="291"/>
      <c r="H222" s="291"/>
    </row>
    <row r="223" spans="1:8" ht="19.5">
      <c r="A223" s="312"/>
      <c r="B223" s="291"/>
      <c r="C223" s="291"/>
      <c r="D223" s="291"/>
      <c r="E223" s="291"/>
      <c r="F223" s="291"/>
      <c r="G223" s="291"/>
      <c r="H223" s="291"/>
    </row>
    <row r="224" spans="1:8" ht="19.5">
      <c r="A224" s="310"/>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5"/>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70" zoomScaleNormal="70" workbookViewId="0">
      <selection activeCell="C15" sqref="C15"/>
    </sheetView>
  </sheetViews>
  <sheetFormatPr baseColWidth="10" defaultRowHeight="18"/>
  <cols>
    <col min="1" max="1" width="98.140625" style="299" customWidth="1"/>
    <col min="2" max="8" width="16" style="266" customWidth="1"/>
    <col min="9" max="9" width="16" style="291" customWidth="1"/>
    <col min="10" max="256" width="11.42578125" style="266"/>
    <col min="257" max="257" width="98.140625" style="266" customWidth="1"/>
    <col min="258" max="265" width="16" style="266" customWidth="1"/>
    <col min="266" max="512" width="11.42578125" style="266"/>
    <col min="513" max="513" width="98.140625" style="266" customWidth="1"/>
    <col min="514" max="521" width="16" style="266" customWidth="1"/>
    <col min="522" max="768" width="11.42578125" style="266"/>
    <col min="769" max="769" width="98.140625" style="266" customWidth="1"/>
    <col min="770" max="777" width="16" style="266" customWidth="1"/>
    <col min="778" max="1024" width="11.42578125" style="266"/>
    <col min="1025" max="1025" width="98.140625" style="266" customWidth="1"/>
    <col min="1026" max="1033" width="16" style="266" customWidth="1"/>
    <col min="1034" max="1280" width="11.42578125" style="266"/>
    <col min="1281" max="1281" width="98.140625" style="266" customWidth="1"/>
    <col min="1282" max="1289" width="16" style="266" customWidth="1"/>
    <col min="1290" max="1536" width="11.42578125" style="266"/>
    <col min="1537" max="1537" width="98.140625" style="266" customWidth="1"/>
    <col min="1538" max="1545" width="16" style="266" customWidth="1"/>
    <col min="1546" max="1792" width="11.42578125" style="266"/>
    <col min="1793" max="1793" width="98.140625" style="266" customWidth="1"/>
    <col min="1794" max="1801" width="16" style="266" customWidth="1"/>
    <col min="1802" max="2048" width="11.42578125" style="266"/>
    <col min="2049" max="2049" width="98.140625" style="266" customWidth="1"/>
    <col min="2050" max="2057" width="16" style="266" customWidth="1"/>
    <col min="2058" max="2304" width="11.42578125" style="266"/>
    <col min="2305" max="2305" width="98.140625" style="266" customWidth="1"/>
    <col min="2306" max="2313" width="16" style="266" customWidth="1"/>
    <col min="2314" max="2560" width="11.42578125" style="266"/>
    <col min="2561" max="2561" width="98.140625" style="266" customWidth="1"/>
    <col min="2562" max="2569" width="16" style="266" customWidth="1"/>
    <col min="2570" max="2816" width="11.42578125" style="266"/>
    <col min="2817" max="2817" width="98.140625" style="266" customWidth="1"/>
    <col min="2818" max="2825" width="16" style="266" customWidth="1"/>
    <col min="2826" max="3072" width="11.42578125" style="266"/>
    <col min="3073" max="3073" width="98.140625" style="266" customWidth="1"/>
    <col min="3074" max="3081" width="16" style="266" customWidth="1"/>
    <col min="3082" max="3328" width="11.42578125" style="266"/>
    <col min="3329" max="3329" width="98.140625" style="266" customWidth="1"/>
    <col min="3330" max="3337" width="16" style="266" customWidth="1"/>
    <col min="3338" max="3584" width="11.42578125" style="266"/>
    <col min="3585" max="3585" width="98.140625" style="266" customWidth="1"/>
    <col min="3586" max="3593" width="16" style="266" customWidth="1"/>
    <col min="3594" max="3840" width="11.42578125" style="266"/>
    <col min="3841" max="3841" width="98.140625" style="266" customWidth="1"/>
    <col min="3842" max="3849" width="16" style="266" customWidth="1"/>
    <col min="3850" max="4096" width="11.42578125" style="266"/>
    <col min="4097" max="4097" width="98.140625" style="266" customWidth="1"/>
    <col min="4098" max="4105" width="16" style="266" customWidth="1"/>
    <col min="4106" max="4352" width="11.42578125" style="266"/>
    <col min="4353" max="4353" width="98.140625" style="266" customWidth="1"/>
    <col min="4354" max="4361" width="16" style="266" customWidth="1"/>
    <col min="4362" max="4608" width="11.42578125" style="266"/>
    <col min="4609" max="4609" width="98.140625" style="266" customWidth="1"/>
    <col min="4610" max="4617" width="16" style="266" customWidth="1"/>
    <col min="4618" max="4864" width="11.42578125" style="266"/>
    <col min="4865" max="4865" width="98.140625" style="266" customWidth="1"/>
    <col min="4866" max="4873" width="16" style="266" customWidth="1"/>
    <col min="4874" max="5120" width="11.42578125" style="266"/>
    <col min="5121" max="5121" width="98.140625" style="266" customWidth="1"/>
    <col min="5122" max="5129" width="16" style="266" customWidth="1"/>
    <col min="5130" max="5376" width="11.42578125" style="266"/>
    <col min="5377" max="5377" width="98.140625" style="266" customWidth="1"/>
    <col min="5378" max="5385" width="16" style="266" customWidth="1"/>
    <col min="5386" max="5632" width="11.42578125" style="266"/>
    <col min="5633" max="5633" width="98.140625" style="266" customWidth="1"/>
    <col min="5634" max="5641" width="16" style="266" customWidth="1"/>
    <col min="5642" max="5888" width="11.42578125" style="266"/>
    <col min="5889" max="5889" width="98.140625" style="266" customWidth="1"/>
    <col min="5890" max="5897" width="16" style="266" customWidth="1"/>
    <col min="5898" max="6144" width="11.42578125" style="266"/>
    <col min="6145" max="6145" width="98.140625" style="266" customWidth="1"/>
    <col min="6146" max="6153" width="16" style="266" customWidth="1"/>
    <col min="6154" max="6400" width="11.42578125" style="266"/>
    <col min="6401" max="6401" width="98.140625" style="266" customWidth="1"/>
    <col min="6402" max="6409" width="16" style="266" customWidth="1"/>
    <col min="6410" max="6656" width="11.42578125" style="266"/>
    <col min="6657" max="6657" width="98.140625" style="266" customWidth="1"/>
    <col min="6658" max="6665" width="16" style="266" customWidth="1"/>
    <col min="6666" max="6912" width="11.42578125" style="266"/>
    <col min="6913" max="6913" width="98.140625" style="266" customWidth="1"/>
    <col min="6914" max="6921" width="16" style="266" customWidth="1"/>
    <col min="6922" max="7168" width="11.42578125" style="266"/>
    <col min="7169" max="7169" width="98.140625" style="266" customWidth="1"/>
    <col min="7170" max="7177" width="16" style="266" customWidth="1"/>
    <col min="7178" max="7424" width="11.42578125" style="266"/>
    <col min="7425" max="7425" width="98.140625" style="266" customWidth="1"/>
    <col min="7426" max="7433" width="16" style="266" customWidth="1"/>
    <col min="7434" max="7680" width="11.42578125" style="266"/>
    <col min="7681" max="7681" width="98.140625" style="266" customWidth="1"/>
    <col min="7682" max="7689" width="16" style="266" customWidth="1"/>
    <col min="7690" max="7936" width="11.42578125" style="266"/>
    <col min="7937" max="7937" width="98.140625" style="266" customWidth="1"/>
    <col min="7938" max="7945" width="16" style="266" customWidth="1"/>
    <col min="7946" max="8192" width="11.42578125" style="266"/>
    <col min="8193" max="8193" width="98.140625" style="266" customWidth="1"/>
    <col min="8194" max="8201" width="16" style="266" customWidth="1"/>
    <col min="8202" max="8448" width="11.42578125" style="266"/>
    <col min="8449" max="8449" width="98.140625" style="266" customWidth="1"/>
    <col min="8450" max="8457" width="16" style="266" customWidth="1"/>
    <col min="8458" max="8704" width="11.42578125" style="266"/>
    <col min="8705" max="8705" width="98.140625" style="266" customWidth="1"/>
    <col min="8706" max="8713" width="16" style="266" customWidth="1"/>
    <col min="8714" max="8960" width="11.42578125" style="266"/>
    <col min="8961" max="8961" width="98.140625" style="266" customWidth="1"/>
    <col min="8962" max="8969" width="16" style="266" customWidth="1"/>
    <col min="8970" max="9216" width="11.42578125" style="266"/>
    <col min="9217" max="9217" width="98.140625" style="266" customWidth="1"/>
    <col min="9218" max="9225" width="16" style="266" customWidth="1"/>
    <col min="9226" max="9472" width="11.42578125" style="266"/>
    <col min="9473" max="9473" width="98.140625" style="266" customWidth="1"/>
    <col min="9474" max="9481" width="16" style="266" customWidth="1"/>
    <col min="9482" max="9728" width="11.42578125" style="266"/>
    <col min="9729" max="9729" width="98.140625" style="266" customWidth="1"/>
    <col min="9730" max="9737" width="16" style="266" customWidth="1"/>
    <col min="9738" max="9984" width="11.42578125" style="266"/>
    <col min="9985" max="9985" width="98.140625" style="266" customWidth="1"/>
    <col min="9986" max="9993" width="16" style="266" customWidth="1"/>
    <col min="9994" max="10240" width="11.42578125" style="266"/>
    <col min="10241" max="10241" width="98.140625" style="266" customWidth="1"/>
    <col min="10242" max="10249" width="16" style="266" customWidth="1"/>
    <col min="10250" max="10496" width="11.42578125" style="266"/>
    <col min="10497" max="10497" width="98.140625" style="266" customWidth="1"/>
    <col min="10498" max="10505" width="16" style="266" customWidth="1"/>
    <col min="10506" max="10752" width="11.42578125" style="266"/>
    <col min="10753" max="10753" width="98.140625" style="266" customWidth="1"/>
    <col min="10754" max="10761" width="16" style="266" customWidth="1"/>
    <col min="10762" max="11008" width="11.42578125" style="266"/>
    <col min="11009" max="11009" width="98.140625" style="266" customWidth="1"/>
    <col min="11010" max="11017" width="16" style="266" customWidth="1"/>
    <col min="11018" max="11264" width="11.42578125" style="266"/>
    <col min="11265" max="11265" width="98.140625" style="266" customWidth="1"/>
    <col min="11266" max="11273" width="16" style="266" customWidth="1"/>
    <col min="11274" max="11520" width="11.42578125" style="266"/>
    <col min="11521" max="11521" width="98.140625" style="266" customWidth="1"/>
    <col min="11522" max="11529" width="16" style="266" customWidth="1"/>
    <col min="11530" max="11776" width="11.42578125" style="266"/>
    <col min="11777" max="11777" width="98.140625" style="266" customWidth="1"/>
    <col min="11778" max="11785" width="16" style="266" customWidth="1"/>
    <col min="11786" max="12032" width="11.42578125" style="266"/>
    <col min="12033" max="12033" width="98.140625" style="266" customWidth="1"/>
    <col min="12034" max="12041" width="16" style="266" customWidth="1"/>
    <col min="12042" max="12288" width="11.42578125" style="266"/>
    <col min="12289" max="12289" width="98.140625" style="266" customWidth="1"/>
    <col min="12290" max="12297" width="16" style="266" customWidth="1"/>
    <col min="12298" max="12544" width="11.42578125" style="266"/>
    <col min="12545" max="12545" width="98.140625" style="266" customWidth="1"/>
    <col min="12546" max="12553" width="16" style="266" customWidth="1"/>
    <col min="12554" max="12800" width="11.42578125" style="266"/>
    <col min="12801" max="12801" width="98.140625" style="266" customWidth="1"/>
    <col min="12802" max="12809" width="16" style="266" customWidth="1"/>
    <col min="12810" max="13056" width="11.42578125" style="266"/>
    <col min="13057" max="13057" width="98.140625" style="266" customWidth="1"/>
    <col min="13058" max="13065" width="16" style="266" customWidth="1"/>
    <col min="13066" max="13312" width="11.42578125" style="266"/>
    <col min="13313" max="13313" width="98.140625" style="266" customWidth="1"/>
    <col min="13314" max="13321" width="16" style="266" customWidth="1"/>
    <col min="13322" max="13568" width="11.42578125" style="266"/>
    <col min="13569" max="13569" width="98.140625" style="266" customWidth="1"/>
    <col min="13570" max="13577" width="16" style="266" customWidth="1"/>
    <col min="13578" max="13824" width="11.42578125" style="266"/>
    <col min="13825" max="13825" width="98.140625" style="266" customWidth="1"/>
    <col min="13826" max="13833" width="16" style="266" customWidth="1"/>
    <col min="13834" max="14080" width="11.42578125" style="266"/>
    <col min="14081" max="14081" width="98.140625" style="266" customWidth="1"/>
    <col min="14082" max="14089" width="16" style="266" customWidth="1"/>
    <col min="14090" max="14336" width="11.42578125" style="266"/>
    <col min="14337" max="14337" width="98.140625" style="266" customWidth="1"/>
    <col min="14338" max="14345" width="16" style="266" customWidth="1"/>
    <col min="14346" max="14592" width="11.42578125" style="266"/>
    <col min="14593" max="14593" width="98.140625" style="266" customWidth="1"/>
    <col min="14594" max="14601" width="16" style="266" customWidth="1"/>
    <col min="14602" max="14848" width="11.42578125" style="266"/>
    <col min="14849" max="14849" width="98.140625" style="266" customWidth="1"/>
    <col min="14850" max="14857" width="16" style="266" customWidth="1"/>
    <col min="14858" max="15104" width="11.42578125" style="266"/>
    <col min="15105" max="15105" width="98.140625" style="266" customWidth="1"/>
    <col min="15106" max="15113" width="16" style="266" customWidth="1"/>
    <col min="15114" max="15360" width="11.42578125" style="266"/>
    <col min="15361" max="15361" width="98.140625" style="266" customWidth="1"/>
    <col min="15362" max="15369" width="16" style="266" customWidth="1"/>
    <col min="15370" max="15616" width="11.42578125" style="266"/>
    <col min="15617" max="15617" width="98.140625" style="266" customWidth="1"/>
    <col min="15618" max="15625" width="16" style="266" customWidth="1"/>
    <col min="15626" max="15872" width="11.42578125" style="266"/>
    <col min="15873" max="15873" width="98.140625" style="266" customWidth="1"/>
    <col min="15874" max="15881" width="16" style="266" customWidth="1"/>
    <col min="15882" max="16128" width="11.42578125" style="266"/>
    <col min="16129" max="16129" width="98.140625" style="266" customWidth="1"/>
    <col min="16130" max="16137" width="16" style="266" customWidth="1"/>
    <col min="16138" max="16384" width="11.425781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792</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21.75" thickTop="1" thickBot="1">
      <c r="A6" s="267" t="s">
        <v>711</v>
      </c>
      <c r="B6" s="268" t="s">
        <v>712</v>
      </c>
      <c r="C6" s="268" t="s">
        <v>713</v>
      </c>
      <c r="D6" s="268" t="s">
        <v>714</v>
      </c>
      <c r="E6" s="268" t="s">
        <v>715</v>
      </c>
      <c r="F6" s="268" t="s">
        <v>716</v>
      </c>
      <c r="G6" s="268" t="s">
        <v>1490</v>
      </c>
      <c r="H6" s="268" t="s">
        <v>717</v>
      </c>
      <c r="I6" s="268" t="s">
        <v>1491</v>
      </c>
    </row>
    <row r="7" spans="1:9" ht="15" customHeight="1" thickTop="1" thickBot="1">
      <c r="A7" s="270"/>
      <c r="B7" s="271"/>
      <c r="C7" s="271"/>
      <c r="D7" s="271"/>
      <c r="E7" s="271"/>
      <c r="F7" s="271"/>
      <c r="G7" s="271"/>
      <c r="H7" s="271"/>
      <c r="I7" s="271"/>
    </row>
    <row r="8" spans="1:9" ht="24" customHeight="1" thickTop="1" thickBot="1">
      <c r="A8" s="272" t="s">
        <v>718</v>
      </c>
      <c r="B8" s="273">
        <v>1622582.46272</v>
      </c>
      <c r="C8" s="273">
        <v>1934414.21848</v>
      </c>
      <c r="D8" s="273">
        <v>2439824.36779</v>
      </c>
      <c r="E8" s="273">
        <v>2855732.0057600001</v>
      </c>
      <c r="F8" s="273">
        <v>3459594.7146799997</v>
      </c>
      <c r="G8" s="273">
        <v>3674671.4733299999</v>
      </c>
      <c r="H8" s="273">
        <v>3648036.2588000004</v>
      </c>
      <c r="I8" s="273">
        <v>3818688.5523600001</v>
      </c>
    </row>
    <row r="9" spans="1:9" s="276" customFormat="1" ht="21" customHeight="1" thickTop="1">
      <c r="A9" s="274" t="s">
        <v>279</v>
      </c>
      <c r="B9" s="275">
        <v>79541.333350000001</v>
      </c>
      <c r="C9" s="275">
        <v>130686.21718000001</v>
      </c>
      <c r="D9" s="275">
        <v>351127.66879000003</v>
      </c>
      <c r="E9" s="275">
        <v>203220.68465000001</v>
      </c>
      <c r="F9" s="275">
        <v>329779.06680000003</v>
      </c>
      <c r="G9" s="275">
        <v>389161.78151</v>
      </c>
      <c r="H9" s="275">
        <v>304954.58866000001</v>
      </c>
      <c r="I9" s="275">
        <v>220938.83571000001</v>
      </c>
    </row>
    <row r="10" spans="1:9" s="276" customFormat="1" ht="21" customHeight="1">
      <c r="A10" s="274" t="s">
        <v>288</v>
      </c>
      <c r="B10" s="275">
        <v>168234.78605000002</v>
      </c>
      <c r="C10" s="275">
        <v>239554.27930000002</v>
      </c>
      <c r="D10" s="275">
        <v>232629.31975999998</v>
      </c>
      <c r="E10" s="275">
        <v>325998.55343000003</v>
      </c>
      <c r="F10" s="275">
        <v>223827.99674</v>
      </c>
      <c r="G10" s="275">
        <v>208198.17733999999</v>
      </c>
      <c r="H10" s="275">
        <v>256781.43862</v>
      </c>
      <c r="I10" s="275">
        <v>267858.74164999998</v>
      </c>
    </row>
    <row r="11" spans="1:9" s="276" customFormat="1" ht="21" customHeight="1">
      <c r="A11" s="274" t="s">
        <v>297</v>
      </c>
      <c r="B11" s="275">
        <v>1295330.2145400001</v>
      </c>
      <c r="C11" s="275">
        <v>1432854.34717</v>
      </c>
      <c r="D11" s="275">
        <v>1790074.0258299999</v>
      </c>
      <c r="E11" s="275">
        <v>2176950.8648200002</v>
      </c>
      <c r="F11" s="275">
        <v>2559176.5441900003</v>
      </c>
      <c r="G11" s="275">
        <v>2684445.6542800004</v>
      </c>
      <c r="H11" s="275">
        <v>2803734.1227899999</v>
      </c>
      <c r="I11" s="275">
        <v>2966108.7570500001</v>
      </c>
    </row>
    <row r="12" spans="1:9" s="276" customFormat="1" ht="21" customHeight="1">
      <c r="A12" s="277" t="s">
        <v>719</v>
      </c>
      <c r="B12" s="275">
        <v>1288602.43817</v>
      </c>
      <c r="C12" s="275">
        <v>1424671.8925000001</v>
      </c>
      <c r="D12" s="275">
        <v>1774494.4452500001</v>
      </c>
      <c r="E12" s="275">
        <v>2163783.6082199998</v>
      </c>
      <c r="F12" s="275">
        <v>2536751.4440600001</v>
      </c>
      <c r="G12" s="275">
        <v>2666742.7324099997</v>
      </c>
      <c r="H12" s="275">
        <v>2788000.0942600002</v>
      </c>
      <c r="I12" s="275">
        <v>2942771.7593400003</v>
      </c>
    </row>
    <row r="13" spans="1:9" s="276" customFormat="1" ht="21" customHeight="1">
      <c r="A13" s="277" t="s">
        <v>720</v>
      </c>
      <c r="B13" s="275">
        <v>1283943.2837400001</v>
      </c>
      <c r="C13" s="275">
        <v>1407430.2734700001</v>
      </c>
      <c r="D13" s="275">
        <v>1738289.69781</v>
      </c>
      <c r="E13" s="275">
        <v>2092904.9965899999</v>
      </c>
      <c r="F13" s="275">
        <v>2445387.97645</v>
      </c>
      <c r="G13" s="275">
        <v>2567739.3593299999</v>
      </c>
      <c r="H13" s="275">
        <v>2677203.0827100002</v>
      </c>
      <c r="I13" s="275">
        <v>2828372.0023099999</v>
      </c>
    </row>
    <row r="14" spans="1:9" s="276" customFormat="1" ht="21" customHeight="1">
      <c r="A14" s="277" t="s">
        <v>721</v>
      </c>
      <c r="B14" s="275">
        <v>4659.1544299999996</v>
      </c>
      <c r="C14" s="275">
        <v>17241.619030000002</v>
      </c>
      <c r="D14" s="275">
        <v>36204.747439999999</v>
      </c>
      <c r="E14" s="275">
        <v>70878.611629999999</v>
      </c>
      <c r="F14" s="275">
        <v>91363.467609999992</v>
      </c>
      <c r="G14" s="275">
        <v>99003.373080000005</v>
      </c>
      <c r="H14" s="275">
        <v>110797.01155</v>
      </c>
      <c r="I14" s="275">
        <v>114399.75703000001</v>
      </c>
    </row>
    <row r="15" spans="1:9" s="276" customFormat="1" ht="21" customHeight="1">
      <c r="A15" s="277" t="s">
        <v>722</v>
      </c>
      <c r="B15" s="275">
        <v>4452.9998800000003</v>
      </c>
      <c r="C15" s="275">
        <v>11057.344789999999</v>
      </c>
      <c r="D15" s="275">
        <v>6650.9694200000004</v>
      </c>
      <c r="E15" s="275">
        <v>8431.69211</v>
      </c>
      <c r="F15" s="275">
        <v>8925.5644800000009</v>
      </c>
      <c r="G15" s="275">
        <v>10068.333859999999</v>
      </c>
      <c r="H15" s="275">
        <v>4798.8216299999995</v>
      </c>
      <c r="I15" s="275">
        <v>7017.1905900000002</v>
      </c>
    </row>
    <row r="16" spans="1:9" s="276" customFormat="1" ht="21" customHeight="1">
      <c r="A16" s="277" t="s">
        <v>723</v>
      </c>
      <c r="B16" s="275">
        <v>4452.9998499999992</v>
      </c>
      <c r="C16" s="275">
        <v>10468.95919</v>
      </c>
      <c r="D16" s="275">
        <v>5392.2072600000001</v>
      </c>
      <c r="E16" s="275">
        <v>7643.7509500000006</v>
      </c>
      <c r="F16" s="275">
        <v>7293.2806300000002</v>
      </c>
      <c r="G16" s="275">
        <v>7616.8034500000003</v>
      </c>
      <c r="H16" s="275">
        <v>3972.4027500000002</v>
      </c>
      <c r="I16" s="275">
        <v>5951.5139400000007</v>
      </c>
    </row>
    <row r="17" spans="1:9" s="276" customFormat="1" ht="21" customHeight="1">
      <c r="A17" s="277" t="s">
        <v>724</v>
      </c>
      <c r="B17" s="275">
        <v>2.9999999999999997E-5</v>
      </c>
      <c r="C17" s="275">
        <v>588.38559999999995</v>
      </c>
      <c r="D17" s="275">
        <v>1258.76216</v>
      </c>
      <c r="E17" s="275">
        <v>787.94116000000008</v>
      </c>
      <c r="F17" s="275">
        <v>1632.28385</v>
      </c>
      <c r="G17" s="275">
        <v>2451.5304100000003</v>
      </c>
      <c r="H17" s="275">
        <v>826.41888000000006</v>
      </c>
      <c r="I17" s="275">
        <v>1065.6766499999999</v>
      </c>
    </row>
    <row r="18" spans="1:9" s="276" customFormat="1" ht="21" customHeight="1">
      <c r="A18" s="277" t="s">
        <v>725</v>
      </c>
      <c r="B18" s="275">
        <v>16309.46523</v>
      </c>
      <c r="C18" s="275">
        <v>24526.887850000003</v>
      </c>
      <c r="D18" s="275">
        <v>33364.796090000003</v>
      </c>
      <c r="E18" s="275">
        <v>33309.543210000003</v>
      </c>
      <c r="F18" s="275">
        <v>40333.713429999996</v>
      </c>
      <c r="G18" s="275">
        <v>40860.284479999995</v>
      </c>
      <c r="H18" s="275">
        <v>34707.496140000003</v>
      </c>
      <c r="I18" s="275">
        <v>42750.749409999997</v>
      </c>
    </row>
    <row r="19" spans="1:9" s="276" customFormat="1" ht="21" customHeight="1">
      <c r="A19" s="277" t="s">
        <v>726</v>
      </c>
      <c r="B19" s="275">
        <v>15590.26203</v>
      </c>
      <c r="C19" s="275">
        <v>23830.44685</v>
      </c>
      <c r="D19" s="275">
        <v>32285.394670000001</v>
      </c>
      <c r="E19" s="275">
        <v>30457.52403</v>
      </c>
      <c r="F19" s="275">
        <v>33727.065820000003</v>
      </c>
      <c r="G19" s="275">
        <v>35793.280590000002</v>
      </c>
      <c r="H19" s="275">
        <v>30134.68664</v>
      </c>
      <c r="I19" s="275">
        <v>32969.177000000003</v>
      </c>
    </row>
    <row r="20" spans="1:9" s="276" customFormat="1" ht="21" customHeight="1">
      <c r="A20" s="277" t="s">
        <v>727</v>
      </c>
      <c r="B20" s="275">
        <v>719.20319999999992</v>
      </c>
      <c r="C20" s="275">
        <v>696.44100000000003</v>
      </c>
      <c r="D20" s="275">
        <v>1079.4014199999999</v>
      </c>
      <c r="E20" s="275">
        <v>2852.0191800000002</v>
      </c>
      <c r="F20" s="275">
        <v>6606.64761</v>
      </c>
      <c r="G20" s="275">
        <v>5067.00389</v>
      </c>
      <c r="H20" s="275">
        <v>4572.8095000000003</v>
      </c>
      <c r="I20" s="275">
        <v>9781.5724100000007</v>
      </c>
    </row>
    <row r="21" spans="1:9" s="276" customFormat="1" ht="21" customHeight="1">
      <c r="A21" s="277" t="s">
        <v>310</v>
      </c>
      <c r="B21" s="275">
        <v>15233.20904</v>
      </c>
      <c r="C21" s="275">
        <v>16126.42491</v>
      </c>
      <c r="D21" s="275">
        <v>18598.86347</v>
      </c>
      <c r="E21" s="275">
        <v>21222.589929999998</v>
      </c>
      <c r="F21" s="275">
        <v>26782.188300000002</v>
      </c>
      <c r="G21" s="275">
        <v>23516.22265</v>
      </c>
      <c r="H21" s="275">
        <v>25741.91145</v>
      </c>
      <c r="I21" s="275">
        <v>25772.997910000002</v>
      </c>
    </row>
    <row r="22" spans="1:9" s="276" customFormat="1" ht="21" customHeight="1">
      <c r="A22" s="277" t="s">
        <v>728</v>
      </c>
      <c r="B22" s="275">
        <v>-29267.897780000003</v>
      </c>
      <c r="C22" s="275">
        <v>-43528.202880000004</v>
      </c>
      <c r="D22" s="275">
        <v>-43035.0484</v>
      </c>
      <c r="E22" s="275">
        <v>-49796.568650000001</v>
      </c>
      <c r="F22" s="275">
        <v>-53616.36608</v>
      </c>
      <c r="G22" s="275">
        <v>-56741.919119999999</v>
      </c>
      <c r="H22" s="275">
        <v>-49514.200689999998</v>
      </c>
      <c r="I22" s="275">
        <v>-52203.940200000005</v>
      </c>
    </row>
    <row r="23" spans="1:9" s="276" customFormat="1" ht="21" customHeight="1">
      <c r="A23" s="274" t="s">
        <v>328</v>
      </c>
      <c r="B23" s="275">
        <v>5654.3552</v>
      </c>
      <c r="C23" s="275">
        <v>4619.1308499999996</v>
      </c>
      <c r="D23" s="275">
        <v>11416.49048</v>
      </c>
      <c r="E23" s="275">
        <v>11828.348749999999</v>
      </c>
      <c r="F23" s="275">
        <v>14998.940849999999</v>
      </c>
      <c r="G23" s="275">
        <v>14694.37645</v>
      </c>
      <c r="H23" s="275">
        <v>17906.96688</v>
      </c>
      <c r="I23" s="275">
        <v>13126.21098</v>
      </c>
    </row>
    <row r="24" spans="1:9" s="276" customFormat="1" ht="21" customHeight="1">
      <c r="A24" s="274" t="s">
        <v>334</v>
      </c>
      <c r="B24" s="275">
        <v>667.92388000000005</v>
      </c>
      <c r="C24" s="275">
        <v>773.2471700000001</v>
      </c>
      <c r="D24" s="275">
        <v>1478.6486299999999</v>
      </c>
      <c r="E24" s="275">
        <v>1615.4557199999999</v>
      </c>
      <c r="F24" s="275">
        <v>2583.4821200000001</v>
      </c>
      <c r="G24" s="275">
        <v>3279.2710899999997</v>
      </c>
      <c r="H24" s="275">
        <v>3707.3757700000001</v>
      </c>
      <c r="I24" s="275">
        <v>2990.55935</v>
      </c>
    </row>
    <row r="25" spans="1:9" s="276" customFormat="1" ht="21" customHeight="1">
      <c r="A25" s="274" t="s">
        <v>729</v>
      </c>
      <c r="B25" s="275">
        <v>27486.022129999998</v>
      </c>
      <c r="C25" s="275">
        <v>84575.583989999999</v>
      </c>
      <c r="D25" s="275">
        <v>19046.391190000002</v>
      </c>
      <c r="E25" s="275">
        <v>98659.676390000008</v>
      </c>
      <c r="F25" s="275">
        <v>278467.70543999999</v>
      </c>
      <c r="G25" s="275">
        <v>339428.51708999998</v>
      </c>
      <c r="H25" s="275">
        <v>218109.92190000002</v>
      </c>
      <c r="I25" s="275">
        <v>271008.44193999999</v>
      </c>
    </row>
    <row r="26" spans="1:9" s="276" customFormat="1" ht="21" customHeight="1">
      <c r="A26" s="274" t="s">
        <v>345</v>
      </c>
      <c r="B26" s="275">
        <v>36606.07574</v>
      </c>
      <c r="C26" s="275">
        <v>34441.461579999996</v>
      </c>
      <c r="D26" s="275">
        <v>29437.187020000001</v>
      </c>
      <c r="E26" s="275">
        <v>26975.363819999999</v>
      </c>
      <c r="F26" s="275">
        <v>26653.453590000001</v>
      </c>
      <c r="G26" s="275">
        <v>27398.800670000001</v>
      </c>
      <c r="H26" s="275">
        <v>38936.559670000002</v>
      </c>
      <c r="I26" s="275">
        <v>39197.450720000001</v>
      </c>
    </row>
    <row r="27" spans="1:9" s="276" customFormat="1" ht="21" customHeight="1">
      <c r="A27" s="274" t="s">
        <v>730</v>
      </c>
      <c r="B27" s="275">
        <v>9061.7518299999992</v>
      </c>
      <c r="C27" s="275">
        <v>6909.9512400000003</v>
      </c>
      <c r="D27" s="275">
        <v>4614.63609</v>
      </c>
      <c r="E27" s="275">
        <v>10483.05818</v>
      </c>
      <c r="F27" s="275">
        <v>24107.524949999999</v>
      </c>
      <c r="G27" s="275">
        <v>8064.8949000000002</v>
      </c>
      <c r="H27" s="275">
        <v>3905.28451</v>
      </c>
      <c r="I27" s="275">
        <v>37459.554960000001</v>
      </c>
    </row>
    <row r="28" spans="1:9" s="280" customFormat="1" ht="43.5" customHeight="1" thickBot="1">
      <c r="A28" s="278" t="s">
        <v>361</v>
      </c>
      <c r="B28" s="279">
        <v>0</v>
      </c>
      <c r="C28" s="279">
        <v>0</v>
      </c>
      <c r="D28" s="279">
        <v>0</v>
      </c>
      <c r="E28" s="279">
        <v>0</v>
      </c>
      <c r="F28" s="279">
        <v>0</v>
      </c>
      <c r="G28" s="279">
        <v>0</v>
      </c>
      <c r="H28" s="279">
        <v>0</v>
      </c>
      <c r="I28" s="279">
        <v>0</v>
      </c>
    </row>
    <row r="29" spans="1:9" ht="24" customHeight="1" thickTop="1" thickBot="1">
      <c r="A29" s="272" t="s">
        <v>731</v>
      </c>
      <c r="B29" s="273">
        <v>1438283.5004700001</v>
      </c>
      <c r="C29" s="273">
        <v>1722232.8607900001</v>
      </c>
      <c r="D29" s="273">
        <v>2217189.5920500001</v>
      </c>
      <c r="E29" s="273">
        <v>2616940.3010800001</v>
      </c>
      <c r="F29" s="273">
        <v>3204220.0764600001</v>
      </c>
      <c r="G29" s="273">
        <v>3420080.5121500003</v>
      </c>
      <c r="H29" s="273">
        <v>3380372.2189499997</v>
      </c>
      <c r="I29" s="273">
        <v>3525795.2007399998</v>
      </c>
    </row>
    <row r="30" spans="1:9" s="276" customFormat="1" ht="21" customHeight="1" thickTop="1">
      <c r="A30" s="274" t="s">
        <v>732</v>
      </c>
      <c r="B30" s="275">
        <v>1360501.5901800001</v>
      </c>
      <c r="C30" s="275">
        <v>1646364.2689100001</v>
      </c>
      <c r="D30" s="275">
        <v>2078498.1110499999</v>
      </c>
      <c r="E30" s="275">
        <v>2352349.7970100003</v>
      </c>
      <c r="F30" s="275">
        <v>2752463.5214800001</v>
      </c>
      <c r="G30" s="275">
        <v>2950398.09552</v>
      </c>
      <c r="H30" s="275">
        <v>2791074.8232199997</v>
      </c>
      <c r="I30" s="275">
        <v>2866427.54299</v>
      </c>
    </row>
    <row r="31" spans="1:9" s="276" customFormat="1" ht="21" customHeight="1">
      <c r="A31" s="277" t="s">
        <v>733</v>
      </c>
      <c r="B31" s="275">
        <v>31635.181789999999</v>
      </c>
      <c r="C31" s="275">
        <v>69455.001329999999</v>
      </c>
      <c r="D31" s="275">
        <v>277283.06708999997</v>
      </c>
      <c r="E31" s="275">
        <v>379860.32263999997</v>
      </c>
      <c r="F31" s="275">
        <v>532731.01381999999</v>
      </c>
      <c r="G31" s="275">
        <v>411081.59698999999</v>
      </c>
      <c r="H31" s="275">
        <v>475195.45869999996</v>
      </c>
      <c r="I31" s="275">
        <v>491682.92725000001</v>
      </c>
    </row>
    <row r="32" spans="1:9" s="276" customFormat="1" ht="21" customHeight="1">
      <c r="A32" s="277" t="s">
        <v>734</v>
      </c>
      <c r="B32" s="275">
        <v>310738.462</v>
      </c>
      <c r="C32" s="275">
        <v>342103.72805000003</v>
      </c>
      <c r="D32" s="275">
        <v>483978.25658999995</v>
      </c>
      <c r="E32" s="275">
        <v>539509.81249000004</v>
      </c>
      <c r="F32" s="275">
        <v>477599.23894999997</v>
      </c>
      <c r="G32" s="275">
        <v>616694.70388000004</v>
      </c>
      <c r="H32" s="275">
        <v>459772.40957000002</v>
      </c>
      <c r="I32" s="275">
        <v>412609.77267999999</v>
      </c>
    </row>
    <row r="33" spans="1:9" s="276" customFormat="1" ht="21" customHeight="1">
      <c r="A33" s="277" t="s">
        <v>735</v>
      </c>
      <c r="B33" s="275">
        <v>270416.02677999996</v>
      </c>
      <c r="C33" s="275">
        <v>159181.81762000002</v>
      </c>
      <c r="D33" s="275">
        <v>55200.600359999997</v>
      </c>
      <c r="E33" s="275">
        <v>15345.49404</v>
      </c>
      <c r="F33" s="275">
        <v>4944.1660099999999</v>
      </c>
      <c r="G33" s="275">
        <v>4118.9589299999998</v>
      </c>
      <c r="H33" s="275">
        <v>3862.1358700000001</v>
      </c>
      <c r="I33" s="275">
        <v>3704.4931800000004</v>
      </c>
    </row>
    <row r="34" spans="1:9" s="276" customFormat="1" ht="21" customHeight="1">
      <c r="A34" s="277" t="s">
        <v>736</v>
      </c>
      <c r="B34" s="275">
        <v>47862.883110000002</v>
      </c>
      <c r="C34" s="275">
        <v>76796.933019999997</v>
      </c>
      <c r="D34" s="275">
        <v>116033.91826000001</v>
      </c>
      <c r="E34" s="275">
        <v>167802.75224999999</v>
      </c>
      <c r="F34" s="275">
        <v>255558.22453000001</v>
      </c>
      <c r="G34" s="275">
        <v>276247.39575000003</v>
      </c>
      <c r="H34" s="275">
        <v>159934.64649000001</v>
      </c>
      <c r="I34" s="275">
        <v>185029.02351</v>
      </c>
    </row>
    <row r="35" spans="1:9" s="276" customFormat="1" ht="21" customHeight="1">
      <c r="A35" s="277" t="s">
        <v>737</v>
      </c>
      <c r="B35" s="275">
        <v>657418.91879999998</v>
      </c>
      <c r="C35" s="275">
        <v>930194.26676000003</v>
      </c>
      <c r="D35" s="275">
        <v>1054192.02101</v>
      </c>
      <c r="E35" s="275">
        <v>1132900.5906199999</v>
      </c>
      <c r="F35" s="275">
        <v>1328458.0327300001</v>
      </c>
      <c r="G35" s="275">
        <v>1477729.6797799999</v>
      </c>
      <c r="H35" s="275">
        <v>1509226.74493</v>
      </c>
      <c r="I35" s="275">
        <v>1590203.3808599999</v>
      </c>
    </row>
    <row r="36" spans="1:9" s="276" customFormat="1" ht="21" customHeight="1">
      <c r="A36" s="277" t="s">
        <v>738</v>
      </c>
      <c r="B36" s="275">
        <v>42430.117700000003</v>
      </c>
      <c r="C36" s="275">
        <v>68632.522129999998</v>
      </c>
      <c r="D36" s="275">
        <v>91810.247739999992</v>
      </c>
      <c r="E36" s="275">
        <v>116930.82497</v>
      </c>
      <c r="F36" s="275">
        <v>153172.84544</v>
      </c>
      <c r="G36" s="275">
        <v>164525.76019</v>
      </c>
      <c r="H36" s="275">
        <v>183083.42765999999</v>
      </c>
      <c r="I36" s="275">
        <v>183197.94550999999</v>
      </c>
    </row>
    <row r="37" spans="1:9" s="276" customFormat="1" ht="21" customHeight="1">
      <c r="A37" s="274" t="s">
        <v>739</v>
      </c>
      <c r="B37" s="275">
        <v>10.948790000000001</v>
      </c>
      <c r="C37" s="275">
        <v>10.089120000000001</v>
      </c>
      <c r="D37" s="275">
        <v>12.73329</v>
      </c>
      <c r="E37" s="275">
        <v>14.508620000000001</v>
      </c>
      <c r="F37" s="275">
        <v>20.07995</v>
      </c>
      <c r="G37" s="275">
        <v>33.750070000000001</v>
      </c>
      <c r="H37" s="275">
        <v>72.091970000000003</v>
      </c>
      <c r="I37" s="275">
        <v>37.605429999999998</v>
      </c>
    </row>
    <row r="38" spans="1:9" s="276" customFormat="1" ht="21" customHeight="1">
      <c r="A38" s="274" t="s">
        <v>740</v>
      </c>
      <c r="B38" s="275">
        <v>34851.328249999999</v>
      </c>
      <c r="C38" s="275">
        <v>26939.016030000003</v>
      </c>
      <c r="D38" s="275">
        <v>42935.949270000005</v>
      </c>
      <c r="E38" s="275">
        <v>76878.21819</v>
      </c>
      <c r="F38" s="275">
        <v>244281.04586000001</v>
      </c>
      <c r="G38" s="275">
        <v>259731.82597999999</v>
      </c>
      <c r="H38" s="275">
        <v>327754.68007999996</v>
      </c>
      <c r="I38" s="275">
        <v>387053.93007999996</v>
      </c>
    </row>
    <row r="39" spans="1:9" s="276" customFormat="1" ht="21" customHeight="1">
      <c r="A39" s="274" t="s">
        <v>741</v>
      </c>
      <c r="B39" s="275">
        <v>25431.260399999999</v>
      </c>
      <c r="C39" s="275">
        <v>31729.656199999998</v>
      </c>
      <c r="D39" s="275">
        <v>38834.72178</v>
      </c>
      <c r="E39" s="275">
        <v>43171.326420000005</v>
      </c>
      <c r="F39" s="275">
        <v>58643.95102</v>
      </c>
      <c r="G39" s="275">
        <v>40774.929729999996</v>
      </c>
      <c r="H39" s="275">
        <v>64646.73661</v>
      </c>
      <c r="I39" s="275">
        <v>70369.58266</v>
      </c>
    </row>
    <row r="40" spans="1:9" s="276" customFormat="1" ht="21" customHeight="1">
      <c r="A40" s="274" t="s">
        <v>406</v>
      </c>
      <c r="B40" s="275">
        <v>15316.709510000001</v>
      </c>
      <c r="C40" s="275">
        <v>15704.16719</v>
      </c>
      <c r="D40" s="275">
        <v>20410.746649999997</v>
      </c>
      <c r="E40" s="275">
        <v>27486.06609</v>
      </c>
      <c r="F40" s="275">
        <v>31710.423079999997</v>
      </c>
      <c r="G40" s="275">
        <v>33597.521110000001</v>
      </c>
      <c r="H40" s="275">
        <v>35630.223389999999</v>
      </c>
      <c r="I40" s="275">
        <v>37387.337369999994</v>
      </c>
    </row>
    <row r="41" spans="1:9" s="276" customFormat="1" ht="21" customHeight="1">
      <c r="A41" s="274" t="s">
        <v>412</v>
      </c>
      <c r="B41" s="275">
        <v>0</v>
      </c>
      <c r="C41" s="275">
        <v>0</v>
      </c>
      <c r="D41" s="275">
        <v>0</v>
      </c>
      <c r="E41" s="275">
        <v>35242.005749999997</v>
      </c>
      <c r="F41" s="275">
        <v>35251.314460000001</v>
      </c>
      <c r="G41" s="275">
        <v>35252.063190000001</v>
      </c>
      <c r="H41" s="275">
        <v>17630.5615</v>
      </c>
      <c r="I41" s="275">
        <v>0</v>
      </c>
    </row>
    <row r="42" spans="1:9" s="276" customFormat="1" ht="21" customHeight="1">
      <c r="A42" s="274" t="s">
        <v>742</v>
      </c>
      <c r="B42" s="275">
        <v>2171.6633400000001</v>
      </c>
      <c r="C42" s="275">
        <v>1485.6633400000001</v>
      </c>
      <c r="D42" s="275">
        <v>36497.330009999998</v>
      </c>
      <c r="E42" s="275">
        <v>81798.379000000001</v>
      </c>
      <c r="F42" s="275">
        <v>81849.740609999993</v>
      </c>
      <c r="G42" s="275">
        <v>81872.071799999991</v>
      </c>
      <c r="H42" s="275">
        <v>81930.896030000004</v>
      </c>
      <c r="I42" s="275">
        <v>81944.096369999999</v>
      </c>
    </row>
    <row r="43" spans="1:9" s="280" customFormat="1" ht="43.5" customHeight="1" thickBot="1">
      <c r="A43" s="278" t="s">
        <v>1471</v>
      </c>
      <c r="B43" s="279">
        <v>0</v>
      </c>
      <c r="C43" s="279">
        <v>0</v>
      </c>
      <c r="D43" s="279">
        <v>0</v>
      </c>
      <c r="E43" s="279">
        <v>0</v>
      </c>
      <c r="F43" s="279">
        <v>0</v>
      </c>
      <c r="G43" s="279">
        <v>18420.25475</v>
      </c>
      <c r="H43" s="279">
        <v>61632.206149999998</v>
      </c>
      <c r="I43" s="279">
        <v>82575.105840000004</v>
      </c>
    </row>
    <row r="44" spans="1:9" ht="24" customHeight="1" thickTop="1" thickBot="1">
      <c r="A44" s="272" t="s">
        <v>743</v>
      </c>
      <c r="B44" s="273">
        <v>184298.96234</v>
      </c>
      <c r="C44" s="273">
        <v>212181.35756999999</v>
      </c>
      <c r="D44" s="273">
        <v>222634.77574000001</v>
      </c>
      <c r="E44" s="273">
        <v>238791.7047</v>
      </c>
      <c r="F44" s="273">
        <v>255374.63812000002</v>
      </c>
      <c r="G44" s="273">
        <v>254590.96146000002</v>
      </c>
      <c r="H44" s="273">
        <v>267664.03976000001</v>
      </c>
      <c r="I44" s="273">
        <v>292893.35145999998</v>
      </c>
    </row>
    <row r="45" spans="1:9" s="276" customFormat="1" ht="21" customHeight="1" thickTop="1">
      <c r="A45" s="274" t="s">
        <v>427</v>
      </c>
      <c r="B45" s="275">
        <v>170460.7</v>
      </c>
      <c r="C45" s="275">
        <v>176574.1</v>
      </c>
      <c r="D45" s="275">
        <v>195123.6</v>
      </c>
      <c r="E45" s="275">
        <v>202361.2</v>
      </c>
      <c r="F45" s="275">
        <v>202361.2</v>
      </c>
      <c r="G45" s="275">
        <v>202361.2</v>
      </c>
      <c r="H45" s="275">
        <v>202361.2</v>
      </c>
      <c r="I45" s="275">
        <v>226266.4</v>
      </c>
    </row>
    <row r="46" spans="1:9" s="276" customFormat="1" ht="21" customHeight="1">
      <c r="A46" s="274" t="s">
        <v>431</v>
      </c>
      <c r="B46" s="275">
        <v>1844.4718600000001</v>
      </c>
      <c r="C46" s="275">
        <v>1905.7043799999999</v>
      </c>
      <c r="D46" s="275">
        <v>1905.7043799999999</v>
      </c>
      <c r="E46" s="275">
        <v>807.38058000000001</v>
      </c>
      <c r="F46" s="275">
        <v>807.38058000000001</v>
      </c>
      <c r="G46" s="275">
        <v>807.38058000000001</v>
      </c>
      <c r="H46" s="275">
        <v>807.38058000000001</v>
      </c>
      <c r="I46" s="275">
        <v>4902.1743099999994</v>
      </c>
    </row>
    <row r="47" spans="1:9" s="276" customFormat="1" ht="21" customHeight="1">
      <c r="A47" s="274" t="s">
        <v>435</v>
      </c>
      <c r="B47" s="275">
        <v>0</v>
      </c>
      <c r="C47" s="275">
        <v>0</v>
      </c>
      <c r="D47" s="275">
        <v>0</v>
      </c>
      <c r="E47" s="275">
        <v>0</v>
      </c>
      <c r="F47" s="275">
        <v>0</v>
      </c>
      <c r="G47" s="275">
        <v>0</v>
      </c>
      <c r="H47" s="275">
        <v>0</v>
      </c>
      <c r="I47" s="275">
        <v>0</v>
      </c>
    </row>
    <row r="48" spans="1:9" s="276" customFormat="1" ht="21" customHeight="1">
      <c r="A48" s="274" t="s">
        <v>744</v>
      </c>
      <c r="B48" s="275">
        <v>8071.3268200000002</v>
      </c>
      <c r="C48" s="275">
        <v>8463.5225200000004</v>
      </c>
      <c r="D48" s="275">
        <v>10987.2708</v>
      </c>
      <c r="E48" s="275">
        <v>12449.031080000001</v>
      </c>
      <c r="F48" s="275">
        <v>14766.371289999999</v>
      </c>
      <c r="G48" s="275">
        <v>17536.987929999999</v>
      </c>
      <c r="H48" s="275">
        <v>17536.987929999999</v>
      </c>
      <c r="I48" s="275">
        <v>20095.824079999999</v>
      </c>
    </row>
    <row r="49" spans="1:9" s="276" customFormat="1" ht="21" customHeight="1">
      <c r="A49" s="274" t="s">
        <v>441</v>
      </c>
      <c r="B49" s="275">
        <v>3922.4636600000003</v>
      </c>
      <c r="C49" s="275">
        <v>25238.03067</v>
      </c>
      <c r="D49" s="275">
        <v>14618.200560000001</v>
      </c>
      <c r="E49" s="275">
        <v>23174.09304</v>
      </c>
      <c r="F49" s="275">
        <v>37439.686249999999</v>
      </c>
      <c r="G49" s="275">
        <v>33885.392950000001</v>
      </c>
      <c r="H49" s="275">
        <v>46958.471250000002</v>
      </c>
      <c r="I49" s="275">
        <v>41628.953070000003</v>
      </c>
    </row>
    <row r="50" spans="1:9" s="276" customFormat="1" ht="21" customHeight="1">
      <c r="A50" s="277" t="s">
        <v>745</v>
      </c>
      <c r="B50" s="275">
        <v>0.50664999999999993</v>
      </c>
      <c r="C50" s="275">
        <v>0.54796</v>
      </c>
      <c r="D50" s="275">
        <v>0.59782000000000002</v>
      </c>
      <c r="E50" s="275">
        <v>0.69096999999999997</v>
      </c>
      <c r="F50" s="275">
        <v>9733.519839999999</v>
      </c>
      <c r="G50" s="275">
        <v>21370.109789999999</v>
      </c>
      <c r="H50" s="275">
        <v>21370.109789999999</v>
      </c>
      <c r="I50" s="275">
        <v>33326.61535</v>
      </c>
    </row>
    <row r="51" spans="1:9" s="280" customFormat="1" ht="40.5" customHeight="1" thickBot="1">
      <c r="A51" s="281" t="s">
        <v>746</v>
      </c>
      <c r="B51" s="279">
        <v>3921.9570099999996</v>
      </c>
      <c r="C51" s="279">
        <v>25237.48271</v>
      </c>
      <c r="D51" s="279">
        <v>14617.60274</v>
      </c>
      <c r="E51" s="279">
        <v>23173.40207</v>
      </c>
      <c r="F51" s="279">
        <v>27706.166410000002</v>
      </c>
      <c r="G51" s="279">
        <v>12515.283160000001</v>
      </c>
      <c r="H51" s="279">
        <v>25588.36146</v>
      </c>
      <c r="I51" s="279">
        <v>8302.3377199999995</v>
      </c>
    </row>
    <row r="52" spans="1:9" ht="24" customHeight="1" thickTop="1" thickBot="1">
      <c r="A52" s="272" t="s">
        <v>747</v>
      </c>
      <c r="B52" s="273">
        <v>1622582.4628099999</v>
      </c>
      <c r="C52" s="273">
        <v>1934414.2183599998</v>
      </c>
      <c r="D52" s="273">
        <v>2439824.36779</v>
      </c>
      <c r="E52" s="273">
        <v>2855732.0057800002</v>
      </c>
      <c r="F52" s="273">
        <v>3459594.7145799999</v>
      </c>
      <c r="G52" s="273">
        <v>3674671.4736100002</v>
      </c>
      <c r="H52" s="273">
        <v>3648036.2587100002</v>
      </c>
      <c r="I52" s="273">
        <v>3818688.5521999998</v>
      </c>
    </row>
    <row r="53" spans="1:9" s="276" customFormat="1" ht="24" customHeight="1" thickTop="1">
      <c r="A53" s="274" t="s">
        <v>748</v>
      </c>
      <c r="B53" s="275">
        <v>120369.35023000001</v>
      </c>
      <c r="C53" s="275">
        <v>131736.03101999999</v>
      </c>
      <c r="D53" s="275">
        <v>220665.89622999998</v>
      </c>
      <c r="E53" s="275">
        <v>392672.43607999996</v>
      </c>
      <c r="F53" s="275">
        <v>480287.29174000002</v>
      </c>
      <c r="G53" s="275">
        <v>481578.27273000003</v>
      </c>
      <c r="H53" s="275">
        <v>490562.03149000002</v>
      </c>
      <c r="I53" s="275">
        <v>510363.13017000002</v>
      </c>
    </row>
    <row r="54" spans="1:9" s="280" customFormat="1" ht="21" customHeight="1">
      <c r="A54" s="281" t="s">
        <v>749</v>
      </c>
      <c r="B54" s="279">
        <v>0</v>
      </c>
      <c r="C54" s="279">
        <v>0</v>
      </c>
      <c r="D54" s="279">
        <v>0</v>
      </c>
      <c r="E54" s="279">
        <v>0</v>
      </c>
      <c r="F54" s="279">
        <v>0</v>
      </c>
      <c r="G54" s="279">
        <v>0</v>
      </c>
      <c r="H54" s="279">
        <v>0</v>
      </c>
      <c r="I54" s="279">
        <v>0</v>
      </c>
    </row>
    <row r="55" spans="1:9" s="280" customFormat="1" ht="21" customHeight="1">
      <c r="A55" s="281" t="s">
        <v>750</v>
      </c>
      <c r="B55" s="279">
        <v>84437.957709999988</v>
      </c>
      <c r="C55" s="279">
        <v>97385.62887</v>
      </c>
      <c r="D55" s="279">
        <v>213293.11921999999</v>
      </c>
      <c r="E55" s="279">
        <v>384138.34349</v>
      </c>
      <c r="F55" s="279">
        <v>457941.81912</v>
      </c>
      <c r="G55" s="279">
        <v>456575.07287999999</v>
      </c>
      <c r="H55" s="279">
        <v>462524.20606</v>
      </c>
      <c r="I55" s="279">
        <v>480902.07130000001</v>
      </c>
    </row>
    <row r="56" spans="1:9" s="280" customFormat="1" ht="21" customHeight="1">
      <c r="A56" s="281" t="s">
        <v>751</v>
      </c>
      <c r="B56" s="279">
        <v>0</v>
      </c>
      <c r="C56" s="279">
        <v>0</v>
      </c>
      <c r="D56" s="279">
        <v>0</v>
      </c>
      <c r="E56" s="279">
        <v>0</v>
      </c>
      <c r="F56" s="279">
        <v>0</v>
      </c>
      <c r="G56" s="279">
        <v>0</v>
      </c>
      <c r="H56" s="279">
        <v>0</v>
      </c>
      <c r="I56" s="279">
        <v>0</v>
      </c>
    </row>
    <row r="57" spans="1:9" s="280" customFormat="1" ht="21" customHeight="1">
      <c r="A57" s="281" t="s">
        <v>752</v>
      </c>
      <c r="B57" s="279">
        <v>35931.392520000001</v>
      </c>
      <c r="C57" s="279">
        <v>34350.402150000002</v>
      </c>
      <c r="D57" s="279">
        <v>7372.7770099999998</v>
      </c>
      <c r="E57" s="279">
        <v>8534.0925900000002</v>
      </c>
      <c r="F57" s="279">
        <v>22345.47262</v>
      </c>
      <c r="G57" s="279">
        <v>25003.199850000001</v>
      </c>
      <c r="H57" s="279">
        <v>28037.825430000001</v>
      </c>
      <c r="I57" s="279">
        <v>29461.058870000001</v>
      </c>
    </row>
    <row r="58" spans="1:9" s="280" customFormat="1" ht="21" customHeight="1">
      <c r="A58" s="281" t="s">
        <v>753</v>
      </c>
      <c r="B58" s="279">
        <v>0</v>
      </c>
      <c r="C58" s="279">
        <v>0</v>
      </c>
      <c r="D58" s="279">
        <v>0</v>
      </c>
      <c r="E58" s="279">
        <v>0</v>
      </c>
      <c r="F58" s="279">
        <v>0</v>
      </c>
      <c r="G58" s="279">
        <v>0</v>
      </c>
      <c r="H58" s="279">
        <v>0</v>
      </c>
      <c r="I58" s="279">
        <v>0</v>
      </c>
    </row>
    <row r="59" spans="1:9" s="280" customFormat="1" ht="18.75" thickBot="1">
      <c r="A59" s="278" t="s">
        <v>754</v>
      </c>
      <c r="B59" s="279">
        <v>1931759.56226</v>
      </c>
      <c r="C59" s="279">
        <v>2738907.3331999998</v>
      </c>
      <c r="D59" s="279">
        <v>3750902.8826799998</v>
      </c>
      <c r="E59" s="279">
        <v>5007020.8373400001</v>
      </c>
      <c r="F59" s="279">
        <v>5309298.7753800005</v>
      </c>
      <c r="G59" s="279">
        <v>5956485.9572099997</v>
      </c>
      <c r="H59" s="279">
        <v>6370945.6190900002</v>
      </c>
      <c r="I59" s="279">
        <v>7009507.1194200004</v>
      </c>
    </row>
    <row r="60" spans="1:9" ht="31.5" customHeight="1" thickTop="1" thickBot="1">
      <c r="A60" s="282" t="s">
        <v>755</v>
      </c>
      <c r="B60" s="273"/>
      <c r="C60" s="273"/>
      <c r="D60" s="273"/>
      <c r="E60" s="273"/>
      <c r="F60" s="273"/>
      <c r="G60" s="273"/>
      <c r="H60" s="273"/>
      <c r="I60" s="273"/>
    </row>
    <row r="61" spans="1:9" ht="30" customHeight="1" thickTop="1">
      <c r="A61" s="283" t="s">
        <v>756</v>
      </c>
      <c r="B61" s="284">
        <v>192496.25186000002</v>
      </c>
      <c r="C61" s="284">
        <v>224367.09713000001</v>
      </c>
      <c r="D61" s="284">
        <v>227246.32863</v>
      </c>
      <c r="E61" s="284">
        <v>254156.50466000001</v>
      </c>
      <c r="F61" s="284">
        <v>286397.82311</v>
      </c>
      <c r="G61" s="284">
        <v>146067.31441999998</v>
      </c>
      <c r="H61" s="284">
        <v>298673.40239999996</v>
      </c>
      <c r="I61" s="284">
        <v>150242.94697999998</v>
      </c>
    </row>
    <row r="62" spans="1:9" ht="21" customHeight="1">
      <c r="A62" s="285" t="s">
        <v>757</v>
      </c>
      <c r="B62" s="284">
        <v>-35918.362090000002</v>
      </c>
      <c r="C62" s="284">
        <v>-45371.639430000003</v>
      </c>
      <c r="D62" s="284">
        <v>-51412.703689999995</v>
      </c>
      <c r="E62" s="284">
        <v>-57848.743820000003</v>
      </c>
      <c r="F62" s="284">
        <v>-70803.382409999991</v>
      </c>
      <c r="G62" s="284">
        <v>-40226.527179999997</v>
      </c>
      <c r="H62" s="284">
        <v>-88064.167629999996</v>
      </c>
      <c r="I62" s="284">
        <v>-51420.23515</v>
      </c>
    </row>
    <row r="63" spans="1:9" ht="21.75" customHeight="1">
      <c r="A63" s="286" t="s">
        <v>758</v>
      </c>
      <c r="B63" s="284">
        <v>156577.88977000001</v>
      </c>
      <c r="C63" s="284">
        <v>178995.4577</v>
      </c>
      <c r="D63" s="284">
        <v>175833.62494000001</v>
      </c>
      <c r="E63" s="284">
        <v>196307.76084</v>
      </c>
      <c r="F63" s="284">
        <v>215594.44069999998</v>
      </c>
      <c r="G63" s="284">
        <v>105840.78723999999</v>
      </c>
      <c r="H63" s="284">
        <v>210609.23477000001</v>
      </c>
      <c r="I63" s="284">
        <v>98822.71183</v>
      </c>
    </row>
    <row r="64" spans="1:9">
      <c r="A64" s="283" t="s">
        <v>759</v>
      </c>
      <c r="B64" s="284">
        <v>8792.2592299999997</v>
      </c>
      <c r="C64" s="284">
        <v>37362.405630000001</v>
      </c>
      <c r="D64" s="284">
        <v>24782.796280000002</v>
      </c>
      <c r="E64" s="284">
        <v>26015.26816</v>
      </c>
      <c r="F64" s="284">
        <v>26379.87946</v>
      </c>
      <c r="G64" s="284">
        <v>15345.849400000001</v>
      </c>
      <c r="H64" s="284">
        <v>40990.440190000001</v>
      </c>
      <c r="I64" s="284">
        <v>22900.023239999999</v>
      </c>
    </row>
    <row r="65" spans="1:9">
      <c r="A65" s="285" t="s">
        <v>760</v>
      </c>
      <c r="B65" s="284">
        <v>-5421.0884000000005</v>
      </c>
      <c r="C65" s="284">
        <v>-5106.0971500000005</v>
      </c>
      <c r="D65" s="284">
        <v>-7733.8010400000003</v>
      </c>
      <c r="E65" s="284">
        <v>-14694.033170000001</v>
      </c>
      <c r="F65" s="284">
        <v>-18207.593659999999</v>
      </c>
      <c r="G65" s="284">
        <v>-9789.2013200000001</v>
      </c>
      <c r="H65" s="284">
        <v>-24327.985199999999</v>
      </c>
      <c r="I65" s="284">
        <v>-11557.39899</v>
      </c>
    </row>
    <row r="66" spans="1:9">
      <c r="A66" s="287" t="s">
        <v>761</v>
      </c>
      <c r="B66" s="284">
        <v>159949.0606</v>
      </c>
      <c r="C66" s="284">
        <v>211251.76618000001</v>
      </c>
      <c r="D66" s="284">
        <v>192882.62018</v>
      </c>
      <c r="E66" s="284">
        <v>207628.99583</v>
      </c>
      <c r="F66" s="284">
        <v>223766.72649999999</v>
      </c>
      <c r="G66" s="284">
        <v>111397.43531999999</v>
      </c>
      <c r="H66" s="284">
        <v>227271.68975999998</v>
      </c>
      <c r="I66" s="284">
        <v>110165.33607999999</v>
      </c>
    </row>
    <row r="67" spans="1:9">
      <c r="A67" s="283" t="s">
        <v>762</v>
      </c>
      <c r="B67" s="284">
        <v>14076.741739999999</v>
      </c>
      <c r="C67" s="284">
        <v>37335.84921</v>
      </c>
      <c r="D67" s="284">
        <v>21040.606079999998</v>
      </c>
      <c r="E67" s="284">
        <v>22430.774679999999</v>
      </c>
      <c r="F67" s="284">
        <v>26109.016390000001</v>
      </c>
      <c r="G67" s="284">
        <v>13479.58221</v>
      </c>
      <c r="H67" s="284">
        <v>32825.895210000002</v>
      </c>
      <c r="I67" s="284">
        <v>12907.381710000001</v>
      </c>
    </row>
    <row r="68" spans="1:9">
      <c r="A68" s="283" t="s">
        <v>763</v>
      </c>
      <c r="B68" s="284">
        <v>-27847.864120000002</v>
      </c>
      <c r="C68" s="284">
        <v>-58104.614860000001</v>
      </c>
      <c r="D68" s="284">
        <v>-38944.961479999998</v>
      </c>
      <c r="E68" s="284">
        <v>-48157.102719999995</v>
      </c>
      <c r="F68" s="284">
        <v>-48417.174509999997</v>
      </c>
      <c r="G68" s="284">
        <v>-29207.46759</v>
      </c>
      <c r="H68" s="284">
        <v>-52338.789629999999</v>
      </c>
      <c r="I68" s="284">
        <v>-26449.98055</v>
      </c>
    </row>
    <row r="69" spans="1:9">
      <c r="A69" s="286" t="s">
        <v>764</v>
      </c>
      <c r="B69" s="284">
        <v>146177.93822000001</v>
      </c>
      <c r="C69" s="284">
        <v>190483.00052999999</v>
      </c>
      <c r="D69" s="284">
        <v>174978.26478</v>
      </c>
      <c r="E69" s="284">
        <v>181902.66778999998</v>
      </c>
      <c r="F69" s="284">
        <v>201458.56837999998</v>
      </c>
      <c r="G69" s="284">
        <v>95669.549939999997</v>
      </c>
      <c r="H69" s="284">
        <v>207758.79534000001</v>
      </c>
      <c r="I69" s="284">
        <v>96622.737239999988</v>
      </c>
    </row>
    <row r="70" spans="1:9">
      <c r="A70" s="285" t="s">
        <v>765</v>
      </c>
      <c r="B70" s="284">
        <v>-139868.81122</v>
      </c>
      <c r="C70" s="284">
        <v>-164753.6152</v>
      </c>
      <c r="D70" s="284">
        <v>-160127.64431999999</v>
      </c>
      <c r="E70" s="284">
        <v>-148172.07943000001</v>
      </c>
      <c r="F70" s="284">
        <v>-153363.45594999997</v>
      </c>
      <c r="G70" s="284">
        <v>-82936.558749999997</v>
      </c>
      <c r="H70" s="284">
        <v>-163962.62675</v>
      </c>
      <c r="I70" s="284">
        <v>-86811.69743</v>
      </c>
    </row>
    <row r="71" spans="1:9">
      <c r="A71" s="287" t="s">
        <v>766</v>
      </c>
      <c r="B71" s="284">
        <v>6309.1270000000004</v>
      </c>
      <c r="C71" s="284">
        <v>25729.385329999997</v>
      </c>
      <c r="D71" s="284">
        <v>14850.62046</v>
      </c>
      <c r="E71" s="284">
        <v>33730.588360000002</v>
      </c>
      <c r="F71" s="284">
        <v>48095.112430000001</v>
      </c>
      <c r="G71" s="284">
        <v>12732.991189999999</v>
      </c>
      <c r="H71" s="284">
        <v>43796.168590000001</v>
      </c>
      <c r="I71" s="284">
        <v>9811.0398100000002</v>
      </c>
    </row>
    <row r="72" spans="1:9">
      <c r="A72" s="287" t="s">
        <v>767</v>
      </c>
      <c r="B72" s="284">
        <v>577.43802000000005</v>
      </c>
      <c r="C72" s="284">
        <v>801.68379000000004</v>
      </c>
      <c r="D72" s="284">
        <v>222.65700000000001</v>
      </c>
      <c r="E72" s="284">
        <v>72.082139999999995</v>
      </c>
      <c r="F72" s="284">
        <v>7.9551000000000007</v>
      </c>
      <c r="G72" s="284">
        <v>3.0624199999999999</v>
      </c>
      <c r="H72" s="284">
        <v>4.8084100000000003</v>
      </c>
      <c r="I72" s="284">
        <v>0.97216999999999998</v>
      </c>
    </row>
    <row r="73" spans="1:9">
      <c r="A73" s="285" t="s">
        <v>768</v>
      </c>
      <c r="B73" s="284">
        <v>22.34712</v>
      </c>
      <c r="C73" s="284">
        <v>1.482E-2</v>
      </c>
      <c r="D73" s="284">
        <v>2.5699999999999998E-3</v>
      </c>
      <c r="E73" s="284">
        <v>5.9999999999999995E-4</v>
      </c>
      <c r="F73" s="284">
        <v>2.0999999999999998E-4</v>
      </c>
      <c r="G73" s="284">
        <v>2.0000000000000002E-5</v>
      </c>
      <c r="H73" s="284">
        <v>8.0000000000000007E-5</v>
      </c>
      <c r="I73" s="284">
        <v>3.2000000000000003E-4</v>
      </c>
    </row>
    <row r="74" spans="1:9">
      <c r="A74" s="285" t="s">
        <v>769</v>
      </c>
      <c r="B74" s="284">
        <v>555.09090000000003</v>
      </c>
      <c r="C74" s="284">
        <v>801.66896999999994</v>
      </c>
      <c r="D74" s="284">
        <v>222.65442999999999</v>
      </c>
      <c r="E74" s="284">
        <v>72.08153999999999</v>
      </c>
      <c r="F74" s="284">
        <v>7.9548900000000007</v>
      </c>
      <c r="G74" s="284">
        <v>3.0624000000000002</v>
      </c>
      <c r="H74" s="284">
        <v>4.8083299999999998</v>
      </c>
      <c r="I74" s="284">
        <v>0.97184999999999999</v>
      </c>
    </row>
    <row r="75" spans="1:9">
      <c r="A75" s="286" t="s">
        <v>770</v>
      </c>
      <c r="B75" s="284">
        <v>-35.871379999999995</v>
      </c>
      <c r="C75" s="284">
        <v>-32.508220000000001</v>
      </c>
      <c r="D75" s="284">
        <v>-19.879660000000001</v>
      </c>
      <c r="E75" s="284">
        <v>-12.867790000000001</v>
      </c>
      <c r="F75" s="284">
        <v>-7.3488299999999995</v>
      </c>
      <c r="G75" s="284">
        <v>-3.32965</v>
      </c>
      <c r="H75" s="284">
        <v>-5.3454700000000006</v>
      </c>
      <c r="I75" s="284">
        <v>-1.13266</v>
      </c>
    </row>
    <row r="76" spans="1:9">
      <c r="A76" s="286" t="s">
        <v>771</v>
      </c>
      <c r="B76" s="284">
        <v>-8.4499999999999992E-3</v>
      </c>
      <c r="C76" s="284">
        <v>-1.2289999999999999E-2</v>
      </c>
      <c r="D76" s="284">
        <v>-4.9199999999999999E-3</v>
      </c>
      <c r="E76" s="284">
        <v>-1.7700000000000001E-3</v>
      </c>
      <c r="F76" s="284">
        <v>-1.2700000000000001E-3</v>
      </c>
      <c r="G76" s="284">
        <v>-6.3000000000000003E-4</v>
      </c>
      <c r="H76" s="284">
        <v>-9.5999999999999992E-4</v>
      </c>
      <c r="I76" s="284">
        <v>0</v>
      </c>
    </row>
    <row r="77" spans="1:9">
      <c r="A77" s="285" t="s">
        <v>772</v>
      </c>
      <c r="B77" s="284">
        <v>-35.862929999999999</v>
      </c>
      <c r="C77" s="284">
        <v>-32.495930000000001</v>
      </c>
      <c r="D77" s="284">
        <v>-19.874740000000003</v>
      </c>
      <c r="E77" s="284">
        <v>-12.866020000000001</v>
      </c>
      <c r="F77" s="284">
        <v>-7.3475600000000005</v>
      </c>
      <c r="G77" s="284">
        <v>-3.3290199999999999</v>
      </c>
      <c r="H77" s="284">
        <v>-5.3445100000000005</v>
      </c>
      <c r="I77" s="284">
        <v>-1.13266</v>
      </c>
    </row>
    <row r="78" spans="1:9">
      <c r="A78" s="286" t="s">
        <v>773</v>
      </c>
      <c r="B78" s="284">
        <v>6850.6936399999995</v>
      </c>
      <c r="C78" s="284">
        <v>26498.560899999997</v>
      </c>
      <c r="D78" s="284">
        <v>15053.397800000001</v>
      </c>
      <c r="E78" s="284">
        <v>33789.802710000004</v>
      </c>
      <c r="F78" s="284">
        <v>48095.718700000005</v>
      </c>
      <c r="G78" s="284">
        <v>12732.723960000001</v>
      </c>
      <c r="H78" s="284">
        <v>43795.631529999999</v>
      </c>
      <c r="I78" s="284">
        <v>9810.87932</v>
      </c>
    </row>
    <row r="79" spans="1:9">
      <c r="A79" s="283" t="s">
        <v>774</v>
      </c>
      <c r="B79" s="284">
        <v>0</v>
      </c>
      <c r="C79" s="284">
        <v>0</v>
      </c>
      <c r="D79" s="284">
        <v>0</v>
      </c>
      <c r="E79" s="284">
        <v>0</v>
      </c>
      <c r="F79" s="284">
        <v>0</v>
      </c>
      <c r="G79" s="284">
        <v>0</v>
      </c>
      <c r="H79" s="284">
        <v>0</v>
      </c>
      <c r="I79" s="284">
        <v>0</v>
      </c>
    </row>
    <row r="80" spans="1:9">
      <c r="A80" s="287" t="s">
        <v>775</v>
      </c>
      <c r="B80" s="284">
        <v>6850.6936399999995</v>
      </c>
      <c r="C80" s="284">
        <v>26498.560899999997</v>
      </c>
      <c r="D80" s="284">
        <v>15053.397800000001</v>
      </c>
      <c r="E80" s="284">
        <v>33789.802710000004</v>
      </c>
      <c r="F80" s="284">
        <v>48095.718700000005</v>
      </c>
      <c r="G80" s="284">
        <v>12732.723960000001</v>
      </c>
      <c r="H80" s="284">
        <v>43795.631529999999</v>
      </c>
      <c r="I80" s="284">
        <v>9810.87932</v>
      </c>
    </row>
    <row r="81" spans="1:9">
      <c r="A81" s="283" t="s">
        <v>776</v>
      </c>
      <c r="B81" s="284">
        <v>-925.95263999999997</v>
      </c>
      <c r="C81" s="284">
        <v>-590.33849999999995</v>
      </c>
      <c r="D81" s="284">
        <v>448.31334999999996</v>
      </c>
      <c r="E81" s="284">
        <v>-1244.5894499999999</v>
      </c>
      <c r="F81" s="284">
        <v>-713.48620999999991</v>
      </c>
      <c r="G81" s="284">
        <v>-217.4408</v>
      </c>
      <c r="H81" s="284">
        <v>-55.093290000000003</v>
      </c>
      <c r="I81" s="284">
        <v>-188.52806000000001</v>
      </c>
    </row>
    <row r="82" spans="1:9" ht="21" customHeight="1">
      <c r="A82" s="286" t="s">
        <v>777</v>
      </c>
      <c r="B82" s="284">
        <v>5924.741</v>
      </c>
      <c r="C82" s="284">
        <v>25908.222399999999</v>
      </c>
      <c r="D82" s="284">
        <v>15501.711150000001</v>
      </c>
      <c r="E82" s="284">
        <v>32545.21326</v>
      </c>
      <c r="F82" s="284">
        <v>47382.232490000002</v>
      </c>
      <c r="G82" s="284">
        <v>12515.283160000001</v>
      </c>
      <c r="H82" s="284">
        <v>43740.538240000002</v>
      </c>
      <c r="I82" s="284">
        <v>9622.3512599999995</v>
      </c>
    </row>
    <row r="83" spans="1:9" ht="21" customHeight="1">
      <c r="A83" s="283" t="s">
        <v>778</v>
      </c>
      <c r="B83" s="284">
        <v>1.0000000000000001E-5</v>
      </c>
      <c r="C83" s="284">
        <v>0</v>
      </c>
      <c r="D83" s="284">
        <v>0</v>
      </c>
      <c r="E83" s="284">
        <v>0</v>
      </c>
      <c r="F83" s="284">
        <v>4.0000000000000003E-5</v>
      </c>
      <c r="G83" s="284">
        <v>0</v>
      </c>
      <c r="H83" s="284">
        <v>0</v>
      </c>
      <c r="I83" s="284">
        <v>0</v>
      </c>
    </row>
    <row r="84" spans="1:9" ht="21" customHeight="1">
      <c r="A84" s="286" t="s">
        <v>779</v>
      </c>
      <c r="B84" s="284">
        <v>5924.7410099999997</v>
      </c>
      <c r="C84" s="284">
        <v>25908.222399999999</v>
      </c>
      <c r="D84" s="284">
        <v>15501.711150000001</v>
      </c>
      <c r="E84" s="284">
        <v>32545.21326</v>
      </c>
      <c r="F84" s="284">
        <v>47382.232530000001</v>
      </c>
      <c r="G84" s="284">
        <v>12515.283160000001</v>
      </c>
      <c r="H84" s="284">
        <v>43740.538240000002</v>
      </c>
      <c r="I84" s="284">
        <v>9622.3512599999995</v>
      </c>
    </row>
    <row r="85" spans="1:9" ht="18" customHeight="1" thickBot="1">
      <c r="A85" s="283" t="s">
        <v>780</v>
      </c>
      <c r="B85" s="284">
        <v>-2002.7840000000001</v>
      </c>
      <c r="C85" s="284">
        <v>-670.7396</v>
      </c>
      <c r="D85" s="284">
        <v>-884.10841000000005</v>
      </c>
      <c r="E85" s="284">
        <v>-9371.8111900000004</v>
      </c>
      <c r="F85" s="284">
        <v>-19676.06612</v>
      </c>
      <c r="G85" s="284">
        <v>0</v>
      </c>
      <c r="H85" s="284">
        <v>-18152.176780000002</v>
      </c>
      <c r="I85" s="284">
        <v>-1320.0135400000001</v>
      </c>
    </row>
    <row r="86" spans="1:9" ht="24" customHeight="1" thickTop="1" thickBot="1">
      <c r="A86" s="272" t="s">
        <v>781</v>
      </c>
      <c r="B86" s="273">
        <v>3921.9570099999996</v>
      </c>
      <c r="C86" s="273">
        <v>25237.482800000002</v>
      </c>
      <c r="D86" s="273">
        <v>14617.60274</v>
      </c>
      <c r="E86" s="273">
        <v>23173.40207</v>
      </c>
      <c r="F86" s="273">
        <v>27706.166410000002</v>
      </c>
      <c r="G86" s="273">
        <v>12515.283160000001</v>
      </c>
      <c r="H86" s="273">
        <v>25588.36146</v>
      </c>
      <c r="I86" s="273">
        <v>8302.3377199999995</v>
      </c>
    </row>
    <row r="87" spans="1:9" ht="15" customHeight="1" thickTop="1" thickBot="1">
      <c r="A87" s="288"/>
      <c r="B87" s="289"/>
      <c r="C87" s="289"/>
      <c r="D87" s="289"/>
      <c r="E87" s="289"/>
      <c r="F87" s="289"/>
      <c r="G87" s="289"/>
      <c r="H87" s="289"/>
      <c r="I87" s="289"/>
    </row>
    <row r="88" spans="1:9" ht="28.5" customHeight="1" thickTop="1">
      <c r="A88" s="290"/>
      <c r="B88" s="291"/>
      <c r="C88" s="291"/>
      <c r="D88" s="291"/>
      <c r="E88" s="291"/>
      <c r="F88" s="291"/>
      <c r="G88" s="291"/>
      <c r="H88" s="291"/>
    </row>
    <row r="89" spans="1:9">
      <c r="A89" s="290"/>
      <c r="B89" s="291"/>
      <c r="C89" s="291"/>
      <c r="D89" s="291"/>
      <c r="E89" s="291"/>
      <c r="F89" s="291"/>
      <c r="G89" s="291"/>
      <c r="H89" s="291"/>
    </row>
    <row r="90" spans="1:9" ht="19.5">
      <c r="A90" s="292"/>
      <c r="B90" s="291"/>
      <c r="C90" s="291"/>
      <c r="D90" s="291"/>
      <c r="E90" s="291"/>
      <c r="F90" s="291"/>
      <c r="G90" s="291"/>
      <c r="H90" s="291"/>
    </row>
    <row r="91" spans="1:9" ht="19.5">
      <c r="A91" s="292"/>
      <c r="B91" s="291"/>
      <c r="C91" s="291"/>
      <c r="D91" s="291"/>
      <c r="E91" s="291"/>
      <c r="F91" s="291"/>
      <c r="G91" s="291"/>
      <c r="H91" s="291"/>
    </row>
    <row r="92" spans="1:9" ht="19.5">
      <c r="A92" s="292"/>
      <c r="B92" s="291"/>
      <c r="C92" s="291"/>
      <c r="D92" s="291"/>
      <c r="E92" s="291"/>
      <c r="F92" s="291"/>
      <c r="G92" s="291"/>
      <c r="H92" s="291"/>
    </row>
    <row r="93" spans="1:9" ht="19.5">
      <c r="A93" s="293"/>
      <c r="B93" s="291"/>
      <c r="C93" s="291"/>
      <c r="D93" s="291"/>
      <c r="E93" s="291"/>
      <c r="F93" s="291"/>
      <c r="G93" s="291"/>
      <c r="H93" s="291"/>
    </row>
    <row r="94" spans="1:9" ht="19.5">
      <c r="A94" s="293"/>
      <c r="B94" s="291"/>
      <c r="C94" s="291"/>
      <c r="D94" s="291"/>
      <c r="E94" s="291"/>
      <c r="F94" s="291"/>
      <c r="G94" s="291"/>
      <c r="H94" s="291"/>
    </row>
    <row r="95" spans="1:9" ht="19.5">
      <c r="A95" s="293"/>
      <c r="B95" s="291"/>
      <c r="C95" s="291"/>
      <c r="D95" s="291"/>
      <c r="E95" s="291"/>
      <c r="F95" s="291"/>
      <c r="G95" s="291"/>
      <c r="H95" s="291"/>
    </row>
    <row r="96" spans="1:9" ht="19.5">
      <c r="A96" s="292"/>
      <c r="B96" s="291"/>
      <c r="C96" s="291"/>
      <c r="D96" s="291"/>
      <c r="E96" s="291"/>
      <c r="F96" s="291"/>
      <c r="G96" s="291"/>
      <c r="H96" s="291"/>
    </row>
    <row r="97" spans="1:8" ht="19.5">
      <c r="A97" s="292"/>
      <c r="B97" s="291"/>
      <c r="C97" s="291"/>
      <c r="D97" s="291"/>
      <c r="E97" s="291"/>
      <c r="F97" s="291"/>
      <c r="G97" s="291"/>
      <c r="H97" s="291"/>
    </row>
    <row r="98" spans="1:8" ht="19.5">
      <c r="A98" s="292"/>
      <c r="B98" s="291"/>
      <c r="C98" s="291"/>
      <c r="D98" s="291"/>
      <c r="E98" s="291"/>
      <c r="F98" s="291"/>
      <c r="G98" s="291"/>
      <c r="H98" s="291"/>
    </row>
    <row r="99" spans="1:8" ht="19.5">
      <c r="A99" s="292"/>
      <c r="B99" s="291"/>
      <c r="C99" s="291"/>
      <c r="D99" s="291"/>
      <c r="E99" s="291"/>
      <c r="F99" s="291"/>
      <c r="G99" s="291"/>
      <c r="H99" s="291"/>
    </row>
    <row r="100" spans="1:8" ht="19.5">
      <c r="A100" s="292"/>
      <c r="B100" s="291"/>
      <c r="C100" s="291"/>
      <c r="D100" s="291"/>
      <c r="E100" s="291"/>
      <c r="F100" s="291"/>
      <c r="G100" s="291"/>
      <c r="H100" s="291"/>
    </row>
    <row r="101" spans="1:8" ht="19.5">
      <c r="A101" s="294"/>
      <c r="B101" s="291"/>
      <c r="C101" s="291"/>
      <c r="D101" s="291"/>
      <c r="E101" s="291"/>
      <c r="F101" s="291"/>
      <c r="G101" s="291"/>
      <c r="H101" s="291"/>
    </row>
    <row r="102" spans="1:8">
      <c r="A102" s="295"/>
      <c r="B102" s="291"/>
      <c r="C102" s="291"/>
      <c r="D102" s="291"/>
      <c r="E102" s="291"/>
      <c r="F102" s="291"/>
      <c r="G102" s="291"/>
      <c r="H102" s="291"/>
    </row>
    <row r="103" spans="1:8">
      <c r="A103" s="295"/>
      <c r="B103" s="291"/>
      <c r="C103" s="291"/>
      <c r="D103" s="291"/>
      <c r="E103" s="291"/>
      <c r="F103" s="291"/>
      <c r="G103" s="291"/>
      <c r="H103" s="291"/>
    </row>
    <row r="104" spans="1:8">
      <c r="A104" s="295"/>
      <c r="B104" s="291"/>
      <c r="C104" s="291"/>
      <c r="D104" s="291"/>
      <c r="E104" s="291"/>
      <c r="F104" s="291"/>
      <c r="G104" s="291"/>
      <c r="H104" s="291"/>
    </row>
    <row r="105" spans="1:8">
      <c r="A105" s="295"/>
      <c r="B105" s="291"/>
      <c r="C105" s="291"/>
      <c r="D105" s="291"/>
      <c r="E105" s="291"/>
      <c r="F105" s="291"/>
      <c r="G105" s="291"/>
      <c r="H105" s="291"/>
    </row>
    <row r="106" spans="1:8">
      <c r="A106" s="295"/>
      <c r="B106" s="291"/>
      <c r="C106" s="291"/>
      <c r="D106" s="291"/>
      <c r="E106" s="291"/>
      <c r="F106" s="291"/>
      <c r="G106" s="291"/>
      <c r="H106" s="291"/>
    </row>
    <row r="107" spans="1:8">
      <c r="A107" s="295"/>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292"/>
      <c r="B110" s="291"/>
      <c r="C110" s="291"/>
      <c r="D110" s="291"/>
      <c r="E110" s="291"/>
      <c r="F110" s="291"/>
      <c r="G110" s="291"/>
      <c r="H110" s="291"/>
    </row>
    <row r="111" spans="1:8" ht="19.5">
      <c r="A111" s="292"/>
      <c r="B111" s="291"/>
      <c r="C111" s="291"/>
      <c r="D111" s="291"/>
      <c r="E111" s="291"/>
      <c r="F111" s="291"/>
      <c r="G111" s="291"/>
      <c r="H111" s="291"/>
    </row>
    <row r="112" spans="1:8" ht="19.5">
      <c r="A112" s="293"/>
      <c r="B112" s="291"/>
      <c r="C112" s="291"/>
      <c r="D112" s="291"/>
      <c r="E112" s="291"/>
      <c r="F112" s="291"/>
      <c r="G112" s="291"/>
      <c r="H112" s="291"/>
    </row>
    <row r="113" spans="1:8" ht="19.5">
      <c r="A113" s="293"/>
      <c r="B113" s="291"/>
      <c r="C113" s="291"/>
      <c r="D113" s="291"/>
      <c r="E113" s="291"/>
      <c r="F113" s="291"/>
      <c r="G113" s="291"/>
      <c r="H113" s="291"/>
    </row>
    <row r="114" spans="1:8" ht="19.5">
      <c r="A114" s="293"/>
      <c r="B114" s="291"/>
      <c r="C114" s="291"/>
      <c r="D114" s="291"/>
      <c r="E114" s="291"/>
      <c r="F114" s="291"/>
      <c r="G114" s="291"/>
      <c r="H114" s="291"/>
    </row>
    <row r="115" spans="1:8" ht="19.5">
      <c r="A115" s="292"/>
      <c r="B115" s="291"/>
      <c r="C115" s="291"/>
      <c r="D115" s="291"/>
      <c r="E115" s="291"/>
      <c r="F115" s="291"/>
      <c r="G115" s="291"/>
      <c r="H115" s="291"/>
    </row>
    <row r="116" spans="1:8" ht="19.5">
      <c r="A116" s="292"/>
      <c r="B116" s="291"/>
      <c r="C116" s="291"/>
      <c r="D116" s="291"/>
      <c r="E116" s="291"/>
      <c r="F116" s="291"/>
      <c r="G116" s="291"/>
      <c r="H116" s="291"/>
    </row>
    <row r="117" spans="1:8" ht="19.5">
      <c r="A117" s="292"/>
      <c r="B117" s="291"/>
      <c r="C117" s="291"/>
      <c r="D117" s="291"/>
      <c r="E117" s="291"/>
      <c r="F117" s="291"/>
      <c r="G117" s="291"/>
      <c r="H117" s="291"/>
    </row>
    <row r="118" spans="1:8" ht="19.5">
      <c r="A118" s="292"/>
      <c r="B118" s="291"/>
      <c r="C118" s="291"/>
      <c r="D118" s="291"/>
      <c r="E118" s="291"/>
      <c r="F118" s="291"/>
      <c r="G118" s="291"/>
      <c r="H118" s="291"/>
    </row>
    <row r="119" spans="1:8" ht="19.5">
      <c r="A119" s="292"/>
      <c r="B119" s="291"/>
      <c r="C119" s="291"/>
      <c r="D119" s="291"/>
      <c r="E119" s="291"/>
      <c r="F119" s="291"/>
      <c r="G119" s="291"/>
      <c r="H119" s="291"/>
    </row>
    <row r="120" spans="1:8" ht="19.5">
      <c r="A120" s="292"/>
      <c r="B120" s="291"/>
      <c r="C120" s="291"/>
      <c r="D120" s="291"/>
      <c r="E120" s="291"/>
      <c r="F120" s="291"/>
      <c r="G120" s="291"/>
      <c r="H120" s="291"/>
    </row>
    <row r="121" spans="1:8" ht="19.5">
      <c r="A121" s="292"/>
      <c r="B121" s="291"/>
      <c r="C121" s="291"/>
      <c r="D121" s="291"/>
      <c r="E121" s="291"/>
      <c r="F121" s="291"/>
      <c r="G121" s="291"/>
      <c r="H121" s="291"/>
    </row>
    <row r="122" spans="1:8" ht="19.5">
      <c r="A122" s="293"/>
      <c r="B122" s="291"/>
      <c r="C122" s="291"/>
      <c r="D122" s="291"/>
      <c r="E122" s="291"/>
      <c r="F122" s="291"/>
      <c r="G122" s="291"/>
      <c r="H122" s="291"/>
    </row>
    <row r="123" spans="1:8" ht="19.5">
      <c r="A123" s="292"/>
      <c r="B123" s="291"/>
      <c r="C123" s="291"/>
      <c r="D123" s="291"/>
      <c r="E123" s="291"/>
      <c r="F123" s="291"/>
      <c r="G123" s="291"/>
      <c r="H123" s="291"/>
    </row>
    <row r="124" spans="1:8" ht="19.5">
      <c r="A124" s="292"/>
      <c r="B124" s="291"/>
      <c r="C124" s="291"/>
      <c r="D124" s="291"/>
      <c r="E124" s="291"/>
      <c r="F124" s="291"/>
      <c r="G124" s="291"/>
      <c r="H124" s="291"/>
    </row>
    <row r="125" spans="1:8" ht="19.5">
      <c r="A125" s="292"/>
      <c r="B125" s="291"/>
      <c r="C125" s="291"/>
      <c r="D125" s="291"/>
      <c r="E125" s="291"/>
      <c r="F125" s="291"/>
      <c r="G125" s="291"/>
      <c r="H125" s="291"/>
    </row>
    <row r="126" spans="1:8" ht="19.5">
      <c r="A126" s="292"/>
      <c r="B126" s="291"/>
      <c r="C126" s="291"/>
      <c r="D126" s="291"/>
      <c r="E126" s="291"/>
      <c r="F126" s="291"/>
      <c r="G126" s="291"/>
      <c r="H126" s="291"/>
    </row>
    <row r="127" spans="1:8" ht="19.5">
      <c r="A127" s="292"/>
      <c r="B127" s="291"/>
      <c r="C127" s="291"/>
      <c r="D127" s="291"/>
      <c r="E127" s="291"/>
      <c r="F127" s="291"/>
      <c r="G127" s="291"/>
      <c r="H127" s="291"/>
    </row>
    <row r="128" spans="1:8" ht="19.5">
      <c r="A128" s="293"/>
      <c r="B128" s="291"/>
      <c r="C128" s="291"/>
      <c r="D128" s="291"/>
      <c r="E128" s="291"/>
      <c r="F128" s="291"/>
      <c r="G128" s="291"/>
      <c r="H128" s="291"/>
    </row>
    <row r="129" spans="1:8" ht="19.5">
      <c r="A129" s="292"/>
      <c r="B129" s="291"/>
      <c r="C129" s="291"/>
      <c r="D129" s="291"/>
      <c r="E129" s="291"/>
      <c r="F129" s="291"/>
      <c r="G129" s="291"/>
      <c r="H129" s="291"/>
    </row>
    <row r="130" spans="1:8" ht="19.5">
      <c r="A130" s="292"/>
      <c r="B130" s="291"/>
      <c r="C130" s="291"/>
      <c r="D130" s="291"/>
      <c r="E130" s="291"/>
      <c r="F130" s="291"/>
      <c r="G130" s="291"/>
      <c r="H130" s="291"/>
    </row>
    <row r="131" spans="1:8" ht="19.5">
      <c r="A131" s="292"/>
      <c r="B131" s="291"/>
      <c r="C131" s="291"/>
      <c r="D131" s="291"/>
      <c r="E131" s="291"/>
      <c r="F131" s="291"/>
      <c r="G131" s="291"/>
      <c r="H131" s="291"/>
    </row>
    <row r="132" spans="1:8" ht="19.5">
      <c r="A132" s="293"/>
      <c r="B132" s="291"/>
      <c r="C132" s="291"/>
      <c r="D132" s="291"/>
      <c r="E132" s="291"/>
      <c r="F132" s="291"/>
      <c r="G132" s="291"/>
      <c r="H132" s="291"/>
    </row>
    <row r="133" spans="1:8" ht="19.5">
      <c r="A133" s="292"/>
      <c r="B133" s="291"/>
      <c r="C133" s="291"/>
      <c r="D133" s="291"/>
      <c r="E133" s="291"/>
      <c r="F133" s="291"/>
      <c r="G133" s="291"/>
      <c r="H133" s="291"/>
    </row>
    <row r="134" spans="1:8" ht="19.5">
      <c r="A134" s="292"/>
      <c r="B134" s="291"/>
      <c r="C134" s="291"/>
      <c r="D134" s="291"/>
      <c r="E134" s="291"/>
      <c r="F134" s="291"/>
      <c r="G134" s="291"/>
      <c r="H134" s="291"/>
    </row>
    <row r="135" spans="1:8" ht="19.5">
      <c r="A135" s="292"/>
      <c r="B135" s="291"/>
      <c r="C135" s="291"/>
      <c r="D135" s="291"/>
      <c r="E135" s="291"/>
      <c r="F135" s="291"/>
      <c r="G135" s="291"/>
      <c r="H135" s="291"/>
    </row>
    <row r="136" spans="1:8" ht="19.5">
      <c r="A136" s="292"/>
      <c r="B136" s="291"/>
      <c r="C136" s="291"/>
      <c r="D136" s="291"/>
      <c r="E136" s="291"/>
      <c r="F136" s="291"/>
      <c r="G136" s="291"/>
      <c r="H136" s="291"/>
    </row>
    <row r="137" spans="1:8" ht="19.5">
      <c r="A137" s="293"/>
      <c r="B137" s="291"/>
      <c r="C137" s="291"/>
      <c r="D137" s="291"/>
      <c r="E137" s="291"/>
      <c r="F137" s="291"/>
      <c r="G137" s="291"/>
      <c r="H137" s="291"/>
    </row>
    <row r="138" spans="1:8" ht="19.5">
      <c r="A138" s="292"/>
      <c r="B138" s="291"/>
      <c r="C138" s="291"/>
      <c r="D138" s="291"/>
      <c r="E138" s="291"/>
      <c r="F138" s="291"/>
      <c r="G138" s="291"/>
      <c r="H138" s="291"/>
    </row>
    <row r="139" spans="1:8" ht="19.5">
      <c r="A139" s="292"/>
      <c r="B139" s="291"/>
      <c r="C139" s="291"/>
      <c r="D139" s="291"/>
      <c r="E139" s="291"/>
      <c r="F139" s="291"/>
      <c r="G139" s="291"/>
      <c r="H139" s="291"/>
    </row>
    <row r="140" spans="1:8" ht="19.5">
      <c r="A140" s="292"/>
      <c r="B140" s="291"/>
      <c r="C140" s="291"/>
      <c r="D140" s="291"/>
      <c r="E140" s="291"/>
      <c r="F140" s="291"/>
      <c r="G140" s="291"/>
      <c r="H140" s="291"/>
    </row>
    <row r="141" spans="1:8" ht="19.5">
      <c r="A141" s="292"/>
      <c r="B141" s="291"/>
      <c r="C141" s="291"/>
      <c r="D141" s="291"/>
      <c r="E141" s="291"/>
      <c r="F141" s="291"/>
      <c r="G141" s="291"/>
      <c r="H141" s="291"/>
    </row>
    <row r="142" spans="1:8" ht="19.5">
      <c r="A142" s="293"/>
      <c r="B142" s="291"/>
      <c r="C142" s="291"/>
      <c r="D142" s="291"/>
      <c r="E142" s="291"/>
      <c r="F142" s="291"/>
      <c r="G142" s="291"/>
      <c r="H142" s="291"/>
    </row>
    <row r="143" spans="1:8" ht="19.5">
      <c r="A143" s="293"/>
      <c r="B143" s="291"/>
      <c r="C143" s="291"/>
      <c r="D143" s="291"/>
      <c r="E143" s="291"/>
      <c r="F143" s="291"/>
      <c r="G143" s="291"/>
      <c r="H143" s="291"/>
    </row>
    <row r="144" spans="1:8" ht="19.5">
      <c r="A144" s="293"/>
      <c r="B144" s="291"/>
      <c r="C144" s="291"/>
      <c r="D144" s="291"/>
      <c r="E144" s="291"/>
      <c r="F144" s="291"/>
      <c r="G144" s="291"/>
      <c r="H144" s="291"/>
    </row>
    <row r="145" spans="1:8" ht="19.5">
      <c r="A145" s="292"/>
      <c r="B145" s="291"/>
      <c r="C145" s="291"/>
      <c r="D145" s="291"/>
      <c r="E145" s="291"/>
      <c r="F145" s="291"/>
      <c r="G145" s="291"/>
      <c r="H145" s="291"/>
    </row>
    <row r="146" spans="1:8" ht="19.5">
      <c r="A146" s="292"/>
      <c r="B146" s="291"/>
      <c r="C146" s="291"/>
      <c r="D146" s="291"/>
      <c r="E146" s="291"/>
      <c r="F146" s="291"/>
      <c r="G146" s="291"/>
      <c r="H146" s="291"/>
    </row>
    <row r="147" spans="1:8" ht="19.5">
      <c r="A147" s="296"/>
      <c r="B147" s="291"/>
      <c r="C147" s="291"/>
      <c r="D147" s="291"/>
      <c r="E147" s="291"/>
      <c r="F147" s="291"/>
      <c r="G147" s="291"/>
      <c r="H147" s="291"/>
    </row>
    <row r="148" spans="1:8" ht="19.5">
      <c r="A148" s="293"/>
      <c r="B148" s="291"/>
      <c r="C148" s="291"/>
      <c r="D148" s="291"/>
      <c r="E148" s="291"/>
      <c r="F148" s="291"/>
      <c r="G148" s="291"/>
      <c r="H148" s="291"/>
    </row>
    <row r="149" spans="1:8" ht="19.5">
      <c r="A149" s="292"/>
      <c r="B149" s="291"/>
      <c r="C149" s="291"/>
      <c r="D149" s="291"/>
      <c r="E149" s="291"/>
      <c r="F149" s="291"/>
      <c r="G149" s="291"/>
      <c r="H149" s="291"/>
    </row>
    <row r="150" spans="1:8" ht="19.5">
      <c r="A150" s="292"/>
      <c r="B150" s="291"/>
      <c r="C150" s="291"/>
      <c r="D150" s="291"/>
      <c r="E150" s="291"/>
      <c r="F150" s="291"/>
      <c r="G150" s="291"/>
      <c r="H150" s="291"/>
    </row>
    <row r="151" spans="1:8" ht="19.5">
      <c r="A151" s="292"/>
      <c r="B151" s="291"/>
      <c r="C151" s="291"/>
      <c r="D151" s="291"/>
      <c r="E151" s="291"/>
      <c r="F151" s="291"/>
      <c r="G151" s="291"/>
      <c r="H151" s="291"/>
    </row>
    <row r="152" spans="1:8" ht="19.5">
      <c r="A152" s="293"/>
      <c r="B152" s="291"/>
      <c r="C152" s="291"/>
      <c r="D152" s="291"/>
      <c r="E152" s="291"/>
      <c r="F152" s="291"/>
      <c r="G152" s="291"/>
      <c r="H152" s="291"/>
    </row>
    <row r="153" spans="1:8" ht="19.5">
      <c r="A153" s="292"/>
      <c r="B153" s="291"/>
      <c r="C153" s="291"/>
      <c r="D153" s="291"/>
      <c r="E153" s="291"/>
      <c r="F153" s="291"/>
      <c r="G153" s="291"/>
      <c r="H153" s="291"/>
    </row>
    <row r="154" spans="1:8" ht="19.5">
      <c r="A154" s="292"/>
      <c r="B154" s="291"/>
      <c r="C154" s="291"/>
      <c r="D154" s="291"/>
      <c r="E154" s="291"/>
      <c r="F154" s="291"/>
      <c r="G154" s="291"/>
      <c r="H154" s="291"/>
    </row>
    <row r="155" spans="1:8" ht="19.5">
      <c r="A155" s="292"/>
      <c r="B155" s="291"/>
      <c r="C155" s="291"/>
      <c r="D155" s="291"/>
      <c r="E155" s="291"/>
      <c r="F155" s="291"/>
      <c r="G155" s="291"/>
      <c r="H155" s="291"/>
    </row>
    <row r="156" spans="1:8" ht="19.5">
      <c r="A156" s="293"/>
      <c r="B156" s="291"/>
      <c r="C156" s="291"/>
      <c r="D156" s="291"/>
      <c r="E156" s="291"/>
      <c r="F156" s="291"/>
      <c r="G156" s="291"/>
      <c r="H156" s="291"/>
    </row>
    <row r="157" spans="1:8" ht="19.5">
      <c r="A157" s="292"/>
      <c r="B157" s="291"/>
      <c r="C157" s="291"/>
      <c r="D157" s="291"/>
      <c r="E157" s="291"/>
      <c r="F157" s="291"/>
      <c r="G157" s="291"/>
      <c r="H157" s="291"/>
    </row>
    <row r="158" spans="1:8" ht="19.5">
      <c r="A158" s="292"/>
      <c r="B158" s="291"/>
      <c r="C158" s="291"/>
      <c r="D158" s="291"/>
      <c r="E158" s="291"/>
      <c r="F158" s="291"/>
      <c r="G158" s="291"/>
      <c r="H158" s="291"/>
    </row>
    <row r="159" spans="1:8" ht="19.5">
      <c r="A159" s="292"/>
      <c r="B159" s="291"/>
      <c r="C159" s="291"/>
      <c r="D159" s="291"/>
      <c r="E159" s="291"/>
      <c r="F159" s="291"/>
      <c r="G159" s="291"/>
      <c r="H159" s="291"/>
    </row>
    <row r="160" spans="1:8" ht="19.5">
      <c r="A160" s="293"/>
      <c r="B160" s="291"/>
      <c r="C160" s="291"/>
      <c r="D160" s="291"/>
      <c r="E160" s="291"/>
      <c r="F160" s="291"/>
      <c r="G160" s="291"/>
      <c r="H160" s="291"/>
    </row>
    <row r="161" spans="1:8" ht="19.5">
      <c r="A161" s="292"/>
      <c r="B161" s="291"/>
      <c r="C161" s="291"/>
      <c r="D161" s="291"/>
      <c r="E161" s="291"/>
      <c r="F161" s="291"/>
      <c r="G161" s="291"/>
      <c r="H161" s="291"/>
    </row>
    <row r="162" spans="1:8" ht="19.5">
      <c r="A162" s="292"/>
      <c r="B162" s="291"/>
      <c r="C162" s="291"/>
      <c r="D162" s="291"/>
      <c r="E162" s="291"/>
      <c r="F162" s="291"/>
      <c r="G162" s="291"/>
      <c r="H162" s="291"/>
    </row>
    <row r="163" spans="1:8" ht="19.5">
      <c r="A163" s="292"/>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293"/>
      <c r="B169" s="291"/>
      <c r="C169" s="291"/>
      <c r="D169" s="291"/>
      <c r="E169" s="291"/>
      <c r="F169" s="291"/>
      <c r="G169" s="291"/>
      <c r="H169" s="291"/>
    </row>
    <row r="170" spans="1:8" ht="19.5">
      <c r="A170" s="292"/>
      <c r="B170" s="291"/>
      <c r="C170" s="291"/>
      <c r="D170" s="291"/>
      <c r="E170" s="291"/>
      <c r="F170" s="291"/>
      <c r="G170" s="291"/>
      <c r="H170" s="291"/>
    </row>
    <row r="171" spans="1:8" ht="19.5">
      <c r="A171" s="292"/>
      <c r="B171" s="291"/>
      <c r="C171" s="291"/>
      <c r="D171" s="291"/>
      <c r="E171" s="291"/>
      <c r="F171" s="291"/>
      <c r="G171" s="291"/>
      <c r="H171" s="291"/>
    </row>
    <row r="172" spans="1:8" ht="19.5">
      <c r="A172" s="292"/>
      <c r="B172" s="291"/>
      <c r="C172" s="291"/>
      <c r="D172" s="291"/>
      <c r="E172" s="291"/>
      <c r="F172" s="291"/>
      <c r="G172" s="291"/>
      <c r="H172" s="291"/>
    </row>
    <row r="173" spans="1:8" ht="19.5">
      <c r="A173" s="292"/>
      <c r="B173" s="291"/>
      <c r="C173" s="291"/>
      <c r="D173" s="291"/>
      <c r="E173" s="291"/>
      <c r="F173" s="291"/>
      <c r="G173" s="291"/>
      <c r="H173" s="291"/>
    </row>
    <row r="174" spans="1:8" ht="19.5">
      <c r="A174" s="292"/>
      <c r="B174" s="291"/>
      <c r="C174" s="291"/>
      <c r="D174" s="291"/>
      <c r="E174" s="291"/>
      <c r="F174" s="291"/>
      <c r="G174" s="291"/>
      <c r="H174" s="291"/>
    </row>
    <row r="175" spans="1:8" ht="19.5">
      <c r="A175" s="293"/>
      <c r="B175" s="291"/>
      <c r="C175" s="291"/>
      <c r="D175" s="291"/>
      <c r="E175" s="291"/>
      <c r="F175" s="291"/>
      <c r="G175" s="291"/>
      <c r="H175" s="291"/>
    </row>
    <row r="176" spans="1:8" ht="19.5">
      <c r="A176" s="292"/>
      <c r="B176" s="291"/>
      <c r="C176" s="291"/>
      <c r="D176" s="291"/>
      <c r="E176" s="291"/>
      <c r="F176" s="291"/>
      <c r="G176" s="291"/>
      <c r="H176" s="291"/>
    </row>
    <row r="177" spans="1:8" ht="19.5">
      <c r="A177" s="292"/>
      <c r="B177" s="291"/>
      <c r="C177" s="291"/>
      <c r="D177" s="291"/>
      <c r="E177" s="291"/>
      <c r="F177" s="291"/>
      <c r="G177" s="291"/>
      <c r="H177" s="291"/>
    </row>
    <row r="178" spans="1:8" ht="19.5">
      <c r="A178" s="292"/>
      <c r="B178" s="291"/>
      <c r="C178" s="291"/>
      <c r="D178" s="291"/>
      <c r="E178" s="291"/>
      <c r="F178" s="291"/>
      <c r="G178" s="291"/>
      <c r="H178" s="291"/>
    </row>
    <row r="179" spans="1:8" ht="19.5">
      <c r="A179" s="292"/>
      <c r="B179" s="291"/>
      <c r="C179" s="291"/>
      <c r="D179" s="291"/>
      <c r="E179" s="291"/>
      <c r="F179" s="291"/>
      <c r="G179" s="291"/>
      <c r="H179" s="291"/>
    </row>
    <row r="180" spans="1:8" ht="19.5">
      <c r="A180" s="293"/>
      <c r="B180" s="291"/>
      <c r="C180" s="291"/>
      <c r="D180" s="291"/>
      <c r="E180" s="291"/>
      <c r="F180" s="291"/>
      <c r="G180" s="291"/>
      <c r="H180" s="291"/>
    </row>
    <row r="181" spans="1:8" ht="19.5">
      <c r="A181" s="293"/>
      <c r="B181" s="291"/>
      <c r="C181" s="291"/>
      <c r="D181" s="291"/>
      <c r="E181" s="291"/>
      <c r="F181" s="291"/>
      <c r="G181" s="291"/>
      <c r="H181" s="291"/>
    </row>
    <row r="182" spans="1:8" ht="19.5">
      <c r="A182" s="292"/>
      <c r="B182" s="291"/>
      <c r="C182" s="291"/>
      <c r="D182" s="291"/>
      <c r="E182" s="291"/>
      <c r="F182" s="291"/>
      <c r="G182" s="291"/>
      <c r="H182" s="291"/>
    </row>
    <row r="183" spans="1:8" ht="19.5">
      <c r="A183" s="292"/>
      <c r="B183" s="291"/>
      <c r="C183" s="291"/>
      <c r="D183" s="291"/>
      <c r="E183" s="291"/>
      <c r="F183" s="291"/>
      <c r="G183" s="291"/>
      <c r="H183" s="291"/>
    </row>
    <row r="184" spans="1:8" ht="19.5">
      <c r="A184" s="292"/>
      <c r="B184" s="291"/>
      <c r="C184" s="291"/>
      <c r="D184" s="291"/>
      <c r="E184" s="291"/>
      <c r="F184" s="291"/>
      <c r="G184" s="291"/>
      <c r="H184" s="291"/>
    </row>
    <row r="185" spans="1:8" ht="19.5">
      <c r="A185" s="293"/>
      <c r="B185" s="291"/>
      <c r="C185" s="291"/>
      <c r="D185" s="291"/>
      <c r="E185" s="291"/>
      <c r="F185" s="291"/>
      <c r="G185" s="291"/>
      <c r="H185" s="291"/>
    </row>
    <row r="186" spans="1:8" ht="19.5">
      <c r="A186" s="293"/>
      <c r="B186" s="291"/>
      <c r="C186" s="291"/>
      <c r="D186" s="291"/>
      <c r="E186" s="291"/>
      <c r="F186" s="291"/>
      <c r="G186" s="291"/>
      <c r="H186" s="291"/>
    </row>
    <row r="187" spans="1:8" ht="19.5">
      <c r="A187" s="293"/>
      <c r="B187" s="291"/>
      <c r="C187" s="291"/>
      <c r="D187" s="291"/>
      <c r="E187" s="291"/>
      <c r="F187" s="291"/>
      <c r="G187" s="291"/>
      <c r="H187" s="291"/>
    </row>
    <row r="188" spans="1:8" ht="19.5">
      <c r="A188" s="293"/>
      <c r="B188" s="291"/>
      <c r="C188" s="291"/>
      <c r="D188" s="291"/>
      <c r="E188" s="291"/>
      <c r="F188" s="291"/>
      <c r="G188" s="291"/>
      <c r="H188" s="291"/>
    </row>
    <row r="189" spans="1:8" ht="19.5">
      <c r="A189" s="293"/>
      <c r="B189" s="291"/>
      <c r="C189" s="291"/>
      <c r="D189" s="291"/>
      <c r="E189" s="291"/>
      <c r="F189" s="291"/>
      <c r="G189" s="291"/>
      <c r="H189" s="291"/>
    </row>
    <row r="190" spans="1:8" ht="19.5">
      <c r="A190" s="293"/>
      <c r="B190" s="291"/>
      <c r="C190" s="291"/>
      <c r="D190" s="291"/>
      <c r="E190" s="291"/>
      <c r="F190" s="291"/>
      <c r="G190" s="291"/>
      <c r="H190" s="291"/>
    </row>
    <row r="191" spans="1:8" ht="19.5">
      <c r="A191" s="292"/>
      <c r="B191" s="291"/>
      <c r="C191" s="291"/>
      <c r="D191" s="291"/>
      <c r="E191" s="291"/>
      <c r="F191" s="291"/>
      <c r="G191" s="291"/>
      <c r="H191" s="291"/>
    </row>
    <row r="192" spans="1:8" ht="19.5">
      <c r="A192" s="292"/>
      <c r="B192" s="291"/>
      <c r="C192" s="291"/>
      <c r="D192" s="291"/>
      <c r="E192" s="291"/>
      <c r="F192" s="291"/>
      <c r="G192" s="291"/>
      <c r="H192" s="291"/>
    </row>
    <row r="193" spans="1:8" ht="19.5">
      <c r="A193" s="292"/>
      <c r="B193" s="291"/>
      <c r="C193" s="291"/>
      <c r="D193" s="291"/>
      <c r="E193" s="291"/>
      <c r="F193" s="291"/>
      <c r="G193" s="291"/>
      <c r="H193" s="291"/>
    </row>
    <row r="194" spans="1:8" ht="19.5">
      <c r="A194" s="293"/>
      <c r="B194" s="291"/>
      <c r="C194" s="291"/>
      <c r="D194" s="291"/>
      <c r="E194" s="291"/>
      <c r="F194" s="291"/>
      <c r="G194" s="291"/>
      <c r="H194" s="291"/>
    </row>
    <row r="195" spans="1:8" ht="19.5">
      <c r="A195" s="292"/>
      <c r="B195" s="291"/>
      <c r="C195" s="291"/>
      <c r="D195" s="291"/>
      <c r="E195" s="291"/>
      <c r="F195" s="291"/>
      <c r="G195" s="291"/>
      <c r="H195" s="291"/>
    </row>
    <row r="196" spans="1:8" ht="19.5">
      <c r="A196" s="292"/>
      <c r="B196" s="291"/>
      <c r="C196" s="291"/>
      <c r="D196" s="291"/>
      <c r="E196" s="291"/>
      <c r="F196" s="291"/>
      <c r="G196" s="291"/>
      <c r="H196" s="291"/>
    </row>
    <row r="197" spans="1:8" ht="19.5">
      <c r="A197" s="296"/>
      <c r="B197" s="291"/>
      <c r="C197" s="291"/>
      <c r="D197" s="291"/>
      <c r="E197" s="291"/>
      <c r="F197" s="291"/>
      <c r="G197" s="291"/>
      <c r="H197" s="291"/>
    </row>
    <row r="198" spans="1:8" ht="19.5">
      <c r="A198" s="292"/>
      <c r="B198" s="291"/>
      <c r="C198" s="291"/>
      <c r="D198" s="291"/>
      <c r="E198" s="291"/>
      <c r="F198" s="291"/>
      <c r="G198" s="291"/>
      <c r="H198" s="291"/>
    </row>
    <row r="199" spans="1:8" ht="19.5">
      <c r="A199" s="293"/>
      <c r="B199" s="291"/>
      <c r="C199" s="291"/>
      <c r="D199" s="291"/>
      <c r="E199" s="291"/>
      <c r="F199" s="291"/>
      <c r="G199" s="291"/>
      <c r="H199" s="291"/>
    </row>
    <row r="200" spans="1:8" ht="19.5">
      <c r="A200" s="292"/>
      <c r="B200" s="291"/>
      <c r="C200" s="291"/>
      <c r="D200" s="291"/>
      <c r="E200" s="291"/>
      <c r="F200" s="291"/>
      <c r="G200" s="291"/>
      <c r="H200" s="291"/>
    </row>
    <row r="201" spans="1:8" ht="19.5">
      <c r="A201" s="292"/>
      <c r="B201" s="291"/>
      <c r="C201" s="291"/>
      <c r="D201" s="291"/>
      <c r="E201" s="291"/>
      <c r="F201" s="291"/>
      <c r="G201" s="291"/>
      <c r="H201" s="291"/>
    </row>
    <row r="202" spans="1:8" ht="19.5">
      <c r="A202" s="293"/>
      <c r="B202" s="291"/>
      <c r="C202" s="291"/>
      <c r="D202" s="291"/>
      <c r="E202" s="291"/>
      <c r="F202" s="291"/>
      <c r="G202" s="291"/>
      <c r="H202" s="291"/>
    </row>
    <row r="203" spans="1:8" ht="19.5">
      <c r="A203" s="292"/>
      <c r="B203" s="291"/>
      <c r="C203" s="291"/>
      <c r="D203" s="291"/>
      <c r="E203" s="291"/>
      <c r="F203" s="291"/>
      <c r="G203" s="291"/>
      <c r="H203" s="291"/>
    </row>
    <row r="204" spans="1:8" ht="19.5">
      <c r="A204" s="292"/>
      <c r="B204" s="291"/>
      <c r="C204" s="291"/>
      <c r="D204" s="291"/>
      <c r="E204" s="291"/>
      <c r="F204" s="291"/>
      <c r="G204" s="291"/>
      <c r="H204" s="291"/>
    </row>
    <row r="205" spans="1:8" ht="19.5">
      <c r="A205" s="293"/>
      <c r="B205" s="291"/>
      <c r="C205" s="291"/>
      <c r="D205" s="291"/>
      <c r="E205" s="291"/>
      <c r="F205" s="291"/>
      <c r="G205" s="291"/>
      <c r="H205" s="291"/>
    </row>
    <row r="206" spans="1:8" ht="19.5">
      <c r="A206" s="292"/>
      <c r="B206" s="291"/>
      <c r="C206" s="291"/>
      <c r="D206" s="291"/>
      <c r="E206" s="291"/>
      <c r="F206" s="291"/>
      <c r="G206" s="291"/>
      <c r="H206" s="291"/>
    </row>
    <row r="207" spans="1:8" ht="19.5">
      <c r="A207" s="292"/>
      <c r="B207" s="291"/>
      <c r="C207" s="291"/>
      <c r="D207" s="291"/>
      <c r="E207" s="291"/>
      <c r="F207" s="291"/>
      <c r="G207" s="291"/>
      <c r="H207" s="291"/>
    </row>
    <row r="208" spans="1:8" ht="19.5">
      <c r="A208" s="292"/>
      <c r="B208" s="291"/>
      <c r="C208" s="291"/>
      <c r="D208" s="291"/>
      <c r="E208" s="291"/>
      <c r="F208" s="291"/>
      <c r="G208" s="291"/>
      <c r="H208" s="291"/>
    </row>
    <row r="209" spans="1:8" ht="19.5">
      <c r="A209" s="292"/>
      <c r="B209" s="291"/>
      <c r="C209" s="291"/>
      <c r="D209" s="291"/>
      <c r="E209" s="291"/>
      <c r="F209" s="291"/>
      <c r="G209" s="291"/>
      <c r="H209" s="291"/>
    </row>
    <row r="210" spans="1:8" ht="19.5">
      <c r="A210" s="292"/>
      <c r="B210" s="291"/>
      <c r="C210" s="291"/>
      <c r="D210" s="291"/>
      <c r="E210" s="291"/>
      <c r="F210" s="291"/>
      <c r="G210" s="291"/>
      <c r="H210" s="291"/>
    </row>
    <row r="211" spans="1:8" ht="19.5">
      <c r="A211" s="292"/>
      <c r="B211" s="291"/>
      <c r="C211" s="291"/>
      <c r="D211" s="291"/>
      <c r="E211" s="291"/>
      <c r="F211" s="291"/>
      <c r="G211" s="291"/>
      <c r="H211" s="291"/>
    </row>
    <row r="212" spans="1:8" ht="19.5">
      <c r="A212" s="292"/>
      <c r="B212" s="291"/>
      <c r="C212" s="291"/>
      <c r="D212" s="291"/>
      <c r="E212" s="291"/>
      <c r="F212" s="291"/>
      <c r="G212" s="291"/>
      <c r="H212" s="291"/>
    </row>
    <row r="213" spans="1:8" ht="19.5">
      <c r="A213" s="292"/>
      <c r="B213" s="291"/>
      <c r="C213" s="291"/>
      <c r="D213" s="291"/>
      <c r="E213" s="291"/>
      <c r="F213" s="291"/>
      <c r="G213" s="291"/>
      <c r="H213" s="291"/>
    </row>
    <row r="214" spans="1:8" ht="19.5">
      <c r="A214" s="293"/>
      <c r="B214" s="291"/>
      <c r="C214" s="291"/>
      <c r="D214" s="291"/>
      <c r="E214" s="291"/>
      <c r="F214" s="291"/>
      <c r="G214" s="291"/>
      <c r="H214" s="291"/>
    </row>
    <row r="215" spans="1:8" ht="19.5">
      <c r="A215" s="292"/>
      <c r="B215" s="291"/>
      <c r="C215" s="291"/>
      <c r="D215" s="291"/>
      <c r="E215" s="291"/>
      <c r="F215" s="291"/>
      <c r="G215" s="291"/>
      <c r="H215" s="291"/>
    </row>
    <row r="216" spans="1:8" ht="19.5">
      <c r="A216" s="292"/>
      <c r="B216" s="291"/>
      <c r="C216" s="291"/>
      <c r="D216" s="291"/>
      <c r="E216" s="291"/>
      <c r="F216" s="291"/>
      <c r="G216" s="291"/>
      <c r="H216" s="291"/>
    </row>
    <row r="217" spans="1:8" ht="19.5">
      <c r="A217" s="292"/>
      <c r="B217" s="291"/>
      <c r="C217" s="291"/>
      <c r="D217" s="291"/>
      <c r="E217" s="291"/>
      <c r="F217" s="291"/>
      <c r="G217" s="291"/>
      <c r="H217" s="291"/>
    </row>
    <row r="218" spans="1:8" ht="19.5">
      <c r="A218" s="292"/>
      <c r="B218" s="291"/>
      <c r="C218" s="291"/>
      <c r="D218" s="291"/>
      <c r="E218" s="291"/>
      <c r="F218" s="291"/>
      <c r="G218" s="291"/>
      <c r="H218" s="291"/>
    </row>
    <row r="219" spans="1:8" ht="19.5">
      <c r="A219" s="292"/>
      <c r="B219" s="291"/>
      <c r="C219" s="291"/>
      <c r="D219" s="291"/>
      <c r="E219" s="291"/>
      <c r="F219" s="291"/>
      <c r="G219" s="291"/>
      <c r="H219" s="291"/>
    </row>
    <row r="220" spans="1:8" ht="19.5">
      <c r="A220" s="293"/>
      <c r="B220" s="291"/>
      <c r="C220" s="291"/>
      <c r="D220" s="291"/>
      <c r="E220" s="291"/>
      <c r="F220" s="291"/>
      <c r="G220" s="291"/>
      <c r="H220" s="291"/>
    </row>
    <row r="221" spans="1:8" ht="19.5">
      <c r="A221" s="292"/>
      <c r="B221" s="291"/>
      <c r="C221" s="291"/>
      <c r="D221" s="291"/>
      <c r="E221" s="291"/>
      <c r="F221" s="291"/>
      <c r="G221" s="291"/>
      <c r="H221" s="291"/>
    </row>
    <row r="222" spans="1:8" ht="19.5">
      <c r="A222" s="292"/>
      <c r="B222" s="291"/>
      <c r="C222" s="291"/>
      <c r="D222" s="291"/>
      <c r="E222" s="291"/>
      <c r="F222" s="291"/>
      <c r="G222" s="291"/>
      <c r="H222" s="291"/>
    </row>
    <row r="223" spans="1:8" ht="19.5">
      <c r="A223" s="293"/>
      <c r="B223" s="291"/>
      <c r="C223" s="291"/>
      <c r="D223" s="291"/>
      <c r="E223" s="291"/>
      <c r="F223" s="291"/>
      <c r="G223" s="291"/>
      <c r="H223" s="291"/>
    </row>
    <row r="224" spans="1:8" ht="19.5">
      <c r="A224" s="292"/>
      <c r="B224" s="291"/>
      <c r="C224" s="291"/>
      <c r="D224" s="291"/>
      <c r="E224" s="291"/>
      <c r="F224" s="291"/>
      <c r="G224" s="291"/>
      <c r="H224" s="291"/>
    </row>
    <row r="225" spans="1:8" ht="19.5">
      <c r="A225" s="292"/>
      <c r="B225" s="291"/>
      <c r="C225" s="291"/>
      <c r="D225" s="291"/>
      <c r="E225" s="291"/>
      <c r="F225" s="291"/>
      <c r="G225" s="291"/>
      <c r="H225" s="291"/>
    </row>
    <row r="226" spans="1:8" ht="19.5">
      <c r="A226" s="292"/>
      <c r="B226" s="291"/>
      <c r="C226" s="291"/>
      <c r="D226" s="291"/>
      <c r="E226" s="291"/>
      <c r="F226" s="291"/>
      <c r="G226" s="291"/>
      <c r="H226" s="291"/>
    </row>
    <row r="227" spans="1:8" ht="19.5">
      <c r="A227" s="298"/>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zoomScale="60" zoomScaleNormal="60" workbookViewId="0">
      <selection activeCell="B17" sqref="B17"/>
    </sheetView>
  </sheetViews>
  <sheetFormatPr baseColWidth="10" defaultRowHeight="18"/>
  <cols>
    <col min="1" max="1" width="132.28515625" style="299" customWidth="1"/>
    <col min="2" max="2" width="21.28515625" style="266" customWidth="1"/>
    <col min="3" max="8" width="16" style="266" customWidth="1"/>
    <col min="9" max="9" width="16" style="291" customWidth="1"/>
    <col min="10" max="256" width="11.42578125" style="266"/>
    <col min="257" max="257" width="132.28515625" style="266" customWidth="1"/>
    <col min="258" max="258" width="21.28515625" style="266" customWidth="1"/>
    <col min="259" max="265" width="16" style="266" customWidth="1"/>
    <col min="266" max="512" width="11.42578125" style="266"/>
    <col min="513" max="513" width="132.28515625" style="266" customWidth="1"/>
    <col min="514" max="514" width="21.28515625" style="266" customWidth="1"/>
    <col min="515" max="521" width="16" style="266" customWidth="1"/>
    <col min="522" max="768" width="11.42578125" style="266"/>
    <col min="769" max="769" width="132.28515625" style="266" customWidth="1"/>
    <col min="770" max="770" width="21.28515625" style="266" customWidth="1"/>
    <col min="771" max="777" width="16" style="266" customWidth="1"/>
    <col min="778" max="1024" width="11.42578125" style="266"/>
    <col min="1025" max="1025" width="132.28515625" style="266" customWidth="1"/>
    <col min="1026" max="1026" width="21.28515625" style="266" customWidth="1"/>
    <col min="1027" max="1033" width="16" style="266" customWidth="1"/>
    <col min="1034" max="1280" width="11.42578125" style="266"/>
    <col min="1281" max="1281" width="132.28515625" style="266" customWidth="1"/>
    <col min="1282" max="1282" width="21.28515625" style="266" customWidth="1"/>
    <col min="1283" max="1289" width="16" style="266" customWidth="1"/>
    <col min="1290" max="1536" width="11.42578125" style="266"/>
    <col min="1537" max="1537" width="132.28515625" style="266" customWidth="1"/>
    <col min="1538" max="1538" width="21.28515625" style="266" customWidth="1"/>
    <col min="1539" max="1545" width="16" style="266" customWidth="1"/>
    <col min="1546" max="1792" width="11.42578125" style="266"/>
    <col min="1793" max="1793" width="132.28515625" style="266" customWidth="1"/>
    <col min="1794" max="1794" width="21.28515625" style="266" customWidth="1"/>
    <col min="1795" max="1801" width="16" style="266" customWidth="1"/>
    <col min="1802" max="2048" width="11.42578125" style="266"/>
    <col min="2049" max="2049" width="132.28515625" style="266" customWidth="1"/>
    <col min="2050" max="2050" width="21.28515625" style="266" customWidth="1"/>
    <col min="2051" max="2057" width="16" style="266" customWidth="1"/>
    <col min="2058" max="2304" width="11.42578125" style="266"/>
    <col min="2305" max="2305" width="132.28515625" style="266" customWidth="1"/>
    <col min="2306" max="2306" width="21.28515625" style="266" customWidth="1"/>
    <col min="2307" max="2313" width="16" style="266" customWidth="1"/>
    <col min="2314" max="2560" width="11.42578125" style="266"/>
    <col min="2561" max="2561" width="132.28515625" style="266" customWidth="1"/>
    <col min="2562" max="2562" width="21.28515625" style="266" customWidth="1"/>
    <col min="2563" max="2569" width="16" style="266" customWidth="1"/>
    <col min="2570" max="2816" width="11.42578125" style="266"/>
    <col min="2817" max="2817" width="132.28515625" style="266" customWidth="1"/>
    <col min="2818" max="2818" width="21.28515625" style="266" customWidth="1"/>
    <col min="2819" max="2825" width="16" style="266" customWidth="1"/>
    <col min="2826" max="3072" width="11.42578125" style="266"/>
    <col min="3073" max="3073" width="132.28515625" style="266" customWidth="1"/>
    <col min="3074" max="3074" width="21.28515625" style="266" customWidth="1"/>
    <col min="3075" max="3081" width="16" style="266" customWidth="1"/>
    <col min="3082" max="3328" width="11.42578125" style="266"/>
    <col min="3329" max="3329" width="132.28515625" style="266" customWidth="1"/>
    <col min="3330" max="3330" width="21.28515625" style="266" customWidth="1"/>
    <col min="3331" max="3337" width="16" style="266" customWidth="1"/>
    <col min="3338" max="3584" width="11.42578125" style="266"/>
    <col min="3585" max="3585" width="132.28515625" style="266" customWidth="1"/>
    <col min="3586" max="3586" width="21.28515625" style="266" customWidth="1"/>
    <col min="3587" max="3593" width="16" style="266" customWidth="1"/>
    <col min="3594" max="3840" width="11.42578125" style="266"/>
    <col min="3841" max="3841" width="132.28515625" style="266" customWidth="1"/>
    <col min="3842" max="3842" width="21.28515625" style="266" customWidth="1"/>
    <col min="3843" max="3849" width="16" style="266" customWidth="1"/>
    <col min="3850" max="4096" width="11.42578125" style="266"/>
    <col min="4097" max="4097" width="132.28515625" style="266" customWidth="1"/>
    <col min="4098" max="4098" width="21.28515625" style="266" customWidth="1"/>
    <col min="4099" max="4105" width="16" style="266" customWidth="1"/>
    <col min="4106" max="4352" width="11.42578125" style="266"/>
    <col min="4353" max="4353" width="132.28515625" style="266" customWidth="1"/>
    <col min="4354" max="4354" width="21.28515625" style="266" customWidth="1"/>
    <col min="4355" max="4361" width="16" style="266" customWidth="1"/>
    <col min="4362" max="4608" width="11.42578125" style="266"/>
    <col min="4609" max="4609" width="132.28515625" style="266" customWidth="1"/>
    <col min="4610" max="4610" width="21.28515625" style="266" customWidth="1"/>
    <col min="4611" max="4617" width="16" style="266" customWidth="1"/>
    <col min="4618" max="4864" width="11.42578125" style="266"/>
    <col min="4865" max="4865" width="132.28515625" style="266" customWidth="1"/>
    <col min="4866" max="4866" width="21.28515625" style="266" customWidth="1"/>
    <col min="4867" max="4873" width="16" style="266" customWidth="1"/>
    <col min="4874" max="5120" width="11.42578125" style="266"/>
    <col min="5121" max="5121" width="132.28515625" style="266" customWidth="1"/>
    <col min="5122" max="5122" width="21.28515625" style="266" customWidth="1"/>
    <col min="5123" max="5129" width="16" style="266" customWidth="1"/>
    <col min="5130" max="5376" width="11.42578125" style="266"/>
    <col min="5377" max="5377" width="132.28515625" style="266" customWidth="1"/>
    <col min="5378" max="5378" width="21.28515625" style="266" customWidth="1"/>
    <col min="5379" max="5385" width="16" style="266" customWidth="1"/>
    <col min="5386" max="5632" width="11.42578125" style="266"/>
    <col min="5633" max="5633" width="132.28515625" style="266" customWidth="1"/>
    <col min="5634" max="5634" width="21.28515625" style="266" customWidth="1"/>
    <col min="5635" max="5641" width="16" style="266" customWidth="1"/>
    <col min="5642" max="5888" width="11.42578125" style="266"/>
    <col min="5889" max="5889" width="132.28515625" style="266" customWidth="1"/>
    <col min="5890" max="5890" width="21.28515625" style="266" customWidth="1"/>
    <col min="5891" max="5897" width="16" style="266" customWidth="1"/>
    <col min="5898" max="6144" width="11.42578125" style="266"/>
    <col min="6145" max="6145" width="132.28515625" style="266" customWidth="1"/>
    <col min="6146" max="6146" width="21.28515625" style="266" customWidth="1"/>
    <col min="6147" max="6153" width="16" style="266" customWidth="1"/>
    <col min="6154" max="6400" width="11.42578125" style="266"/>
    <col min="6401" max="6401" width="132.28515625" style="266" customWidth="1"/>
    <col min="6402" max="6402" width="21.28515625" style="266" customWidth="1"/>
    <col min="6403" max="6409" width="16" style="266" customWidth="1"/>
    <col min="6410" max="6656" width="11.42578125" style="266"/>
    <col min="6657" max="6657" width="132.28515625" style="266" customWidth="1"/>
    <col min="6658" max="6658" width="21.28515625" style="266" customWidth="1"/>
    <col min="6659" max="6665" width="16" style="266" customWidth="1"/>
    <col min="6666" max="6912" width="11.42578125" style="266"/>
    <col min="6913" max="6913" width="132.28515625" style="266" customWidth="1"/>
    <col min="6914" max="6914" width="21.28515625" style="266" customWidth="1"/>
    <col min="6915" max="6921" width="16" style="266" customWidth="1"/>
    <col min="6922" max="7168" width="11.42578125" style="266"/>
    <col min="7169" max="7169" width="132.28515625" style="266" customWidth="1"/>
    <col min="7170" max="7170" width="21.28515625" style="266" customWidth="1"/>
    <col min="7171" max="7177" width="16" style="266" customWidth="1"/>
    <col min="7178" max="7424" width="11.42578125" style="266"/>
    <col min="7425" max="7425" width="132.28515625" style="266" customWidth="1"/>
    <col min="7426" max="7426" width="21.28515625" style="266" customWidth="1"/>
    <col min="7427" max="7433" width="16" style="266" customWidth="1"/>
    <col min="7434" max="7680" width="11.42578125" style="266"/>
    <col min="7681" max="7681" width="132.28515625" style="266" customWidth="1"/>
    <col min="7682" max="7682" width="21.28515625" style="266" customWidth="1"/>
    <col min="7683" max="7689" width="16" style="266" customWidth="1"/>
    <col min="7690" max="7936" width="11.42578125" style="266"/>
    <col min="7937" max="7937" width="132.28515625" style="266" customWidth="1"/>
    <col min="7938" max="7938" width="21.28515625" style="266" customWidth="1"/>
    <col min="7939" max="7945" width="16" style="266" customWidth="1"/>
    <col min="7946" max="8192" width="11.42578125" style="266"/>
    <col min="8193" max="8193" width="132.28515625" style="266" customWidth="1"/>
    <col min="8194" max="8194" width="21.28515625" style="266" customWidth="1"/>
    <col min="8195" max="8201" width="16" style="266" customWidth="1"/>
    <col min="8202" max="8448" width="11.42578125" style="266"/>
    <col min="8449" max="8449" width="132.28515625" style="266" customWidth="1"/>
    <col min="8450" max="8450" width="21.28515625" style="266" customWidth="1"/>
    <col min="8451" max="8457" width="16" style="266" customWidth="1"/>
    <col min="8458" max="8704" width="11.42578125" style="266"/>
    <col min="8705" max="8705" width="132.28515625" style="266" customWidth="1"/>
    <col min="8706" max="8706" width="21.28515625" style="266" customWidth="1"/>
    <col min="8707" max="8713" width="16" style="266" customWidth="1"/>
    <col min="8714" max="8960" width="11.42578125" style="266"/>
    <col min="8961" max="8961" width="132.28515625" style="266" customWidth="1"/>
    <col min="8962" max="8962" width="21.28515625" style="266" customWidth="1"/>
    <col min="8963" max="8969" width="16" style="266" customWidth="1"/>
    <col min="8970" max="9216" width="11.42578125" style="266"/>
    <col min="9217" max="9217" width="132.28515625" style="266" customWidth="1"/>
    <col min="9218" max="9218" width="21.28515625" style="266" customWidth="1"/>
    <col min="9219" max="9225" width="16" style="266" customWidth="1"/>
    <col min="9226" max="9472" width="11.42578125" style="266"/>
    <col min="9473" max="9473" width="132.28515625" style="266" customWidth="1"/>
    <col min="9474" max="9474" width="21.28515625" style="266" customWidth="1"/>
    <col min="9475" max="9481" width="16" style="266" customWidth="1"/>
    <col min="9482" max="9728" width="11.42578125" style="266"/>
    <col min="9729" max="9729" width="132.28515625" style="266" customWidth="1"/>
    <col min="9730" max="9730" width="21.28515625" style="266" customWidth="1"/>
    <col min="9731" max="9737" width="16" style="266" customWidth="1"/>
    <col min="9738" max="9984" width="11.42578125" style="266"/>
    <col min="9985" max="9985" width="132.28515625" style="266" customWidth="1"/>
    <col min="9986" max="9986" width="21.28515625" style="266" customWidth="1"/>
    <col min="9987" max="9993" width="16" style="266" customWidth="1"/>
    <col min="9994" max="10240" width="11.42578125" style="266"/>
    <col min="10241" max="10241" width="132.28515625" style="266" customWidth="1"/>
    <col min="10242" max="10242" width="21.28515625" style="266" customWidth="1"/>
    <col min="10243" max="10249" width="16" style="266" customWidth="1"/>
    <col min="10250" max="10496" width="11.42578125" style="266"/>
    <col min="10497" max="10497" width="132.28515625" style="266" customWidth="1"/>
    <col min="10498" max="10498" width="21.28515625" style="266" customWidth="1"/>
    <col min="10499" max="10505" width="16" style="266" customWidth="1"/>
    <col min="10506" max="10752" width="11.42578125" style="266"/>
    <col min="10753" max="10753" width="132.28515625" style="266" customWidth="1"/>
    <col min="10754" max="10754" width="21.28515625" style="266" customWidth="1"/>
    <col min="10755" max="10761" width="16" style="266" customWidth="1"/>
    <col min="10762" max="11008" width="11.42578125" style="266"/>
    <col min="11009" max="11009" width="132.28515625" style="266" customWidth="1"/>
    <col min="11010" max="11010" width="21.28515625" style="266" customWidth="1"/>
    <col min="11011" max="11017" width="16" style="266" customWidth="1"/>
    <col min="11018" max="11264" width="11.42578125" style="266"/>
    <col min="11265" max="11265" width="132.28515625" style="266" customWidth="1"/>
    <col min="11266" max="11266" width="21.28515625" style="266" customWidth="1"/>
    <col min="11267" max="11273" width="16" style="266" customWidth="1"/>
    <col min="11274" max="11520" width="11.42578125" style="266"/>
    <col min="11521" max="11521" width="132.28515625" style="266" customWidth="1"/>
    <col min="11522" max="11522" width="21.28515625" style="266" customWidth="1"/>
    <col min="11523" max="11529" width="16" style="266" customWidth="1"/>
    <col min="11530" max="11776" width="11.42578125" style="266"/>
    <col min="11777" max="11777" width="132.28515625" style="266" customWidth="1"/>
    <col min="11778" max="11778" width="21.28515625" style="266" customWidth="1"/>
    <col min="11779" max="11785" width="16" style="266" customWidth="1"/>
    <col min="11786" max="12032" width="11.42578125" style="266"/>
    <col min="12033" max="12033" width="132.28515625" style="266" customWidth="1"/>
    <col min="12034" max="12034" width="21.28515625" style="266" customWidth="1"/>
    <col min="12035" max="12041" width="16" style="266" customWidth="1"/>
    <col min="12042" max="12288" width="11.42578125" style="266"/>
    <col min="12289" max="12289" width="132.28515625" style="266" customWidth="1"/>
    <col min="12290" max="12290" width="21.28515625" style="266" customWidth="1"/>
    <col min="12291" max="12297" width="16" style="266" customWidth="1"/>
    <col min="12298" max="12544" width="11.42578125" style="266"/>
    <col min="12545" max="12545" width="132.28515625" style="266" customWidth="1"/>
    <col min="12546" max="12546" width="21.28515625" style="266" customWidth="1"/>
    <col min="12547" max="12553" width="16" style="266" customWidth="1"/>
    <col min="12554" max="12800" width="11.42578125" style="266"/>
    <col min="12801" max="12801" width="132.28515625" style="266" customWidth="1"/>
    <col min="12802" max="12802" width="21.28515625" style="266" customWidth="1"/>
    <col min="12803" max="12809" width="16" style="266" customWidth="1"/>
    <col min="12810" max="13056" width="11.42578125" style="266"/>
    <col min="13057" max="13057" width="132.28515625" style="266" customWidth="1"/>
    <col min="13058" max="13058" width="21.28515625" style="266" customWidth="1"/>
    <col min="13059" max="13065" width="16" style="266" customWidth="1"/>
    <col min="13066" max="13312" width="11.42578125" style="266"/>
    <col min="13313" max="13313" width="132.28515625" style="266" customWidth="1"/>
    <col min="13314" max="13314" width="21.28515625" style="266" customWidth="1"/>
    <col min="13315" max="13321" width="16" style="266" customWidth="1"/>
    <col min="13322" max="13568" width="11.42578125" style="266"/>
    <col min="13569" max="13569" width="132.28515625" style="266" customWidth="1"/>
    <col min="13570" max="13570" width="21.28515625" style="266" customWidth="1"/>
    <col min="13571" max="13577" width="16" style="266" customWidth="1"/>
    <col min="13578" max="13824" width="11.42578125" style="266"/>
    <col min="13825" max="13825" width="132.28515625" style="266" customWidth="1"/>
    <col min="13826" max="13826" width="21.28515625" style="266" customWidth="1"/>
    <col min="13827" max="13833" width="16" style="266" customWidth="1"/>
    <col min="13834" max="14080" width="11.42578125" style="266"/>
    <col min="14081" max="14081" width="132.28515625" style="266" customWidth="1"/>
    <col min="14082" max="14082" width="21.28515625" style="266" customWidth="1"/>
    <col min="14083" max="14089" width="16" style="266" customWidth="1"/>
    <col min="14090" max="14336" width="11.42578125" style="266"/>
    <col min="14337" max="14337" width="132.28515625" style="266" customWidth="1"/>
    <col min="14338" max="14338" width="21.28515625" style="266" customWidth="1"/>
    <col min="14339" max="14345" width="16" style="266" customWidth="1"/>
    <col min="14346" max="14592" width="11.42578125" style="266"/>
    <col min="14593" max="14593" width="132.28515625" style="266" customWidth="1"/>
    <col min="14594" max="14594" width="21.28515625" style="266" customWidth="1"/>
    <col min="14595" max="14601" width="16" style="266" customWidth="1"/>
    <col min="14602" max="14848" width="11.42578125" style="266"/>
    <col min="14849" max="14849" width="132.28515625" style="266" customWidth="1"/>
    <col min="14850" max="14850" width="21.28515625" style="266" customWidth="1"/>
    <col min="14851" max="14857" width="16" style="266" customWidth="1"/>
    <col min="14858" max="15104" width="11.42578125" style="266"/>
    <col min="15105" max="15105" width="132.28515625" style="266" customWidth="1"/>
    <col min="15106" max="15106" width="21.28515625" style="266" customWidth="1"/>
    <col min="15107" max="15113" width="16" style="266" customWidth="1"/>
    <col min="15114" max="15360" width="11.42578125" style="266"/>
    <col min="15361" max="15361" width="132.28515625" style="266" customWidth="1"/>
    <col min="15362" max="15362" width="21.28515625" style="266" customWidth="1"/>
    <col min="15363" max="15369" width="16" style="266" customWidth="1"/>
    <col min="15370" max="15616" width="11.42578125" style="266"/>
    <col min="15617" max="15617" width="132.28515625" style="266" customWidth="1"/>
    <col min="15618" max="15618" width="21.28515625" style="266" customWidth="1"/>
    <col min="15619" max="15625" width="16" style="266" customWidth="1"/>
    <col min="15626" max="15872" width="11.42578125" style="266"/>
    <col min="15873" max="15873" width="132.28515625" style="266" customWidth="1"/>
    <col min="15874" max="15874" width="21.28515625" style="266" customWidth="1"/>
    <col min="15875" max="15881" width="16" style="266" customWidth="1"/>
    <col min="15882" max="16128" width="11.42578125" style="266"/>
    <col min="16129" max="16129" width="132.28515625" style="266" customWidth="1"/>
    <col min="16130" max="16130" width="21.28515625" style="266" customWidth="1"/>
    <col min="16131" max="16137" width="16" style="266" customWidth="1"/>
    <col min="16138" max="16384" width="11.425781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793</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c r="A5" s="1433"/>
      <c r="B5" s="1433"/>
      <c r="C5" s="1433"/>
      <c r="D5" s="1433"/>
      <c r="E5" s="1433"/>
      <c r="F5" s="1433"/>
      <c r="G5" s="1433"/>
      <c r="H5" s="1433"/>
      <c r="I5" s="1433"/>
    </row>
    <row r="6" spans="1:9" ht="19.5" customHeight="1" thickBot="1">
      <c r="A6" s="318"/>
      <c r="B6" s="319"/>
      <c r="C6" s="319"/>
      <c r="D6" s="319"/>
      <c r="E6" s="319"/>
      <c r="F6" s="319"/>
      <c r="G6" s="319"/>
      <c r="H6" s="319"/>
      <c r="I6" s="319"/>
    </row>
    <row r="7" spans="1:9" ht="21.75" thickTop="1" thickBot="1">
      <c r="A7" s="272"/>
      <c r="B7" s="320" t="s">
        <v>1492</v>
      </c>
      <c r="C7" s="1435" t="s">
        <v>793</v>
      </c>
      <c r="D7" s="1435"/>
      <c r="E7" s="1435"/>
      <c r="F7" s="1435"/>
      <c r="G7" s="1435"/>
      <c r="H7" s="1435"/>
      <c r="I7" s="1435"/>
    </row>
    <row r="8" spans="1:9" s="269" customFormat="1" ht="21.75" thickTop="1" thickBot="1">
      <c r="A8" s="267" t="s">
        <v>711</v>
      </c>
      <c r="B8" s="268" t="s">
        <v>712</v>
      </c>
      <c r="C8" s="268" t="s">
        <v>713</v>
      </c>
      <c r="D8" s="268" t="s">
        <v>714</v>
      </c>
      <c r="E8" s="268" t="s">
        <v>715</v>
      </c>
      <c r="F8" s="268" t="s">
        <v>716</v>
      </c>
      <c r="G8" s="268" t="s">
        <v>1490</v>
      </c>
      <c r="H8" s="268" t="s">
        <v>717</v>
      </c>
      <c r="I8" s="268" t="s">
        <v>1491</v>
      </c>
    </row>
    <row r="9" spans="1:9" ht="24" customHeight="1" thickTop="1" thickBot="1">
      <c r="A9" s="272" t="s">
        <v>718</v>
      </c>
      <c r="B9" s="273">
        <v>4963116.44343</v>
      </c>
      <c r="C9" s="273">
        <v>6928794.4940499999</v>
      </c>
      <c r="D9" s="273">
        <v>10555018.613540001</v>
      </c>
      <c r="E9" s="273">
        <v>13390413.32316</v>
      </c>
      <c r="F9" s="273">
        <v>15400481.48141</v>
      </c>
      <c r="G9" s="273">
        <v>15667796.81563</v>
      </c>
      <c r="H9" s="273">
        <v>15783016.923839999</v>
      </c>
      <c r="I9" s="273">
        <v>17054996.638829999</v>
      </c>
    </row>
    <row r="10" spans="1:9" s="276" customFormat="1" ht="21" customHeight="1" thickTop="1">
      <c r="A10" s="274" t="s">
        <v>279</v>
      </c>
      <c r="B10" s="275">
        <v>574970.78654</v>
      </c>
      <c r="C10" s="275">
        <v>251207.64466999998</v>
      </c>
      <c r="D10" s="275">
        <v>607790.74752999994</v>
      </c>
      <c r="E10" s="275">
        <v>1296882.7536600002</v>
      </c>
      <c r="F10" s="275">
        <v>714230.36064999993</v>
      </c>
      <c r="G10" s="275">
        <v>801486.02210000006</v>
      </c>
      <c r="H10" s="275">
        <v>736116.58507999999</v>
      </c>
      <c r="I10" s="275">
        <v>865334.43922000006</v>
      </c>
    </row>
    <row r="11" spans="1:9" s="276" customFormat="1" ht="21" customHeight="1">
      <c r="A11" s="274" t="s">
        <v>288</v>
      </c>
      <c r="B11" s="275">
        <v>1150295.84482</v>
      </c>
      <c r="C11" s="275">
        <v>1656095.2707199999</v>
      </c>
      <c r="D11" s="275">
        <v>1281851.0505899999</v>
      </c>
      <c r="E11" s="275">
        <v>1028918.26213</v>
      </c>
      <c r="F11" s="275">
        <v>2038567.09791</v>
      </c>
      <c r="G11" s="275">
        <v>1683786.03556</v>
      </c>
      <c r="H11" s="275">
        <v>1457695.4839999999</v>
      </c>
      <c r="I11" s="275">
        <v>1475832.7992499999</v>
      </c>
    </row>
    <row r="12" spans="1:9" s="276" customFormat="1" ht="21" customHeight="1">
      <c r="A12" s="274" t="s">
        <v>297</v>
      </c>
      <c r="B12" s="275">
        <v>2692977.3383000004</v>
      </c>
      <c r="C12" s="275">
        <v>3912369.10702</v>
      </c>
      <c r="D12" s="275">
        <v>7356902.2834899994</v>
      </c>
      <c r="E12" s="275">
        <v>9547806.7724699993</v>
      </c>
      <c r="F12" s="275">
        <v>11077410.87671</v>
      </c>
      <c r="G12" s="275">
        <v>11458720.382879999</v>
      </c>
      <c r="H12" s="275">
        <v>11682678.885600001</v>
      </c>
      <c r="I12" s="275">
        <v>12621404.42626</v>
      </c>
    </row>
    <row r="13" spans="1:9" s="276" customFormat="1" ht="21" customHeight="1">
      <c r="A13" s="277" t="s">
        <v>719</v>
      </c>
      <c r="B13" s="275">
        <v>2704400.0366700003</v>
      </c>
      <c r="C13" s="275">
        <v>3911137.9084899998</v>
      </c>
      <c r="D13" s="275">
        <v>7325777.5816000002</v>
      </c>
      <c r="E13" s="275">
        <v>9490897.0851199999</v>
      </c>
      <c r="F13" s="275">
        <v>11003273.696309999</v>
      </c>
      <c r="G13" s="275">
        <v>11377949.802549999</v>
      </c>
      <c r="H13" s="275">
        <v>11608089.59522</v>
      </c>
      <c r="I13" s="275">
        <v>12547918.72947</v>
      </c>
    </row>
    <row r="14" spans="1:9" s="276" customFormat="1" ht="21" customHeight="1">
      <c r="A14" s="277" t="s">
        <v>720</v>
      </c>
      <c r="B14" s="275">
        <v>2699761.9602700002</v>
      </c>
      <c r="C14" s="275">
        <v>3901712.5547699998</v>
      </c>
      <c r="D14" s="275">
        <v>7305986.4491400002</v>
      </c>
      <c r="E14" s="275">
        <v>9457654.3342499994</v>
      </c>
      <c r="F14" s="275">
        <v>10951235.74845</v>
      </c>
      <c r="G14" s="275">
        <v>11294118.02042</v>
      </c>
      <c r="H14" s="275">
        <v>11438137.119760001</v>
      </c>
      <c r="I14" s="275">
        <v>12344772.878530001</v>
      </c>
    </row>
    <row r="15" spans="1:9" s="276" customFormat="1" ht="21" customHeight="1">
      <c r="A15" s="277" t="s">
        <v>721</v>
      </c>
      <c r="B15" s="275">
        <v>4638.0763999999999</v>
      </c>
      <c r="C15" s="275">
        <v>9425.353720000001</v>
      </c>
      <c r="D15" s="275">
        <v>19791.132460000001</v>
      </c>
      <c r="E15" s="275">
        <v>33242.750870000003</v>
      </c>
      <c r="F15" s="275">
        <v>52037.94786</v>
      </c>
      <c r="G15" s="275">
        <v>83831.782129999992</v>
      </c>
      <c r="H15" s="275">
        <v>169952.47546000002</v>
      </c>
      <c r="I15" s="275">
        <v>203145.85094</v>
      </c>
    </row>
    <row r="16" spans="1:9" s="276" customFormat="1" ht="21" customHeight="1">
      <c r="A16" s="277" t="s">
        <v>722</v>
      </c>
      <c r="B16" s="275">
        <v>4344.9575999999997</v>
      </c>
      <c r="C16" s="275">
        <v>4464.6438799999996</v>
      </c>
      <c r="D16" s="275">
        <v>7004.6350999999995</v>
      </c>
      <c r="E16" s="275">
        <v>7625.2023899999995</v>
      </c>
      <c r="F16" s="275">
        <v>24079.965359999998</v>
      </c>
      <c r="G16" s="275">
        <v>32964.630689999998</v>
      </c>
      <c r="H16" s="275">
        <v>18922.275460000001</v>
      </c>
      <c r="I16" s="275">
        <v>21033.114120000002</v>
      </c>
    </row>
    <row r="17" spans="1:9" s="276" customFormat="1" ht="21" customHeight="1">
      <c r="A17" s="277" t="s">
        <v>723</v>
      </c>
      <c r="B17" s="275">
        <v>4296.8675400000002</v>
      </c>
      <c r="C17" s="275">
        <v>4437.6018300000005</v>
      </c>
      <c r="D17" s="275">
        <v>6937.8136799999993</v>
      </c>
      <c r="E17" s="275">
        <v>7573.5859500000006</v>
      </c>
      <c r="F17" s="275">
        <v>21342.492579999998</v>
      </c>
      <c r="G17" s="275">
        <v>28898.741610000001</v>
      </c>
      <c r="H17" s="275">
        <v>17143.75333</v>
      </c>
      <c r="I17" s="275">
        <v>13654.77043</v>
      </c>
    </row>
    <row r="18" spans="1:9" s="276" customFormat="1" ht="21" customHeight="1">
      <c r="A18" s="277" t="s">
        <v>724</v>
      </c>
      <c r="B18" s="275">
        <v>48.090060000000001</v>
      </c>
      <c r="C18" s="275">
        <v>27.04205</v>
      </c>
      <c r="D18" s="275">
        <v>66.821420000000003</v>
      </c>
      <c r="E18" s="275">
        <v>51.616440000000004</v>
      </c>
      <c r="F18" s="275">
        <v>2737.4727799999996</v>
      </c>
      <c r="G18" s="275">
        <v>4065.8890799999999</v>
      </c>
      <c r="H18" s="275">
        <v>1778.5221299999998</v>
      </c>
      <c r="I18" s="275">
        <v>7378.3436900000006</v>
      </c>
    </row>
    <row r="19" spans="1:9" s="276" customFormat="1" ht="21" customHeight="1">
      <c r="A19" s="277" t="s">
        <v>725</v>
      </c>
      <c r="B19" s="275">
        <v>701.53820999999994</v>
      </c>
      <c r="C19" s="275">
        <v>4273.5110500000001</v>
      </c>
      <c r="D19" s="275">
        <v>8549.791369999999</v>
      </c>
      <c r="E19" s="275">
        <v>16553.979739999999</v>
      </c>
      <c r="F19" s="275">
        <v>56396.626210000002</v>
      </c>
      <c r="G19" s="275">
        <v>75082.159780000002</v>
      </c>
      <c r="H19" s="275">
        <v>70417.806400000001</v>
      </c>
      <c r="I19" s="275">
        <v>48506.737450000001</v>
      </c>
    </row>
    <row r="20" spans="1:9" s="276" customFormat="1" ht="21" customHeight="1">
      <c r="A20" s="277" t="s">
        <v>726</v>
      </c>
      <c r="B20" s="275">
        <v>601.73110999999994</v>
      </c>
      <c r="C20" s="275">
        <v>4173.7039500000001</v>
      </c>
      <c r="D20" s="275">
        <v>8549.791369999999</v>
      </c>
      <c r="E20" s="275">
        <v>16013.863539999998</v>
      </c>
      <c r="F20" s="275">
        <v>52464.16934</v>
      </c>
      <c r="G20" s="275">
        <v>65482.823659999995</v>
      </c>
      <c r="H20" s="275">
        <v>61097.411619999999</v>
      </c>
      <c r="I20" s="275">
        <v>41713.565390000003</v>
      </c>
    </row>
    <row r="21" spans="1:9" s="276" customFormat="1" ht="21" customHeight="1">
      <c r="A21" s="277" t="s">
        <v>727</v>
      </c>
      <c r="B21" s="275">
        <v>99.807100000000005</v>
      </c>
      <c r="C21" s="275">
        <v>99.807100000000005</v>
      </c>
      <c r="D21" s="275">
        <v>0</v>
      </c>
      <c r="E21" s="275">
        <v>540.11619999999994</v>
      </c>
      <c r="F21" s="275">
        <v>3932.45687</v>
      </c>
      <c r="G21" s="275">
        <v>9599.3361199999999</v>
      </c>
      <c r="H21" s="275">
        <v>9320.3947799999987</v>
      </c>
      <c r="I21" s="275">
        <v>6793.1720599999999</v>
      </c>
    </row>
    <row r="22" spans="1:9" s="276" customFormat="1" ht="21" customHeight="1">
      <c r="A22" s="277" t="s">
        <v>310</v>
      </c>
      <c r="B22" s="275">
        <v>35279.833279999999</v>
      </c>
      <c r="C22" s="275">
        <v>45999.1708</v>
      </c>
      <c r="D22" s="275">
        <v>78945.784719999996</v>
      </c>
      <c r="E22" s="275">
        <v>104788.86968</v>
      </c>
      <c r="F22" s="275">
        <v>123394.87181999999</v>
      </c>
      <c r="G22" s="275">
        <v>124059.93809000001</v>
      </c>
      <c r="H22" s="275">
        <v>132636.14377</v>
      </c>
      <c r="I22" s="275">
        <v>147745.30033000003</v>
      </c>
    </row>
    <row r="23" spans="1:9" s="276" customFormat="1" ht="21" customHeight="1">
      <c r="A23" s="277" t="s">
        <v>728</v>
      </c>
      <c r="B23" s="275">
        <v>-51749.027459999998</v>
      </c>
      <c r="C23" s="275">
        <v>-53506.127200000003</v>
      </c>
      <c r="D23" s="275">
        <v>-63375.509299999998</v>
      </c>
      <c r="E23" s="275">
        <v>-72058.364459999997</v>
      </c>
      <c r="F23" s="275">
        <v>-129734.28298999999</v>
      </c>
      <c r="G23" s="275">
        <v>-151336.14822999999</v>
      </c>
      <c r="H23" s="275">
        <v>-147386.93525000001</v>
      </c>
      <c r="I23" s="275">
        <v>-143799.45511000001</v>
      </c>
    </row>
    <row r="24" spans="1:9" s="276" customFormat="1" ht="21" customHeight="1">
      <c r="A24" s="274" t="s">
        <v>328</v>
      </c>
      <c r="B24" s="275">
        <v>35297.788540000001</v>
      </c>
      <c r="C24" s="275">
        <v>29958.829839999999</v>
      </c>
      <c r="D24" s="275">
        <v>28030.512420000003</v>
      </c>
      <c r="E24" s="275">
        <v>67465.965730000011</v>
      </c>
      <c r="F24" s="275">
        <v>90471.693769999998</v>
      </c>
      <c r="G24" s="275">
        <v>101617.8302</v>
      </c>
      <c r="H24" s="275">
        <v>63990.037149999996</v>
      </c>
      <c r="I24" s="275">
        <v>106199.74125000001</v>
      </c>
    </row>
    <row r="25" spans="1:9" s="276" customFormat="1" ht="21" customHeight="1">
      <c r="A25" s="274" t="s">
        <v>334</v>
      </c>
      <c r="B25" s="275">
        <v>0</v>
      </c>
      <c r="C25" s="275">
        <v>0</v>
      </c>
      <c r="D25" s="275">
        <v>0</v>
      </c>
      <c r="E25" s="275">
        <v>0</v>
      </c>
      <c r="F25" s="275">
        <v>244.31368000000001</v>
      </c>
      <c r="G25" s="275">
        <v>692.15877999999998</v>
      </c>
      <c r="H25" s="275">
        <v>2412.8171400000001</v>
      </c>
      <c r="I25" s="275">
        <v>4205.7356200000004</v>
      </c>
    </row>
    <row r="26" spans="1:9" s="276" customFormat="1" ht="21" customHeight="1">
      <c r="A26" s="274" t="s">
        <v>729</v>
      </c>
      <c r="B26" s="275">
        <v>261405.43321000002</v>
      </c>
      <c r="C26" s="275">
        <v>848755.55294000008</v>
      </c>
      <c r="D26" s="275">
        <v>1006102.39258</v>
      </c>
      <c r="E26" s="275">
        <v>1118975.5491300002</v>
      </c>
      <c r="F26" s="275">
        <v>824294.46001000004</v>
      </c>
      <c r="G26" s="275">
        <v>787013.79910000006</v>
      </c>
      <c r="H26" s="275">
        <v>841756.2850700001</v>
      </c>
      <c r="I26" s="275">
        <v>847601.38303000003</v>
      </c>
    </row>
    <row r="27" spans="1:9" s="276" customFormat="1" ht="21" customHeight="1">
      <c r="A27" s="274" t="s">
        <v>345</v>
      </c>
      <c r="B27" s="275">
        <v>163852.64588999999</v>
      </c>
      <c r="C27" s="275">
        <v>169653.97206</v>
      </c>
      <c r="D27" s="275">
        <v>215770.51506999999</v>
      </c>
      <c r="E27" s="275">
        <v>266024.09836</v>
      </c>
      <c r="F27" s="275">
        <v>563354.27161000005</v>
      </c>
      <c r="G27" s="275">
        <v>754280.73010000004</v>
      </c>
      <c r="H27" s="275">
        <v>895982.21461999998</v>
      </c>
      <c r="I27" s="275">
        <v>1069589.2269299999</v>
      </c>
    </row>
    <row r="28" spans="1:9" s="276" customFormat="1" ht="21" customHeight="1">
      <c r="A28" s="274" t="s">
        <v>730</v>
      </c>
      <c r="B28" s="275">
        <v>84316.60613</v>
      </c>
      <c r="C28" s="275">
        <v>60754.116799999996</v>
      </c>
      <c r="D28" s="275">
        <v>58571.111859999997</v>
      </c>
      <c r="E28" s="275">
        <v>64339.921679999999</v>
      </c>
      <c r="F28" s="275">
        <v>91908.407069999987</v>
      </c>
      <c r="G28" s="275">
        <v>80199.856910000002</v>
      </c>
      <c r="H28" s="275">
        <v>102384.61518000001</v>
      </c>
      <c r="I28" s="275">
        <v>64828.887270000007</v>
      </c>
    </row>
    <row r="29" spans="1:9" s="280" customFormat="1" ht="43.5" customHeight="1" thickBot="1">
      <c r="A29" s="278" t="s">
        <v>361</v>
      </c>
      <c r="B29" s="279">
        <v>0</v>
      </c>
      <c r="C29" s="279">
        <v>0</v>
      </c>
      <c r="D29" s="279">
        <v>0</v>
      </c>
      <c r="E29" s="279">
        <v>0</v>
      </c>
      <c r="F29" s="279">
        <v>0</v>
      </c>
      <c r="G29" s="279">
        <v>0</v>
      </c>
      <c r="H29" s="279">
        <v>0</v>
      </c>
      <c r="I29" s="279">
        <v>0</v>
      </c>
    </row>
    <row r="30" spans="1:9" ht="24" customHeight="1" thickTop="1" thickBot="1">
      <c r="A30" s="272" t="s">
        <v>731</v>
      </c>
      <c r="B30" s="273">
        <v>4619955.81128</v>
      </c>
      <c r="C30" s="273">
        <v>6220367.0407600002</v>
      </c>
      <c r="D30" s="273">
        <v>9606374.7908700015</v>
      </c>
      <c r="E30" s="273">
        <v>12331918.0842</v>
      </c>
      <c r="F30" s="273">
        <v>14328041.458690001</v>
      </c>
      <c r="G30" s="273">
        <v>14596432.710200001</v>
      </c>
      <c r="H30" s="273">
        <v>14671739.76369</v>
      </c>
      <c r="I30" s="273">
        <v>15923394.75076</v>
      </c>
    </row>
    <row r="31" spans="1:9" s="276" customFormat="1" ht="21" customHeight="1" thickTop="1">
      <c r="A31" s="274" t="s">
        <v>732</v>
      </c>
      <c r="B31" s="275">
        <v>4008367.5017399997</v>
      </c>
      <c r="C31" s="275">
        <v>5433483.1614799993</v>
      </c>
      <c r="D31" s="275">
        <v>8774122.8007199988</v>
      </c>
      <c r="E31" s="275">
        <v>11136470.252660001</v>
      </c>
      <c r="F31" s="275">
        <v>12439630.223620001</v>
      </c>
      <c r="G31" s="275">
        <v>12939097.280950001</v>
      </c>
      <c r="H31" s="275">
        <v>12908495.97745</v>
      </c>
      <c r="I31" s="275">
        <v>13191261.1972</v>
      </c>
    </row>
    <row r="32" spans="1:9" s="276" customFormat="1" ht="21" customHeight="1">
      <c r="A32" s="277" t="s">
        <v>733</v>
      </c>
      <c r="B32" s="275">
        <v>436442.66518000001</v>
      </c>
      <c r="C32" s="275">
        <v>787359.51185999997</v>
      </c>
      <c r="D32" s="275">
        <v>1636571.4682</v>
      </c>
      <c r="E32" s="275">
        <v>1296411.5383199998</v>
      </c>
      <c r="F32" s="275">
        <v>1786716.45765</v>
      </c>
      <c r="G32" s="275">
        <v>1963895.3887499999</v>
      </c>
      <c r="H32" s="275">
        <v>2447189.8410900002</v>
      </c>
      <c r="I32" s="275">
        <v>2502643.6621500002</v>
      </c>
    </row>
    <row r="33" spans="1:9" s="276" customFormat="1" ht="21" customHeight="1">
      <c r="A33" s="277" t="s">
        <v>734</v>
      </c>
      <c r="B33" s="275">
        <v>789235.29996000009</v>
      </c>
      <c r="C33" s="275">
        <v>1128989.4476099999</v>
      </c>
      <c r="D33" s="275">
        <v>2393788.43499</v>
      </c>
      <c r="E33" s="275">
        <v>3223787.8549099998</v>
      </c>
      <c r="F33" s="275">
        <v>2333224.1933599999</v>
      </c>
      <c r="G33" s="275">
        <v>1975474.2104100001</v>
      </c>
      <c r="H33" s="275">
        <v>2043822.0907999999</v>
      </c>
      <c r="I33" s="275">
        <v>1908091.1753699998</v>
      </c>
    </row>
    <row r="34" spans="1:9" s="276" customFormat="1" ht="21" customHeight="1">
      <c r="A34" s="277" t="s">
        <v>735</v>
      </c>
      <c r="B34" s="275">
        <v>939151.07449999999</v>
      </c>
      <c r="C34" s="275">
        <v>463629.25268000003</v>
      </c>
      <c r="D34" s="275">
        <v>332927.28954999999</v>
      </c>
      <c r="E34" s="275">
        <v>326340.92251999996</v>
      </c>
      <c r="F34" s="275">
        <v>320013.49056999997</v>
      </c>
      <c r="G34" s="275">
        <v>315897.06056000001</v>
      </c>
      <c r="H34" s="275">
        <v>313400.41452999995</v>
      </c>
      <c r="I34" s="275">
        <v>240233.59669000001</v>
      </c>
    </row>
    <row r="35" spans="1:9" s="276" customFormat="1" ht="21" customHeight="1">
      <c r="A35" s="277" t="s">
        <v>736</v>
      </c>
      <c r="B35" s="275">
        <v>837627.87803000002</v>
      </c>
      <c r="C35" s="275">
        <v>1510793.4400599999</v>
      </c>
      <c r="D35" s="275">
        <v>805107.74895000004</v>
      </c>
      <c r="E35" s="275">
        <v>435565.19364999997</v>
      </c>
      <c r="F35" s="275">
        <v>995233.53265999991</v>
      </c>
      <c r="G35" s="275">
        <v>1044829.1681799999</v>
      </c>
      <c r="H35" s="275">
        <v>176822.23196</v>
      </c>
      <c r="I35" s="275">
        <v>512319.53974000004</v>
      </c>
    </row>
    <row r="36" spans="1:9" s="276" customFormat="1" ht="21" customHeight="1">
      <c r="A36" s="277" t="s">
        <v>737</v>
      </c>
      <c r="B36" s="275">
        <v>855625.40011000005</v>
      </c>
      <c r="C36" s="275">
        <v>1325632.15702</v>
      </c>
      <c r="D36" s="275">
        <v>3299814.4236599999</v>
      </c>
      <c r="E36" s="275">
        <v>5454995.8648100002</v>
      </c>
      <c r="F36" s="275">
        <v>6401939.2095699999</v>
      </c>
      <c r="G36" s="275">
        <v>6899445.2790699992</v>
      </c>
      <c r="H36" s="275">
        <v>7079839.3135600006</v>
      </c>
      <c r="I36" s="275">
        <v>7128723.6478599999</v>
      </c>
    </row>
    <row r="37" spans="1:9" s="276" customFormat="1" ht="21" customHeight="1">
      <c r="A37" s="277" t="s">
        <v>738</v>
      </c>
      <c r="B37" s="275">
        <v>150285.18395999999</v>
      </c>
      <c r="C37" s="275">
        <v>217079.35225</v>
      </c>
      <c r="D37" s="275">
        <v>305913.43537000002</v>
      </c>
      <c r="E37" s="275">
        <v>399368.87844999996</v>
      </c>
      <c r="F37" s="275">
        <v>602503.33980999992</v>
      </c>
      <c r="G37" s="275">
        <v>739556.17397999996</v>
      </c>
      <c r="H37" s="275">
        <v>847422.08551</v>
      </c>
      <c r="I37" s="275">
        <v>899249.57539000001</v>
      </c>
    </row>
    <row r="38" spans="1:9" s="276" customFormat="1" ht="21" customHeight="1">
      <c r="A38" s="274" t="s">
        <v>739</v>
      </c>
      <c r="B38" s="275">
        <v>0</v>
      </c>
      <c r="C38" s="275">
        <v>2.0088200000000001</v>
      </c>
      <c r="D38" s="275">
        <v>3.8591599999999997</v>
      </c>
      <c r="E38" s="275">
        <v>2.7092199999999997</v>
      </c>
      <c r="F38" s="275">
        <v>16.543230000000001</v>
      </c>
      <c r="G38" s="275">
        <v>14.128579999999999</v>
      </c>
      <c r="H38" s="275">
        <v>27.669930000000001</v>
      </c>
      <c r="I38" s="275">
        <v>22.569240000000001</v>
      </c>
    </row>
    <row r="39" spans="1:9" s="276" customFormat="1" ht="21" customHeight="1">
      <c r="A39" s="274" t="s">
        <v>740</v>
      </c>
      <c r="B39" s="275">
        <v>399426.91018000001</v>
      </c>
      <c r="C39" s="275">
        <v>569138.52127000003</v>
      </c>
      <c r="D39" s="275">
        <v>590013.77720000001</v>
      </c>
      <c r="E39" s="275">
        <v>827729.49369999999</v>
      </c>
      <c r="F39" s="275">
        <v>1234216.09907</v>
      </c>
      <c r="G39" s="275">
        <v>969667.00416000001</v>
      </c>
      <c r="H39" s="275">
        <v>1126385.9618599999</v>
      </c>
      <c r="I39" s="275">
        <v>1368997.4323499999</v>
      </c>
    </row>
    <row r="40" spans="1:9" s="276" customFormat="1" ht="21" customHeight="1">
      <c r="A40" s="274" t="s">
        <v>741</v>
      </c>
      <c r="B40" s="275">
        <v>99915.668180000008</v>
      </c>
      <c r="C40" s="275">
        <v>93102.736519999991</v>
      </c>
      <c r="D40" s="275">
        <v>90622.149080000003</v>
      </c>
      <c r="E40" s="275">
        <v>174157.50930999999</v>
      </c>
      <c r="F40" s="275">
        <v>273404.63263000001</v>
      </c>
      <c r="G40" s="275">
        <v>345188.40160000004</v>
      </c>
      <c r="H40" s="275">
        <v>280955.07743</v>
      </c>
      <c r="I40" s="275">
        <v>201578.89658999999</v>
      </c>
    </row>
    <row r="41" spans="1:9" s="276" customFormat="1" ht="21" customHeight="1">
      <c r="A41" s="274" t="s">
        <v>406</v>
      </c>
      <c r="B41" s="275">
        <v>29146.12831</v>
      </c>
      <c r="C41" s="275">
        <v>52323.211200000005</v>
      </c>
      <c r="D41" s="275">
        <v>95534.341560000001</v>
      </c>
      <c r="E41" s="275">
        <v>102489.7301</v>
      </c>
      <c r="F41" s="275">
        <v>114614.13407</v>
      </c>
      <c r="G41" s="275">
        <v>118264.47140000001</v>
      </c>
      <c r="H41" s="275">
        <v>127574.32278</v>
      </c>
      <c r="I41" s="275">
        <v>240792.29418</v>
      </c>
    </row>
    <row r="42" spans="1:9" s="276" customFormat="1" ht="21" customHeight="1">
      <c r="A42" s="274" t="s">
        <v>412</v>
      </c>
      <c r="B42" s="275">
        <v>0</v>
      </c>
      <c r="C42" s="275">
        <v>0</v>
      </c>
      <c r="D42" s="275">
        <v>0</v>
      </c>
      <c r="E42" s="275">
        <v>0</v>
      </c>
      <c r="F42" s="275">
        <v>0</v>
      </c>
      <c r="G42" s="275">
        <v>0</v>
      </c>
      <c r="H42" s="275">
        <v>0</v>
      </c>
      <c r="I42" s="275">
        <v>0</v>
      </c>
    </row>
    <row r="43" spans="1:9" s="276" customFormat="1" ht="21" customHeight="1">
      <c r="A43" s="274" t="s">
        <v>742</v>
      </c>
      <c r="B43" s="275">
        <v>83099.602870000002</v>
      </c>
      <c r="C43" s="275">
        <v>72317.401469999997</v>
      </c>
      <c r="D43" s="275">
        <v>56077.863149999997</v>
      </c>
      <c r="E43" s="275">
        <v>91068.389209999994</v>
      </c>
      <c r="F43" s="275">
        <v>74808.028449999998</v>
      </c>
      <c r="G43" s="275">
        <v>63993.384600000005</v>
      </c>
      <c r="H43" s="275">
        <v>49405.248</v>
      </c>
      <c r="I43" s="275">
        <v>83854.599979999999</v>
      </c>
    </row>
    <row r="44" spans="1:9" s="280" customFormat="1" ht="43.5" customHeight="1" thickBot="1">
      <c r="A44" s="278" t="s">
        <v>1471</v>
      </c>
      <c r="B44" s="279">
        <v>0</v>
      </c>
      <c r="C44" s="279">
        <v>0</v>
      </c>
      <c r="D44" s="279">
        <v>0</v>
      </c>
      <c r="E44" s="279">
        <v>0</v>
      </c>
      <c r="F44" s="279">
        <v>191351.79762</v>
      </c>
      <c r="G44" s="279">
        <v>160208.03891</v>
      </c>
      <c r="H44" s="279">
        <v>178895.50624000002</v>
      </c>
      <c r="I44" s="279">
        <v>836887.76121999999</v>
      </c>
    </row>
    <row r="45" spans="1:9" ht="24" customHeight="1" thickTop="1" thickBot="1">
      <c r="A45" s="272" t="s">
        <v>743</v>
      </c>
      <c r="B45" s="273">
        <v>343160.63214999996</v>
      </c>
      <c r="C45" s="273">
        <v>708427.45328999998</v>
      </c>
      <c r="D45" s="273">
        <v>948643.82266999991</v>
      </c>
      <c r="E45" s="273">
        <v>1058495.23896</v>
      </c>
      <c r="F45" s="273">
        <v>1072440.02272</v>
      </c>
      <c r="G45" s="273">
        <v>1071364.10543</v>
      </c>
      <c r="H45" s="273">
        <v>1111277.1601500001</v>
      </c>
      <c r="I45" s="273">
        <v>1131601.8880699999</v>
      </c>
    </row>
    <row r="46" spans="1:9" s="276" customFormat="1" ht="21" customHeight="1" thickTop="1">
      <c r="A46" s="274" t="s">
        <v>427</v>
      </c>
      <c r="B46" s="275">
        <v>122350</v>
      </c>
      <c r="C46" s="275">
        <v>434700</v>
      </c>
      <c r="D46" s="275">
        <v>808144</v>
      </c>
      <c r="E46" s="275">
        <v>912494</v>
      </c>
      <c r="F46" s="275">
        <v>970068</v>
      </c>
      <c r="G46" s="275">
        <v>994124</v>
      </c>
      <c r="H46" s="275">
        <v>1002954</v>
      </c>
      <c r="I46" s="275">
        <v>1052281</v>
      </c>
    </row>
    <row r="47" spans="1:9" s="276" customFormat="1" ht="21" customHeight="1">
      <c r="A47" s="274" t="s">
        <v>431</v>
      </c>
      <c r="B47" s="275">
        <v>132489.57923999999</v>
      </c>
      <c r="C47" s="275">
        <v>100139.57923999999</v>
      </c>
      <c r="D47" s="275">
        <v>139.57924</v>
      </c>
      <c r="E47" s="275">
        <v>139.57924</v>
      </c>
      <c r="F47" s="275">
        <v>139.57924</v>
      </c>
      <c r="G47" s="275">
        <v>139.57924</v>
      </c>
      <c r="H47" s="275">
        <v>139.57924</v>
      </c>
      <c r="I47" s="275">
        <v>139.57924</v>
      </c>
    </row>
    <row r="48" spans="1:9" s="276" customFormat="1" ht="21" customHeight="1">
      <c r="A48" s="274" t="s">
        <v>435</v>
      </c>
      <c r="B48" s="275">
        <v>0</v>
      </c>
      <c r="C48" s="275">
        <v>0</v>
      </c>
      <c r="D48" s="275">
        <v>0</v>
      </c>
      <c r="E48" s="275">
        <v>0</v>
      </c>
      <c r="F48" s="275">
        <v>0</v>
      </c>
      <c r="G48" s="275">
        <v>0</v>
      </c>
      <c r="H48" s="275">
        <v>0</v>
      </c>
      <c r="I48" s="275">
        <v>0</v>
      </c>
    </row>
    <row r="49" spans="1:9" s="276" customFormat="1" ht="21" customHeight="1">
      <c r="A49" s="274" t="s">
        <v>744</v>
      </c>
      <c r="B49" s="275">
        <v>40211.96761</v>
      </c>
      <c r="C49" s="275">
        <v>88321.052909999999</v>
      </c>
      <c r="D49" s="275">
        <v>20271.86478</v>
      </c>
      <c r="E49" s="275">
        <v>32234.940710000003</v>
      </c>
      <c r="F49" s="275">
        <v>43597.056579999997</v>
      </c>
      <c r="G49" s="275">
        <v>49460.595270000005</v>
      </c>
      <c r="H49" s="275">
        <v>49460.595270000005</v>
      </c>
      <c r="I49" s="275">
        <v>55333.20177</v>
      </c>
    </row>
    <row r="50" spans="1:9" s="276" customFormat="1" ht="21" customHeight="1">
      <c r="A50" s="274" t="s">
        <v>441</v>
      </c>
      <c r="B50" s="275">
        <v>48109.085299999999</v>
      </c>
      <c r="C50" s="275">
        <v>85266.82114</v>
      </c>
      <c r="D50" s="275">
        <v>120088.37865</v>
      </c>
      <c r="E50" s="275">
        <v>113626.71901</v>
      </c>
      <c r="F50" s="275">
        <v>58635.386899999998</v>
      </c>
      <c r="G50" s="275">
        <v>27639.930920000003</v>
      </c>
      <c r="H50" s="275">
        <v>58722.985639999999</v>
      </c>
      <c r="I50" s="275">
        <v>23848.107059999998</v>
      </c>
    </row>
    <row r="51" spans="1:9" s="276" customFormat="1" ht="21" customHeight="1">
      <c r="A51" s="277" t="s">
        <v>745</v>
      </c>
      <c r="B51" s="275">
        <v>0</v>
      </c>
      <c r="C51" s="275">
        <v>0</v>
      </c>
      <c r="D51" s="275">
        <v>0</v>
      </c>
      <c r="E51" s="275">
        <v>0</v>
      </c>
      <c r="F51" s="275">
        <v>0</v>
      </c>
      <c r="G51" s="275">
        <v>0</v>
      </c>
      <c r="H51" s="275">
        <v>0</v>
      </c>
      <c r="I51" s="275">
        <v>0</v>
      </c>
    </row>
    <row r="52" spans="1:9" s="280" customFormat="1" ht="40.5" customHeight="1" thickBot="1">
      <c r="A52" s="281" t="s">
        <v>746</v>
      </c>
      <c r="B52" s="279">
        <v>48109.085299999999</v>
      </c>
      <c r="C52" s="279">
        <v>85266.82114</v>
      </c>
      <c r="D52" s="279">
        <v>120088.37865</v>
      </c>
      <c r="E52" s="279">
        <v>113626.71901</v>
      </c>
      <c r="F52" s="279">
        <v>58635.386899999998</v>
      </c>
      <c r="G52" s="279">
        <v>27639.930920000003</v>
      </c>
      <c r="H52" s="279">
        <v>58722.985639999999</v>
      </c>
      <c r="I52" s="279">
        <v>23848.107059999998</v>
      </c>
    </row>
    <row r="53" spans="1:9" ht="24" customHeight="1" thickTop="1" thickBot="1">
      <c r="A53" s="272" t="s">
        <v>747</v>
      </c>
      <c r="B53" s="273">
        <v>4963116.44343</v>
      </c>
      <c r="C53" s="273">
        <v>6928794.4940499999</v>
      </c>
      <c r="D53" s="273">
        <v>10555018.613540001</v>
      </c>
      <c r="E53" s="273">
        <v>13390413.32316</v>
      </c>
      <c r="F53" s="273">
        <v>15400481.48141</v>
      </c>
      <c r="G53" s="273">
        <v>15667796.81563</v>
      </c>
      <c r="H53" s="273">
        <v>15783016.923839999</v>
      </c>
      <c r="I53" s="273">
        <v>17054996.638829999</v>
      </c>
    </row>
    <row r="54" spans="1:9" s="276" customFormat="1" ht="24" customHeight="1" thickTop="1">
      <c r="A54" s="274" t="s">
        <v>748</v>
      </c>
      <c r="B54" s="275">
        <v>19957.942039999998</v>
      </c>
      <c r="C54" s="275">
        <v>188990.49086000002</v>
      </c>
      <c r="D54" s="275">
        <v>290850.51474000001</v>
      </c>
      <c r="E54" s="275">
        <v>305353.38844000001</v>
      </c>
      <c r="F54" s="275">
        <v>361984.04281999997</v>
      </c>
      <c r="G54" s="275">
        <v>329741.62268999999</v>
      </c>
      <c r="H54" s="275">
        <v>409859.25811</v>
      </c>
      <c r="I54" s="275">
        <v>383306.39739</v>
      </c>
    </row>
    <row r="55" spans="1:9" s="280" customFormat="1" ht="21" customHeight="1">
      <c r="A55" s="281" t="s">
        <v>749</v>
      </c>
      <c r="B55" s="279">
        <v>0</v>
      </c>
      <c r="C55" s="279">
        <v>0</v>
      </c>
      <c r="D55" s="279">
        <v>1002.91828</v>
      </c>
      <c r="E55" s="279">
        <v>2556.7220000000002</v>
      </c>
      <c r="F55" s="279">
        <v>324.8553</v>
      </c>
      <c r="G55" s="279">
        <v>0</v>
      </c>
      <c r="H55" s="279">
        <v>0</v>
      </c>
      <c r="I55" s="279">
        <v>10434.06</v>
      </c>
    </row>
    <row r="56" spans="1:9" s="280" customFormat="1" ht="21" customHeight="1">
      <c r="A56" s="281" t="s">
        <v>750</v>
      </c>
      <c r="B56" s="279">
        <v>17977.04997</v>
      </c>
      <c r="C56" s="279">
        <v>181124.10074000002</v>
      </c>
      <c r="D56" s="279">
        <v>275390.81757999997</v>
      </c>
      <c r="E56" s="279">
        <v>267457.76481000002</v>
      </c>
      <c r="F56" s="279">
        <v>285748.73956999998</v>
      </c>
      <c r="G56" s="279">
        <v>251252.48478999999</v>
      </c>
      <c r="H56" s="279">
        <v>317556.50456999999</v>
      </c>
      <c r="I56" s="279">
        <v>275320.06899</v>
      </c>
    </row>
    <row r="57" spans="1:9" s="280" customFormat="1" ht="21" customHeight="1">
      <c r="A57" s="281" t="s">
        <v>751</v>
      </c>
      <c r="B57" s="279">
        <v>0</v>
      </c>
      <c r="C57" s="279">
        <v>0</v>
      </c>
      <c r="D57" s="279">
        <v>0</v>
      </c>
      <c r="E57" s="279">
        <v>0</v>
      </c>
      <c r="F57" s="279">
        <v>0</v>
      </c>
      <c r="G57" s="279">
        <v>0</v>
      </c>
      <c r="H57" s="279">
        <v>0</v>
      </c>
      <c r="I57" s="279">
        <v>0</v>
      </c>
    </row>
    <row r="58" spans="1:9" s="280" customFormat="1" ht="21" customHeight="1">
      <c r="A58" s="281" t="s">
        <v>752</v>
      </c>
      <c r="B58" s="279">
        <v>0</v>
      </c>
      <c r="C58" s="279">
        <v>594.37497999999994</v>
      </c>
      <c r="D58" s="279">
        <v>12507.3889</v>
      </c>
      <c r="E58" s="279">
        <v>27804.547129999999</v>
      </c>
      <c r="F58" s="279">
        <v>65289.4951</v>
      </c>
      <c r="G58" s="279">
        <v>67891.18084999999</v>
      </c>
      <c r="H58" s="279">
        <v>81704.796489999993</v>
      </c>
      <c r="I58" s="279">
        <v>86954.311349999989</v>
      </c>
    </row>
    <row r="59" spans="1:9" s="280" customFormat="1" ht="21" customHeight="1">
      <c r="A59" s="281" t="s">
        <v>753</v>
      </c>
      <c r="B59" s="279">
        <v>1980.8920700000001</v>
      </c>
      <c r="C59" s="279">
        <v>7272.0151399999995</v>
      </c>
      <c r="D59" s="279">
        <v>1949.3899799999999</v>
      </c>
      <c r="E59" s="279">
        <v>7534.3545000000004</v>
      </c>
      <c r="F59" s="279">
        <v>10620.95285</v>
      </c>
      <c r="G59" s="279">
        <v>10597.957050000001</v>
      </c>
      <c r="H59" s="279">
        <v>10597.957050000001</v>
      </c>
      <c r="I59" s="279">
        <v>10597.957050000001</v>
      </c>
    </row>
    <row r="60" spans="1:9" s="280" customFormat="1" ht="18.75" thickBot="1">
      <c r="A60" s="278" t="s">
        <v>754</v>
      </c>
      <c r="B60" s="279">
        <v>5684573.8564799996</v>
      </c>
      <c r="C60" s="279">
        <v>11368296.23557</v>
      </c>
      <c r="D60" s="279">
        <v>20996604.198009998</v>
      </c>
      <c r="E60" s="279">
        <v>31862224.228860002</v>
      </c>
      <c r="F60" s="279">
        <v>36432517.510109998</v>
      </c>
      <c r="G60" s="279">
        <v>37632485.220289998</v>
      </c>
      <c r="H60" s="279">
        <v>39449666.363540001</v>
      </c>
      <c r="I60" s="279">
        <v>42312245.053389996</v>
      </c>
    </row>
    <row r="61" spans="1:9" ht="31.5" customHeight="1" thickTop="1" thickBot="1">
      <c r="A61" s="282" t="s">
        <v>755</v>
      </c>
      <c r="B61" s="273"/>
      <c r="C61" s="273"/>
      <c r="D61" s="273"/>
      <c r="E61" s="273"/>
      <c r="F61" s="273"/>
      <c r="G61" s="273"/>
      <c r="H61" s="273"/>
      <c r="I61" s="273"/>
    </row>
    <row r="62" spans="1:9" ht="30" customHeight="1" thickTop="1">
      <c r="A62" s="283" t="s">
        <v>756</v>
      </c>
      <c r="B62" s="284">
        <v>490735.46017000003</v>
      </c>
      <c r="C62" s="284">
        <v>736957.95082999999</v>
      </c>
      <c r="D62" s="284">
        <v>718765.58522000001</v>
      </c>
      <c r="E62" s="284">
        <v>902725.39007000008</v>
      </c>
      <c r="F62" s="284">
        <v>974554.48198000004</v>
      </c>
      <c r="G62" s="284">
        <v>528900.45461000002</v>
      </c>
      <c r="H62" s="284">
        <v>1130081.9409700001</v>
      </c>
      <c r="I62" s="284">
        <v>556394.52947000007</v>
      </c>
    </row>
    <row r="63" spans="1:9" ht="21" customHeight="1">
      <c r="A63" s="285" t="s">
        <v>757</v>
      </c>
      <c r="B63" s="284">
        <v>-148071.76174000002</v>
      </c>
      <c r="C63" s="284">
        <v>-217606.31305000003</v>
      </c>
      <c r="D63" s="284">
        <v>-226574.46098</v>
      </c>
      <c r="E63" s="284">
        <v>-298226.14016000001</v>
      </c>
      <c r="F63" s="284">
        <v>-401732.80704000004</v>
      </c>
      <c r="G63" s="284">
        <v>-238515.86825999999</v>
      </c>
      <c r="H63" s="284">
        <v>-491312.39350999997</v>
      </c>
      <c r="I63" s="284">
        <v>-267092.22568000003</v>
      </c>
    </row>
    <row r="64" spans="1:9" ht="21.75" customHeight="1">
      <c r="A64" s="286" t="s">
        <v>758</v>
      </c>
      <c r="B64" s="284">
        <v>342663.69842999999</v>
      </c>
      <c r="C64" s="284">
        <v>519351.63777999999</v>
      </c>
      <c r="D64" s="284">
        <v>492191.12424000003</v>
      </c>
      <c r="E64" s="284">
        <v>604499.24991000001</v>
      </c>
      <c r="F64" s="284">
        <v>572821.67494000006</v>
      </c>
      <c r="G64" s="284">
        <v>290384.58635</v>
      </c>
      <c r="H64" s="284">
        <v>638769.54746000003</v>
      </c>
      <c r="I64" s="284">
        <v>289302.30379000003</v>
      </c>
    </row>
    <row r="65" spans="1:9">
      <c r="A65" s="283" t="s">
        <v>759</v>
      </c>
      <c r="B65" s="284">
        <v>83149.978239999997</v>
      </c>
      <c r="C65" s="284">
        <v>111508.59396</v>
      </c>
      <c r="D65" s="284">
        <v>169001.18350000001</v>
      </c>
      <c r="E65" s="284">
        <v>194612.77684999999</v>
      </c>
      <c r="F65" s="284">
        <v>199488.05674999999</v>
      </c>
      <c r="G65" s="284">
        <v>76263.217980000001</v>
      </c>
      <c r="H65" s="284">
        <v>145941.35793999999</v>
      </c>
      <c r="I65" s="284">
        <v>73994.656900000002</v>
      </c>
    </row>
    <row r="66" spans="1:9">
      <c r="A66" s="285" t="s">
        <v>760</v>
      </c>
      <c r="B66" s="284">
        <v>-17304.645550000001</v>
      </c>
      <c r="C66" s="284">
        <v>-29062.982949999998</v>
      </c>
      <c r="D66" s="284">
        <v>-35814.325859999997</v>
      </c>
      <c r="E66" s="284">
        <v>-70485.337310000003</v>
      </c>
      <c r="F66" s="284">
        <v>-72189.936690000002</v>
      </c>
      <c r="G66" s="284">
        <v>-27047.911989999997</v>
      </c>
      <c r="H66" s="284">
        <v>-57699.739860000001</v>
      </c>
      <c r="I66" s="284">
        <v>-33904.196889999999</v>
      </c>
    </row>
    <row r="67" spans="1:9">
      <c r="A67" s="287" t="s">
        <v>761</v>
      </c>
      <c r="B67" s="284">
        <v>408509.03112</v>
      </c>
      <c r="C67" s="284">
        <v>601797.24878999998</v>
      </c>
      <c r="D67" s="284">
        <v>625377.98187999998</v>
      </c>
      <c r="E67" s="284">
        <v>728626.68945000006</v>
      </c>
      <c r="F67" s="284">
        <v>700119.79500000004</v>
      </c>
      <c r="G67" s="284">
        <v>339599.89233999996</v>
      </c>
      <c r="H67" s="284">
        <v>727011.16553999996</v>
      </c>
      <c r="I67" s="284">
        <v>329392.76380000002</v>
      </c>
    </row>
    <row r="68" spans="1:9">
      <c r="A68" s="283" t="s">
        <v>762</v>
      </c>
      <c r="B68" s="284">
        <v>177290.76838999998</v>
      </c>
      <c r="C68" s="284">
        <v>357111.62952999998</v>
      </c>
      <c r="D68" s="284">
        <v>255595.25618</v>
      </c>
      <c r="E68" s="284">
        <v>317210.39086000004</v>
      </c>
      <c r="F68" s="284">
        <v>416213.38131999999</v>
      </c>
      <c r="G68" s="284">
        <v>241551.66656000001</v>
      </c>
      <c r="H68" s="284">
        <v>525127.13893000002</v>
      </c>
      <c r="I68" s="284">
        <v>325408.46094999998</v>
      </c>
    </row>
    <row r="69" spans="1:9">
      <c r="A69" s="283" t="s">
        <v>763</v>
      </c>
      <c r="B69" s="284">
        <v>-238641.93166</v>
      </c>
      <c r="C69" s="284">
        <v>-510613.31107999996</v>
      </c>
      <c r="D69" s="284">
        <v>-335135.9278</v>
      </c>
      <c r="E69" s="284">
        <v>-396475.05914999999</v>
      </c>
      <c r="F69" s="284">
        <v>-511912.33143999998</v>
      </c>
      <c r="G69" s="284">
        <v>-285367.39298</v>
      </c>
      <c r="H69" s="284">
        <v>-589964.29249000002</v>
      </c>
      <c r="I69" s="284">
        <v>-350125.62456999999</v>
      </c>
    </row>
    <row r="70" spans="1:9">
      <c r="A70" s="286" t="s">
        <v>764</v>
      </c>
      <c r="B70" s="284">
        <v>347157.86785000004</v>
      </c>
      <c r="C70" s="284">
        <v>448295.56724</v>
      </c>
      <c r="D70" s="284">
        <v>545837.31025999994</v>
      </c>
      <c r="E70" s="284">
        <v>649362.02116</v>
      </c>
      <c r="F70" s="284">
        <v>604420.84487999999</v>
      </c>
      <c r="G70" s="284">
        <v>295784.16592</v>
      </c>
      <c r="H70" s="284">
        <v>662174.01198000007</v>
      </c>
      <c r="I70" s="284">
        <v>304675.60018000001</v>
      </c>
    </row>
    <row r="71" spans="1:9">
      <c r="A71" s="285" t="s">
        <v>765</v>
      </c>
      <c r="B71" s="284">
        <v>-332934.15564000001</v>
      </c>
      <c r="C71" s="284">
        <v>-357159.25375999999</v>
      </c>
      <c r="D71" s="284">
        <v>-424099.81219999999</v>
      </c>
      <c r="E71" s="284">
        <v>-506339.20746000001</v>
      </c>
      <c r="F71" s="284">
        <v>-544186.22055999993</v>
      </c>
      <c r="G71" s="284">
        <v>-266738.47896000004</v>
      </c>
      <c r="H71" s="284">
        <v>-602173.44016</v>
      </c>
      <c r="I71" s="284">
        <v>-278599.91164000001</v>
      </c>
    </row>
    <row r="72" spans="1:9">
      <c r="A72" s="287" t="s">
        <v>766</v>
      </c>
      <c r="B72" s="284">
        <v>14223.712210000002</v>
      </c>
      <c r="C72" s="284">
        <v>91136.313479999997</v>
      </c>
      <c r="D72" s="284">
        <v>121737.49806</v>
      </c>
      <c r="E72" s="284">
        <v>143022.8137</v>
      </c>
      <c r="F72" s="284">
        <v>60234.624320000003</v>
      </c>
      <c r="G72" s="284">
        <v>29045.686959999999</v>
      </c>
      <c r="H72" s="284">
        <v>60000.571819999997</v>
      </c>
      <c r="I72" s="284">
        <v>26075.688539999999</v>
      </c>
    </row>
    <row r="73" spans="1:9">
      <c r="A73" s="287" t="s">
        <v>767</v>
      </c>
      <c r="B73" s="284">
        <v>168.19407999999999</v>
      </c>
      <c r="C73" s="284">
        <v>3.02569</v>
      </c>
      <c r="D73" s="284">
        <v>6.9729700000000001</v>
      </c>
      <c r="E73" s="284">
        <v>0.81476999999999999</v>
      </c>
      <c r="F73" s="284">
        <v>0.71129999999999993</v>
      </c>
      <c r="G73" s="284">
        <v>0.35335</v>
      </c>
      <c r="H73" s="284">
        <v>0.59577000000000002</v>
      </c>
      <c r="I73" s="284">
        <v>0.16852</v>
      </c>
    </row>
    <row r="74" spans="1:9">
      <c r="A74" s="285" t="s">
        <v>768</v>
      </c>
      <c r="B74" s="284">
        <v>0</v>
      </c>
      <c r="C74" s="284">
        <v>0</v>
      </c>
      <c r="D74" s="284">
        <v>6.0239700000000003</v>
      </c>
      <c r="E74" s="284">
        <v>0</v>
      </c>
      <c r="F74" s="284">
        <v>0</v>
      </c>
      <c r="G74" s="284">
        <v>0</v>
      </c>
      <c r="H74" s="284">
        <v>0</v>
      </c>
      <c r="I74" s="284">
        <v>0</v>
      </c>
    </row>
    <row r="75" spans="1:9">
      <c r="A75" s="285" t="s">
        <v>769</v>
      </c>
      <c r="B75" s="284">
        <v>168.19407999999999</v>
      </c>
      <c r="C75" s="284">
        <v>3.02569</v>
      </c>
      <c r="D75" s="284">
        <v>0.94899999999999995</v>
      </c>
      <c r="E75" s="284">
        <v>0.81476999999999999</v>
      </c>
      <c r="F75" s="284">
        <v>0.71129999999999993</v>
      </c>
      <c r="G75" s="284">
        <v>0.35335</v>
      </c>
      <c r="H75" s="284">
        <v>0.59577000000000002</v>
      </c>
      <c r="I75" s="284">
        <v>0.16852</v>
      </c>
    </row>
    <row r="76" spans="1:9">
      <c r="A76" s="286" t="s">
        <v>770</v>
      </c>
      <c r="B76" s="284">
        <v>-0.28497</v>
      </c>
      <c r="C76" s="284">
        <v>0</v>
      </c>
      <c r="D76" s="284">
        <v>-3.5999999999999997E-4</v>
      </c>
      <c r="E76" s="284">
        <v>-4.0000000000000003E-5</v>
      </c>
      <c r="F76" s="284">
        <v>0</v>
      </c>
      <c r="G76" s="284">
        <v>0</v>
      </c>
      <c r="H76" s="284">
        <v>0</v>
      </c>
      <c r="I76" s="284">
        <v>0</v>
      </c>
    </row>
    <row r="77" spans="1:9">
      <c r="A77" s="286" t="s">
        <v>771</v>
      </c>
      <c r="B77" s="284">
        <v>0</v>
      </c>
      <c r="C77" s="284">
        <v>0</v>
      </c>
      <c r="D77" s="284">
        <v>0</v>
      </c>
      <c r="E77" s="284">
        <v>0</v>
      </c>
      <c r="F77" s="284">
        <v>0</v>
      </c>
      <c r="G77" s="284">
        <v>0</v>
      </c>
      <c r="H77" s="284">
        <v>0</v>
      </c>
      <c r="I77" s="284">
        <v>0</v>
      </c>
    </row>
    <row r="78" spans="1:9">
      <c r="A78" s="285" t="s">
        <v>772</v>
      </c>
      <c r="B78" s="284">
        <v>-0.28497</v>
      </c>
      <c r="C78" s="284">
        <v>0</v>
      </c>
      <c r="D78" s="284">
        <v>-3.5999999999999997E-4</v>
      </c>
      <c r="E78" s="284">
        <v>-4.0000000000000003E-5</v>
      </c>
      <c r="F78" s="284">
        <v>0</v>
      </c>
      <c r="G78" s="284">
        <v>0</v>
      </c>
      <c r="H78" s="284">
        <v>0</v>
      </c>
      <c r="I78" s="284">
        <v>0</v>
      </c>
    </row>
    <row r="79" spans="1:9">
      <c r="A79" s="286" t="s">
        <v>773</v>
      </c>
      <c r="B79" s="284">
        <v>14391.62132</v>
      </c>
      <c r="C79" s="284">
        <v>91139.339170000007</v>
      </c>
      <c r="D79" s="284">
        <v>121744.47067</v>
      </c>
      <c r="E79" s="284">
        <v>143023.62843000001</v>
      </c>
      <c r="F79" s="284">
        <v>60235.335619999998</v>
      </c>
      <c r="G79" s="284">
        <v>29046.04031</v>
      </c>
      <c r="H79" s="284">
        <v>60001.167590000005</v>
      </c>
      <c r="I79" s="284">
        <v>26075.857059999998</v>
      </c>
    </row>
    <row r="80" spans="1:9">
      <c r="A80" s="283" t="s">
        <v>774</v>
      </c>
      <c r="B80" s="284">
        <v>38210.618109999996</v>
      </c>
      <c r="C80" s="284">
        <v>0</v>
      </c>
      <c r="D80" s="284">
        <v>0</v>
      </c>
      <c r="E80" s="284">
        <v>0</v>
      </c>
      <c r="F80" s="284">
        <v>0</v>
      </c>
      <c r="G80" s="284">
        <v>0</v>
      </c>
      <c r="H80" s="284">
        <v>958.99843999999996</v>
      </c>
      <c r="I80" s="284">
        <v>0</v>
      </c>
    </row>
    <row r="81" spans="1:9">
      <c r="A81" s="287" t="s">
        <v>775</v>
      </c>
      <c r="B81" s="284">
        <v>52602.239430000001</v>
      </c>
      <c r="C81" s="284">
        <v>91139.339170000007</v>
      </c>
      <c r="D81" s="284">
        <v>121744.47067</v>
      </c>
      <c r="E81" s="284">
        <v>143023.62843000001</v>
      </c>
      <c r="F81" s="284">
        <v>60235.335619999998</v>
      </c>
      <c r="G81" s="284">
        <v>29046.04031</v>
      </c>
      <c r="H81" s="284">
        <v>60960.16603</v>
      </c>
      <c r="I81" s="284">
        <v>26075.857059999998</v>
      </c>
    </row>
    <row r="82" spans="1:9">
      <c r="A82" s="283" t="s">
        <v>776</v>
      </c>
      <c r="B82" s="284">
        <v>-298.95713000000001</v>
      </c>
      <c r="C82" s="284">
        <v>-243.78003000000001</v>
      </c>
      <c r="D82" s="284">
        <v>521.66197999999997</v>
      </c>
      <c r="E82" s="284">
        <v>71.349580000000003</v>
      </c>
      <c r="F82" s="284">
        <v>-1599.9477199999999</v>
      </c>
      <c r="G82" s="284">
        <v>136.54660999999999</v>
      </c>
      <c r="H82" s="284">
        <v>-24.209389999999999</v>
      </c>
      <c r="I82" s="284">
        <v>1638.6949999999999</v>
      </c>
    </row>
    <row r="83" spans="1:9" ht="21" customHeight="1">
      <c r="A83" s="286" t="s">
        <v>777</v>
      </c>
      <c r="B83" s="284">
        <v>52303.282299999999</v>
      </c>
      <c r="C83" s="284">
        <v>90895.559139999998</v>
      </c>
      <c r="D83" s="284">
        <v>122266.13265</v>
      </c>
      <c r="E83" s="284">
        <v>143094.97800999999</v>
      </c>
      <c r="F83" s="284">
        <v>58635.387900000002</v>
      </c>
      <c r="G83" s="284">
        <v>29182.586920000002</v>
      </c>
      <c r="H83" s="284">
        <v>60935.956640000004</v>
      </c>
      <c r="I83" s="284">
        <v>27714.552059999998</v>
      </c>
    </row>
    <row r="84" spans="1:9" ht="21" customHeight="1">
      <c r="A84" s="283" t="s">
        <v>778</v>
      </c>
      <c r="B84" s="284">
        <v>0</v>
      </c>
      <c r="C84" s="284">
        <v>0</v>
      </c>
      <c r="D84" s="284">
        <v>0</v>
      </c>
      <c r="E84" s="284">
        <v>0</v>
      </c>
      <c r="F84" s="284">
        <v>0</v>
      </c>
      <c r="G84" s="284">
        <v>0</v>
      </c>
      <c r="H84" s="284">
        <v>0</v>
      </c>
      <c r="I84" s="284">
        <v>0</v>
      </c>
    </row>
    <row r="85" spans="1:9" ht="21" customHeight="1">
      <c r="A85" s="286" t="s">
        <v>779</v>
      </c>
      <c r="B85" s="284">
        <v>52303.282299999999</v>
      </c>
      <c r="C85" s="284">
        <v>90895.559139999998</v>
      </c>
      <c r="D85" s="284">
        <v>122266.13265</v>
      </c>
      <c r="E85" s="284">
        <v>143094.97800999999</v>
      </c>
      <c r="F85" s="284">
        <v>58635.387900000002</v>
      </c>
      <c r="G85" s="284">
        <v>29182.586920000002</v>
      </c>
      <c r="H85" s="284">
        <v>60935.956640000004</v>
      </c>
      <c r="I85" s="284">
        <v>27714.552059999998</v>
      </c>
    </row>
    <row r="86" spans="1:9" ht="18" customHeight="1" thickBot="1">
      <c r="A86" s="283" t="s">
        <v>780</v>
      </c>
      <c r="B86" s="284">
        <v>-4194.1970000000001</v>
      </c>
      <c r="C86" s="284">
        <v>-5628.7380000000003</v>
      </c>
      <c r="D86" s="284">
        <v>-2177.7539999999999</v>
      </c>
      <c r="E86" s="284">
        <v>-29468.258999999998</v>
      </c>
      <c r="F86" s="284">
        <v>-1E-3</v>
      </c>
      <c r="G86" s="284">
        <v>-1542.6559999999999</v>
      </c>
      <c r="H86" s="284">
        <v>-2212.971</v>
      </c>
      <c r="I86" s="284">
        <v>-3866.4450000000002</v>
      </c>
    </row>
    <row r="87" spans="1:9" ht="24" customHeight="1" thickTop="1" thickBot="1">
      <c r="A87" s="272" t="s">
        <v>781</v>
      </c>
      <c r="B87" s="273">
        <v>48109.085299999999</v>
      </c>
      <c r="C87" s="273">
        <v>85266.82114</v>
      </c>
      <c r="D87" s="273">
        <v>120088.37865</v>
      </c>
      <c r="E87" s="273">
        <v>113626.71901</v>
      </c>
      <c r="F87" s="273">
        <v>58635.386899999998</v>
      </c>
      <c r="G87" s="273">
        <v>27639.930920000003</v>
      </c>
      <c r="H87" s="273">
        <v>58722.985639999999</v>
      </c>
      <c r="I87" s="273">
        <v>23848.107059999998</v>
      </c>
    </row>
    <row r="88" spans="1:9" ht="15" customHeight="1" thickTop="1" thickBot="1">
      <c r="A88" s="288"/>
      <c r="B88" s="289"/>
      <c r="C88" s="289"/>
      <c r="D88" s="289"/>
      <c r="E88" s="289"/>
      <c r="F88" s="289"/>
      <c r="G88" s="289"/>
      <c r="H88" s="289"/>
      <c r="I88" s="289"/>
    </row>
    <row r="89" spans="1:9" ht="28.5" customHeight="1" thickTop="1">
      <c r="A89" s="290"/>
      <c r="B89" s="291"/>
      <c r="C89" s="291"/>
      <c r="D89" s="291"/>
      <c r="E89" s="291"/>
      <c r="F89" s="291"/>
      <c r="G89" s="291"/>
      <c r="H89" s="291"/>
    </row>
    <row r="90" spans="1:9">
      <c r="A90" s="290"/>
      <c r="B90" s="291"/>
      <c r="C90" s="291"/>
      <c r="D90" s="291"/>
      <c r="E90" s="291"/>
      <c r="F90" s="291"/>
      <c r="G90" s="291"/>
      <c r="H90" s="291"/>
    </row>
    <row r="91" spans="1:9" ht="19.5">
      <c r="A91" s="292"/>
      <c r="B91" s="291"/>
      <c r="C91" s="291"/>
      <c r="D91" s="291"/>
      <c r="E91" s="291"/>
      <c r="F91" s="291"/>
      <c r="G91" s="291"/>
      <c r="H91" s="291"/>
    </row>
    <row r="92" spans="1:9" ht="19.5">
      <c r="A92" s="292"/>
      <c r="B92" s="291"/>
      <c r="C92" s="291"/>
      <c r="D92" s="291"/>
      <c r="E92" s="291"/>
      <c r="F92" s="291"/>
      <c r="G92" s="291"/>
      <c r="H92" s="291"/>
    </row>
    <row r="93" spans="1:9" ht="19.5">
      <c r="A93" s="292"/>
      <c r="B93" s="291"/>
      <c r="C93" s="291"/>
      <c r="D93" s="291"/>
      <c r="E93" s="291"/>
      <c r="F93" s="291"/>
      <c r="G93" s="291"/>
      <c r="H93" s="291"/>
    </row>
    <row r="94" spans="1:9" ht="19.5">
      <c r="A94" s="293"/>
      <c r="B94" s="291"/>
      <c r="C94" s="291"/>
      <c r="D94" s="291"/>
      <c r="E94" s="291"/>
      <c r="F94" s="291"/>
      <c r="G94" s="291"/>
      <c r="H94" s="291"/>
    </row>
    <row r="95" spans="1:9" ht="19.5">
      <c r="A95" s="293"/>
      <c r="B95" s="291"/>
      <c r="C95" s="291"/>
      <c r="D95" s="291"/>
      <c r="E95" s="291"/>
      <c r="F95" s="291"/>
      <c r="G95" s="291"/>
      <c r="H95" s="291"/>
    </row>
    <row r="96" spans="1:9" ht="19.5">
      <c r="A96" s="293"/>
      <c r="B96" s="291"/>
      <c r="C96" s="291"/>
      <c r="D96" s="291"/>
      <c r="E96" s="291"/>
      <c r="F96" s="291"/>
      <c r="G96" s="291"/>
      <c r="H96" s="291"/>
    </row>
    <row r="97" spans="1:8" ht="19.5">
      <c r="A97" s="292"/>
      <c r="B97" s="291"/>
      <c r="C97" s="291"/>
      <c r="D97" s="291"/>
      <c r="E97" s="291"/>
      <c r="F97" s="291"/>
      <c r="G97" s="291"/>
      <c r="H97" s="291"/>
    </row>
    <row r="98" spans="1:8" ht="19.5">
      <c r="A98" s="292"/>
      <c r="B98" s="291"/>
      <c r="C98" s="291"/>
      <c r="D98" s="291"/>
      <c r="E98" s="291"/>
      <c r="F98" s="291"/>
      <c r="G98" s="291"/>
      <c r="H98" s="291"/>
    </row>
    <row r="99" spans="1:8" ht="19.5">
      <c r="A99" s="292"/>
      <c r="B99" s="291"/>
      <c r="C99" s="291"/>
      <c r="D99" s="291"/>
      <c r="E99" s="291"/>
      <c r="F99" s="291"/>
      <c r="G99" s="291"/>
      <c r="H99" s="291"/>
    </row>
    <row r="100" spans="1:8" ht="19.5">
      <c r="A100" s="292"/>
      <c r="B100" s="291"/>
      <c r="C100" s="291"/>
      <c r="D100" s="291"/>
      <c r="E100" s="291"/>
      <c r="F100" s="291"/>
      <c r="G100" s="291"/>
      <c r="H100" s="291"/>
    </row>
    <row r="101" spans="1:8" ht="19.5">
      <c r="A101" s="292"/>
      <c r="B101" s="291"/>
      <c r="C101" s="291"/>
      <c r="D101" s="291"/>
      <c r="E101" s="291"/>
      <c r="F101" s="291"/>
      <c r="G101" s="291"/>
      <c r="H101" s="291"/>
    </row>
    <row r="102" spans="1:8" ht="19.5">
      <c r="A102" s="294"/>
      <c r="B102" s="291"/>
      <c r="C102" s="291"/>
      <c r="D102" s="291"/>
      <c r="E102" s="291"/>
      <c r="F102" s="291"/>
      <c r="G102" s="291"/>
      <c r="H102" s="291"/>
    </row>
    <row r="103" spans="1:8">
      <c r="A103" s="295"/>
      <c r="B103" s="291"/>
      <c r="C103" s="291"/>
      <c r="D103" s="291"/>
      <c r="E103" s="291"/>
      <c r="F103" s="291"/>
      <c r="G103" s="291"/>
      <c r="H103" s="291"/>
    </row>
    <row r="104" spans="1:8">
      <c r="A104" s="295"/>
      <c r="B104" s="291"/>
      <c r="C104" s="291"/>
      <c r="D104" s="291"/>
      <c r="E104" s="291"/>
      <c r="F104" s="291"/>
      <c r="G104" s="291"/>
      <c r="H104" s="291"/>
    </row>
    <row r="105" spans="1:8">
      <c r="A105" s="295"/>
      <c r="B105" s="291"/>
      <c r="C105" s="291"/>
      <c r="D105" s="291"/>
      <c r="E105" s="291"/>
      <c r="F105" s="291"/>
      <c r="G105" s="291"/>
      <c r="H105" s="291"/>
    </row>
    <row r="106" spans="1:8">
      <c r="A106" s="295"/>
      <c r="B106" s="291"/>
      <c r="C106" s="291"/>
      <c r="D106" s="291"/>
      <c r="E106" s="291"/>
      <c r="F106" s="291"/>
      <c r="G106" s="291"/>
      <c r="H106" s="291"/>
    </row>
    <row r="107" spans="1:8">
      <c r="A107" s="295"/>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c r="A110" s="295"/>
      <c r="B110" s="291"/>
      <c r="C110" s="291"/>
      <c r="D110" s="291"/>
      <c r="E110" s="291"/>
      <c r="F110" s="291"/>
      <c r="G110" s="291"/>
      <c r="H110" s="291"/>
    </row>
    <row r="111" spans="1:8" ht="19.5">
      <c r="A111" s="292"/>
      <c r="B111" s="291"/>
      <c r="C111" s="291"/>
      <c r="D111" s="291"/>
      <c r="E111" s="291"/>
      <c r="F111" s="291"/>
      <c r="G111" s="291"/>
      <c r="H111" s="291"/>
    </row>
    <row r="112" spans="1:8" ht="19.5">
      <c r="A112" s="292"/>
      <c r="B112" s="291"/>
      <c r="C112" s="291"/>
      <c r="D112" s="291"/>
      <c r="E112" s="291"/>
      <c r="F112" s="291"/>
      <c r="G112" s="291"/>
      <c r="H112" s="291"/>
    </row>
    <row r="113" spans="1:8" ht="19.5">
      <c r="A113" s="293"/>
      <c r="B113" s="291"/>
      <c r="C113" s="291"/>
      <c r="D113" s="291"/>
      <c r="E113" s="291"/>
      <c r="F113" s="291"/>
      <c r="G113" s="291"/>
      <c r="H113" s="291"/>
    </row>
    <row r="114" spans="1:8" ht="19.5">
      <c r="A114" s="293"/>
      <c r="B114" s="291"/>
      <c r="C114" s="291"/>
      <c r="D114" s="291"/>
      <c r="E114" s="291"/>
      <c r="F114" s="291"/>
      <c r="G114" s="291"/>
      <c r="H114" s="291"/>
    </row>
    <row r="115" spans="1:8" ht="19.5">
      <c r="A115" s="293"/>
      <c r="B115" s="291"/>
      <c r="C115" s="291"/>
      <c r="D115" s="291"/>
      <c r="E115" s="291"/>
      <c r="F115" s="291"/>
      <c r="G115" s="291"/>
      <c r="H115" s="291"/>
    </row>
    <row r="116" spans="1:8" ht="19.5">
      <c r="A116" s="292"/>
      <c r="B116" s="291"/>
      <c r="C116" s="291"/>
      <c r="D116" s="291"/>
      <c r="E116" s="291"/>
      <c r="F116" s="291"/>
      <c r="G116" s="291"/>
      <c r="H116" s="291"/>
    </row>
    <row r="117" spans="1:8" ht="19.5">
      <c r="A117" s="292"/>
      <c r="B117" s="291"/>
      <c r="C117" s="291"/>
      <c r="D117" s="291"/>
      <c r="E117" s="291"/>
      <c r="F117" s="291"/>
      <c r="G117" s="291"/>
      <c r="H117" s="291"/>
    </row>
    <row r="118" spans="1:8" ht="19.5">
      <c r="A118" s="292"/>
      <c r="B118" s="291"/>
      <c r="C118" s="291"/>
      <c r="D118" s="291"/>
      <c r="E118" s="291"/>
      <c r="F118" s="291"/>
      <c r="G118" s="291"/>
      <c r="H118" s="291"/>
    </row>
    <row r="119" spans="1:8" ht="19.5">
      <c r="A119" s="292"/>
      <c r="B119" s="291"/>
      <c r="C119" s="291"/>
      <c r="D119" s="291"/>
      <c r="E119" s="291"/>
      <c r="F119" s="291"/>
      <c r="G119" s="291"/>
      <c r="H119" s="291"/>
    </row>
    <row r="120" spans="1:8" ht="19.5">
      <c r="A120" s="292"/>
      <c r="B120" s="291"/>
      <c r="C120" s="291"/>
      <c r="D120" s="291"/>
      <c r="E120" s="291"/>
      <c r="F120" s="291"/>
      <c r="G120" s="291"/>
      <c r="H120" s="291"/>
    </row>
    <row r="121" spans="1:8" ht="19.5">
      <c r="A121" s="292"/>
      <c r="B121" s="291"/>
      <c r="C121" s="291"/>
      <c r="D121" s="291"/>
      <c r="E121" s="291"/>
      <c r="F121" s="291"/>
      <c r="G121" s="291"/>
      <c r="H121" s="291"/>
    </row>
    <row r="122" spans="1:8" ht="19.5">
      <c r="A122" s="292"/>
      <c r="B122" s="291"/>
      <c r="C122" s="291"/>
      <c r="D122" s="291"/>
      <c r="E122" s="291"/>
      <c r="F122" s="291"/>
      <c r="G122" s="291"/>
      <c r="H122" s="291"/>
    </row>
    <row r="123" spans="1:8" ht="19.5">
      <c r="A123" s="293"/>
      <c r="B123" s="291"/>
      <c r="C123" s="291"/>
      <c r="D123" s="291"/>
      <c r="E123" s="291"/>
      <c r="F123" s="291"/>
      <c r="G123" s="291"/>
      <c r="H123" s="291"/>
    </row>
    <row r="124" spans="1:8" ht="19.5">
      <c r="A124" s="292"/>
      <c r="B124" s="291"/>
      <c r="C124" s="291"/>
      <c r="D124" s="291"/>
      <c r="E124" s="291"/>
      <c r="F124" s="291"/>
      <c r="G124" s="291"/>
      <c r="H124" s="291"/>
    </row>
    <row r="125" spans="1:8" ht="19.5">
      <c r="A125" s="292"/>
      <c r="B125" s="291"/>
      <c r="C125" s="291"/>
      <c r="D125" s="291"/>
      <c r="E125" s="291"/>
      <c r="F125" s="291"/>
      <c r="G125" s="291"/>
      <c r="H125" s="291"/>
    </row>
    <row r="126" spans="1:8" ht="19.5">
      <c r="A126" s="292"/>
      <c r="B126" s="291"/>
      <c r="C126" s="291"/>
      <c r="D126" s="291"/>
      <c r="E126" s="291"/>
      <c r="F126" s="291"/>
      <c r="G126" s="291"/>
      <c r="H126" s="291"/>
    </row>
    <row r="127" spans="1:8" ht="19.5">
      <c r="A127" s="292"/>
      <c r="B127" s="291"/>
      <c r="C127" s="291"/>
      <c r="D127" s="291"/>
      <c r="E127" s="291"/>
      <c r="F127" s="291"/>
      <c r="G127" s="291"/>
      <c r="H127" s="291"/>
    </row>
    <row r="128" spans="1:8" ht="19.5">
      <c r="A128" s="292"/>
      <c r="B128" s="291"/>
      <c r="C128" s="291"/>
      <c r="D128" s="291"/>
      <c r="E128" s="291"/>
      <c r="F128" s="291"/>
      <c r="G128" s="291"/>
      <c r="H128" s="291"/>
    </row>
    <row r="129" spans="1:8" ht="19.5">
      <c r="A129" s="293"/>
      <c r="B129" s="291"/>
      <c r="C129" s="291"/>
      <c r="D129" s="291"/>
      <c r="E129" s="291"/>
      <c r="F129" s="291"/>
      <c r="G129" s="291"/>
      <c r="H129" s="291"/>
    </row>
    <row r="130" spans="1:8" ht="19.5">
      <c r="A130" s="292"/>
      <c r="B130" s="291"/>
      <c r="C130" s="291"/>
      <c r="D130" s="291"/>
      <c r="E130" s="291"/>
      <c r="F130" s="291"/>
      <c r="G130" s="291"/>
      <c r="H130" s="291"/>
    </row>
    <row r="131" spans="1:8" ht="19.5">
      <c r="A131" s="292"/>
      <c r="B131" s="291"/>
      <c r="C131" s="291"/>
      <c r="D131" s="291"/>
      <c r="E131" s="291"/>
      <c r="F131" s="291"/>
      <c r="G131" s="291"/>
      <c r="H131" s="291"/>
    </row>
    <row r="132" spans="1:8" ht="19.5">
      <c r="A132" s="292"/>
      <c r="B132" s="291"/>
      <c r="C132" s="291"/>
      <c r="D132" s="291"/>
      <c r="E132" s="291"/>
      <c r="F132" s="291"/>
      <c r="G132" s="291"/>
      <c r="H132" s="291"/>
    </row>
    <row r="133" spans="1:8" ht="19.5">
      <c r="A133" s="293"/>
      <c r="B133" s="291"/>
      <c r="C133" s="291"/>
      <c r="D133" s="291"/>
      <c r="E133" s="291"/>
      <c r="F133" s="291"/>
      <c r="G133" s="291"/>
      <c r="H133" s="291"/>
    </row>
    <row r="134" spans="1:8" ht="19.5">
      <c r="A134" s="292"/>
      <c r="B134" s="291"/>
      <c r="C134" s="291"/>
      <c r="D134" s="291"/>
      <c r="E134" s="291"/>
      <c r="F134" s="291"/>
      <c r="G134" s="291"/>
      <c r="H134" s="291"/>
    </row>
    <row r="135" spans="1:8" ht="19.5">
      <c r="A135" s="292"/>
      <c r="B135" s="291"/>
      <c r="C135" s="291"/>
      <c r="D135" s="291"/>
      <c r="E135" s="291"/>
      <c r="F135" s="291"/>
      <c r="G135" s="291"/>
      <c r="H135" s="291"/>
    </row>
    <row r="136" spans="1:8" ht="19.5">
      <c r="A136" s="292"/>
      <c r="B136" s="291"/>
      <c r="C136" s="291"/>
      <c r="D136" s="291"/>
      <c r="E136" s="291"/>
      <c r="F136" s="291"/>
      <c r="G136" s="291"/>
      <c r="H136" s="291"/>
    </row>
    <row r="137" spans="1:8" ht="19.5">
      <c r="A137" s="292"/>
      <c r="B137" s="291"/>
      <c r="C137" s="291"/>
      <c r="D137" s="291"/>
      <c r="E137" s="291"/>
      <c r="F137" s="291"/>
      <c r="G137" s="291"/>
      <c r="H137" s="291"/>
    </row>
    <row r="138" spans="1:8" ht="19.5">
      <c r="A138" s="293"/>
      <c r="B138" s="291"/>
      <c r="C138" s="291"/>
      <c r="D138" s="291"/>
      <c r="E138" s="291"/>
      <c r="F138" s="291"/>
      <c r="G138" s="291"/>
      <c r="H138" s="291"/>
    </row>
    <row r="139" spans="1:8" ht="19.5">
      <c r="A139" s="292"/>
      <c r="B139" s="291"/>
      <c r="C139" s="291"/>
      <c r="D139" s="291"/>
      <c r="E139" s="291"/>
      <c r="F139" s="291"/>
      <c r="G139" s="291"/>
      <c r="H139" s="291"/>
    </row>
    <row r="140" spans="1:8" ht="19.5">
      <c r="A140" s="292"/>
      <c r="B140" s="291"/>
      <c r="C140" s="291"/>
      <c r="D140" s="291"/>
      <c r="E140" s="291"/>
      <c r="F140" s="291"/>
      <c r="G140" s="291"/>
      <c r="H140" s="291"/>
    </row>
    <row r="141" spans="1:8" ht="19.5">
      <c r="A141" s="292"/>
      <c r="B141" s="291"/>
      <c r="C141" s="291"/>
      <c r="D141" s="291"/>
      <c r="E141" s="291"/>
      <c r="F141" s="291"/>
      <c r="G141" s="291"/>
      <c r="H141" s="291"/>
    </row>
    <row r="142" spans="1:8" ht="19.5">
      <c r="A142" s="292"/>
      <c r="B142" s="291"/>
      <c r="C142" s="291"/>
      <c r="D142" s="291"/>
      <c r="E142" s="291"/>
      <c r="F142" s="291"/>
      <c r="G142" s="291"/>
      <c r="H142" s="291"/>
    </row>
    <row r="143" spans="1:8" ht="19.5">
      <c r="A143" s="293"/>
      <c r="B143" s="291"/>
      <c r="C143" s="291"/>
      <c r="D143" s="291"/>
      <c r="E143" s="291"/>
      <c r="F143" s="291"/>
      <c r="G143" s="291"/>
      <c r="H143" s="291"/>
    </row>
    <row r="144" spans="1:8" ht="19.5">
      <c r="A144" s="293"/>
      <c r="B144" s="291"/>
      <c r="C144" s="291"/>
      <c r="D144" s="291"/>
      <c r="E144" s="291"/>
      <c r="F144" s="291"/>
      <c r="G144" s="291"/>
      <c r="H144" s="291"/>
    </row>
    <row r="145" spans="1:8" ht="19.5">
      <c r="A145" s="293"/>
      <c r="B145" s="291"/>
      <c r="C145" s="291"/>
      <c r="D145" s="291"/>
      <c r="E145" s="291"/>
      <c r="F145" s="291"/>
      <c r="G145" s="291"/>
      <c r="H145" s="291"/>
    </row>
    <row r="146" spans="1:8" ht="19.5">
      <c r="A146" s="292"/>
      <c r="B146" s="291"/>
      <c r="C146" s="291"/>
      <c r="D146" s="291"/>
      <c r="E146" s="291"/>
      <c r="F146" s="291"/>
      <c r="G146" s="291"/>
      <c r="H146" s="291"/>
    </row>
    <row r="147" spans="1:8" ht="19.5">
      <c r="A147" s="292"/>
      <c r="B147" s="291"/>
      <c r="C147" s="291"/>
      <c r="D147" s="291"/>
      <c r="E147" s="291"/>
      <c r="F147" s="291"/>
      <c r="G147" s="291"/>
      <c r="H147" s="291"/>
    </row>
    <row r="148" spans="1:8" ht="19.5">
      <c r="A148" s="296"/>
      <c r="B148" s="291"/>
      <c r="C148" s="291"/>
      <c r="D148" s="291"/>
      <c r="E148" s="291"/>
      <c r="F148" s="291"/>
      <c r="G148" s="291"/>
      <c r="H148" s="291"/>
    </row>
    <row r="149" spans="1:8" ht="19.5">
      <c r="A149" s="293"/>
      <c r="B149" s="291"/>
      <c r="C149" s="291"/>
      <c r="D149" s="291"/>
      <c r="E149" s="291"/>
      <c r="F149" s="291"/>
      <c r="G149" s="291"/>
      <c r="H149" s="291"/>
    </row>
    <row r="150" spans="1:8" ht="19.5">
      <c r="A150" s="292"/>
      <c r="B150" s="291"/>
      <c r="C150" s="291"/>
      <c r="D150" s="291"/>
      <c r="E150" s="291"/>
      <c r="F150" s="291"/>
      <c r="G150" s="291"/>
      <c r="H150" s="291"/>
    </row>
    <row r="151" spans="1:8" ht="19.5">
      <c r="A151" s="292"/>
      <c r="B151" s="291"/>
      <c r="C151" s="291"/>
      <c r="D151" s="291"/>
      <c r="E151" s="291"/>
      <c r="F151" s="291"/>
      <c r="G151" s="291"/>
      <c r="H151" s="291"/>
    </row>
    <row r="152" spans="1:8" ht="19.5">
      <c r="A152" s="292"/>
      <c r="B152" s="291"/>
      <c r="C152" s="291"/>
      <c r="D152" s="291"/>
      <c r="E152" s="291"/>
      <c r="F152" s="291"/>
      <c r="G152" s="291"/>
      <c r="H152" s="291"/>
    </row>
    <row r="153" spans="1:8" ht="19.5">
      <c r="A153" s="293"/>
      <c r="B153" s="291"/>
      <c r="C153" s="291"/>
      <c r="D153" s="291"/>
      <c r="E153" s="291"/>
      <c r="F153" s="291"/>
      <c r="G153" s="291"/>
      <c r="H153" s="291"/>
    </row>
    <row r="154" spans="1:8" ht="19.5">
      <c r="A154" s="292"/>
      <c r="B154" s="291"/>
      <c r="C154" s="291"/>
      <c r="D154" s="291"/>
      <c r="E154" s="291"/>
      <c r="F154" s="291"/>
      <c r="G154" s="291"/>
      <c r="H154" s="291"/>
    </row>
    <row r="155" spans="1:8" ht="19.5">
      <c r="A155" s="292"/>
      <c r="B155" s="291"/>
      <c r="C155" s="291"/>
      <c r="D155" s="291"/>
      <c r="E155" s="291"/>
      <c r="F155" s="291"/>
      <c r="G155" s="291"/>
      <c r="H155" s="291"/>
    </row>
    <row r="156" spans="1:8" ht="19.5">
      <c r="A156" s="292"/>
      <c r="B156" s="291"/>
      <c r="C156" s="291"/>
      <c r="D156" s="291"/>
      <c r="E156" s="291"/>
      <c r="F156" s="291"/>
      <c r="G156" s="291"/>
      <c r="H156" s="291"/>
    </row>
    <row r="157" spans="1:8" ht="19.5">
      <c r="A157" s="293"/>
      <c r="B157" s="291"/>
      <c r="C157" s="291"/>
      <c r="D157" s="291"/>
      <c r="E157" s="291"/>
      <c r="F157" s="291"/>
      <c r="G157" s="291"/>
      <c r="H157" s="291"/>
    </row>
    <row r="158" spans="1:8" ht="19.5">
      <c r="A158" s="292"/>
      <c r="B158" s="291"/>
      <c r="C158" s="291"/>
      <c r="D158" s="291"/>
      <c r="E158" s="291"/>
      <c r="F158" s="291"/>
      <c r="G158" s="291"/>
      <c r="H158" s="291"/>
    </row>
    <row r="159" spans="1:8" ht="19.5">
      <c r="A159" s="292"/>
      <c r="B159" s="291"/>
      <c r="C159" s="291"/>
      <c r="D159" s="291"/>
      <c r="E159" s="291"/>
      <c r="F159" s="291"/>
      <c r="G159" s="291"/>
      <c r="H159" s="291"/>
    </row>
    <row r="160" spans="1:8" ht="19.5">
      <c r="A160" s="292"/>
      <c r="B160" s="291"/>
      <c r="C160" s="291"/>
      <c r="D160" s="291"/>
      <c r="E160" s="291"/>
      <c r="F160" s="291"/>
      <c r="G160" s="291"/>
      <c r="H160" s="291"/>
    </row>
    <row r="161" spans="1:8" ht="19.5">
      <c r="A161" s="293"/>
      <c r="B161" s="291"/>
      <c r="C161" s="291"/>
      <c r="D161" s="291"/>
      <c r="E161" s="291"/>
      <c r="F161" s="291"/>
      <c r="G161" s="291"/>
      <c r="H161" s="291"/>
    </row>
    <row r="162" spans="1:8" ht="19.5">
      <c r="A162" s="292"/>
      <c r="B162" s="291"/>
      <c r="C162" s="291"/>
      <c r="D162" s="291"/>
      <c r="E162" s="291"/>
      <c r="F162" s="291"/>
      <c r="G162" s="291"/>
      <c r="H162" s="291"/>
    </row>
    <row r="163" spans="1:8" ht="19.5">
      <c r="A163" s="292"/>
      <c r="B163" s="291"/>
      <c r="C163" s="291"/>
      <c r="D163" s="291"/>
      <c r="E163" s="291"/>
      <c r="F163" s="291"/>
      <c r="G163" s="291"/>
      <c r="H163" s="291"/>
    </row>
    <row r="164" spans="1:8" ht="19.5">
      <c r="A164" s="292"/>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7"/>
      <c r="B167" s="291"/>
      <c r="C167" s="291"/>
      <c r="D167" s="291"/>
      <c r="E167" s="291"/>
      <c r="F167" s="291"/>
      <c r="G167" s="291"/>
      <c r="H167" s="291"/>
    </row>
    <row r="168" spans="1:8" ht="19.5">
      <c r="A168" s="294"/>
      <c r="B168" s="291"/>
      <c r="C168" s="291"/>
      <c r="D168" s="291"/>
      <c r="E168" s="291"/>
      <c r="F168" s="291"/>
      <c r="G168" s="291"/>
      <c r="H168" s="291"/>
    </row>
    <row r="169" spans="1:8" ht="19.5">
      <c r="A169" s="294"/>
      <c r="B169" s="291"/>
      <c r="C169" s="291"/>
      <c r="D169" s="291"/>
      <c r="E169" s="291"/>
      <c r="F169" s="291"/>
      <c r="G169" s="291"/>
      <c r="H169" s="291"/>
    </row>
    <row r="170" spans="1:8" ht="19.5">
      <c r="A170" s="293"/>
      <c r="B170" s="291"/>
      <c r="C170" s="291"/>
      <c r="D170" s="291"/>
      <c r="E170" s="291"/>
      <c r="F170" s="291"/>
      <c r="G170" s="291"/>
      <c r="H170" s="291"/>
    </row>
    <row r="171" spans="1:8" ht="19.5">
      <c r="A171" s="292"/>
      <c r="B171" s="291"/>
      <c r="C171" s="291"/>
      <c r="D171" s="291"/>
      <c r="E171" s="291"/>
      <c r="F171" s="291"/>
      <c r="G171" s="291"/>
      <c r="H171" s="291"/>
    </row>
    <row r="172" spans="1:8" ht="19.5">
      <c r="A172" s="292"/>
      <c r="B172" s="291"/>
      <c r="C172" s="291"/>
      <c r="D172" s="291"/>
      <c r="E172" s="291"/>
      <c r="F172" s="291"/>
      <c r="G172" s="291"/>
      <c r="H172" s="291"/>
    </row>
    <row r="173" spans="1:8" ht="19.5">
      <c r="A173" s="292"/>
      <c r="B173" s="291"/>
      <c r="C173" s="291"/>
      <c r="D173" s="291"/>
      <c r="E173" s="291"/>
      <c r="F173" s="291"/>
      <c r="G173" s="291"/>
      <c r="H173" s="291"/>
    </row>
    <row r="174" spans="1:8" ht="19.5">
      <c r="A174" s="292"/>
      <c r="B174" s="291"/>
      <c r="C174" s="291"/>
      <c r="D174" s="291"/>
      <c r="E174" s="291"/>
      <c r="F174" s="291"/>
      <c r="G174" s="291"/>
      <c r="H174" s="291"/>
    </row>
    <row r="175" spans="1:8" ht="19.5">
      <c r="A175" s="292"/>
      <c r="B175" s="291"/>
      <c r="C175" s="291"/>
      <c r="D175" s="291"/>
      <c r="E175" s="291"/>
      <c r="F175" s="291"/>
      <c r="G175" s="291"/>
      <c r="H175" s="291"/>
    </row>
    <row r="176" spans="1:8" ht="19.5">
      <c r="A176" s="293"/>
      <c r="B176" s="291"/>
      <c r="C176" s="291"/>
      <c r="D176" s="291"/>
      <c r="E176" s="291"/>
      <c r="F176" s="291"/>
      <c r="G176" s="291"/>
      <c r="H176" s="291"/>
    </row>
    <row r="177" spans="1:8" ht="19.5">
      <c r="A177" s="292"/>
      <c r="B177" s="291"/>
      <c r="C177" s="291"/>
      <c r="D177" s="291"/>
      <c r="E177" s="291"/>
      <c r="F177" s="291"/>
      <c r="G177" s="291"/>
      <c r="H177" s="291"/>
    </row>
    <row r="178" spans="1:8" ht="19.5">
      <c r="A178" s="292"/>
      <c r="B178" s="291"/>
      <c r="C178" s="291"/>
      <c r="D178" s="291"/>
      <c r="E178" s="291"/>
      <c r="F178" s="291"/>
      <c r="G178" s="291"/>
      <c r="H178" s="291"/>
    </row>
    <row r="179" spans="1:8" ht="19.5">
      <c r="A179" s="292"/>
      <c r="B179" s="291"/>
      <c r="C179" s="291"/>
      <c r="D179" s="291"/>
      <c r="E179" s="291"/>
      <c r="F179" s="291"/>
      <c r="G179" s="291"/>
      <c r="H179" s="291"/>
    </row>
    <row r="180" spans="1:8" ht="19.5">
      <c r="A180" s="292"/>
      <c r="B180" s="291"/>
      <c r="C180" s="291"/>
      <c r="D180" s="291"/>
      <c r="E180" s="291"/>
      <c r="F180" s="291"/>
      <c r="G180" s="291"/>
      <c r="H180" s="291"/>
    </row>
    <row r="181" spans="1:8" ht="19.5">
      <c r="A181" s="293"/>
      <c r="B181" s="291"/>
      <c r="C181" s="291"/>
      <c r="D181" s="291"/>
      <c r="E181" s="291"/>
      <c r="F181" s="291"/>
      <c r="G181" s="291"/>
      <c r="H181" s="291"/>
    </row>
    <row r="182" spans="1:8" ht="19.5">
      <c r="A182" s="293"/>
      <c r="B182" s="291"/>
      <c r="C182" s="291"/>
      <c r="D182" s="291"/>
      <c r="E182" s="291"/>
      <c r="F182" s="291"/>
      <c r="G182" s="291"/>
      <c r="H182" s="291"/>
    </row>
    <row r="183" spans="1:8" ht="19.5">
      <c r="A183" s="292"/>
      <c r="B183" s="291"/>
      <c r="C183" s="291"/>
      <c r="D183" s="291"/>
      <c r="E183" s="291"/>
      <c r="F183" s="291"/>
      <c r="G183" s="291"/>
      <c r="H183" s="291"/>
    </row>
    <row r="184" spans="1:8" ht="19.5">
      <c r="A184" s="292"/>
      <c r="B184" s="291"/>
      <c r="C184" s="291"/>
      <c r="D184" s="291"/>
      <c r="E184" s="291"/>
      <c r="F184" s="291"/>
      <c r="G184" s="291"/>
      <c r="H184" s="291"/>
    </row>
    <row r="185" spans="1:8" ht="19.5">
      <c r="A185" s="292"/>
      <c r="B185" s="291"/>
      <c r="C185" s="291"/>
      <c r="D185" s="291"/>
      <c r="E185" s="291"/>
      <c r="F185" s="291"/>
      <c r="G185" s="291"/>
      <c r="H185" s="291"/>
    </row>
    <row r="186" spans="1:8" ht="19.5">
      <c r="A186" s="293"/>
      <c r="B186" s="291"/>
      <c r="C186" s="291"/>
      <c r="D186" s="291"/>
      <c r="E186" s="291"/>
      <c r="F186" s="291"/>
      <c r="G186" s="291"/>
      <c r="H186" s="291"/>
    </row>
    <row r="187" spans="1:8" ht="19.5">
      <c r="A187" s="293"/>
      <c r="B187" s="291"/>
      <c r="C187" s="291"/>
      <c r="D187" s="291"/>
      <c r="E187" s="291"/>
      <c r="F187" s="291"/>
      <c r="G187" s="291"/>
      <c r="H187" s="291"/>
    </row>
    <row r="188" spans="1:8" ht="19.5">
      <c r="A188" s="293"/>
      <c r="B188" s="291"/>
      <c r="C188" s="291"/>
      <c r="D188" s="291"/>
      <c r="E188" s="291"/>
      <c r="F188" s="291"/>
      <c r="G188" s="291"/>
      <c r="H188" s="291"/>
    </row>
    <row r="189" spans="1:8" ht="19.5">
      <c r="A189" s="293"/>
      <c r="B189" s="291"/>
      <c r="C189" s="291"/>
      <c r="D189" s="291"/>
      <c r="E189" s="291"/>
      <c r="F189" s="291"/>
      <c r="G189" s="291"/>
      <c r="H189" s="291"/>
    </row>
    <row r="190" spans="1:8" ht="19.5">
      <c r="A190" s="293"/>
      <c r="B190" s="291"/>
      <c r="C190" s="291"/>
      <c r="D190" s="291"/>
      <c r="E190" s="291"/>
      <c r="F190" s="291"/>
      <c r="G190" s="291"/>
      <c r="H190" s="291"/>
    </row>
    <row r="191" spans="1:8" ht="19.5">
      <c r="A191" s="293"/>
      <c r="B191" s="291"/>
      <c r="C191" s="291"/>
      <c r="D191" s="291"/>
      <c r="E191" s="291"/>
      <c r="F191" s="291"/>
      <c r="G191" s="291"/>
      <c r="H191" s="291"/>
    </row>
    <row r="192" spans="1:8" ht="19.5">
      <c r="A192" s="292"/>
      <c r="B192" s="291"/>
      <c r="C192" s="291"/>
      <c r="D192" s="291"/>
      <c r="E192" s="291"/>
      <c r="F192" s="291"/>
      <c r="G192" s="291"/>
      <c r="H192" s="291"/>
    </row>
    <row r="193" spans="1:8" ht="19.5">
      <c r="A193" s="292"/>
      <c r="B193" s="291"/>
      <c r="C193" s="291"/>
      <c r="D193" s="291"/>
      <c r="E193" s="291"/>
      <c r="F193" s="291"/>
      <c r="G193" s="291"/>
      <c r="H193" s="291"/>
    </row>
    <row r="194" spans="1:8" ht="19.5">
      <c r="A194" s="292"/>
      <c r="B194" s="291"/>
      <c r="C194" s="291"/>
      <c r="D194" s="291"/>
      <c r="E194" s="291"/>
      <c r="F194" s="291"/>
      <c r="G194" s="291"/>
      <c r="H194" s="291"/>
    </row>
    <row r="195" spans="1:8" ht="19.5">
      <c r="A195" s="293"/>
      <c r="B195" s="291"/>
      <c r="C195" s="291"/>
      <c r="D195" s="291"/>
      <c r="E195" s="291"/>
      <c r="F195" s="291"/>
      <c r="G195" s="291"/>
      <c r="H195" s="291"/>
    </row>
    <row r="196" spans="1:8" ht="19.5">
      <c r="A196" s="292"/>
      <c r="B196" s="291"/>
      <c r="C196" s="291"/>
      <c r="D196" s="291"/>
      <c r="E196" s="291"/>
      <c r="F196" s="291"/>
      <c r="G196" s="291"/>
      <c r="H196" s="291"/>
    </row>
    <row r="197" spans="1:8" ht="19.5">
      <c r="A197" s="292"/>
      <c r="B197" s="291"/>
      <c r="C197" s="291"/>
      <c r="D197" s="291"/>
      <c r="E197" s="291"/>
      <c r="F197" s="291"/>
      <c r="G197" s="291"/>
      <c r="H197" s="291"/>
    </row>
    <row r="198" spans="1:8" ht="19.5">
      <c r="A198" s="296"/>
      <c r="B198" s="291"/>
      <c r="C198" s="291"/>
      <c r="D198" s="291"/>
      <c r="E198" s="291"/>
      <c r="F198" s="291"/>
      <c r="G198" s="291"/>
      <c r="H198" s="291"/>
    </row>
    <row r="199" spans="1:8" ht="19.5">
      <c r="A199" s="292"/>
      <c r="B199" s="291"/>
      <c r="C199" s="291"/>
      <c r="D199" s="291"/>
      <c r="E199" s="291"/>
      <c r="F199" s="291"/>
      <c r="G199" s="291"/>
      <c r="H199" s="291"/>
    </row>
    <row r="200" spans="1:8" ht="19.5">
      <c r="A200" s="293"/>
      <c r="B200" s="291"/>
      <c r="C200" s="291"/>
      <c r="D200" s="291"/>
      <c r="E200" s="291"/>
      <c r="F200" s="291"/>
      <c r="G200" s="291"/>
      <c r="H200" s="291"/>
    </row>
    <row r="201" spans="1:8" ht="19.5">
      <c r="A201" s="292"/>
      <c r="B201" s="291"/>
      <c r="C201" s="291"/>
      <c r="D201" s="291"/>
      <c r="E201" s="291"/>
      <c r="F201" s="291"/>
      <c r="G201" s="291"/>
      <c r="H201" s="291"/>
    </row>
    <row r="202" spans="1:8" ht="19.5">
      <c r="A202" s="292"/>
      <c r="B202" s="291"/>
      <c r="C202" s="291"/>
      <c r="D202" s="291"/>
      <c r="E202" s="291"/>
      <c r="F202" s="291"/>
      <c r="G202" s="291"/>
      <c r="H202" s="291"/>
    </row>
    <row r="203" spans="1:8" ht="19.5">
      <c r="A203" s="293"/>
      <c r="B203" s="291"/>
      <c r="C203" s="291"/>
      <c r="D203" s="291"/>
      <c r="E203" s="291"/>
      <c r="F203" s="291"/>
      <c r="G203" s="291"/>
      <c r="H203" s="291"/>
    </row>
    <row r="204" spans="1:8" ht="19.5">
      <c r="A204" s="292"/>
      <c r="B204" s="291"/>
      <c r="C204" s="291"/>
      <c r="D204" s="291"/>
      <c r="E204" s="291"/>
      <c r="F204" s="291"/>
      <c r="G204" s="291"/>
      <c r="H204" s="291"/>
    </row>
    <row r="205" spans="1:8" ht="19.5">
      <c r="A205" s="292"/>
      <c r="B205" s="291"/>
      <c r="C205" s="291"/>
      <c r="D205" s="291"/>
      <c r="E205" s="291"/>
      <c r="F205" s="291"/>
      <c r="G205" s="291"/>
      <c r="H205" s="291"/>
    </row>
    <row r="206" spans="1:8" ht="19.5">
      <c r="A206" s="293"/>
      <c r="B206" s="291"/>
      <c r="C206" s="291"/>
      <c r="D206" s="291"/>
      <c r="E206" s="291"/>
      <c r="F206" s="291"/>
      <c r="G206" s="291"/>
      <c r="H206" s="291"/>
    </row>
    <row r="207" spans="1:8" ht="19.5">
      <c r="A207" s="292"/>
      <c r="B207" s="291"/>
      <c r="C207" s="291"/>
      <c r="D207" s="291"/>
      <c r="E207" s="291"/>
      <c r="F207" s="291"/>
      <c r="G207" s="291"/>
      <c r="H207" s="291"/>
    </row>
    <row r="208" spans="1:8" ht="19.5">
      <c r="A208" s="292"/>
      <c r="B208" s="291"/>
      <c r="C208" s="291"/>
      <c r="D208" s="291"/>
      <c r="E208" s="291"/>
      <c r="F208" s="291"/>
      <c r="G208" s="291"/>
      <c r="H208" s="291"/>
    </row>
    <row r="209" spans="1:8" ht="19.5">
      <c r="A209" s="292"/>
      <c r="B209" s="291"/>
      <c r="C209" s="291"/>
      <c r="D209" s="291"/>
      <c r="E209" s="291"/>
      <c r="F209" s="291"/>
      <c r="G209" s="291"/>
      <c r="H209" s="291"/>
    </row>
    <row r="210" spans="1:8" ht="19.5">
      <c r="A210" s="292"/>
      <c r="B210" s="291"/>
      <c r="C210" s="291"/>
      <c r="D210" s="291"/>
      <c r="E210" s="291"/>
      <c r="F210" s="291"/>
      <c r="G210" s="291"/>
      <c r="H210" s="291"/>
    </row>
    <row r="211" spans="1:8" ht="19.5">
      <c r="A211" s="292"/>
      <c r="B211" s="291"/>
      <c r="C211" s="291"/>
      <c r="D211" s="291"/>
      <c r="E211" s="291"/>
      <c r="F211" s="291"/>
      <c r="G211" s="291"/>
      <c r="H211" s="291"/>
    </row>
    <row r="212" spans="1:8" ht="19.5">
      <c r="A212" s="292"/>
      <c r="B212" s="291"/>
      <c r="C212" s="291"/>
      <c r="D212" s="291"/>
      <c r="E212" s="291"/>
      <c r="F212" s="291"/>
      <c r="G212" s="291"/>
      <c r="H212" s="291"/>
    </row>
    <row r="213" spans="1:8" ht="19.5">
      <c r="A213" s="292"/>
      <c r="B213" s="291"/>
      <c r="C213" s="291"/>
      <c r="D213" s="291"/>
      <c r="E213" s="291"/>
      <c r="F213" s="291"/>
      <c r="G213" s="291"/>
      <c r="H213" s="291"/>
    </row>
    <row r="214" spans="1:8" ht="19.5">
      <c r="A214" s="292"/>
      <c r="B214" s="291"/>
      <c r="C214" s="291"/>
      <c r="D214" s="291"/>
      <c r="E214" s="291"/>
      <c r="F214" s="291"/>
      <c r="G214" s="291"/>
      <c r="H214" s="291"/>
    </row>
    <row r="215" spans="1:8" ht="19.5">
      <c r="A215" s="293"/>
      <c r="B215" s="291"/>
      <c r="C215" s="291"/>
      <c r="D215" s="291"/>
      <c r="E215" s="291"/>
      <c r="F215" s="291"/>
      <c r="G215" s="291"/>
      <c r="H215" s="291"/>
    </row>
    <row r="216" spans="1:8" ht="19.5">
      <c r="A216" s="292"/>
      <c r="B216" s="291"/>
      <c r="C216" s="291"/>
      <c r="D216" s="291"/>
      <c r="E216" s="291"/>
      <c r="F216" s="291"/>
      <c r="G216" s="291"/>
      <c r="H216" s="291"/>
    </row>
    <row r="217" spans="1:8" ht="19.5">
      <c r="A217" s="292"/>
      <c r="B217" s="291"/>
      <c r="C217" s="291"/>
      <c r="D217" s="291"/>
      <c r="E217" s="291"/>
      <c r="F217" s="291"/>
      <c r="G217" s="291"/>
      <c r="H217" s="291"/>
    </row>
    <row r="218" spans="1:8" ht="19.5">
      <c r="A218" s="292"/>
      <c r="B218" s="291"/>
      <c r="C218" s="291"/>
      <c r="D218" s="291"/>
      <c r="E218" s="291"/>
      <c r="F218" s="291"/>
      <c r="G218" s="291"/>
      <c r="H218" s="291"/>
    </row>
    <row r="219" spans="1:8" ht="19.5">
      <c r="A219" s="292"/>
      <c r="B219" s="291"/>
      <c r="C219" s="291"/>
      <c r="D219" s="291"/>
      <c r="E219" s="291"/>
      <c r="F219" s="291"/>
      <c r="G219" s="291"/>
      <c r="H219" s="291"/>
    </row>
    <row r="220" spans="1:8" ht="19.5">
      <c r="A220" s="292"/>
      <c r="B220" s="291"/>
      <c r="C220" s="291"/>
      <c r="D220" s="291"/>
      <c r="E220" s="291"/>
      <c r="F220" s="291"/>
      <c r="G220" s="291"/>
      <c r="H220" s="291"/>
    </row>
    <row r="221" spans="1:8" ht="19.5">
      <c r="A221" s="293"/>
      <c r="B221" s="291"/>
      <c r="C221" s="291"/>
      <c r="D221" s="291"/>
      <c r="E221" s="291"/>
      <c r="F221" s="291"/>
      <c r="G221" s="291"/>
      <c r="H221" s="291"/>
    </row>
    <row r="222" spans="1:8" ht="19.5">
      <c r="A222" s="292"/>
      <c r="B222" s="291"/>
      <c r="C222" s="291"/>
      <c r="D222" s="291"/>
      <c r="E222" s="291"/>
      <c r="F222" s="291"/>
      <c r="G222" s="291"/>
      <c r="H222" s="291"/>
    </row>
    <row r="223" spans="1:8" ht="19.5">
      <c r="A223" s="292"/>
      <c r="B223" s="291"/>
      <c r="C223" s="291"/>
      <c r="D223" s="291"/>
      <c r="E223" s="291"/>
      <c r="F223" s="291"/>
      <c r="G223" s="291"/>
      <c r="H223" s="291"/>
    </row>
    <row r="224" spans="1:8" ht="19.5">
      <c r="A224" s="293"/>
      <c r="B224" s="291"/>
      <c r="C224" s="291"/>
      <c r="D224" s="291"/>
      <c r="E224" s="291"/>
      <c r="F224" s="291"/>
      <c r="G224" s="291"/>
      <c r="H224" s="291"/>
    </row>
    <row r="225" spans="1:8" ht="19.5">
      <c r="A225" s="292"/>
      <c r="B225" s="291"/>
      <c r="C225" s="291"/>
      <c r="D225" s="291"/>
      <c r="E225" s="291"/>
      <c r="F225" s="291"/>
      <c r="G225" s="291"/>
      <c r="H225" s="291"/>
    </row>
    <row r="226" spans="1:8" ht="19.5">
      <c r="A226" s="292"/>
      <c r="B226" s="291"/>
      <c r="C226" s="291"/>
      <c r="D226" s="291"/>
      <c r="E226" s="291"/>
      <c r="F226" s="291"/>
      <c r="G226" s="291"/>
      <c r="H226" s="291"/>
    </row>
    <row r="227" spans="1:8" ht="19.5">
      <c r="A227" s="292"/>
      <c r="B227" s="291"/>
      <c r="C227" s="291"/>
      <c r="D227" s="291"/>
      <c r="E227" s="291"/>
      <c r="F227" s="291"/>
      <c r="G227" s="291"/>
      <c r="H227" s="291"/>
    </row>
    <row r="228" spans="1:8" ht="19.5">
      <c r="A228" s="298"/>
      <c r="B228" s="291"/>
      <c r="C228" s="291"/>
      <c r="D228" s="291"/>
      <c r="E228" s="291"/>
      <c r="F228" s="291"/>
      <c r="G228" s="291"/>
      <c r="H228" s="291"/>
    </row>
  </sheetData>
  <mergeCells count="6">
    <mergeCell ref="C7:I7"/>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topLeftCell="A31" zoomScale="70" zoomScaleNormal="70" workbookViewId="0">
      <selection activeCell="A61" sqref="A61"/>
    </sheetView>
  </sheetViews>
  <sheetFormatPr baseColWidth="10" defaultColWidth="9.140625" defaultRowHeight="18"/>
  <cols>
    <col min="1" max="1" width="132.28515625" style="266" customWidth="1"/>
    <col min="2" max="2" width="27.7109375" style="266" customWidth="1"/>
    <col min="3" max="8" width="16" style="266" customWidth="1"/>
    <col min="9" max="9" width="16" style="291" customWidth="1"/>
    <col min="10" max="256" width="9.140625" style="266"/>
    <col min="257" max="257" width="132.28515625" style="266" customWidth="1"/>
    <col min="258" max="258" width="27.7109375" style="266" customWidth="1"/>
    <col min="259" max="265" width="16" style="266" customWidth="1"/>
    <col min="266" max="512" width="9.140625" style="266"/>
    <col min="513" max="513" width="132.28515625" style="266" customWidth="1"/>
    <col min="514" max="514" width="27.7109375" style="266" customWidth="1"/>
    <col min="515" max="521" width="16" style="266" customWidth="1"/>
    <col min="522" max="768" width="9.140625" style="266"/>
    <col min="769" max="769" width="132.28515625" style="266" customWidth="1"/>
    <col min="770" max="770" width="27.7109375" style="266" customWidth="1"/>
    <col min="771" max="777" width="16" style="266" customWidth="1"/>
    <col min="778" max="1024" width="9.140625" style="266"/>
    <col min="1025" max="1025" width="132.28515625" style="266" customWidth="1"/>
    <col min="1026" max="1026" width="27.7109375" style="266" customWidth="1"/>
    <col min="1027" max="1033" width="16" style="266" customWidth="1"/>
    <col min="1034" max="1280" width="9.140625" style="266"/>
    <col min="1281" max="1281" width="132.28515625" style="266" customWidth="1"/>
    <col min="1282" max="1282" width="27.7109375" style="266" customWidth="1"/>
    <col min="1283" max="1289" width="16" style="266" customWidth="1"/>
    <col min="1290" max="1536" width="9.140625" style="266"/>
    <col min="1537" max="1537" width="132.28515625" style="266" customWidth="1"/>
    <col min="1538" max="1538" width="27.7109375" style="266" customWidth="1"/>
    <col min="1539" max="1545" width="16" style="266" customWidth="1"/>
    <col min="1546" max="1792" width="9.140625" style="266"/>
    <col min="1793" max="1793" width="132.28515625" style="266" customWidth="1"/>
    <col min="1794" max="1794" width="27.7109375" style="266" customWidth="1"/>
    <col min="1795" max="1801" width="16" style="266" customWidth="1"/>
    <col min="1802" max="2048" width="9.140625" style="266"/>
    <col min="2049" max="2049" width="132.28515625" style="266" customWidth="1"/>
    <col min="2050" max="2050" width="27.7109375" style="266" customWidth="1"/>
    <col min="2051" max="2057" width="16" style="266" customWidth="1"/>
    <col min="2058" max="2304" width="9.140625" style="266"/>
    <col min="2305" max="2305" width="132.28515625" style="266" customWidth="1"/>
    <col min="2306" max="2306" width="27.7109375" style="266" customWidth="1"/>
    <col min="2307" max="2313" width="16" style="266" customWidth="1"/>
    <col min="2314" max="2560" width="9.140625" style="266"/>
    <col min="2561" max="2561" width="132.28515625" style="266" customWidth="1"/>
    <col min="2562" max="2562" width="27.7109375" style="266" customWidth="1"/>
    <col min="2563" max="2569" width="16" style="266" customWidth="1"/>
    <col min="2570" max="2816" width="9.140625" style="266"/>
    <col min="2817" max="2817" width="132.28515625" style="266" customWidth="1"/>
    <col min="2818" max="2818" width="27.7109375" style="266" customWidth="1"/>
    <col min="2819" max="2825" width="16" style="266" customWidth="1"/>
    <col min="2826" max="3072" width="9.140625" style="266"/>
    <col min="3073" max="3073" width="132.28515625" style="266" customWidth="1"/>
    <col min="3074" max="3074" width="27.7109375" style="266" customWidth="1"/>
    <col min="3075" max="3081" width="16" style="266" customWidth="1"/>
    <col min="3082" max="3328" width="9.140625" style="266"/>
    <col min="3329" max="3329" width="132.28515625" style="266" customWidth="1"/>
    <col min="3330" max="3330" width="27.7109375" style="266" customWidth="1"/>
    <col min="3331" max="3337" width="16" style="266" customWidth="1"/>
    <col min="3338" max="3584" width="9.140625" style="266"/>
    <col min="3585" max="3585" width="132.28515625" style="266" customWidth="1"/>
    <col min="3586" max="3586" width="27.7109375" style="266" customWidth="1"/>
    <col min="3587" max="3593" width="16" style="266" customWidth="1"/>
    <col min="3594" max="3840" width="9.140625" style="266"/>
    <col min="3841" max="3841" width="132.28515625" style="266" customWidth="1"/>
    <col min="3842" max="3842" width="27.7109375" style="266" customWidth="1"/>
    <col min="3843" max="3849" width="16" style="266" customWidth="1"/>
    <col min="3850" max="4096" width="9.140625" style="266"/>
    <col min="4097" max="4097" width="132.28515625" style="266" customWidth="1"/>
    <col min="4098" max="4098" width="27.7109375" style="266" customWidth="1"/>
    <col min="4099" max="4105" width="16" style="266" customWidth="1"/>
    <col min="4106" max="4352" width="9.140625" style="266"/>
    <col min="4353" max="4353" width="132.28515625" style="266" customWidth="1"/>
    <col min="4354" max="4354" width="27.7109375" style="266" customWidth="1"/>
    <col min="4355" max="4361" width="16" style="266" customWidth="1"/>
    <col min="4362" max="4608" width="9.140625" style="266"/>
    <col min="4609" max="4609" width="132.28515625" style="266" customWidth="1"/>
    <col min="4610" max="4610" width="27.7109375" style="266" customWidth="1"/>
    <col min="4611" max="4617" width="16" style="266" customWidth="1"/>
    <col min="4618" max="4864" width="9.140625" style="266"/>
    <col min="4865" max="4865" width="132.28515625" style="266" customWidth="1"/>
    <col min="4866" max="4866" width="27.7109375" style="266" customWidth="1"/>
    <col min="4867" max="4873" width="16" style="266" customWidth="1"/>
    <col min="4874" max="5120" width="9.140625" style="266"/>
    <col min="5121" max="5121" width="132.28515625" style="266" customWidth="1"/>
    <col min="5122" max="5122" width="27.7109375" style="266" customWidth="1"/>
    <col min="5123" max="5129" width="16" style="266" customWidth="1"/>
    <col min="5130" max="5376" width="9.140625" style="266"/>
    <col min="5377" max="5377" width="132.28515625" style="266" customWidth="1"/>
    <col min="5378" max="5378" width="27.7109375" style="266" customWidth="1"/>
    <col min="5379" max="5385" width="16" style="266" customWidth="1"/>
    <col min="5386" max="5632" width="9.140625" style="266"/>
    <col min="5633" max="5633" width="132.28515625" style="266" customWidth="1"/>
    <col min="5634" max="5634" width="27.7109375" style="266" customWidth="1"/>
    <col min="5635" max="5641" width="16" style="266" customWidth="1"/>
    <col min="5642" max="5888" width="9.140625" style="266"/>
    <col min="5889" max="5889" width="132.28515625" style="266" customWidth="1"/>
    <col min="5890" max="5890" width="27.7109375" style="266" customWidth="1"/>
    <col min="5891" max="5897" width="16" style="266" customWidth="1"/>
    <col min="5898" max="6144" width="9.140625" style="266"/>
    <col min="6145" max="6145" width="132.28515625" style="266" customWidth="1"/>
    <col min="6146" max="6146" width="27.7109375" style="266" customWidth="1"/>
    <col min="6147" max="6153" width="16" style="266" customWidth="1"/>
    <col min="6154" max="6400" width="9.140625" style="266"/>
    <col min="6401" max="6401" width="132.28515625" style="266" customWidth="1"/>
    <col min="6402" max="6402" width="27.7109375" style="266" customWidth="1"/>
    <col min="6403" max="6409" width="16" style="266" customWidth="1"/>
    <col min="6410" max="6656" width="9.140625" style="266"/>
    <col min="6657" max="6657" width="132.28515625" style="266" customWidth="1"/>
    <col min="6658" max="6658" width="27.7109375" style="266" customWidth="1"/>
    <col min="6659" max="6665" width="16" style="266" customWidth="1"/>
    <col min="6666" max="6912" width="9.140625" style="266"/>
    <col min="6913" max="6913" width="132.28515625" style="266" customWidth="1"/>
    <col min="6914" max="6914" width="27.7109375" style="266" customWidth="1"/>
    <col min="6915" max="6921" width="16" style="266" customWidth="1"/>
    <col min="6922" max="7168" width="9.140625" style="266"/>
    <col min="7169" max="7169" width="132.28515625" style="266" customWidth="1"/>
    <col min="7170" max="7170" width="27.7109375" style="266" customWidth="1"/>
    <col min="7171" max="7177" width="16" style="266" customWidth="1"/>
    <col min="7178" max="7424" width="9.140625" style="266"/>
    <col min="7425" max="7425" width="132.28515625" style="266" customWidth="1"/>
    <col min="7426" max="7426" width="27.7109375" style="266" customWidth="1"/>
    <col min="7427" max="7433" width="16" style="266" customWidth="1"/>
    <col min="7434" max="7680" width="9.140625" style="266"/>
    <col min="7681" max="7681" width="132.28515625" style="266" customWidth="1"/>
    <col min="7682" max="7682" width="27.7109375" style="266" customWidth="1"/>
    <col min="7683" max="7689" width="16" style="266" customWidth="1"/>
    <col min="7690" max="7936" width="9.140625" style="266"/>
    <col min="7937" max="7937" width="132.28515625" style="266" customWidth="1"/>
    <col min="7938" max="7938" width="27.7109375" style="266" customWidth="1"/>
    <col min="7939" max="7945" width="16" style="266" customWidth="1"/>
    <col min="7946" max="8192" width="9.140625" style="266"/>
    <col min="8193" max="8193" width="132.28515625" style="266" customWidth="1"/>
    <col min="8194" max="8194" width="27.7109375" style="266" customWidth="1"/>
    <col min="8195" max="8201" width="16" style="266" customWidth="1"/>
    <col min="8202" max="8448" width="9.140625" style="266"/>
    <col min="8449" max="8449" width="132.28515625" style="266" customWidth="1"/>
    <col min="8450" max="8450" width="27.7109375" style="266" customWidth="1"/>
    <col min="8451" max="8457" width="16" style="266" customWidth="1"/>
    <col min="8458" max="8704" width="9.140625" style="266"/>
    <col min="8705" max="8705" width="132.28515625" style="266" customWidth="1"/>
    <col min="8706" max="8706" width="27.7109375" style="266" customWidth="1"/>
    <col min="8707" max="8713" width="16" style="266" customWidth="1"/>
    <col min="8714" max="8960" width="9.140625" style="266"/>
    <col min="8961" max="8961" width="132.28515625" style="266" customWidth="1"/>
    <col min="8962" max="8962" width="27.7109375" style="266" customWidth="1"/>
    <col min="8963" max="8969" width="16" style="266" customWidth="1"/>
    <col min="8970" max="9216" width="9.140625" style="266"/>
    <col min="9217" max="9217" width="132.28515625" style="266" customWidth="1"/>
    <col min="9218" max="9218" width="27.7109375" style="266" customWidth="1"/>
    <col min="9219" max="9225" width="16" style="266" customWidth="1"/>
    <col min="9226" max="9472" width="9.140625" style="266"/>
    <col min="9473" max="9473" width="132.28515625" style="266" customWidth="1"/>
    <col min="9474" max="9474" width="27.7109375" style="266" customWidth="1"/>
    <col min="9475" max="9481" width="16" style="266" customWidth="1"/>
    <col min="9482" max="9728" width="9.140625" style="266"/>
    <col min="9729" max="9729" width="132.28515625" style="266" customWidth="1"/>
    <col min="9730" max="9730" width="27.7109375" style="266" customWidth="1"/>
    <col min="9731" max="9737" width="16" style="266" customWidth="1"/>
    <col min="9738" max="9984" width="9.140625" style="266"/>
    <col min="9985" max="9985" width="132.28515625" style="266" customWidth="1"/>
    <col min="9986" max="9986" width="27.7109375" style="266" customWidth="1"/>
    <col min="9987" max="9993" width="16" style="266" customWidth="1"/>
    <col min="9994" max="10240" width="9.140625" style="266"/>
    <col min="10241" max="10241" width="132.28515625" style="266" customWidth="1"/>
    <col min="10242" max="10242" width="27.7109375" style="266" customWidth="1"/>
    <col min="10243" max="10249" width="16" style="266" customWidth="1"/>
    <col min="10250" max="10496" width="9.140625" style="266"/>
    <col min="10497" max="10497" width="132.28515625" style="266" customWidth="1"/>
    <col min="10498" max="10498" width="27.7109375" style="266" customWidth="1"/>
    <col min="10499" max="10505" width="16" style="266" customWidth="1"/>
    <col min="10506" max="10752" width="9.140625" style="266"/>
    <col min="10753" max="10753" width="132.28515625" style="266" customWidth="1"/>
    <col min="10754" max="10754" width="27.7109375" style="266" customWidth="1"/>
    <col min="10755" max="10761" width="16" style="266" customWidth="1"/>
    <col min="10762" max="11008" width="9.140625" style="266"/>
    <col min="11009" max="11009" width="132.28515625" style="266" customWidth="1"/>
    <col min="11010" max="11010" width="27.7109375" style="266" customWidth="1"/>
    <col min="11011" max="11017" width="16" style="266" customWidth="1"/>
    <col min="11018" max="11264" width="9.140625" style="266"/>
    <col min="11265" max="11265" width="132.28515625" style="266" customWidth="1"/>
    <col min="11266" max="11266" width="27.7109375" style="266" customWidth="1"/>
    <col min="11267" max="11273" width="16" style="266" customWidth="1"/>
    <col min="11274" max="11520" width="9.140625" style="266"/>
    <col min="11521" max="11521" width="132.28515625" style="266" customWidth="1"/>
    <col min="11522" max="11522" width="27.7109375" style="266" customWidth="1"/>
    <col min="11523" max="11529" width="16" style="266" customWidth="1"/>
    <col min="11530" max="11776" width="9.140625" style="266"/>
    <col min="11777" max="11777" width="132.28515625" style="266" customWidth="1"/>
    <col min="11778" max="11778" width="27.7109375" style="266" customWidth="1"/>
    <col min="11779" max="11785" width="16" style="266" customWidth="1"/>
    <col min="11786" max="12032" width="9.140625" style="266"/>
    <col min="12033" max="12033" width="132.28515625" style="266" customWidth="1"/>
    <col min="12034" max="12034" width="27.7109375" style="266" customWidth="1"/>
    <col min="12035" max="12041" width="16" style="266" customWidth="1"/>
    <col min="12042" max="12288" width="9.140625" style="266"/>
    <col min="12289" max="12289" width="132.28515625" style="266" customWidth="1"/>
    <col min="12290" max="12290" width="27.7109375" style="266" customWidth="1"/>
    <col min="12291" max="12297" width="16" style="266" customWidth="1"/>
    <col min="12298" max="12544" width="9.140625" style="266"/>
    <col min="12545" max="12545" width="132.28515625" style="266" customWidth="1"/>
    <col min="12546" max="12546" width="27.7109375" style="266" customWidth="1"/>
    <col min="12547" max="12553" width="16" style="266" customWidth="1"/>
    <col min="12554" max="12800" width="9.140625" style="266"/>
    <col min="12801" max="12801" width="132.28515625" style="266" customWidth="1"/>
    <col min="12802" max="12802" width="27.7109375" style="266" customWidth="1"/>
    <col min="12803" max="12809" width="16" style="266" customWidth="1"/>
    <col min="12810" max="13056" width="9.140625" style="266"/>
    <col min="13057" max="13057" width="132.28515625" style="266" customWidth="1"/>
    <col min="13058" max="13058" width="27.7109375" style="266" customWidth="1"/>
    <col min="13059" max="13065" width="16" style="266" customWidth="1"/>
    <col min="13066" max="13312" width="9.140625" style="266"/>
    <col min="13313" max="13313" width="132.28515625" style="266" customWidth="1"/>
    <col min="13314" max="13314" width="27.7109375" style="266" customWidth="1"/>
    <col min="13315" max="13321" width="16" style="266" customWidth="1"/>
    <col min="13322" max="13568" width="9.140625" style="266"/>
    <col min="13569" max="13569" width="132.28515625" style="266" customWidth="1"/>
    <col min="13570" max="13570" width="27.7109375" style="266" customWidth="1"/>
    <col min="13571" max="13577" width="16" style="266" customWidth="1"/>
    <col min="13578" max="13824" width="9.140625" style="266"/>
    <col min="13825" max="13825" width="132.28515625" style="266" customWidth="1"/>
    <col min="13826" max="13826" width="27.7109375" style="266" customWidth="1"/>
    <col min="13827" max="13833" width="16" style="266" customWidth="1"/>
    <col min="13834" max="14080" width="9.140625" style="266"/>
    <col min="14081" max="14081" width="132.28515625" style="266" customWidth="1"/>
    <col min="14082" max="14082" width="27.7109375" style="266" customWidth="1"/>
    <col min="14083" max="14089" width="16" style="266" customWidth="1"/>
    <col min="14090" max="14336" width="9.140625" style="266"/>
    <col min="14337" max="14337" width="132.28515625" style="266" customWidth="1"/>
    <col min="14338" max="14338" width="27.7109375" style="266" customWidth="1"/>
    <col min="14339" max="14345" width="16" style="266" customWidth="1"/>
    <col min="14346" max="14592" width="9.140625" style="266"/>
    <col min="14593" max="14593" width="132.28515625" style="266" customWidth="1"/>
    <col min="14594" max="14594" width="27.7109375" style="266" customWidth="1"/>
    <col min="14595" max="14601" width="16" style="266" customWidth="1"/>
    <col min="14602" max="14848" width="9.140625" style="266"/>
    <col min="14849" max="14849" width="132.28515625" style="266" customWidth="1"/>
    <col min="14850" max="14850" width="27.7109375" style="266" customWidth="1"/>
    <col min="14851" max="14857" width="16" style="266" customWidth="1"/>
    <col min="14858" max="15104" width="9.140625" style="266"/>
    <col min="15105" max="15105" width="132.28515625" style="266" customWidth="1"/>
    <col min="15106" max="15106" width="27.7109375" style="266" customWidth="1"/>
    <col min="15107" max="15113" width="16" style="266" customWidth="1"/>
    <col min="15114" max="15360" width="9.140625" style="266"/>
    <col min="15361" max="15361" width="132.28515625" style="266" customWidth="1"/>
    <col min="15362" max="15362" width="27.7109375" style="266" customWidth="1"/>
    <col min="15363" max="15369" width="16" style="266" customWidth="1"/>
    <col min="15370" max="15616" width="9.140625" style="266"/>
    <col min="15617" max="15617" width="132.28515625" style="266" customWidth="1"/>
    <col min="15618" max="15618" width="27.7109375" style="266" customWidth="1"/>
    <col min="15619" max="15625" width="16" style="266" customWidth="1"/>
    <col min="15626" max="15872" width="9.140625" style="266"/>
    <col min="15873" max="15873" width="132.28515625" style="266" customWidth="1"/>
    <col min="15874" max="15874" width="27.7109375" style="266" customWidth="1"/>
    <col min="15875" max="15881" width="16" style="266" customWidth="1"/>
    <col min="15882" max="16128" width="9.140625" style="266"/>
    <col min="16129" max="16129" width="132.28515625" style="266" customWidth="1"/>
    <col min="16130" max="16130" width="27.7109375" style="266" customWidth="1"/>
    <col min="16131" max="16137" width="16" style="266" customWidth="1"/>
    <col min="16138" max="16384" width="9.140625" style="266"/>
  </cols>
  <sheetData>
    <row r="1" spans="1:9" ht="43.5" customHeight="1">
      <c r="A1" s="1433" t="s">
        <v>584</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794</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ht="51" customHeight="1" thickTop="1" thickBot="1">
      <c r="A6" s="320"/>
      <c r="B6" s="320" t="s">
        <v>1493</v>
      </c>
      <c r="C6" s="1436" t="s">
        <v>794</v>
      </c>
      <c r="D6" s="1436"/>
      <c r="E6" s="1436"/>
      <c r="F6" s="1436"/>
      <c r="G6" s="1436"/>
      <c r="H6" s="1436"/>
      <c r="I6" s="1436"/>
    </row>
    <row r="7" spans="1:9" s="269" customFormat="1" ht="21.75" thickTop="1" thickBot="1">
      <c r="A7" s="316" t="s">
        <v>711</v>
      </c>
      <c r="B7" s="268" t="s">
        <v>712</v>
      </c>
      <c r="C7" s="268" t="s">
        <v>713</v>
      </c>
      <c r="D7" s="268" t="s">
        <v>714</v>
      </c>
      <c r="E7" s="268" t="s">
        <v>715</v>
      </c>
      <c r="F7" s="268" t="s">
        <v>716</v>
      </c>
      <c r="G7" s="268" t="s">
        <v>1490</v>
      </c>
      <c r="H7" s="268" t="s">
        <v>717</v>
      </c>
      <c r="I7" s="268" t="s">
        <v>1491</v>
      </c>
    </row>
    <row r="8" spans="1:9" ht="15" customHeight="1" thickTop="1" thickBot="1">
      <c r="A8" s="300"/>
      <c r="B8" s="271"/>
      <c r="C8" s="271"/>
      <c r="D8" s="271"/>
      <c r="E8" s="271"/>
      <c r="F8" s="271"/>
      <c r="G8" s="271"/>
      <c r="H8" s="271"/>
      <c r="I8" s="271"/>
    </row>
    <row r="9" spans="1:9" ht="24" customHeight="1" thickTop="1" thickBot="1">
      <c r="A9" s="272" t="s">
        <v>718</v>
      </c>
      <c r="B9" s="273">
        <v>5723525.8167500002</v>
      </c>
      <c r="C9" s="273">
        <v>6235055.9260600004</v>
      </c>
      <c r="D9" s="273">
        <v>7115436.9610100007</v>
      </c>
      <c r="E9" s="273">
        <v>7792013.1160200005</v>
      </c>
      <c r="F9" s="273">
        <v>8543735.2245300002</v>
      </c>
      <c r="G9" s="273">
        <v>8839840.2362199984</v>
      </c>
      <c r="H9" s="273">
        <v>9286432.2984299995</v>
      </c>
      <c r="I9" s="273">
        <v>9036644.2724200003</v>
      </c>
    </row>
    <row r="10" spans="1:9" s="276" customFormat="1" ht="21" customHeight="1" thickTop="1">
      <c r="A10" s="301" t="s">
        <v>279</v>
      </c>
      <c r="B10" s="275">
        <v>485349.54599999997</v>
      </c>
      <c r="C10" s="275">
        <v>492699.84088999999</v>
      </c>
      <c r="D10" s="275">
        <v>466679.92</v>
      </c>
      <c r="E10" s="275">
        <v>443184.47908999998</v>
      </c>
      <c r="F10" s="275">
        <v>453964.56268000003</v>
      </c>
      <c r="G10" s="275">
        <v>491148.67045999999</v>
      </c>
      <c r="H10" s="275">
        <v>463572.68935</v>
      </c>
      <c r="I10" s="275">
        <v>465911.37310999999</v>
      </c>
    </row>
    <row r="11" spans="1:9" s="276" customFormat="1" ht="21" customHeight="1">
      <c r="A11" s="301" t="s">
        <v>288</v>
      </c>
      <c r="B11" s="275">
        <v>483425.74464999995</v>
      </c>
      <c r="C11" s="275">
        <v>480119.58558999997</v>
      </c>
      <c r="D11" s="275">
        <v>583689.46020000009</v>
      </c>
      <c r="E11" s="275">
        <v>698905.38219000003</v>
      </c>
      <c r="F11" s="275">
        <v>641288.06994000007</v>
      </c>
      <c r="G11" s="275">
        <v>416615.78168999997</v>
      </c>
      <c r="H11" s="275">
        <v>491627.73608999996</v>
      </c>
      <c r="I11" s="275">
        <v>123384.14913999999</v>
      </c>
    </row>
    <row r="12" spans="1:9" s="276" customFormat="1" ht="21" customHeight="1">
      <c r="A12" s="301" t="s">
        <v>297</v>
      </c>
      <c r="B12" s="275">
        <v>4336669.4390900005</v>
      </c>
      <c r="C12" s="275">
        <v>5006393.8929700004</v>
      </c>
      <c r="D12" s="275">
        <v>5684238.4734799992</v>
      </c>
      <c r="E12" s="275">
        <v>6354894.1213800004</v>
      </c>
      <c r="F12" s="275">
        <v>7085325.7449099999</v>
      </c>
      <c r="G12" s="275">
        <v>7380951.0054200003</v>
      </c>
      <c r="H12" s="275">
        <v>7951630.0270400001</v>
      </c>
      <c r="I12" s="275">
        <v>8256106.3439300004</v>
      </c>
    </row>
    <row r="13" spans="1:9" s="276" customFormat="1" ht="21" customHeight="1">
      <c r="A13" s="302" t="s">
        <v>719</v>
      </c>
      <c r="B13" s="275">
        <v>4373858.5812700009</v>
      </c>
      <c r="C13" s="275">
        <v>5045758.9105900005</v>
      </c>
      <c r="D13" s="275">
        <v>5722118.9777499996</v>
      </c>
      <c r="E13" s="275">
        <v>6380607.00196</v>
      </c>
      <c r="F13" s="275">
        <v>7113569.5045200009</v>
      </c>
      <c r="G13" s="275">
        <v>7406570.6487600002</v>
      </c>
      <c r="H13" s="275">
        <v>7987773.6406100001</v>
      </c>
      <c r="I13" s="275">
        <v>8285412.7995600002</v>
      </c>
    </row>
    <row r="14" spans="1:9" s="276" customFormat="1" ht="21" customHeight="1">
      <c r="A14" s="302" t="s">
        <v>720</v>
      </c>
      <c r="B14" s="275">
        <v>4361934.38136</v>
      </c>
      <c r="C14" s="275">
        <v>5022167.42631</v>
      </c>
      <c r="D14" s="275">
        <v>5674768.82283</v>
      </c>
      <c r="E14" s="275">
        <v>6305680.1382400002</v>
      </c>
      <c r="F14" s="275">
        <v>6945186.1997600002</v>
      </c>
      <c r="G14" s="275">
        <v>7203083.1760799997</v>
      </c>
      <c r="H14" s="275">
        <v>7753538.4148399998</v>
      </c>
      <c r="I14" s="275">
        <v>8034854.3631499996</v>
      </c>
    </row>
    <row r="15" spans="1:9" s="276" customFormat="1" ht="21" customHeight="1">
      <c r="A15" s="302" t="s">
        <v>721</v>
      </c>
      <c r="B15" s="275">
        <v>11924.199909999999</v>
      </c>
      <c r="C15" s="275">
        <v>23591.484280000001</v>
      </c>
      <c r="D15" s="275">
        <v>47350.154920000001</v>
      </c>
      <c r="E15" s="275">
        <v>74926.863719999994</v>
      </c>
      <c r="F15" s="275">
        <v>168383.30476</v>
      </c>
      <c r="G15" s="275">
        <v>203487.47268000001</v>
      </c>
      <c r="H15" s="275">
        <v>234235.22577000002</v>
      </c>
      <c r="I15" s="275">
        <v>250558.43640999999</v>
      </c>
    </row>
    <row r="16" spans="1:9" s="276" customFormat="1" ht="21" customHeight="1">
      <c r="A16" s="302" t="s">
        <v>722</v>
      </c>
      <c r="B16" s="275">
        <v>26267.693579999999</v>
      </c>
      <c r="C16" s="275">
        <v>30036.166949999999</v>
      </c>
      <c r="D16" s="275">
        <v>33265.296649999997</v>
      </c>
      <c r="E16" s="275">
        <v>37796.531670000004</v>
      </c>
      <c r="F16" s="275">
        <v>29968.302050000002</v>
      </c>
      <c r="G16" s="275">
        <v>31504.765530000001</v>
      </c>
      <c r="H16" s="275">
        <v>31581.92726</v>
      </c>
      <c r="I16" s="275">
        <v>33696.450680000002</v>
      </c>
    </row>
    <row r="17" spans="1:9" s="276" customFormat="1" ht="21" customHeight="1">
      <c r="A17" s="302" t="s">
        <v>723</v>
      </c>
      <c r="B17" s="275">
        <v>25615.90163</v>
      </c>
      <c r="C17" s="275">
        <v>29443.295050000001</v>
      </c>
      <c r="D17" s="275">
        <v>31722.048050000001</v>
      </c>
      <c r="E17" s="275">
        <v>35890.053650000002</v>
      </c>
      <c r="F17" s="275">
        <v>26539.715670000001</v>
      </c>
      <c r="G17" s="275">
        <v>26914.747070000001</v>
      </c>
      <c r="H17" s="275">
        <v>25492.571800000002</v>
      </c>
      <c r="I17" s="275">
        <v>27001.412479999999</v>
      </c>
    </row>
    <row r="18" spans="1:9" s="276" customFormat="1" ht="21" customHeight="1">
      <c r="A18" s="302" t="s">
        <v>724</v>
      </c>
      <c r="B18" s="275">
        <v>651.79194999999993</v>
      </c>
      <c r="C18" s="275">
        <v>592.87189999999998</v>
      </c>
      <c r="D18" s="275">
        <v>1543.2486000000001</v>
      </c>
      <c r="E18" s="275">
        <v>1906.47802</v>
      </c>
      <c r="F18" s="275">
        <v>3428.5863799999997</v>
      </c>
      <c r="G18" s="275">
        <v>4590.0184600000002</v>
      </c>
      <c r="H18" s="275">
        <v>6089.3554599999998</v>
      </c>
      <c r="I18" s="275">
        <v>6695.0382</v>
      </c>
    </row>
    <row r="19" spans="1:9" s="276" customFormat="1" ht="21" customHeight="1">
      <c r="A19" s="302" t="s">
        <v>725</v>
      </c>
      <c r="B19" s="275">
        <v>26298.016100000001</v>
      </c>
      <c r="C19" s="275">
        <v>37302.27895</v>
      </c>
      <c r="D19" s="275">
        <v>34021.848279999998</v>
      </c>
      <c r="E19" s="275">
        <v>46782.226750000002</v>
      </c>
      <c r="F19" s="275">
        <v>49240.689810000003</v>
      </c>
      <c r="G19" s="275">
        <v>59137.701950000002</v>
      </c>
      <c r="H19" s="275">
        <v>48830.327420000001</v>
      </c>
      <c r="I19" s="275">
        <v>55751.616020000001</v>
      </c>
    </row>
    <row r="20" spans="1:9" s="276" customFormat="1" ht="21" customHeight="1">
      <c r="A20" s="302" t="s">
        <v>726</v>
      </c>
      <c r="B20" s="275">
        <v>24415.584280000003</v>
      </c>
      <c r="C20" s="275">
        <v>34750.634850000002</v>
      </c>
      <c r="D20" s="275">
        <v>31042.05026</v>
      </c>
      <c r="E20" s="275">
        <v>43285.414530000002</v>
      </c>
      <c r="F20" s="275">
        <v>43718.485229999998</v>
      </c>
      <c r="G20" s="275">
        <v>48321.259279999998</v>
      </c>
      <c r="H20" s="275">
        <v>39511.983140000004</v>
      </c>
      <c r="I20" s="275">
        <v>42195.736429999997</v>
      </c>
    </row>
    <row r="21" spans="1:9" s="276" customFormat="1" ht="21" customHeight="1">
      <c r="A21" s="302" t="s">
        <v>727</v>
      </c>
      <c r="B21" s="275">
        <v>1882.43182</v>
      </c>
      <c r="C21" s="275">
        <v>2551.6441</v>
      </c>
      <c r="D21" s="275">
        <v>2979.7980200000002</v>
      </c>
      <c r="E21" s="275">
        <v>3496.8122200000003</v>
      </c>
      <c r="F21" s="275">
        <v>5522.2045799999996</v>
      </c>
      <c r="G21" s="275">
        <v>10816.44267</v>
      </c>
      <c r="H21" s="275">
        <v>9318.3442799999993</v>
      </c>
      <c r="I21" s="275">
        <v>13555.87959</v>
      </c>
    </row>
    <row r="22" spans="1:9" s="276" customFormat="1" ht="21" customHeight="1">
      <c r="A22" s="302" t="s">
        <v>310</v>
      </c>
      <c r="B22" s="275">
        <v>61105.081420000002</v>
      </c>
      <c r="C22" s="275">
        <v>65979.397490000003</v>
      </c>
      <c r="D22" s="275">
        <v>74617.68323000001</v>
      </c>
      <c r="E22" s="275">
        <v>84183.02102</v>
      </c>
      <c r="F22" s="275">
        <v>95249.370060000001</v>
      </c>
      <c r="G22" s="275">
        <v>96847.983670000001</v>
      </c>
      <c r="H22" s="275">
        <v>108207.53383</v>
      </c>
      <c r="I22" s="275">
        <v>114642.58356999999</v>
      </c>
    </row>
    <row r="23" spans="1:9" s="276" customFormat="1" ht="21" customHeight="1">
      <c r="A23" s="302" t="s">
        <v>728</v>
      </c>
      <c r="B23" s="275">
        <v>-150859.93328</v>
      </c>
      <c r="C23" s="275">
        <v>-172682.86100999999</v>
      </c>
      <c r="D23" s="275">
        <v>-179785.33243000001</v>
      </c>
      <c r="E23" s="275">
        <v>-194474.66002000001</v>
      </c>
      <c r="F23" s="275">
        <v>-202702.12153</v>
      </c>
      <c r="G23" s="275">
        <v>-213110.09449000002</v>
      </c>
      <c r="H23" s="275">
        <v>-224763.40208</v>
      </c>
      <c r="I23" s="275">
        <v>-233397.1059</v>
      </c>
    </row>
    <row r="24" spans="1:9" s="276" customFormat="1" ht="21" customHeight="1">
      <c r="A24" s="301" t="s">
        <v>328</v>
      </c>
      <c r="B24" s="275">
        <v>44825.242100000003</v>
      </c>
      <c r="C24" s="275">
        <v>43554.379639999999</v>
      </c>
      <c r="D24" s="275">
        <v>44843.306090000005</v>
      </c>
      <c r="E24" s="275">
        <v>64571.687030000001</v>
      </c>
      <c r="F24" s="275">
        <v>64536.874250000001</v>
      </c>
      <c r="G24" s="275">
        <v>51214.881729999994</v>
      </c>
      <c r="H24" s="275">
        <v>63266.957390000003</v>
      </c>
      <c r="I24" s="275">
        <v>46518.24063</v>
      </c>
    </row>
    <row r="25" spans="1:9" s="276" customFormat="1" ht="21" customHeight="1">
      <c r="A25" s="301" t="s">
        <v>334</v>
      </c>
      <c r="B25" s="275">
        <v>68.38879</v>
      </c>
      <c r="C25" s="275">
        <v>104.20549000000001</v>
      </c>
      <c r="D25" s="275">
        <v>107.07675999999999</v>
      </c>
      <c r="E25" s="275">
        <v>238.16916000000001</v>
      </c>
      <c r="F25" s="275">
        <v>2324.0547799999999</v>
      </c>
      <c r="G25" s="275">
        <v>2785.0509300000003</v>
      </c>
      <c r="H25" s="275">
        <v>2056.9290099999998</v>
      </c>
      <c r="I25" s="275">
        <v>2613.2046600000003</v>
      </c>
    </row>
    <row r="26" spans="1:9" s="276" customFormat="1" ht="21" customHeight="1">
      <c r="A26" s="301" t="s">
        <v>729</v>
      </c>
      <c r="B26" s="275">
        <v>281368.97055000003</v>
      </c>
      <c r="C26" s="275">
        <v>126212.80089</v>
      </c>
      <c r="D26" s="275">
        <v>259325.13633000001</v>
      </c>
      <c r="E26" s="275">
        <v>157653.84516999999</v>
      </c>
      <c r="F26" s="275">
        <v>227720.18949000002</v>
      </c>
      <c r="G26" s="275">
        <v>432975.4656</v>
      </c>
      <c r="H26" s="275">
        <v>252241.80240000002</v>
      </c>
      <c r="I26" s="275">
        <v>80656.144010000004</v>
      </c>
    </row>
    <row r="27" spans="1:9" s="276" customFormat="1" ht="21" customHeight="1">
      <c r="A27" s="301" t="s">
        <v>345</v>
      </c>
      <c r="B27" s="275">
        <v>70908.813129999995</v>
      </c>
      <c r="C27" s="275">
        <v>70612.992840000006</v>
      </c>
      <c r="D27" s="275">
        <v>61382.408859999996</v>
      </c>
      <c r="E27" s="275">
        <v>60240.961040000002</v>
      </c>
      <c r="F27" s="275">
        <v>56552.185850000002</v>
      </c>
      <c r="G27" s="275">
        <v>54073.649819999999</v>
      </c>
      <c r="H27" s="275">
        <v>52064.344789999996</v>
      </c>
      <c r="I27" s="275">
        <v>48786.161959999998</v>
      </c>
    </row>
    <row r="28" spans="1:9" s="276" customFormat="1" ht="21" customHeight="1">
      <c r="A28" s="301" t="s">
        <v>730</v>
      </c>
      <c r="B28" s="275">
        <v>20909.672440000002</v>
      </c>
      <c r="C28" s="275">
        <v>15358.22775</v>
      </c>
      <c r="D28" s="275">
        <v>15171.179289999998</v>
      </c>
      <c r="E28" s="275">
        <v>12324.470960000001</v>
      </c>
      <c r="F28" s="275">
        <v>12023.54263</v>
      </c>
      <c r="G28" s="275">
        <v>10075.73057</v>
      </c>
      <c r="H28" s="275">
        <v>9971.8123599999999</v>
      </c>
      <c r="I28" s="275">
        <v>12668.654980000001</v>
      </c>
    </row>
    <row r="29" spans="1:9" s="280" customFormat="1" ht="18.75" thickBot="1">
      <c r="A29" s="303" t="s">
        <v>361</v>
      </c>
      <c r="B29" s="279">
        <v>0</v>
      </c>
      <c r="C29" s="279">
        <v>0</v>
      </c>
      <c r="D29" s="279">
        <v>0</v>
      </c>
      <c r="E29" s="279">
        <v>0</v>
      </c>
      <c r="F29" s="279">
        <v>0</v>
      </c>
      <c r="G29" s="279">
        <v>0</v>
      </c>
      <c r="H29" s="279">
        <v>0</v>
      </c>
      <c r="I29" s="279">
        <v>0</v>
      </c>
    </row>
    <row r="30" spans="1:9" ht="24" customHeight="1" thickTop="1" thickBot="1">
      <c r="A30" s="272" t="s">
        <v>731</v>
      </c>
      <c r="B30" s="273">
        <v>5277077.4369200002</v>
      </c>
      <c r="C30" s="273">
        <v>5711587.9390000002</v>
      </c>
      <c r="D30" s="273">
        <v>6523087.4262200007</v>
      </c>
      <c r="E30" s="273">
        <v>7120031.0131099997</v>
      </c>
      <c r="F30" s="273">
        <v>7797449.0514899995</v>
      </c>
      <c r="G30" s="273">
        <v>8080085.05296</v>
      </c>
      <c r="H30" s="273">
        <v>8462744.5353599992</v>
      </c>
      <c r="I30" s="273">
        <v>8184888.8856600001</v>
      </c>
    </row>
    <row r="31" spans="1:9" s="276" customFormat="1" ht="21" customHeight="1" thickTop="1">
      <c r="A31" s="301" t="s">
        <v>732</v>
      </c>
      <c r="B31" s="275">
        <v>4561330.78835</v>
      </c>
      <c r="C31" s="275">
        <v>5024053.32015</v>
      </c>
      <c r="D31" s="275">
        <v>5879045.8973199995</v>
      </c>
      <c r="E31" s="275">
        <v>6512108.0117899999</v>
      </c>
      <c r="F31" s="275">
        <v>6857811.4040000001</v>
      </c>
      <c r="G31" s="275">
        <v>7202095.0685700001</v>
      </c>
      <c r="H31" s="275">
        <v>7565552.3805499999</v>
      </c>
      <c r="I31" s="275">
        <v>6602545.1041000001</v>
      </c>
    </row>
    <row r="32" spans="1:9" s="276" customFormat="1" ht="21" customHeight="1">
      <c r="A32" s="302" t="s">
        <v>733</v>
      </c>
      <c r="B32" s="275">
        <v>35375.407630000002</v>
      </c>
      <c r="C32" s="275">
        <v>36772.214700000004</v>
      </c>
      <c r="D32" s="275">
        <v>38625.268069999998</v>
      </c>
      <c r="E32" s="275">
        <v>36827.817299999995</v>
      </c>
      <c r="F32" s="275">
        <v>44285.182350000003</v>
      </c>
      <c r="G32" s="275">
        <v>69135.41347</v>
      </c>
      <c r="H32" s="275">
        <v>53233.516649999998</v>
      </c>
      <c r="I32" s="275">
        <v>21048.349109999999</v>
      </c>
    </row>
    <row r="33" spans="1:9" s="276" customFormat="1" ht="21" customHeight="1">
      <c r="A33" s="302" t="s">
        <v>734</v>
      </c>
      <c r="B33" s="275">
        <v>1571764.67723</v>
      </c>
      <c r="C33" s="275">
        <v>1767913.91258</v>
      </c>
      <c r="D33" s="275">
        <v>1761333.85103</v>
      </c>
      <c r="E33" s="275">
        <v>1856812.06794</v>
      </c>
      <c r="F33" s="275">
        <v>1996776.81443</v>
      </c>
      <c r="G33" s="275">
        <v>2134093.6742199999</v>
      </c>
      <c r="H33" s="275">
        <v>2257607.83029</v>
      </c>
      <c r="I33" s="275">
        <v>1931819.40197</v>
      </c>
    </row>
    <row r="34" spans="1:9" s="276" customFormat="1" ht="21" customHeight="1">
      <c r="A34" s="302" t="s">
        <v>735</v>
      </c>
      <c r="B34" s="275">
        <v>387398.82967000001</v>
      </c>
      <c r="C34" s="275">
        <v>121725.52303</v>
      </c>
      <c r="D34" s="275">
        <v>39996.651539999999</v>
      </c>
      <c r="E34" s="275">
        <v>25718.469840000002</v>
      </c>
      <c r="F34" s="275">
        <v>14518.404759999999</v>
      </c>
      <c r="G34" s="275">
        <v>9619.8579100000006</v>
      </c>
      <c r="H34" s="275">
        <v>8899.987070000001</v>
      </c>
      <c r="I34" s="275">
        <v>6063.5750599999992</v>
      </c>
    </row>
    <row r="35" spans="1:9" s="276" customFormat="1" ht="21" customHeight="1">
      <c r="A35" s="302" t="s">
        <v>736</v>
      </c>
      <c r="B35" s="275">
        <v>69497.074370000002</v>
      </c>
      <c r="C35" s="275">
        <v>52481.221950000006</v>
      </c>
      <c r="D35" s="275">
        <v>46617.626979999994</v>
      </c>
      <c r="E35" s="275">
        <v>58762.237759999996</v>
      </c>
      <c r="F35" s="275">
        <v>59434.135880000002</v>
      </c>
      <c r="G35" s="275">
        <v>49232.334299999995</v>
      </c>
      <c r="H35" s="275">
        <v>62060.621509999997</v>
      </c>
      <c r="I35" s="275">
        <v>52333.81237</v>
      </c>
    </row>
    <row r="36" spans="1:9" s="276" customFormat="1" ht="21" customHeight="1">
      <c r="A36" s="302" t="s">
        <v>737</v>
      </c>
      <c r="B36" s="275">
        <v>2364044.06427</v>
      </c>
      <c r="C36" s="275">
        <v>2845291.5095799998</v>
      </c>
      <c r="D36" s="275">
        <v>3703802.6225399999</v>
      </c>
      <c r="E36" s="275">
        <v>4159475.9601599998</v>
      </c>
      <c r="F36" s="275">
        <v>4282178.1687500002</v>
      </c>
      <c r="G36" s="275">
        <v>4462533.7169300001</v>
      </c>
      <c r="H36" s="275">
        <v>4658322.7273399998</v>
      </c>
      <c r="I36" s="275">
        <v>4073414.4067899999</v>
      </c>
    </row>
    <row r="37" spans="1:9" s="276" customFormat="1" ht="21" customHeight="1">
      <c r="A37" s="302" t="s">
        <v>738</v>
      </c>
      <c r="B37" s="275">
        <v>133250.73518000002</v>
      </c>
      <c r="C37" s="275">
        <v>199868.93831</v>
      </c>
      <c r="D37" s="275">
        <v>288669.87716000003</v>
      </c>
      <c r="E37" s="275">
        <v>374511.45879</v>
      </c>
      <c r="F37" s="275">
        <v>460618.69782999996</v>
      </c>
      <c r="G37" s="275">
        <v>477480.07173999998</v>
      </c>
      <c r="H37" s="275">
        <v>525427.69768999994</v>
      </c>
      <c r="I37" s="275">
        <v>517865.5588</v>
      </c>
    </row>
    <row r="38" spans="1:9" s="276" customFormat="1" ht="21" customHeight="1">
      <c r="A38" s="301" t="s">
        <v>739</v>
      </c>
      <c r="B38" s="275">
        <v>6157.3007600000001</v>
      </c>
      <c r="C38" s="275">
        <v>9617.6268700000001</v>
      </c>
      <c r="D38" s="275">
        <v>6032.2792300000001</v>
      </c>
      <c r="E38" s="275">
        <v>627.54165999999998</v>
      </c>
      <c r="F38" s="275">
        <v>4883.7588399999995</v>
      </c>
      <c r="G38" s="275">
        <v>2750.3330699999997</v>
      </c>
      <c r="H38" s="275">
        <v>5038.8527899999999</v>
      </c>
      <c r="I38" s="275">
        <v>4527.59166</v>
      </c>
    </row>
    <row r="39" spans="1:9" s="276" customFormat="1" ht="21" customHeight="1">
      <c r="A39" s="301" t="s">
        <v>740</v>
      </c>
      <c r="B39" s="275">
        <v>268418.75134000002</v>
      </c>
      <c r="C39" s="275">
        <v>296432.97174000001</v>
      </c>
      <c r="D39" s="275">
        <v>299331.56112000003</v>
      </c>
      <c r="E39" s="275">
        <v>207794.89728</v>
      </c>
      <c r="F39" s="275">
        <v>463977.04412999999</v>
      </c>
      <c r="G39" s="275">
        <v>466316.30677999998</v>
      </c>
      <c r="H39" s="275">
        <v>459531.27639999997</v>
      </c>
      <c r="I39" s="275">
        <v>665648.46633000008</v>
      </c>
    </row>
    <row r="40" spans="1:9" s="276" customFormat="1" ht="21" customHeight="1">
      <c r="A40" s="301" t="s">
        <v>741</v>
      </c>
      <c r="B40" s="275">
        <v>146914.06171000001</v>
      </c>
      <c r="C40" s="275">
        <v>138049.63529000001</v>
      </c>
      <c r="D40" s="275">
        <v>148446.22865999999</v>
      </c>
      <c r="E40" s="275">
        <v>180192.05544</v>
      </c>
      <c r="F40" s="275">
        <v>243704.43306000001</v>
      </c>
      <c r="G40" s="275">
        <v>184110.47902</v>
      </c>
      <c r="H40" s="275">
        <v>223359.894</v>
      </c>
      <c r="I40" s="275">
        <v>316820.53816000005</v>
      </c>
    </row>
    <row r="41" spans="1:9" s="276" customFormat="1" ht="21" customHeight="1">
      <c r="A41" s="301" t="s">
        <v>406</v>
      </c>
      <c r="B41" s="275">
        <v>156311.63258</v>
      </c>
      <c r="C41" s="275">
        <v>163732.26771000001</v>
      </c>
      <c r="D41" s="275">
        <v>170492.81667</v>
      </c>
      <c r="E41" s="275">
        <v>178764.15963000001</v>
      </c>
      <c r="F41" s="275">
        <v>192813.42274000001</v>
      </c>
      <c r="G41" s="275">
        <v>197653.12753999999</v>
      </c>
      <c r="H41" s="275">
        <v>203958.74363999997</v>
      </c>
      <c r="I41" s="275">
        <v>211287.44143000001</v>
      </c>
    </row>
    <row r="42" spans="1:9" s="276" customFormat="1" ht="21" customHeight="1">
      <c r="A42" s="301" t="s">
        <v>412</v>
      </c>
      <c r="B42" s="275">
        <v>0</v>
      </c>
      <c r="C42" s="275">
        <v>0</v>
      </c>
      <c r="D42" s="275">
        <v>0</v>
      </c>
      <c r="E42" s="275">
        <v>0</v>
      </c>
      <c r="F42" s="275">
        <v>0</v>
      </c>
      <c r="G42" s="275">
        <v>0</v>
      </c>
      <c r="H42" s="275">
        <v>0</v>
      </c>
      <c r="I42" s="275">
        <v>0</v>
      </c>
    </row>
    <row r="43" spans="1:9" s="276" customFormat="1" ht="21" customHeight="1">
      <c r="A43" s="301" t="s">
        <v>742</v>
      </c>
      <c r="B43" s="275">
        <v>0</v>
      </c>
      <c r="C43" s="275">
        <v>0</v>
      </c>
      <c r="D43" s="275">
        <v>0</v>
      </c>
      <c r="E43" s="275">
        <v>0</v>
      </c>
      <c r="F43" s="275">
        <v>0</v>
      </c>
      <c r="G43" s="275">
        <v>0</v>
      </c>
      <c r="H43" s="275">
        <v>0</v>
      </c>
      <c r="I43" s="275">
        <v>0</v>
      </c>
    </row>
    <row r="44" spans="1:9" s="280" customFormat="1" ht="18.75" thickBot="1">
      <c r="A44" s="303" t="s">
        <v>1471</v>
      </c>
      <c r="B44" s="279">
        <v>137944.90218</v>
      </c>
      <c r="C44" s="279">
        <v>79702.117239999992</v>
      </c>
      <c r="D44" s="279">
        <v>19738.643219999998</v>
      </c>
      <c r="E44" s="279">
        <v>40544.347310000005</v>
      </c>
      <c r="F44" s="279">
        <v>34258.988720000001</v>
      </c>
      <c r="G44" s="279">
        <v>27159.737980000002</v>
      </c>
      <c r="H44" s="279">
        <v>5303.3879800000004</v>
      </c>
      <c r="I44" s="279">
        <v>384059.74398000003</v>
      </c>
    </row>
    <row r="45" spans="1:9" ht="24" customHeight="1" thickTop="1" thickBot="1">
      <c r="A45" s="272" t="s">
        <v>743</v>
      </c>
      <c r="B45" s="273">
        <v>446448.37982999999</v>
      </c>
      <c r="C45" s="273">
        <v>523467.98706000001</v>
      </c>
      <c r="D45" s="273">
        <v>592349.53478999995</v>
      </c>
      <c r="E45" s="273">
        <v>671982.10291000002</v>
      </c>
      <c r="F45" s="273">
        <v>746286.17303999991</v>
      </c>
      <c r="G45" s="273">
        <v>759755.18325999996</v>
      </c>
      <c r="H45" s="273">
        <v>823687.7630700001</v>
      </c>
      <c r="I45" s="273">
        <v>851755.38676000002</v>
      </c>
    </row>
    <row r="46" spans="1:9" s="276" customFormat="1" ht="21" customHeight="1" thickTop="1">
      <c r="A46" s="301" t="s">
        <v>427</v>
      </c>
      <c r="B46" s="275">
        <v>313965.7</v>
      </c>
      <c r="C46" s="275">
        <v>381026.6</v>
      </c>
      <c r="D46" s="275">
        <v>428774.1</v>
      </c>
      <c r="E46" s="275">
        <v>501416.2</v>
      </c>
      <c r="F46" s="275">
        <v>545511.6</v>
      </c>
      <c r="G46" s="275">
        <v>614137.69999999995</v>
      </c>
      <c r="H46" s="275">
        <v>614137.69999999995</v>
      </c>
      <c r="I46" s="275">
        <v>680130.4</v>
      </c>
    </row>
    <row r="47" spans="1:9" s="276" customFormat="1" ht="21" customHeight="1">
      <c r="A47" s="301" t="s">
        <v>431</v>
      </c>
      <c r="B47" s="275">
        <v>5529.5283099999997</v>
      </c>
      <c r="C47" s="275">
        <v>5529.5283099999997</v>
      </c>
      <c r="D47" s="275">
        <v>5529.5283099999997</v>
      </c>
      <c r="E47" s="275">
        <v>5529.5283099999997</v>
      </c>
      <c r="F47" s="275">
        <v>5529.5283099999997</v>
      </c>
      <c r="G47" s="275">
        <v>5529.5283099999997</v>
      </c>
      <c r="H47" s="275">
        <v>5529.5283099999997</v>
      </c>
      <c r="I47" s="275">
        <v>5529.5283099999997</v>
      </c>
    </row>
    <row r="48" spans="1:9" s="276" customFormat="1" ht="21" customHeight="1">
      <c r="A48" s="301" t="s">
        <v>435</v>
      </c>
      <c r="B48" s="275">
        <v>0</v>
      </c>
      <c r="C48" s="275">
        <v>0</v>
      </c>
      <c r="D48" s="275">
        <v>0</v>
      </c>
      <c r="E48" s="275">
        <v>0</v>
      </c>
      <c r="F48" s="275">
        <v>0</v>
      </c>
      <c r="G48" s="275">
        <v>0</v>
      </c>
      <c r="H48" s="275">
        <v>0</v>
      </c>
      <c r="I48" s="275">
        <v>0</v>
      </c>
    </row>
    <row r="49" spans="1:9" s="276" customFormat="1" ht="21" customHeight="1">
      <c r="A49" s="301" t="s">
        <v>744</v>
      </c>
      <c r="B49" s="275">
        <v>41913.502039999999</v>
      </c>
      <c r="C49" s="275">
        <v>50417.392159999996</v>
      </c>
      <c r="D49" s="275">
        <v>59066.763989999999</v>
      </c>
      <c r="E49" s="275">
        <v>68964.603409999996</v>
      </c>
      <c r="F49" s="275">
        <v>78571.705700000006</v>
      </c>
      <c r="G49" s="275">
        <v>90238.844819999998</v>
      </c>
      <c r="H49" s="275">
        <v>90238.844819999998</v>
      </c>
      <c r="I49" s="275">
        <v>101616.85947</v>
      </c>
    </row>
    <row r="50" spans="1:9" s="276" customFormat="1" ht="21" customHeight="1">
      <c r="A50" s="301" t="s">
        <v>441</v>
      </c>
      <c r="B50" s="275">
        <v>85039.649480000007</v>
      </c>
      <c r="C50" s="275">
        <v>86494.466589999996</v>
      </c>
      <c r="D50" s="275">
        <v>98979.142489999998</v>
      </c>
      <c r="E50" s="275">
        <v>96071.771189999999</v>
      </c>
      <c r="F50" s="275">
        <v>116673.33903</v>
      </c>
      <c r="G50" s="275">
        <v>49849.110130000001</v>
      </c>
      <c r="H50" s="275">
        <v>113781.68994</v>
      </c>
      <c r="I50" s="275">
        <v>64478.598979999995</v>
      </c>
    </row>
    <row r="51" spans="1:9" s="276" customFormat="1" ht="21" customHeight="1">
      <c r="A51" s="302" t="s">
        <v>745</v>
      </c>
      <c r="B51" s="275">
        <v>0.74833000000000005</v>
      </c>
      <c r="C51" s="275">
        <v>0.74833000000000005</v>
      </c>
      <c r="D51" s="275">
        <v>0.74833000000000005</v>
      </c>
      <c r="E51" s="275">
        <v>0.74833000000000005</v>
      </c>
      <c r="F51" s="275">
        <v>1.9478199999999999</v>
      </c>
      <c r="G51" s="275">
        <v>1.5434300000000001</v>
      </c>
      <c r="H51" s="275">
        <v>1.5434300000000001</v>
      </c>
      <c r="I51" s="275">
        <v>1.3284100000000001</v>
      </c>
    </row>
    <row r="52" spans="1:9" s="280" customFormat="1" ht="18.75" thickBot="1">
      <c r="A52" s="304" t="s">
        <v>746</v>
      </c>
      <c r="B52" s="279">
        <v>85038.901150000005</v>
      </c>
      <c r="C52" s="279">
        <v>86493.718260000009</v>
      </c>
      <c r="D52" s="279">
        <v>98978.394159999996</v>
      </c>
      <c r="E52" s="279">
        <v>96071.022859999997</v>
      </c>
      <c r="F52" s="279">
        <v>116671.39120999999</v>
      </c>
      <c r="G52" s="279">
        <v>49847.566700000003</v>
      </c>
      <c r="H52" s="279">
        <v>113780.14651000001</v>
      </c>
      <c r="I52" s="279">
        <v>64477.270570000001</v>
      </c>
    </row>
    <row r="53" spans="1:9" ht="24" customHeight="1" thickTop="1" thickBot="1">
      <c r="A53" s="272" t="s">
        <v>747</v>
      </c>
      <c r="B53" s="273">
        <v>5723525.8167500002</v>
      </c>
      <c r="C53" s="273">
        <v>6235055.9260600004</v>
      </c>
      <c r="D53" s="273">
        <v>7115436.9610100007</v>
      </c>
      <c r="E53" s="273">
        <v>7792013.1160200005</v>
      </c>
      <c r="F53" s="273">
        <v>8543735.2245300002</v>
      </c>
      <c r="G53" s="273">
        <v>8839840.2362199984</v>
      </c>
      <c r="H53" s="273">
        <v>9286432.2984299995</v>
      </c>
      <c r="I53" s="273">
        <v>9036644.2724200003</v>
      </c>
    </row>
    <row r="54" spans="1:9" s="276" customFormat="1" ht="24" customHeight="1" thickTop="1">
      <c r="A54" s="274" t="s">
        <v>748</v>
      </c>
      <c r="B54" s="275">
        <v>86305.125969999994</v>
      </c>
      <c r="C54" s="275">
        <v>105581.37276</v>
      </c>
      <c r="D54" s="275">
        <v>119828.16426000001</v>
      </c>
      <c r="E54" s="275">
        <v>140403.91438999999</v>
      </c>
      <c r="F54" s="275">
        <v>138896.77283999999</v>
      </c>
      <c r="G54" s="275">
        <v>157567.83481999999</v>
      </c>
      <c r="H54" s="275">
        <v>149469.97477999999</v>
      </c>
      <c r="I54" s="275">
        <v>184398.95593</v>
      </c>
    </row>
    <row r="55" spans="1:9" s="280" customFormat="1" ht="21" customHeight="1">
      <c r="A55" s="304" t="s">
        <v>749</v>
      </c>
      <c r="B55" s="279">
        <v>0</v>
      </c>
      <c r="C55" s="279">
        <v>0</v>
      </c>
      <c r="D55" s="279">
        <v>0</v>
      </c>
      <c r="E55" s="279">
        <v>0</v>
      </c>
      <c r="F55" s="279">
        <v>0</v>
      </c>
      <c r="G55" s="279">
        <v>0</v>
      </c>
      <c r="H55" s="279">
        <v>0</v>
      </c>
      <c r="I55" s="279">
        <v>0</v>
      </c>
    </row>
    <row r="56" spans="1:9" s="280" customFormat="1" ht="21" customHeight="1">
      <c r="A56" s="304" t="s">
        <v>750</v>
      </c>
      <c r="B56" s="279">
        <v>25575.858110000001</v>
      </c>
      <c r="C56" s="279">
        <v>19197.408219999998</v>
      </c>
      <c r="D56" s="279">
        <v>13735.037390000001</v>
      </c>
      <c r="E56" s="279">
        <v>16888.105329999999</v>
      </c>
      <c r="F56" s="279">
        <v>25429.590579999996</v>
      </c>
      <c r="G56" s="279">
        <v>13521.05078</v>
      </c>
      <c r="H56" s="279">
        <v>23294.650899999997</v>
      </c>
      <c r="I56" s="279">
        <v>27336.401899999997</v>
      </c>
    </row>
    <row r="57" spans="1:9" s="280" customFormat="1" ht="21" customHeight="1">
      <c r="A57" s="304" t="s">
        <v>751</v>
      </c>
      <c r="B57" s="279">
        <v>0</v>
      </c>
      <c r="C57" s="279">
        <v>0</v>
      </c>
      <c r="D57" s="279">
        <v>0</v>
      </c>
      <c r="E57" s="279">
        <v>0</v>
      </c>
      <c r="F57" s="279">
        <v>0</v>
      </c>
      <c r="G57" s="279">
        <v>0</v>
      </c>
      <c r="H57" s="279">
        <v>0</v>
      </c>
      <c r="I57" s="279">
        <v>0</v>
      </c>
    </row>
    <row r="58" spans="1:9" s="280" customFormat="1" ht="21" customHeight="1">
      <c r="A58" s="304" t="s">
        <v>752</v>
      </c>
      <c r="B58" s="279">
        <v>60729.26786</v>
      </c>
      <c r="C58" s="279">
        <v>86383.964540000001</v>
      </c>
      <c r="D58" s="279">
        <v>106093.12687000001</v>
      </c>
      <c r="E58" s="279">
        <v>123515.80906</v>
      </c>
      <c r="F58" s="279">
        <v>113467.18226</v>
      </c>
      <c r="G58" s="279">
        <v>144046.78404</v>
      </c>
      <c r="H58" s="279">
        <v>126175.32388</v>
      </c>
      <c r="I58" s="279">
        <v>157062.55403</v>
      </c>
    </row>
    <row r="59" spans="1:9" s="280" customFormat="1" ht="21" customHeight="1">
      <c r="A59" s="304" t="s">
        <v>753</v>
      </c>
      <c r="B59" s="279">
        <v>0</v>
      </c>
      <c r="C59" s="279">
        <v>0</v>
      </c>
      <c r="D59" s="279">
        <v>0</v>
      </c>
      <c r="E59" s="279">
        <v>0</v>
      </c>
      <c r="F59" s="279">
        <v>0</v>
      </c>
      <c r="G59" s="279">
        <v>0</v>
      </c>
      <c r="H59" s="279">
        <v>0</v>
      </c>
      <c r="I59" s="279">
        <v>0</v>
      </c>
    </row>
    <row r="60" spans="1:9" s="280" customFormat="1" ht="18.75" thickBot="1">
      <c r="A60" s="303" t="s">
        <v>754</v>
      </c>
      <c r="B60" s="279">
        <v>11355310.041510001</v>
      </c>
      <c r="C60" s="279">
        <v>13225489.3358</v>
      </c>
      <c r="D60" s="279">
        <v>13080050.99769</v>
      </c>
      <c r="E60" s="279">
        <v>12842725.342020001</v>
      </c>
      <c r="F60" s="279">
        <v>12712497.120129999</v>
      </c>
      <c r="G60" s="279">
        <v>13400451.34351</v>
      </c>
      <c r="H60" s="279">
        <v>13720722.951459998</v>
      </c>
      <c r="I60" s="279">
        <v>13951762.070020001</v>
      </c>
    </row>
    <row r="61" spans="1:9" ht="31.5" customHeight="1" thickTop="1" thickBot="1">
      <c r="A61" s="282" t="s">
        <v>755</v>
      </c>
      <c r="B61" s="273"/>
      <c r="C61" s="273"/>
      <c r="D61" s="273"/>
      <c r="E61" s="273"/>
      <c r="F61" s="273"/>
      <c r="G61" s="273"/>
      <c r="H61" s="273"/>
      <c r="I61" s="273"/>
    </row>
    <row r="62" spans="1:9" ht="30" customHeight="1" thickTop="1">
      <c r="A62" s="283" t="s">
        <v>756</v>
      </c>
      <c r="B62" s="284">
        <v>670458.06108000001</v>
      </c>
      <c r="C62" s="284">
        <v>728055.37435000006</v>
      </c>
      <c r="D62" s="284">
        <v>807292.66583000007</v>
      </c>
      <c r="E62" s="284">
        <v>866943.64954000001</v>
      </c>
      <c r="F62" s="284">
        <v>969283.22855999996</v>
      </c>
      <c r="G62" s="284">
        <v>503762.44192000001</v>
      </c>
      <c r="H62" s="284">
        <v>1041257.6391199999</v>
      </c>
      <c r="I62" s="284">
        <v>553117.64760000003</v>
      </c>
    </row>
    <row r="63" spans="1:9" ht="21" customHeight="1">
      <c r="A63" s="305" t="s">
        <v>757</v>
      </c>
      <c r="B63" s="284">
        <v>-95362.743150000009</v>
      </c>
      <c r="C63" s="284">
        <v>-114304.05764</v>
      </c>
      <c r="D63" s="284">
        <v>-161523.51059999998</v>
      </c>
      <c r="E63" s="284">
        <v>-175714.48936000001</v>
      </c>
      <c r="F63" s="284">
        <v>-189522.00684000002</v>
      </c>
      <c r="G63" s="284">
        <v>-103479.93536</v>
      </c>
      <c r="H63" s="284">
        <v>-217489.25453000001</v>
      </c>
      <c r="I63" s="284">
        <v>-116016.565</v>
      </c>
    </row>
    <row r="64" spans="1:9" ht="21.75" customHeight="1">
      <c r="A64" s="306" t="s">
        <v>758</v>
      </c>
      <c r="B64" s="284">
        <v>575095.3179299999</v>
      </c>
      <c r="C64" s="284">
        <v>613751.31671000004</v>
      </c>
      <c r="D64" s="284">
        <v>645769.15523000003</v>
      </c>
      <c r="E64" s="284">
        <v>691229.16017999989</v>
      </c>
      <c r="F64" s="284">
        <v>779761.22172000003</v>
      </c>
      <c r="G64" s="284">
        <v>400282.50656000001</v>
      </c>
      <c r="H64" s="284">
        <v>823768.38459000003</v>
      </c>
      <c r="I64" s="284">
        <v>437101.08260000002</v>
      </c>
    </row>
    <row r="65" spans="1:9">
      <c r="A65" s="283" t="s">
        <v>759</v>
      </c>
      <c r="B65" s="284">
        <v>56674.804689999997</v>
      </c>
      <c r="C65" s="284">
        <v>53686.046689999996</v>
      </c>
      <c r="D65" s="284">
        <v>56810.019130000001</v>
      </c>
      <c r="E65" s="284">
        <v>64966.660779999998</v>
      </c>
      <c r="F65" s="284">
        <v>71281.566800000001</v>
      </c>
      <c r="G65" s="284">
        <v>36220.273820000002</v>
      </c>
      <c r="H65" s="284">
        <v>79655.711009999999</v>
      </c>
      <c r="I65" s="284">
        <v>41968.558840000005</v>
      </c>
    </row>
    <row r="66" spans="1:9">
      <c r="A66" s="305" t="s">
        <v>760</v>
      </c>
      <c r="B66" s="284">
        <v>-9410.2383100000006</v>
      </c>
      <c r="C66" s="284">
        <v>-10422.336160000001</v>
      </c>
      <c r="D66" s="284">
        <v>-5553.8753499999993</v>
      </c>
      <c r="E66" s="284">
        <v>-8624.2229499999994</v>
      </c>
      <c r="F66" s="284">
        <v>-12931.085439999999</v>
      </c>
      <c r="G66" s="284">
        <v>-7088.43343</v>
      </c>
      <c r="H66" s="284">
        <v>-16257.63492</v>
      </c>
      <c r="I66" s="284">
        <v>-8805.197900000001</v>
      </c>
    </row>
    <row r="67" spans="1:9">
      <c r="A67" s="287" t="s">
        <v>761</v>
      </c>
      <c r="B67" s="284">
        <v>622359.88430999999</v>
      </c>
      <c r="C67" s="284">
        <v>657015.02723999997</v>
      </c>
      <c r="D67" s="284">
        <v>697025.29900999996</v>
      </c>
      <c r="E67" s="284">
        <v>747571.59800999996</v>
      </c>
      <c r="F67" s="284">
        <v>838111.70308000001</v>
      </c>
      <c r="G67" s="284">
        <v>429414.34694999998</v>
      </c>
      <c r="H67" s="284">
        <v>887166.4606799999</v>
      </c>
      <c r="I67" s="284">
        <v>470264.44354000001</v>
      </c>
    </row>
    <row r="68" spans="1:9">
      <c r="A68" s="283" t="s">
        <v>762</v>
      </c>
      <c r="B68" s="284">
        <v>64644.408450000003</v>
      </c>
      <c r="C68" s="284">
        <v>110046.76972</v>
      </c>
      <c r="D68" s="284">
        <v>45882.119909999994</v>
      </c>
      <c r="E68" s="284">
        <v>61503.475310000002</v>
      </c>
      <c r="F68" s="284">
        <v>52429.434639999999</v>
      </c>
      <c r="G68" s="284">
        <v>23615.09677</v>
      </c>
      <c r="H68" s="284">
        <v>72885.3554</v>
      </c>
      <c r="I68" s="284">
        <v>17954.48559</v>
      </c>
    </row>
    <row r="69" spans="1:9">
      <c r="A69" s="283" t="s">
        <v>763</v>
      </c>
      <c r="B69" s="284">
        <v>-103226.99690000001</v>
      </c>
      <c r="C69" s="284">
        <v>-152907.41668999998</v>
      </c>
      <c r="D69" s="284">
        <v>-87168.698810000002</v>
      </c>
      <c r="E69" s="284">
        <v>-99874.302629999991</v>
      </c>
      <c r="F69" s="284">
        <v>-104004.85210999999</v>
      </c>
      <c r="G69" s="284">
        <v>-53272.026170000005</v>
      </c>
      <c r="H69" s="284">
        <v>-136226.27563999998</v>
      </c>
      <c r="I69" s="284">
        <v>-47100.085520000001</v>
      </c>
    </row>
    <row r="70" spans="1:9">
      <c r="A70" s="306" t="s">
        <v>764</v>
      </c>
      <c r="B70" s="284">
        <v>583777.29586000007</v>
      </c>
      <c r="C70" s="284">
        <v>614154.38026999997</v>
      </c>
      <c r="D70" s="284">
        <v>655738.72010999999</v>
      </c>
      <c r="E70" s="284">
        <v>709200.77069000003</v>
      </c>
      <c r="F70" s="284">
        <v>786536.28561000002</v>
      </c>
      <c r="G70" s="284">
        <v>399757.41755000001</v>
      </c>
      <c r="H70" s="284">
        <v>823825.54044000001</v>
      </c>
      <c r="I70" s="284">
        <v>441118.84361000004</v>
      </c>
    </row>
    <row r="71" spans="1:9">
      <c r="A71" s="305" t="s">
        <v>765</v>
      </c>
      <c r="B71" s="284">
        <v>-459674.77638</v>
      </c>
      <c r="C71" s="284">
        <v>-484709.78129000001</v>
      </c>
      <c r="D71" s="284">
        <v>-508522.32158999995</v>
      </c>
      <c r="E71" s="284">
        <v>-528367.57660999999</v>
      </c>
      <c r="F71" s="284">
        <v>-562227.1632999999</v>
      </c>
      <c r="G71" s="284">
        <v>-297049.70766000001</v>
      </c>
      <c r="H71" s="284">
        <v>-610536.03590999998</v>
      </c>
      <c r="I71" s="284">
        <v>-315659.95257999998</v>
      </c>
    </row>
    <row r="72" spans="1:9">
      <c r="A72" s="287" t="s">
        <v>766</v>
      </c>
      <c r="B72" s="284">
        <v>124102.51948</v>
      </c>
      <c r="C72" s="284">
        <v>129444.59898000001</v>
      </c>
      <c r="D72" s="284">
        <v>147216.39852000002</v>
      </c>
      <c r="E72" s="284">
        <v>180833.19408000002</v>
      </c>
      <c r="F72" s="284">
        <v>224309.12231000001</v>
      </c>
      <c r="G72" s="284">
        <v>102707.70989</v>
      </c>
      <c r="H72" s="284">
        <v>213289.50453000001</v>
      </c>
      <c r="I72" s="284">
        <v>125458.89103</v>
      </c>
    </row>
    <row r="73" spans="1:9">
      <c r="A73" s="287" t="s">
        <v>767</v>
      </c>
      <c r="B73" s="284">
        <v>5.90008</v>
      </c>
      <c r="C73" s="284">
        <v>7.7675400000000003</v>
      </c>
      <c r="D73" s="284">
        <v>5.51898</v>
      </c>
      <c r="E73" s="284">
        <v>0.25373000000000001</v>
      </c>
      <c r="F73" s="284">
        <v>8.7660000000000002E-2</v>
      </c>
      <c r="G73" s="284">
        <v>-601.63996999999995</v>
      </c>
      <c r="H73" s="284">
        <v>-1225.01749</v>
      </c>
      <c r="I73" s="284">
        <v>14.632299999999999</v>
      </c>
    </row>
    <row r="74" spans="1:9">
      <c r="A74" s="285" t="s">
        <v>768</v>
      </c>
      <c r="B74" s="284">
        <v>0</v>
      </c>
      <c r="C74" s="284">
        <v>0</v>
      </c>
      <c r="D74" s="284">
        <v>0.22036</v>
      </c>
      <c r="E74" s="284">
        <v>6.6060000000000008E-2</v>
      </c>
      <c r="F74" s="284">
        <v>8.7660000000000002E-2</v>
      </c>
      <c r="G74" s="284">
        <v>-601.63996999999995</v>
      </c>
      <c r="H74" s="284">
        <v>-1225.01749</v>
      </c>
      <c r="I74" s="284">
        <v>14.632299999999999</v>
      </c>
    </row>
    <row r="75" spans="1:9">
      <c r="A75" s="285" t="s">
        <v>769</v>
      </c>
      <c r="B75" s="284">
        <v>5.90008</v>
      </c>
      <c r="C75" s="284">
        <v>7.7675400000000003</v>
      </c>
      <c r="D75" s="284">
        <v>5.2986199999999997</v>
      </c>
      <c r="E75" s="284">
        <v>0.18766999999999998</v>
      </c>
      <c r="F75" s="284">
        <v>0</v>
      </c>
      <c r="G75" s="284">
        <v>0</v>
      </c>
      <c r="H75" s="284">
        <v>0</v>
      </c>
      <c r="I75" s="284">
        <v>0</v>
      </c>
    </row>
    <row r="76" spans="1:9">
      <c r="A76" s="306" t="s">
        <v>770</v>
      </c>
      <c r="B76" s="284">
        <v>-1.6955199999999999</v>
      </c>
      <c r="C76" s="284">
        <v>-1.28094</v>
      </c>
      <c r="D76" s="284">
        <v>-0.91016999999999992</v>
      </c>
      <c r="E76" s="284">
        <v>-0.55646000000000007</v>
      </c>
      <c r="F76" s="284">
        <v>-0.42066000000000003</v>
      </c>
      <c r="G76" s="284">
        <v>-0.14432</v>
      </c>
      <c r="H76" s="284">
        <v>-0.27731</v>
      </c>
      <c r="I76" s="284">
        <v>-0.11215</v>
      </c>
    </row>
    <row r="77" spans="1:9">
      <c r="A77" s="306" t="s">
        <v>771</v>
      </c>
      <c r="B77" s="284">
        <v>0</v>
      </c>
      <c r="C77" s="284">
        <v>0</v>
      </c>
      <c r="D77" s="284">
        <v>-3.4070000000000003E-2</v>
      </c>
      <c r="E77" s="284">
        <v>0</v>
      </c>
      <c r="F77" s="284">
        <v>-8.3999999999999993E-4</v>
      </c>
      <c r="G77" s="284">
        <v>-3.8999999999999999E-4</v>
      </c>
      <c r="H77" s="284">
        <v>-4.0999999999999999E-4</v>
      </c>
      <c r="I77" s="284">
        <v>0</v>
      </c>
    </row>
    <row r="78" spans="1:9">
      <c r="A78" s="305" t="s">
        <v>772</v>
      </c>
      <c r="B78" s="284">
        <v>-1.6955199999999999</v>
      </c>
      <c r="C78" s="284">
        <v>-1.28094</v>
      </c>
      <c r="D78" s="284">
        <v>-0.87609999999999999</v>
      </c>
      <c r="E78" s="284">
        <v>-0.55646000000000007</v>
      </c>
      <c r="F78" s="284">
        <v>-0.41981999999999997</v>
      </c>
      <c r="G78" s="284">
        <v>-0.14393</v>
      </c>
      <c r="H78" s="284">
        <v>-0.27689999999999998</v>
      </c>
      <c r="I78" s="284">
        <v>-0.11215</v>
      </c>
    </row>
    <row r="79" spans="1:9">
      <c r="A79" s="306" t="s">
        <v>773</v>
      </c>
      <c r="B79" s="284">
        <v>124106.72404</v>
      </c>
      <c r="C79" s="284">
        <v>129451.08558</v>
      </c>
      <c r="D79" s="284">
        <v>147221.00733000002</v>
      </c>
      <c r="E79" s="284">
        <v>180832.89134999999</v>
      </c>
      <c r="F79" s="284">
        <v>224308.78930999999</v>
      </c>
      <c r="G79" s="284">
        <v>102105.92559999999</v>
      </c>
      <c r="H79" s="284">
        <v>212064.20973</v>
      </c>
      <c r="I79" s="284">
        <v>125473.41118000001</v>
      </c>
    </row>
    <row r="80" spans="1:9">
      <c r="A80" s="307" t="s">
        <v>774</v>
      </c>
      <c r="B80" s="284">
        <v>286.03649999999999</v>
      </c>
      <c r="C80" s="284">
        <v>40.690300000000001</v>
      </c>
      <c r="D80" s="284">
        <v>227.16127</v>
      </c>
      <c r="E80" s="284">
        <v>38.612790000000004</v>
      </c>
      <c r="F80" s="284">
        <v>41.520449999999997</v>
      </c>
      <c r="G80" s="284">
        <v>262.34674999999999</v>
      </c>
      <c r="H80" s="284">
        <v>385.86338000000001</v>
      </c>
      <c r="I80" s="284">
        <v>-1711.05996</v>
      </c>
    </row>
    <row r="81" spans="1:9">
      <c r="A81" s="287" t="s">
        <v>775</v>
      </c>
      <c r="B81" s="284">
        <v>124392.76054</v>
      </c>
      <c r="C81" s="284">
        <v>129491.77588</v>
      </c>
      <c r="D81" s="284">
        <v>147448.1686</v>
      </c>
      <c r="E81" s="284">
        <v>180871.50413999998</v>
      </c>
      <c r="F81" s="284">
        <v>224350.30976</v>
      </c>
      <c r="G81" s="284">
        <v>102368.27235</v>
      </c>
      <c r="H81" s="284">
        <v>212450.07311000003</v>
      </c>
      <c r="I81" s="284">
        <v>123762.35122</v>
      </c>
    </row>
    <row r="82" spans="1:9">
      <c r="A82" s="283" t="s">
        <v>776</v>
      </c>
      <c r="B82" s="284">
        <v>5206.8616199999997</v>
      </c>
      <c r="C82" s="284">
        <v>592.79438000000005</v>
      </c>
      <c r="D82" s="284">
        <v>1098.39356</v>
      </c>
      <c r="E82" s="284">
        <v>-12149.770909999999</v>
      </c>
      <c r="F82" s="284">
        <v>-6156.5924199999999</v>
      </c>
      <c r="G82" s="284">
        <v>342.10543000000001</v>
      </c>
      <c r="H82" s="284">
        <v>859.3036800000001</v>
      </c>
      <c r="I82" s="284">
        <v>1780.8896299999999</v>
      </c>
    </row>
    <row r="83" spans="1:9" ht="21" customHeight="1">
      <c r="A83" s="306" t="s">
        <v>777</v>
      </c>
      <c r="B83" s="284">
        <v>129599.62216</v>
      </c>
      <c r="C83" s="284">
        <v>130084.57026000001</v>
      </c>
      <c r="D83" s="284">
        <v>148546.56216</v>
      </c>
      <c r="E83" s="284">
        <v>168721.73322999998</v>
      </c>
      <c r="F83" s="284">
        <v>218193.71734</v>
      </c>
      <c r="G83" s="284">
        <v>102710.37778</v>
      </c>
      <c r="H83" s="284">
        <v>213309.37678999998</v>
      </c>
      <c r="I83" s="284">
        <v>125543.24084999999</v>
      </c>
    </row>
    <row r="84" spans="1:9" ht="21" customHeight="1">
      <c r="A84" s="283" t="s">
        <v>778</v>
      </c>
      <c r="B84" s="284">
        <v>0</v>
      </c>
      <c r="C84" s="284">
        <v>0</v>
      </c>
      <c r="D84" s="284">
        <v>0</v>
      </c>
      <c r="E84" s="284">
        <v>0</v>
      </c>
      <c r="F84" s="284">
        <v>0</v>
      </c>
      <c r="G84" s="284">
        <v>0</v>
      </c>
      <c r="H84" s="284">
        <v>0</v>
      </c>
      <c r="I84" s="284">
        <v>0</v>
      </c>
    </row>
    <row r="85" spans="1:9" ht="21" customHeight="1">
      <c r="A85" s="306" t="s">
        <v>779</v>
      </c>
      <c r="B85" s="284">
        <v>129599.62216</v>
      </c>
      <c r="C85" s="284">
        <v>130084.57026000001</v>
      </c>
      <c r="D85" s="284">
        <v>148546.56216</v>
      </c>
      <c r="E85" s="284">
        <v>168721.73322999998</v>
      </c>
      <c r="F85" s="284">
        <v>218193.71734</v>
      </c>
      <c r="G85" s="284">
        <v>102710.37778</v>
      </c>
      <c r="H85" s="284">
        <v>213309.37678999998</v>
      </c>
      <c r="I85" s="284">
        <v>125543.24084999999</v>
      </c>
    </row>
    <row r="86" spans="1:9" ht="18" customHeight="1" thickBot="1">
      <c r="A86" s="283" t="s">
        <v>780</v>
      </c>
      <c r="B86" s="284">
        <v>-44560.721010000001</v>
      </c>
      <c r="C86" s="284">
        <v>-43590.851999999999</v>
      </c>
      <c r="D86" s="284">
        <v>-49568.167999999998</v>
      </c>
      <c r="E86" s="284">
        <v>-72650.710370000001</v>
      </c>
      <c r="F86" s="284">
        <v>-101522.32613</v>
      </c>
      <c r="G86" s="284">
        <v>-52862.811079999999</v>
      </c>
      <c r="H86" s="284">
        <v>-99529.230280000003</v>
      </c>
      <c r="I86" s="284">
        <v>-61065.970280000001</v>
      </c>
    </row>
    <row r="87" spans="1:9" ht="24" customHeight="1" thickTop="1" thickBot="1">
      <c r="A87" s="272" t="s">
        <v>781</v>
      </c>
      <c r="B87" s="273">
        <v>85038.901150000005</v>
      </c>
      <c r="C87" s="273">
        <v>86493.718260000009</v>
      </c>
      <c r="D87" s="273">
        <v>98978.394159999996</v>
      </c>
      <c r="E87" s="273">
        <v>96071.022859999997</v>
      </c>
      <c r="F87" s="273">
        <v>116671.39120999999</v>
      </c>
      <c r="G87" s="273">
        <v>49847.566700000003</v>
      </c>
      <c r="H87" s="273">
        <v>113780.14651000001</v>
      </c>
      <c r="I87" s="273">
        <v>64477.270570000001</v>
      </c>
    </row>
    <row r="88" spans="1:9" ht="15" customHeight="1" thickTop="1" thickBot="1">
      <c r="A88" s="308"/>
      <c r="B88" s="289"/>
      <c r="C88" s="289"/>
      <c r="D88" s="289"/>
      <c r="E88" s="289"/>
      <c r="F88" s="289"/>
      <c r="G88" s="289"/>
      <c r="H88" s="289"/>
      <c r="I88" s="289"/>
    </row>
    <row r="89" spans="1:9" ht="28.5" customHeight="1" thickTop="1">
      <c r="A89" s="309"/>
      <c r="B89" s="291"/>
      <c r="C89" s="291"/>
      <c r="D89" s="291"/>
      <c r="E89" s="291"/>
      <c r="F89" s="291"/>
      <c r="G89" s="291"/>
      <c r="H89" s="291"/>
    </row>
    <row r="90" spans="1:9">
      <c r="A90" s="309"/>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0"/>
      <c r="B93" s="291"/>
      <c r="C93" s="291"/>
      <c r="D93" s="291"/>
      <c r="E93" s="291"/>
      <c r="F93" s="291"/>
      <c r="G93" s="291"/>
      <c r="H93" s="291"/>
    </row>
    <row r="94" spans="1:9" ht="19.5">
      <c r="A94" s="311"/>
      <c r="B94" s="291"/>
      <c r="C94" s="291"/>
      <c r="D94" s="291"/>
      <c r="E94" s="291"/>
      <c r="F94" s="291"/>
      <c r="G94" s="291"/>
      <c r="H94" s="291"/>
    </row>
    <row r="95" spans="1:9" ht="19.5">
      <c r="A95" s="311"/>
      <c r="B95" s="291"/>
      <c r="C95" s="291"/>
      <c r="D95" s="291"/>
      <c r="E95" s="291"/>
      <c r="F95" s="291"/>
      <c r="G95" s="291"/>
      <c r="H95" s="291"/>
    </row>
    <row r="96" spans="1:9" ht="19.5">
      <c r="A96" s="312"/>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310"/>
      <c r="B101" s="291"/>
      <c r="C101" s="291"/>
      <c r="D101" s="291"/>
      <c r="E101" s="291"/>
      <c r="F101" s="291"/>
      <c r="G101" s="291"/>
      <c r="H101" s="291"/>
    </row>
    <row r="102" spans="1:8" ht="19.5">
      <c r="A102" s="294"/>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313"/>
      <c r="B108" s="291"/>
      <c r="C108" s="291"/>
      <c r="D108" s="291"/>
      <c r="E108" s="291"/>
      <c r="F108" s="291"/>
      <c r="G108" s="291"/>
      <c r="H108" s="291"/>
    </row>
    <row r="109" spans="1:8">
      <c r="A109" s="295"/>
      <c r="B109" s="291"/>
      <c r="C109" s="291"/>
      <c r="D109" s="291"/>
      <c r="E109" s="291"/>
      <c r="F109" s="291"/>
      <c r="G109" s="291"/>
      <c r="H109" s="291"/>
    </row>
    <row r="110" spans="1:8">
      <c r="A110" s="295"/>
      <c r="B110" s="291"/>
      <c r="C110" s="291"/>
      <c r="D110" s="291"/>
      <c r="E110" s="291"/>
      <c r="F110" s="291"/>
      <c r="G110" s="291"/>
      <c r="H110" s="291"/>
    </row>
    <row r="111" spans="1:8" ht="19.5">
      <c r="A111" s="310"/>
      <c r="B111" s="291"/>
      <c r="C111" s="291"/>
      <c r="D111" s="291"/>
      <c r="E111" s="291"/>
      <c r="F111" s="291"/>
      <c r="G111" s="291"/>
      <c r="H111" s="291"/>
    </row>
    <row r="112" spans="1:8" ht="19.5">
      <c r="A112" s="310"/>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2"/>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0"/>
      <c r="B122" s="291"/>
      <c r="C122" s="291"/>
      <c r="D122" s="291"/>
      <c r="E122" s="291"/>
      <c r="F122" s="291"/>
      <c r="G122" s="291"/>
      <c r="H122" s="291"/>
    </row>
    <row r="123" spans="1:8" ht="19.5">
      <c r="A123" s="312"/>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0"/>
      <c r="B128" s="291"/>
      <c r="C128" s="291"/>
      <c r="D128" s="291"/>
      <c r="E128" s="291"/>
      <c r="F128" s="291"/>
      <c r="G128" s="291"/>
      <c r="H128" s="291"/>
    </row>
    <row r="129" spans="1:8" ht="19.5">
      <c r="A129" s="312"/>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0"/>
      <c r="B132" s="291"/>
      <c r="C132" s="291"/>
      <c r="D132" s="291"/>
      <c r="E132" s="291"/>
      <c r="F132" s="291"/>
      <c r="G132" s="291"/>
      <c r="H132" s="291"/>
    </row>
    <row r="133" spans="1:8" ht="19.5">
      <c r="A133" s="312"/>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0"/>
      <c r="B137" s="291"/>
      <c r="C137" s="291"/>
      <c r="D137" s="291"/>
      <c r="E137" s="291"/>
      <c r="F137" s="291"/>
      <c r="G137" s="291"/>
      <c r="H137" s="291"/>
    </row>
    <row r="138" spans="1:8" ht="19.5">
      <c r="A138" s="312"/>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0"/>
      <c r="B142" s="291"/>
      <c r="C142" s="291"/>
      <c r="D142" s="291"/>
      <c r="E142" s="291"/>
      <c r="F142" s="291"/>
      <c r="G142" s="291"/>
      <c r="H142" s="291"/>
    </row>
    <row r="143" spans="1:8" ht="19.5">
      <c r="A143" s="311"/>
      <c r="B143" s="291"/>
      <c r="C143" s="291"/>
      <c r="D143" s="291"/>
      <c r="E143" s="291"/>
      <c r="F143" s="291"/>
      <c r="G143" s="291"/>
      <c r="H143" s="291"/>
    </row>
    <row r="144" spans="1:8" ht="19.5">
      <c r="A144" s="311"/>
      <c r="B144" s="291"/>
      <c r="C144" s="291"/>
      <c r="D144" s="291"/>
      <c r="E144" s="291"/>
      <c r="F144" s="291"/>
      <c r="G144" s="291"/>
      <c r="H144" s="291"/>
    </row>
    <row r="145" spans="1:8" ht="19.5">
      <c r="A145" s="312"/>
      <c r="B145" s="291"/>
      <c r="C145" s="291"/>
      <c r="D145" s="291"/>
      <c r="E145" s="291"/>
      <c r="F145" s="291"/>
      <c r="G145" s="291"/>
      <c r="H145" s="291"/>
    </row>
    <row r="146" spans="1:8" ht="19.5">
      <c r="A146" s="310"/>
      <c r="B146" s="291"/>
      <c r="C146" s="291"/>
      <c r="D146" s="291"/>
      <c r="E146" s="291"/>
      <c r="F146" s="291"/>
      <c r="G146" s="291"/>
      <c r="H146" s="291"/>
    </row>
    <row r="147" spans="1:8" ht="19.5">
      <c r="A147" s="310"/>
      <c r="B147" s="291"/>
      <c r="C147" s="291"/>
      <c r="D147" s="291"/>
      <c r="E147" s="291"/>
      <c r="F147" s="291"/>
      <c r="G147" s="291"/>
      <c r="H147" s="291"/>
    </row>
    <row r="148" spans="1:8" ht="19.5">
      <c r="A148" s="314"/>
      <c r="B148" s="291"/>
      <c r="C148" s="291"/>
      <c r="D148" s="291"/>
      <c r="E148" s="291"/>
      <c r="F148" s="291"/>
      <c r="G148" s="291"/>
      <c r="H148" s="291"/>
    </row>
    <row r="149" spans="1:8" ht="19.5">
      <c r="A149" s="312"/>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0"/>
      <c r="B152" s="291"/>
      <c r="C152" s="291"/>
      <c r="D152" s="291"/>
      <c r="E152" s="291"/>
      <c r="F152" s="291"/>
      <c r="G152" s="291"/>
      <c r="H152" s="291"/>
    </row>
    <row r="153" spans="1:8" ht="19.5">
      <c r="A153" s="312"/>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0"/>
      <c r="B156" s="291"/>
      <c r="C156" s="291"/>
      <c r="D156" s="291"/>
      <c r="E156" s="291"/>
      <c r="F156" s="291"/>
      <c r="G156" s="291"/>
      <c r="H156" s="291"/>
    </row>
    <row r="157" spans="1:8" ht="19.5">
      <c r="A157" s="312"/>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0"/>
      <c r="B160" s="291"/>
      <c r="C160" s="291"/>
      <c r="D160" s="291"/>
      <c r="E160" s="291"/>
      <c r="F160" s="291"/>
      <c r="G160" s="291"/>
      <c r="H160" s="291"/>
    </row>
    <row r="161" spans="1:8" ht="19.5">
      <c r="A161" s="312"/>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310"/>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7"/>
      <c r="B167" s="291"/>
      <c r="C167" s="291"/>
      <c r="D167" s="291"/>
      <c r="E167" s="291"/>
      <c r="F167" s="291"/>
      <c r="G167" s="291"/>
      <c r="H167" s="291"/>
    </row>
    <row r="168" spans="1:8" ht="19.5">
      <c r="A168" s="294"/>
      <c r="B168" s="291"/>
      <c r="C168" s="291"/>
      <c r="D168" s="291"/>
      <c r="E168" s="291"/>
      <c r="F168" s="291"/>
      <c r="G168" s="291"/>
      <c r="H168" s="291"/>
    </row>
    <row r="169" spans="1:8" ht="19.5">
      <c r="A169" s="294"/>
      <c r="B169" s="291"/>
      <c r="C169" s="291"/>
      <c r="D169" s="291"/>
      <c r="E169" s="291"/>
      <c r="F169" s="291"/>
      <c r="G169" s="291"/>
      <c r="H169" s="291"/>
    </row>
    <row r="170" spans="1:8" ht="19.5">
      <c r="A170" s="312"/>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0"/>
      <c r="B175" s="291"/>
      <c r="C175" s="291"/>
      <c r="D175" s="291"/>
      <c r="E175" s="291"/>
      <c r="F175" s="291"/>
      <c r="G175" s="291"/>
      <c r="H175" s="291"/>
    </row>
    <row r="176" spans="1:8" ht="19.5">
      <c r="A176" s="312"/>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0"/>
      <c r="B180" s="291"/>
      <c r="C180" s="291"/>
      <c r="D180" s="291"/>
      <c r="E180" s="291"/>
      <c r="F180" s="291"/>
      <c r="G180" s="291"/>
      <c r="H180" s="291"/>
    </row>
    <row r="181" spans="1:8" ht="19.5">
      <c r="A181" s="312"/>
      <c r="B181" s="291"/>
      <c r="C181" s="291"/>
      <c r="D181" s="291"/>
      <c r="E181" s="291"/>
      <c r="F181" s="291"/>
      <c r="G181" s="291"/>
      <c r="H181" s="291"/>
    </row>
    <row r="182" spans="1:8" ht="19.5">
      <c r="A182" s="312"/>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0"/>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2"/>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0"/>
      <c r="B194" s="291"/>
      <c r="C194" s="291"/>
      <c r="D194" s="291"/>
      <c r="E194" s="291"/>
      <c r="F194" s="291"/>
      <c r="G194" s="291"/>
      <c r="H194" s="291"/>
    </row>
    <row r="195" spans="1:8" ht="19.5">
      <c r="A195" s="312"/>
      <c r="B195" s="291"/>
      <c r="C195" s="291"/>
      <c r="D195" s="291"/>
      <c r="E195" s="291"/>
      <c r="F195" s="291"/>
      <c r="G195" s="291"/>
      <c r="H195" s="291"/>
    </row>
    <row r="196" spans="1:8" ht="19.5">
      <c r="A196" s="310"/>
      <c r="B196" s="291"/>
      <c r="C196" s="291"/>
      <c r="D196" s="291"/>
      <c r="E196" s="291"/>
      <c r="F196" s="291"/>
      <c r="G196" s="291"/>
      <c r="H196" s="291"/>
    </row>
    <row r="197" spans="1:8" ht="19.5">
      <c r="A197" s="310"/>
      <c r="B197" s="291"/>
      <c r="C197" s="291"/>
      <c r="D197" s="291"/>
      <c r="E197" s="291"/>
      <c r="F197" s="291"/>
      <c r="G197" s="291"/>
      <c r="H197" s="291"/>
    </row>
    <row r="198" spans="1:8" ht="19.5">
      <c r="A198" s="296"/>
      <c r="B198" s="291"/>
      <c r="C198" s="291"/>
      <c r="D198" s="291"/>
      <c r="E198" s="291"/>
      <c r="F198" s="291"/>
      <c r="G198" s="291"/>
      <c r="H198" s="291"/>
    </row>
    <row r="199" spans="1:8" ht="19.5">
      <c r="A199" s="310"/>
      <c r="B199" s="291"/>
      <c r="C199" s="291"/>
      <c r="D199" s="291"/>
      <c r="E199" s="291"/>
      <c r="F199" s="291"/>
      <c r="G199" s="291"/>
      <c r="H199" s="291"/>
    </row>
    <row r="200" spans="1:8" ht="19.5">
      <c r="A200" s="312"/>
      <c r="B200" s="291"/>
      <c r="C200" s="291"/>
      <c r="D200" s="291"/>
      <c r="E200" s="291"/>
      <c r="F200" s="291"/>
      <c r="G200" s="291"/>
      <c r="H200" s="291"/>
    </row>
    <row r="201" spans="1:8" ht="19.5">
      <c r="A201" s="310"/>
      <c r="B201" s="291"/>
      <c r="C201" s="291"/>
      <c r="D201" s="291"/>
      <c r="E201" s="291"/>
      <c r="F201" s="291"/>
      <c r="G201" s="291"/>
      <c r="H201" s="291"/>
    </row>
    <row r="202" spans="1:8" ht="19.5">
      <c r="A202" s="310"/>
      <c r="B202" s="291"/>
      <c r="C202" s="291"/>
      <c r="D202" s="291"/>
      <c r="E202" s="291"/>
      <c r="F202" s="291"/>
      <c r="G202" s="291"/>
      <c r="H202" s="291"/>
    </row>
    <row r="203" spans="1:8" ht="19.5">
      <c r="A203" s="312"/>
      <c r="B203" s="291"/>
      <c r="C203" s="291"/>
      <c r="D203" s="291"/>
      <c r="E203" s="291"/>
      <c r="F203" s="291"/>
      <c r="G203" s="291"/>
      <c r="H203" s="291"/>
    </row>
    <row r="204" spans="1:8" ht="19.5">
      <c r="A204" s="310"/>
      <c r="B204" s="291"/>
      <c r="C204" s="291"/>
      <c r="D204" s="291"/>
      <c r="E204" s="291"/>
      <c r="F204" s="291"/>
      <c r="G204" s="291"/>
      <c r="H204" s="291"/>
    </row>
    <row r="205" spans="1:8" ht="19.5">
      <c r="A205" s="310"/>
      <c r="B205" s="291"/>
      <c r="C205" s="291"/>
      <c r="D205" s="291"/>
      <c r="E205" s="291"/>
      <c r="F205" s="291"/>
      <c r="G205" s="291"/>
      <c r="H205" s="291"/>
    </row>
    <row r="206" spans="1:8" ht="19.5">
      <c r="A206" s="312"/>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0"/>
      <c r="B214" s="291"/>
      <c r="C214" s="291"/>
      <c r="D214" s="291"/>
      <c r="E214" s="291"/>
      <c r="F214" s="291"/>
      <c r="G214" s="291"/>
      <c r="H214" s="291"/>
    </row>
    <row r="215" spans="1:8" ht="19.5">
      <c r="A215" s="312"/>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0"/>
      <c r="B220" s="291"/>
      <c r="C220" s="291"/>
      <c r="D220" s="291"/>
      <c r="E220" s="291"/>
      <c r="F220" s="291"/>
      <c r="G220" s="291"/>
      <c r="H220" s="291"/>
    </row>
    <row r="221" spans="1:8" ht="19.5">
      <c r="A221" s="312"/>
      <c r="B221" s="291"/>
      <c r="C221" s="291"/>
      <c r="D221" s="291"/>
      <c r="E221" s="291"/>
      <c r="F221" s="291"/>
      <c r="G221" s="291"/>
      <c r="H221" s="291"/>
    </row>
    <row r="222" spans="1:8" ht="19.5">
      <c r="A222" s="310"/>
      <c r="B222" s="291"/>
      <c r="C222" s="291"/>
      <c r="D222" s="291"/>
      <c r="E222" s="291"/>
      <c r="F222" s="291"/>
      <c r="G222" s="291"/>
      <c r="H222" s="291"/>
    </row>
    <row r="223" spans="1:8" ht="19.5">
      <c r="A223" s="310"/>
      <c r="B223" s="291"/>
      <c r="C223" s="291"/>
      <c r="D223" s="291"/>
      <c r="E223" s="291"/>
      <c r="F223" s="291"/>
      <c r="G223" s="291"/>
      <c r="H223" s="291"/>
    </row>
    <row r="224" spans="1:8" ht="19.5">
      <c r="A224" s="312"/>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0"/>
      <c r="B227" s="291"/>
      <c r="C227" s="291"/>
      <c r="D227" s="291"/>
      <c r="E227" s="291"/>
      <c r="F227" s="291"/>
      <c r="G227" s="291"/>
      <c r="H227" s="291"/>
    </row>
    <row r="228" spans="1:8" ht="19.5">
      <c r="A228" s="315"/>
      <c r="B228" s="291"/>
      <c r="C228" s="291"/>
      <c r="D228" s="291"/>
      <c r="E228" s="291"/>
      <c r="F228" s="291"/>
      <c r="G228" s="291"/>
      <c r="H228" s="291"/>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5" workbookViewId="0">
      <selection activeCell="T28" sqref="T28"/>
    </sheetView>
  </sheetViews>
  <sheetFormatPr baseColWidth="10" defaultColWidth="9.140625" defaultRowHeight="12.75"/>
  <cols>
    <col min="1" max="1" width="64.140625" style="192" customWidth="1"/>
    <col min="2" max="4" width="21.7109375" style="156" bestFit="1" customWidth="1"/>
    <col min="5" max="5" width="22.28515625" style="156" bestFit="1" customWidth="1"/>
    <col min="6" max="6" width="21.7109375" style="156" bestFit="1" customWidth="1"/>
    <col min="7" max="7" width="21.140625" style="156" bestFit="1" customWidth="1"/>
    <col min="8" max="8" width="20.140625" style="156" customWidth="1"/>
    <col min="9" max="9" width="21.140625" style="205" bestFit="1" customWidth="1"/>
    <col min="10" max="10" width="17.85546875" style="156" bestFit="1" customWidth="1"/>
    <col min="11" max="11" width="18.28515625" style="156" bestFit="1" customWidth="1"/>
    <col min="12" max="12" width="21.7109375" style="156" bestFit="1" customWidth="1"/>
    <col min="13" max="15" width="20.7109375" style="156" bestFit="1" customWidth="1"/>
    <col min="16" max="16" width="26.42578125" style="156" bestFit="1" customWidth="1"/>
    <col min="17" max="17" width="3.7109375" style="356" customWidth="1"/>
    <col min="18" max="18" width="11.140625" style="156" bestFit="1" customWidth="1"/>
    <col min="19" max="256" width="9.140625" style="156"/>
    <col min="257" max="257" width="64.140625" style="156" customWidth="1"/>
    <col min="258" max="260" width="21.7109375" style="156" bestFit="1" customWidth="1"/>
    <col min="261" max="261" width="22.28515625" style="156" bestFit="1" customWidth="1"/>
    <col min="262" max="262" width="21.7109375" style="156" bestFit="1" customWidth="1"/>
    <col min="263" max="263" width="21.140625" style="156" bestFit="1" customWidth="1"/>
    <col min="264" max="264" width="20.140625" style="156" customWidth="1"/>
    <col min="265" max="265" width="21.140625" style="156" bestFit="1" customWidth="1"/>
    <col min="266" max="266" width="17.85546875" style="156" bestFit="1" customWidth="1"/>
    <col min="267" max="267" width="18.28515625" style="156" bestFit="1" customWidth="1"/>
    <col min="268" max="268" width="21.7109375" style="156" bestFit="1" customWidth="1"/>
    <col min="269" max="271" width="20.7109375" style="156" bestFit="1" customWidth="1"/>
    <col min="272" max="272" width="26.42578125" style="156" bestFit="1" customWidth="1"/>
    <col min="273" max="273" width="3.7109375" style="156" customWidth="1"/>
    <col min="274" max="274" width="11.140625" style="156" bestFit="1" customWidth="1"/>
    <col min="275" max="512" width="9.140625" style="156"/>
    <col min="513" max="513" width="64.140625" style="156" customWidth="1"/>
    <col min="514" max="516" width="21.7109375" style="156" bestFit="1" customWidth="1"/>
    <col min="517" max="517" width="22.28515625" style="156" bestFit="1" customWidth="1"/>
    <col min="518" max="518" width="21.7109375" style="156" bestFit="1" customWidth="1"/>
    <col min="519" max="519" width="21.140625" style="156" bestFit="1" customWidth="1"/>
    <col min="520" max="520" width="20.140625" style="156" customWidth="1"/>
    <col min="521" max="521" width="21.140625" style="156" bestFit="1" customWidth="1"/>
    <col min="522" max="522" width="17.85546875" style="156" bestFit="1" customWidth="1"/>
    <col min="523" max="523" width="18.28515625" style="156" bestFit="1" customWidth="1"/>
    <col min="524" max="524" width="21.7109375" style="156" bestFit="1" customWidth="1"/>
    <col min="525" max="527" width="20.7109375" style="156" bestFit="1" customWidth="1"/>
    <col min="528" max="528" width="26.42578125" style="156" bestFit="1" customWidth="1"/>
    <col min="529" max="529" width="3.7109375" style="156" customWidth="1"/>
    <col min="530" max="530" width="11.140625" style="156" bestFit="1" customWidth="1"/>
    <col min="531" max="768" width="9.140625" style="156"/>
    <col min="769" max="769" width="64.140625" style="156" customWidth="1"/>
    <col min="770" max="772" width="21.7109375" style="156" bestFit="1" customWidth="1"/>
    <col min="773" max="773" width="22.28515625" style="156" bestFit="1" customWidth="1"/>
    <col min="774" max="774" width="21.7109375" style="156" bestFit="1" customWidth="1"/>
    <col min="775" max="775" width="21.140625" style="156" bestFit="1" customWidth="1"/>
    <col min="776" max="776" width="20.140625" style="156" customWidth="1"/>
    <col min="777" max="777" width="21.140625" style="156" bestFit="1" customWidth="1"/>
    <col min="778" max="778" width="17.85546875" style="156" bestFit="1" customWidth="1"/>
    <col min="779" max="779" width="18.28515625" style="156" bestFit="1" customWidth="1"/>
    <col min="780" max="780" width="21.7109375" style="156" bestFit="1" customWidth="1"/>
    <col min="781" max="783" width="20.7109375" style="156" bestFit="1" customWidth="1"/>
    <col min="784" max="784" width="26.42578125" style="156" bestFit="1" customWidth="1"/>
    <col min="785" max="785" width="3.7109375" style="156" customWidth="1"/>
    <col min="786" max="786" width="11.140625" style="156" bestFit="1" customWidth="1"/>
    <col min="787" max="1024" width="9.140625" style="156"/>
    <col min="1025" max="1025" width="64.140625" style="156" customWidth="1"/>
    <col min="1026" max="1028" width="21.7109375" style="156" bestFit="1" customWidth="1"/>
    <col min="1029" max="1029" width="22.28515625" style="156" bestFit="1" customWidth="1"/>
    <col min="1030" max="1030" width="21.7109375" style="156" bestFit="1" customWidth="1"/>
    <col min="1031" max="1031" width="21.140625" style="156" bestFit="1" customWidth="1"/>
    <col min="1032" max="1032" width="20.140625" style="156" customWidth="1"/>
    <col min="1033" max="1033" width="21.140625" style="156" bestFit="1" customWidth="1"/>
    <col min="1034" max="1034" width="17.85546875" style="156" bestFit="1" customWidth="1"/>
    <col min="1035" max="1035" width="18.28515625" style="156" bestFit="1" customWidth="1"/>
    <col min="1036" max="1036" width="21.7109375" style="156" bestFit="1" customWidth="1"/>
    <col min="1037" max="1039" width="20.7109375" style="156" bestFit="1" customWidth="1"/>
    <col min="1040" max="1040" width="26.42578125" style="156" bestFit="1" customWidth="1"/>
    <col min="1041" max="1041" width="3.7109375" style="156" customWidth="1"/>
    <col min="1042" max="1042" width="11.140625" style="156" bestFit="1" customWidth="1"/>
    <col min="1043" max="1280" width="9.140625" style="156"/>
    <col min="1281" max="1281" width="64.140625" style="156" customWidth="1"/>
    <col min="1282" max="1284" width="21.7109375" style="156" bestFit="1" customWidth="1"/>
    <col min="1285" max="1285" width="22.28515625" style="156" bestFit="1" customWidth="1"/>
    <col min="1286" max="1286" width="21.7109375" style="156" bestFit="1" customWidth="1"/>
    <col min="1287" max="1287" width="21.140625" style="156" bestFit="1" customWidth="1"/>
    <col min="1288" max="1288" width="20.140625" style="156" customWidth="1"/>
    <col min="1289" max="1289" width="21.140625" style="156" bestFit="1" customWidth="1"/>
    <col min="1290" max="1290" width="17.85546875" style="156" bestFit="1" customWidth="1"/>
    <col min="1291" max="1291" width="18.28515625" style="156" bestFit="1" customWidth="1"/>
    <col min="1292" max="1292" width="21.7109375" style="156" bestFit="1" customWidth="1"/>
    <col min="1293" max="1295" width="20.7109375" style="156" bestFit="1" customWidth="1"/>
    <col min="1296" max="1296" width="26.42578125" style="156" bestFit="1" customWidth="1"/>
    <col min="1297" max="1297" width="3.7109375" style="156" customWidth="1"/>
    <col min="1298" max="1298" width="11.140625" style="156" bestFit="1" customWidth="1"/>
    <col min="1299" max="1536" width="9.140625" style="156"/>
    <col min="1537" max="1537" width="64.140625" style="156" customWidth="1"/>
    <col min="1538" max="1540" width="21.7109375" style="156" bestFit="1" customWidth="1"/>
    <col min="1541" max="1541" width="22.28515625" style="156" bestFit="1" customWidth="1"/>
    <col min="1542" max="1542" width="21.7109375" style="156" bestFit="1" customWidth="1"/>
    <col min="1543" max="1543" width="21.140625" style="156" bestFit="1" customWidth="1"/>
    <col min="1544" max="1544" width="20.140625" style="156" customWidth="1"/>
    <col min="1545" max="1545" width="21.140625" style="156" bestFit="1" customWidth="1"/>
    <col min="1546" max="1546" width="17.85546875" style="156" bestFit="1" customWidth="1"/>
    <col min="1547" max="1547" width="18.28515625" style="156" bestFit="1" customWidth="1"/>
    <col min="1548" max="1548" width="21.7109375" style="156" bestFit="1" customWidth="1"/>
    <col min="1549" max="1551" width="20.7109375" style="156" bestFit="1" customWidth="1"/>
    <col min="1552" max="1552" width="26.42578125" style="156" bestFit="1" customWidth="1"/>
    <col min="1553" max="1553" width="3.7109375" style="156" customWidth="1"/>
    <col min="1554" max="1554" width="11.140625" style="156" bestFit="1" customWidth="1"/>
    <col min="1555" max="1792" width="9.140625" style="156"/>
    <col min="1793" max="1793" width="64.140625" style="156" customWidth="1"/>
    <col min="1794" max="1796" width="21.7109375" style="156" bestFit="1" customWidth="1"/>
    <col min="1797" max="1797" width="22.28515625" style="156" bestFit="1" customWidth="1"/>
    <col min="1798" max="1798" width="21.7109375" style="156" bestFit="1" customWidth="1"/>
    <col min="1799" max="1799" width="21.140625" style="156" bestFit="1" customWidth="1"/>
    <col min="1800" max="1800" width="20.140625" style="156" customWidth="1"/>
    <col min="1801" max="1801" width="21.140625" style="156" bestFit="1" customWidth="1"/>
    <col min="1802" max="1802" width="17.85546875" style="156" bestFit="1" customWidth="1"/>
    <col min="1803" max="1803" width="18.28515625" style="156" bestFit="1" customWidth="1"/>
    <col min="1804" max="1804" width="21.7109375" style="156" bestFit="1" customWidth="1"/>
    <col min="1805" max="1807" width="20.7109375" style="156" bestFit="1" customWidth="1"/>
    <col min="1808" max="1808" width="26.42578125" style="156" bestFit="1" customWidth="1"/>
    <col min="1809" max="1809" width="3.7109375" style="156" customWidth="1"/>
    <col min="1810" max="1810" width="11.140625" style="156" bestFit="1" customWidth="1"/>
    <col min="1811" max="2048" width="9.140625" style="156"/>
    <col min="2049" max="2049" width="64.140625" style="156" customWidth="1"/>
    <col min="2050" max="2052" width="21.7109375" style="156" bestFit="1" customWidth="1"/>
    <col min="2053" max="2053" width="22.28515625" style="156" bestFit="1" customWidth="1"/>
    <col min="2054" max="2054" width="21.7109375" style="156" bestFit="1" customWidth="1"/>
    <col min="2055" max="2055" width="21.140625" style="156" bestFit="1" customWidth="1"/>
    <col min="2056" max="2056" width="20.140625" style="156" customWidth="1"/>
    <col min="2057" max="2057" width="21.140625" style="156" bestFit="1" customWidth="1"/>
    <col min="2058" max="2058" width="17.85546875" style="156" bestFit="1" customWidth="1"/>
    <col min="2059" max="2059" width="18.28515625" style="156" bestFit="1" customWidth="1"/>
    <col min="2060" max="2060" width="21.7109375" style="156" bestFit="1" customWidth="1"/>
    <col min="2061" max="2063" width="20.7109375" style="156" bestFit="1" customWidth="1"/>
    <col min="2064" max="2064" width="26.42578125" style="156" bestFit="1" customWidth="1"/>
    <col min="2065" max="2065" width="3.7109375" style="156" customWidth="1"/>
    <col min="2066" max="2066" width="11.140625" style="156" bestFit="1" customWidth="1"/>
    <col min="2067" max="2304" width="9.140625" style="156"/>
    <col min="2305" max="2305" width="64.140625" style="156" customWidth="1"/>
    <col min="2306" max="2308" width="21.7109375" style="156" bestFit="1" customWidth="1"/>
    <col min="2309" max="2309" width="22.28515625" style="156" bestFit="1" customWidth="1"/>
    <col min="2310" max="2310" width="21.7109375" style="156" bestFit="1" customWidth="1"/>
    <col min="2311" max="2311" width="21.140625" style="156" bestFit="1" customWidth="1"/>
    <col min="2312" max="2312" width="20.140625" style="156" customWidth="1"/>
    <col min="2313" max="2313" width="21.140625" style="156" bestFit="1" customWidth="1"/>
    <col min="2314" max="2314" width="17.85546875" style="156" bestFit="1" customWidth="1"/>
    <col min="2315" max="2315" width="18.28515625" style="156" bestFit="1" customWidth="1"/>
    <col min="2316" max="2316" width="21.7109375" style="156" bestFit="1" customWidth="1"/>
    <col min="2317" max="2319" width="20.7109375" style="156" bestFit="1" customWidth="1"/>
    <col min="2320" max="2320" width="26.42578125" style="156" bestFit="1" customWidth="1"/>
    <col min="2321" max="2321" width="3.7109375" style="156" customWidth="1"/>
    <col min="2322" max="2322" width="11.140625" style="156" bestFit="1" customWidth="1"/>
    <col min="2323" max="2560" width="9.140625" style="156"/>
    <col min="2561" max="2561" width="64.140625" style="156" customWidth="1"/>
    <col min="2562" max="2564" width="21.7109375" style="156" bestFit="1" customWidth="1"/>
    <col min="2565" max="2565" width="22.28515625" style="156" bestFit="1" customWidth="1"/>
    <col min="2566" max="2566" width="21.7109375" style="156" bestFit="1" customWidth="1"/>
    <col min="2567" max="2567" width="21.140625" style="156" bestFit="1" customWidth="1"/>
    <col min="2568" max="2568" width="20.140625" style="156" customWidth="1"/>
    <col min="2569" max="2569" width="21.140625" style="156" bestFit="1" customWidth="1"/>
    <col min="2570" max="2570" width="17.85546875" style="156" bestFit="1" customWidth="1"/>
    <col min="2571" max="2571" width="18.28515625" style="156" bestFit="1" customWidth="1"/>
    <col min="2572" max="2572" width="21.7109375" style="156" bestFit="1" customWidth="1"/>
    <col min="2573" max="2575" width="20.7109375" style="156" bestFit="1" customWidth="1"/>
    <col min="2576" max="2576" width="26.42578125" style="156" bestFit="1" customWidth="1"/>
    <col min="2577" max="2577" width="3.7109375" style="156" customWidth="1"/>
    <col min="2578" max="2578" width="11.140625" style="156" bestFit="1" customWidth="1"/>
    <col min="2579" max="2816" width="9.140625" style="156"/>
    <col min="2817" max="2817" width="64.140625" style="156" customWidth="1"/>
    <col min="2818" max="2820" width="21.7109375" style="156" bestFit="1" customWidth="1"/>
    <col min="2821" max="2821" width="22.28515625" style="156" bestFit="1" customWidth="1"/>
    <col min="2822" max="2822" width="21.7109375" style="156" bestFit="1" customWidth="1"/>
    <col min="2823" max="2823" width="21.140625" style="156" bestFit="1" customWidth="1"/>
    <col min="2824" max="2824" width="20.140625" style="156" customWidth="1"/>
    <col min="2825" max="2825" width="21.140625" style="156" bestFit="1" customWidth="1"/>
    <col min="2826" max="2826" width="17.85546875" style="156" bestFit="1" customWidth="1"/>
    <col min="2827" max="2827" width="18.28515625" style="156" bestFit="1" customWidth="1"/>
    <col min="2828" max="2828" width="21.7109375" style="156" bestFit="1" customWidth="1"/>
    <col min="2829" max="2831" width="20.7109375" style="156" bestFit="1" customWidth="1"/>
    <col min="2832" max="2832" width="26.42578125" style="156" bestFit="1" customWidth="1"/>
    <col min="2833" max="2833" width="3.7109375" style="156" customWidth="1"/>
    <col min="2834" max="2834" width="11.140625" style="156" bestFit="1" customWidth="1"/>
    <col min="2835" max="3072" width="9.140625" style="156"/>
    <col min="3073" max="3073" width="64.140625" style="156" customWidth="1"/>
    <col min="3074" max="3076" width="21.7109375" style="156" bestFit="1" customWidth="1"/>
    <col min="3077" max="3077" width="22.28515625" style="156" bestFit="1" customWidth="1"/>
    <col min="3078" max="3078" width="21.7109375" style="156" bestFit="1" customWidth="1"/>
    <col min="3079" max="3079" width="21.140625" style="156" bestFit="1" customWidth="1"/>
    <col min="3080" max="3080" width="20.140625" style="156" customWidth="1"/>
    <col min="3081" max="3081" width="21.140625" style="156" bestFit="1" customWidth="1"/>
    <col min="3082" max="3082" width="17.85546875" style="156" bestFit="1" customWidth="1"/>
    <col min="3083" max="3083" width="18.28515625" style="156" bestFit="1" customWidth="1"/>
    <col min="3084" max="3084" width="21.7109375" style="156" bestFit="1" customWidth="1"/>
    <col min="3085" max="3087" width="20.7109375" style="156" bestFit="1" customWidth="1"/>
    <col min="3088" max="3088" width="26.42578125" style="156" bestFit="1" customWidth="1"/>
    <col min="3089" max="3089" width="3.7109375" style="156" customWidth="1"/>
    <col min="3090" max="3090" width="11.140625" style="156" bestFit="1" customWidth="1"/>
    <col min="3091" max="3328" width="9.140625" style="156"/>
    <col min="3329" max="3329" width="64.140625" style="156" customWidth="1"/>
    <col min="3330" max="3332" width="21.7109375" style="156" bestFit="1" customWidth="1"/>
    <col min="3333" max="3333" width="22.28515625" style="156" bestFit="1" customWidth="1"/>
    <col min="3334" max="3334" width="21.7109375" style="156" bestFit="1" customWidth="1"/>
    <col min="3335" max="3335" width="21.140625" style="156" bestFit="1" customWidth="1"/>
    <col min="3336" max="3336" width="20.140625" style="156" customWidth="1"/>
    <col min="3337" max="3337" width="21.140625" style="156" bestFit="1" customWidth="1"/>
    <col min="3338" max="3338" width="17.85546875" style="156" bestFit="1" customWidth="1"/>
    <col min="3339" max="3339" width="18.28515625" style="156" bestFit="1" customWidth="1"/>
    <col min="3340" max="3340" width="21.7109375" style="156" bestFit="1" customWidth="1"/>
    <col min="3341" max="3343" width="20.7109375" style="156" bestFit="1" customWidth="1"/>
    <col min="3344" max="3344" width="26.42578125" style="156" bestFit="1" customWidth="1"/>
    <col min="3345" max="3345" width="3.7109375" style="156" customWidth="1"/>
    <col min="3346" max="3346" width="11.140625" style="156" bestFit="1" customWidth="1"/>
    <col min="3347" max="3584" width="9.140625" style="156"/>
    <col min="3585" max="3585" width="64.140625" style="156" customWidth="1"/>
    <col min="3586" max="3588" width="21.7109375" style="156" bestFit="1" customWidth="1"/>
    <col min="3589" max="3589" width="22.28515625" style="156" bestFit="1" customWidth="1"/>
    <col min="3590" max="3590" width="21.7109375" style="156" bestFit="1" customWidth="1"/>
    <col min="3591" max="3591" width="21.140625" style="156" bestFit="1" customWidth="1"/>
    <col min="3592" max="3592" width="20.140625" style="156" customWidth="1"/>
    <col min="3593" max="3593" width="21.140625" style="156" bestFit="1" customWidth="1"/>
    <col min="3594" max="3594" width="17.85546875" style="156" bestFit="1" customWidth="1"/>
    <col min="3595" max="3595" width="18.28515625" style="156" bestFit="1" customWidth="1"/>
    <col min="3596" max="3596" width="21.7109375" style="156" bestFit="1" customWidth="1"/>
    <col min="3597" max="3599" width="20.7109375" style="156" bestFit="1" customWidth="1"/>
    <col min="3600" max="3600" width="26.42578125" style="156" bestFit="1" customWidth="1"/>
    <col min="3601" max="3601" width="3.7109375" style="156" customWidth="1"/>
    <col min="3602" max="3602" width="11.140625" style="156" bestFit="1" customWidth="1"/>
    <col min="3603" max="3840" width="9.140625" style="156"/>
    <col min="3841" max="3841" width="64.140625" style="156" customWidth="1"/>
    <col min="3842" max="3844" width="21.7109375" style="156" bestFit="1" customWidth="1"/>
    <col min="3845" max="3845" width="22.28515625" style="156" bestFit="1" customWidth="1"/>
    <col min="3846" max="3846" width="21.7109375" style="156" bestFit="1" customWidth="1"/>
    <col min="3847" max="3847" width="21.140625" style="156" bestFit="1" customWidth="1"/>
    <col min="3848" max="3848" width="20.140625" style="156" customWidth="1"/>
    <col min="3849" max="3849" width="21.140625" style="156" bestFit="1" customWidth="1"/>
    <col min="3850" max="3850" width="17.85546875" style="156" bestFit="1" customWidth="1"/>
    <col min="3851" max="3851" width="18.28515625" style="156" bestFit="1" customWidth="1"/>
    <col min="3852" max="3852" width="21.7109375" style="156" bestFit="1" customWidth="1"/>
    <col min="3853" max="3855" width="20.7109375" style="156" bestFit="1" customWidth="1"/>
    <col min="3856" max="3856" width="26.42578125" style="156" bestFit="1" customWidth="1"/>
    <col min="3857" max="3857" width="3.7109375" style="156" customWidth="1"/>
    <col min="3858" max="3858" width="11.140625" style="156" bestFit="1" customWidth="1"/>
    <col min="3859" max="4096" width="9.140625" style="156"/>
    <col min="4097" max="4097" width="64.140625" style="156" customWidth="1"/>
    <col min="4098" max="4100" width="21.7109375" style="156" bestFit="1" customWidth="1"/>
    <col min="4101" max="4101" width="22.28515625" style="156" bestFit="1" customWidth="1"/>
    <col min="4102" max="4102" width="21.7109375" style="156" bestFit="1" customWidth="1"/>
    <col min="4103" max="4103" width="21.140625" style="156" bestFit="1" customWidth="1"/>
    <col min="4104" max="4104" width="20.140625" style="156" customWidth="1"/>
    <col min="4105" max="4105" width="21.140625" style="156" bestFit="1" customWidth="1"/>
    <col min="4106" max="4106" width="17.85546875" style="156" bestFit="1" customWidth="1"/>
    <col min="4107" max="4107" width="18.28515625" style="156" bestFit="1" customWidth="1"/>
    <col min="4108" max="4108" width="21.7109375" style="156" bestFit="1" customWidth="1"/>
    <col min="4109" max="4111" width="20.7109375" style="156" bestFit="1" customWidth="1"/>
    <col min="4112" max="4112" width="26.42578125" style="156" bestFit="1" customWidth="1"/>
    <col min="4113" max="4113" width="3.7109375" style="156" customWidth="1"/>
    <col min="4114" max="4114" width="11.140625" style="156" bestFit="1" customWidth="1"/>
    <col min="4115" max="4352" width="9.140625" style="156"/>
    <col min="4353" max="4353" width="64.140625" style="156" customWidth="1"/>
    <col min="4354" max="4356" width="21.7109375" style="156" bestFit="1" customWidth="1"/>
    <col min="4357" max="4357" width="22.28515625" style="156" bestFit="1" customWidth="1"/>
    <col min="4358" max="4358" width="21.7109375" style="156" bestFit="1" customWidth="1"/>
    <col min="4359" max="4359" width="21.140625" style="156" bestFit="1" customWidth="1"/>
    <col min="4360" max="4360" width="20.140625" style="156" customWidth="1"/>
    <col min="4361" max="4361" width="21.140625" style="156" bestFit="1" customWidth="1"/>
    <col min="4362" max="4362" width="17.85546875" style="156" bestFit="1" customWidth="1"/>
    <col min="4363" max="4363" width="18.28515625" style="156" bestFit="1" customWidth="1"/>
    <col min="4364" max="4364" width="21.7109375" style="156" bestFit="1" customWidth="1"/>
    <col min="4365" max="4367" width="20.7109375" style="156" bestFit="1" customWidth="1"/>
    <col min="4368" max="4368" width="26.42578125" style="156" bestFit="1" customWidth="1"/>
    <col min="4369" max="4369" width="3.7109375" style="156" customWidth="1"/>
    <col min="4370" max="4370" width="11.140625" style="156" bestFit="1" customWidth="1"/>
    <col min="4371" max="4608" width="9.140625" style="156"/>
    <col min="4609" max="4609" width="64.140625" style="156" customWidth="1"/>
    <col min="4610" max="4612" width="21.7109375" style="156" bestFit="1" customWidth="1"/>
    <col min="4613" max="4613" width="22.28515625" style="156" bestFit="1" customWidth="1"/>
    <col min="4614" max="4614" width="21.7109375" style="156" bestFit="1" customWidth="1"/>
    <col min="4615" max="4615" width="21.140625" style="156" bestFit="1" customWidth="1"/>
    <col min="4616" max="4616" width="20.140625" style="156" customWidth="1"/>
    <col min="4617" max="4617" width="21.140625" style="156" bestFit="1" customWidth="1"/>
    <col min="4618" max="4618" width="17.85546875" style="156" bestFit="1" customWidth="1"/>
    <col min="4619" max="4619" width="18.28515625" style="156" bestFit="1" customWidth="1"/>
    <col min="4620" max="4620" width="21.7109375" style="156" bestFit="1" customWidth="1"/>
    <col min="4621" max="4623" width="20.7109375" style="156" bestFit="1" customWidth="1"/>
    <col min="4624" max="4624" width="26.42578125" style="156" bestFit="1" customWidth="1"/>
    <col min="4625" max="4625" width="3.7109375" style="156" customWidth="1"/>
    <col min="4626" max="4626" width="11.140625" style="156" bestFit="1" customWidth="1"/>
    <col min="4627" max="4864" width="9.140625" style="156"/>
    <col min="4865" max="4865" width="64.140625" style="156" customWidth="1"/>
    <col min="4866" max="4868" width="21.7109375" style="156" bestFit="1" customWidth="1"/>
    <col min="4869" max="4869" width="22.28515625" style="156" bestFit="1" customWidth="1"/>
    <col min="4870" max="4870" width="21.7109375" style="156" bestFit="1" customWidth="1"/>
    <col min="4871" max="4871" width="21.140625" style="156" bestFit="1" customWidth="1"/>
    <col min="4872" max="4872" width="20.140625" style="156" customWidth="1"/>
    <col min="4873" max="4873" width="21.140625" style="156" bestFit="1" customWidth="1"/>
    <col min="4874" max="4874" width="17.85546875" style="156" bestFit="1" customWidth="1"/>
    <col min="4875" max="4875" width="18.28515625" style="156" bestFit="1" customWidth="1"/>
    <col min="4876" max="4876" width="21.7109375" style="156" bestFit="1" customWidth="1"/>
    <col min="4877" max="4879" width="20.7109375" style="156" bestFit="1" customWidth="1"/>
    <col min="4880" max="4880" width="26.42578125" style="156" bestFit="1" customWidth="1"/>
    <col min="4881" max="4881" width="3.7109375" style="156" customWidth="1"/>
    <col min="4882" max="4882" width="11.140625" style="156" bestFit="1" customWidth="1"/>
    <col min="4883" max="5120" width="9.140625" style="156"/>
    <col min="5121" max="5121" width="64.140625" style="156" customWidth="1"/>
    <col min="5122" max="5124" width="21.7109375" style="156" bestFit="1" customWidth="1"/>
    <col min="5125" max="5125" width="22.28515625" style="156" bestFit="1" customWidth="1"/>
    <col min="5126" max="5126" width="21.7109375" style="156" bestFit="1" customWidth="1"/>
    <col min="5127" max="5127" width="21.140625" style="156" bestFit="1" customWidth="1"/>
    <col min="5128" max="5128" width="20.140625" style="156" customWidth="1"/>
    <col min="5129" max="5129" width="21.140625" style="156" bestFit="1" customWidth="1"/>
    <col min="5130" max="5130" width="17.85546875" style="156" bestFit="1" customWidth="1"/>
    <col min="5131" max="5131" width="18.28515625" style="156" bestFit="1" customWidth="1"/>
    <col min="5132" max="5132" width="21.7109375" style="156" bestFit="1" customWidth="1"/>
    <col min="5133" max="5135" width="20.7109375" style="156" bestFit="1" customWidth="1"/>
    <col min="5136" max="5136" width="26.42578125" style="156" bestFit="1" customWidth="1"/>
    <col min="5137" max="5137" width="3.7109375" style="156" customWidth="1"/>
    <col min="5138" max="5138" width="11.140625" style="156" bestFit="1" customWidth="1"/>
    <col min="5139" max="5376" width="9.140625" style="156"/>
    <col min="5377" max="5377" width="64.140625" style="156" customWidth="1"/>
    <col min="5378" max="5380" width="21.7109375" style="156" bestFit="1" customWidth="1"/>
    <col min="5381" max="5381" width="22.28515625" style="156" bestFit="1" customWidth="1"/>
    <col min="5382" max="5382" width="21.7109375" style="156" bestFit="1" customWidth="1"/>
    <col min="5383" max="5383" width="21.140625" style="156" bestFit="1" customWidth="1"/>
    <col min="5384" max="5384" width="20.140625" style="156" customWidth="1"/>
    <col min="5385" max="5385" width="21.140625" style="156" bestFit="1" customWidth="1"/>
    <col min="5386" max="5386" width="17.85546875" style="156" bestFit="1" customWidth="1"/>
    <col min="5387" max="5387" width="18.28515625" style="156" bestFit="1" customWidth="1"/>
    <col min="5388" max="5388" width="21.7109375" style="156" bestFit="1" customWidth="1"/>
    <col min="5389" max="5391" width="20.7109375" style="156" bestFit="1" customWidth="1"/>
    <col min="5392" max="5392" width="26.42578125" style="156" bestFit="1" customWidth="1"/>
    <col min="5393" max="5393" width="3.7109375" style="156" customWidth="1"/>
    <col min="5394" max="5394" width="11.140625" style="156" bestFit="1" customWidth="1"/>
    <col min="5395" max="5632" width="9.140625" style="156"/>
    <col min="5633" max="5633" width="64.140625" style="156" customWidth="1"/>
    <col min="5634" max="5636" width="21.7109375" style="156" bestFit="1" customWidth="1"/>
    <col min="5637" max="5637" width="22.28515625" style="156" bestFit="1" customWidth="1"/>
    <col min="5638" max="5638" width="21.7109375" style="156" bestFit="1" customWidth="1"/>
    <col min="5639" max="5639" width="21.140625" style="156" bestFit="1" customWidth="1"/>
    <col min="5640" max="5640" width="20.140625" style="156" customWidth="1"/>
    <col min="5641" max="5641" width="21.140625" style="156" bestFit="1" customWidth="1"/>
    <col min="5642" max="5642" width="17.85546875" style="156" bestFit="1" customWidth="1"/>
    <col min="5643" max="5643" width="18.28515625" style="156" bestFit="1" customWidth="1"/>
    <col min="5644" max="5644" width="21.7109375" style="156" bestFit="1" customWidth="1"/>
    <col min="5645" max="5647" width="20.7109375" style="156" bestFit="1" customWidth="1"/>
    <col min="5648" max="5648" width="26.42578125" style="156" bestFit="1" customWidth="1"/>
    <col min="5649" max="5649" width="3.7109375" style="156" customWidth="1"/>
    <col min="5650" max="5650" width="11.140625" style="156" bestFit="1" customWidth="1"/>
    <col min="5651" max="5888" width="9.140625" style="156"/>
    <col min="5889" max="5889" width="64.140625" style="156" customWidth="1"/>
    <col min="5890" max="5892" width="21.7109375" style="156" bestFit="1" customWidth="1"/>
    <col min="5893" max="5893" width="22.28515625" style="156" bestFit="1" customWidth="1"/>
    <col min="5894" max="5894" width="21.7109375" style="156" bestFit="1" customWidth="1"/>
    <col min="5895" max="5895" width="21.140625" style="156" bestFit="1" customWidth="1"/>
    <col min="5896" max="5896" width="20.140625" style="156" customWidth="1"/>
    <col min="5897" max="5897" width="21.140625" style="156" bestFit="1" customWidth="1"/>
    <col min="5898" max="5898" width="17.85546875" style="156" bestFit="1" customWidth="1"/>
    <col min="5899" max="5899" width="18.28515625" style="156" bestFit="1" customWidth="1"/>
    <col min="5900" max="5900" width="21.7109375" style="156" bestFit="1" customWidth="1"/>
    <col min="5901" max="5903" width="20.7109375" style="156" bestFit="1" customWidth="1"/>
    <col min="5904" max="5904" width="26.42578125" style="156" bestFit="1" customWidth="1"/>
    <col min="5905" max="5905" width="3.7109375" style="156" customWidth="1"/>
    <col min="5906" max="5906" width="11.140625" style="156" bestFit="1" customWidth="1"/>
    <col min="5907" max="6144" width="9.140625" style="156"/>
    <col min="6145" max="6145" width="64.140625" style="156" customWidth="1"/>
    <col min="6146" max="6148" width="21.7109375" style="156" bestFit="1" customWidth="1"/>
    <col min="6149" max="6149" width="22.28515625" style="156" bestFit="1" customWidth="1"/>
    <col min="6150" max="6150" width="21.7109375" style="156" bestFit="1" customWidth="1"/>
    <col min="6151" max="6151" width="21.140625" style="156" bestFit="1" customWidth="1"/>
    <col min="6152" max="6152" width="20.140625" style="156" customWidth="1"/>
    <col min="6153" max="6153" width="21.140625" style="156" bestFit="1" customWidth="1"/>
    <col min="6154" max="6154" width="17.85546875" style="156" bestFit="1" customWidth="1"/>
    <col min="6155" max="6155" width="18.28515625" style="156" bestFit="1" customWidth="1"/>
    <col min="6156" max="6156" width="21.7109375" style="156" bestFit="1" customWidth="1"/>
    <col min="6157" max="6159" width="20.7109375" style="156" bestFit="1" customWidth="1"/>
    <col min="6160" max="6160" width="26.42578125" style="156" bestFit="1" customWidth="1"/>
    <col min="6161" max="6161" width="3.7109375" style="156" customWidth="1"/>
    <col min="6162" max="6162" width="11.140625" style="156" bestFit="1" customWidth="1"/>
    <col min="6163" max="6400" width="9.140625" style="156"/>
    <col min="6401" max="6401" width="64.140625" style="156" customWidth="1"/>
    <col min="6402" max="6404" width="21.7109375" style="156" bestFit="1" customWidth="1"/>
    <col min="6405" max="6405" width="22.28515625" style="156" bestFit="1" customWidth="1"/>
    <col min="6406" max="6406" width="21.7109375" style="156" bestFit="1" customWidth="1"/>
    <col min="6407" max="6407" width="21.140625" style="156" bestFit="1" customWidth="1"/>
    <col min="6408" max="6408" width="20.140625" style="156" customWidth="1"/>
    <col min="6409" max="6409" width="21.140625" style="156" bestFit="1" customWidth="1"/>
    <col min="6410" max="6410" width="17.85546875" style="156" bestFit="1" customWidth="1"/>
    <col min="6411" max="6411" width="18.28515625" style="156" bestFit="1" customWidth="1"/>
    <col min="6412" max="6412" width="21.7109375" style="156" bestFit="1" customWidth="1"/>
    <col min="6413" max="6415" width="20.7109375" style="156" bestFit="1" customWidth="1"/>
    <col min="6416" max="6416" width="26.42578125" style="156" bestFit="1" customWidth="1"/>
    <col min="6417" max="6417" width="3.7109375" style="156" customWidth="1"/>
    <col min="6418" max="6418" width="11.140625" style="156" bestFit="1" customWidth="1"/>
    <col min="6419" max="6656" width="9.140625" style="156"/>
    <col min="6657" max="6657" width="64.140625" style="156" customWidth="1"/>
    <col min="6658" max="6660" width="21.7109375" style="156" bestFit="1" customWidth="1"/>
    <col min="6661" max="6661" width="22.28515625" style="156" bestFit="1" customWidth="1"/>
    <col min="6662" max="6662" width="21.7109375" style="156" bestFit="1" customWidth="1"/>
    <col min="6663" max="6663" width="21.140625" style="156" bestFit="1" customWidth="1"/>
    <col min="6664" max="6664" width="20.140625" style="156" customWidth="1"/>
    <col min="6665" max="6665" width="21.140625" style="156" bestFit="1" customWidth="1"/>
    <col min="6666" max="6666" width="17.85546875" style="156" bestFit="1" customWidth="1"/>
    <col min="6667" max="6667" width="18.28515625" style="156" bestFit="1" customWidth="1"/>
    <col min="6668" max="6668" width="21.7109375" style="156" bestFit="1" customWidth="1"/>
    <col min="6669" max="6671" width="20.7109375" style="156" bestFit="1" customWidth="1"/>
    <col min="6672" max="6672" width="26.42578125" style="156" bestFit="1" customWidth="1"/>
    <col min="6673" max="6673" width="3.7109375" style="156" customWidth="1"/>
    <col min="6674" max="6674" width="11.140625" style="156" bestFit="1" customWidth="1"/>
    <col min="6675" max="6912" width="9.140625" style="156"/>
    <col min="6913" max="6913" width="64.140625" style="156" customWidth="1"/>
    <col min="6914" max="6916" width="21.7109375" style="156" bestFit="1" customWidth="1"/>
    <col min="6917" max="6917" width="22.28515625" style="156" bestFit="1" customWidth="1"/>
    <col min="6918" max="6918" width="21.7109375" style="156" bestFit="1" customWidth="1"/>
    <col min="6919" max="6919" width="21.140625" style="156" bestFit="1" customWidth="1"/>
    <col min="6920" max="6920" width="20.140625" style="156" customWidth="1"/>
    <col min="6921" max="6921" width="21.140625" style="156" bestFit="1" customWidth="1"/>
    <col min="6922" max="6922" width="17.85546875" style="156" bestFit="1" customWidth="1"/>
    <col min="6923" max="6923" width="18.28515625" style="156" bestFit="1" customWidth="1"/>
    <col min="6924" max="6924" width="21.7109375" style="156" bestFit="1" customWidth="1"/>
    <col min="6925" max="6927" width="20.7109375" style="156" bestFit="1" customWidth="1"/>
    <col min="6928" max="6928" width="26.42578125" style="156" bestFit="1" customWidth="1"/>
    <col min="6929" max="6929" width="3.7109375" style="156" customWidth="1"/>
    <col min="6930" max="6930" width="11.140625" style="156" bestFit="1" customWidth="1"/>
    <col min="6931" max="7168" width="9.140625" style="156"/>
    <col min="7169" max="7169" width="64.140625" style="156" customWidth="1"/>
    <col min="7170" max="7172" width="21.7109375" style="156" bestFit="1" customWidth="1"/>
    <col min="7173" max="7173" width="22.28515625" style="156" bestFit="1" customWidth="1"/>
    <col min="7174" max="7174" width="21.7109375" style="156" bestFit="1" customWidth="1"/>
    <col min="7175" max="7175" width="21.140625" style="156" bestFit="1" customWidth="1"/>
    <col min="7176" max="7176" width="20.140625" style="156" customWidth="1"/>
    <col min="7177" max="7177" width="21.140625" style="156" bestFit="1" customWidth="1"/>
    <col min="7178" max="7178" width="17.85546875" style="156" bestFit="1" customWidth="1"/>
    <col min="7179" max="7179" width="18.28515625" style="156" bestFit="1" customWidth="1"/>
    <col min="7180" max="7180" width="21.7109375" style="156" bestFit="1" customWidth="1"/>
    <col min="7181" max="7183" width="20.7109375" style="156" bestFit="1" customWidth="1"/>
    <col min="7184" max="7184" width="26.42578125" style="156" bestFit="1" customWidth="1"/>
    <col min="7185" max="7185" width="3.7109375" style="156" customWidth="1"/>
    <col min="7186" max="7186" width="11.140625" style="156" bestFit="1" customWidth="1"/>
    <col min="7187" max="7424" width="9.140625" style="156"/>
    <col min="7425" max="7425" width="64.140625" style="156" customWidth="1"/>
    <col min="7426" max="7428" width="21.7109375" style="156" bestFit="1" customWidth="1"/>
    <col min="7429" max="7429" width="22.28515625" style="156" bestFit="1" customWidth="1"/>
    <col min="7430" max="7430" width="21.7109375" style="156" bestFit="1" customWidth="1"/>
    <col min="7431" max="7431" width="21.140625" style="156" bestFit="1" customWidth="1"/>
    <col min="7432" max="7432" width="20.140625" style="156" customWidth="1"/>
    <col min="7433" max="7433" width="21.140625" style="156" bestFit="1" customWidth="1"/>
    <col min="7434" max="7434" width="17.85546875" style="156" bestFit="1" customWidth="1"/>
    <col min="7435" max="7435" width="18.28515625" style="156" bestFit="1" customWidth="1"/>
    <col min="7436" max="7436" width="21.7109375" style="156" bestFit="1" customWidth="1"/>
    <col min="7437" max="7439" width="20.7109375" style="156" bestFit="1" customWidth="1"/>
    <col min="7440" max="7440" width="26.42578125" style="156" bestFit="1" customWidth="1"/>
    <col min="7441" max="7441" width="3.7109375" style="156" customWidth="1"/>
    <col min="7442" max="7442" width="11.140625" style="156" bestFit="1" customWidth="1"/>
    <col min="7443" max="7680" width="9.140625" style="156"/>
    <col min="7681" max="7681" width="64.140625" style="156" customWidth="1"/>
    <col min="7682" max="7684" width="21.7109375" style="156" bestFit="1" customWidth="1"/>
    <col min="7685" max="7685" width="22.28515625" style="156" bestFit="1" customWidth="1"/>
    <col min="7686" max="7686" width="21.7109375" style="156" bestFit="1" customWidth="1"/>
    <col min="7687" max="7687" width="21.140625" style="156" bestFit="1" customWidth="1"/>
    <col min="7688" max="7688" width="20.140625" style="156" customWidth="1"/>
    <col min="7689" max="7689" width="21.140625" style="156" bestFit="1" customWidth="1"/>
    <col min="7690" max="7690" width="17.85546875" style="156" bestFit="1" customWidth="1"/>
    <col min="7691" max="7691" width="18.28515625" style="156" bestFit="1" customWidth="1"/>
    <col min="7692" max="7692" width="21.7109375" style="156" bestFit="1" customWidth="1"/>
    <col min="7693" max="7695" width="20.7109375" style="156" bestFit="1" customWidth="1"/>
    <col min="7696" max="7696" width="26.42578125" style="156" bestFit="1" customWidth="1"/>
    <col min="7697" max="7697" width="3.7109375" style="156" customWidth="1"/>
    <col min="7698" max="7698" width="11.140625" style="156" bestFit="1" customWidth="1"/>
    <col min="7699" max="7936" width="9.140625" style="156"/>
    <col min="7937" max="7937" width="64.140625" style="156" customWidth="1"/>
    <col min="7938" max="7940" width="21.7109375" style="156" bestFit="1" customWidth="1"/>
    <col min="7941" max="7941" width="22.28515625" style="156" bestFit="1" customWidth="1"/>
    <col min="7942" max="7942" width="21.7109375" style="156" bestFit="1" customWidth="1"/>
    <col min="7943" max="7943" width="21.140625" style="156" bestFit="1" customWidth="1"/>
    <col min="7944" max="7944" width="20.140625" style="156" customWidth="1"/>
    <col min="7945" max="7945" width="21.140625" style="156" bestFit="1" customWidth="1"/>
    <col min="7946" max="7946" width="17.85546875" style="156" bestFit="1" customWidth="1"/>
    <col min="7947" max="7947" width="18.28515625" style="156" bestFit="1" customWidth="1"/>
    <col min="7948" max="7948" width="21.7109375" style="156" bestFit="1" customWidth="1"/>
    <col min="7949" max="7951" width="20.7109375" style="156" bestFit="1" customWidth="1"/>
    <col min="7952" max="7952" width="26.42578125" style="156" bestFit="1" customWidth="1"/>
    <col min="7953" max="7953" width="3.7109375" style="156" customWidth="1"/>
    <col min="7954" max="7954" width="11.140625" style="156" bestFit="1" customWidth="1"/>
    <col min="7955" max="8192" width="9.140625" style="156"/>
    <col min="8193" max="8193" width="64.140625" style="156" customWidth="1"/>
    <col min="8194" max="8196" width="21.7109375" style="156" bestFit="1" customWidth="1"/>
    <col min="8197" max="8197" width="22.28515625" style="156" bestFit="1" customWidth="1"/>
    <col min="8198" max="8198" width="21.7109375" style="156" bestFit="1" customWidth="1"/>
    <col min="8199" max="8199" width="21.140625" style="156" bestFit="1" customWidth="1"/>
    <col min="8200" max="8200" width="20.140625" style="156" customWidth="1"/>
    <col min="8201" max="8201" width="21.140625" style="156" bestFit="1" customWidth="1"/>
    <col min="8202" max="8202" width="17.85546875" style="156" bestFit="1" customWidth="1"/>
    <col min="8203" max="8203" width="18.28515625" style="156" bestFit="1" customWidth="1"/>
    <col min="8204" max="8204" width="21.7109375" style="156" bestFit="1" customWidth="1"/>
    <col min="8205" max="8207" width="20.7109375" style="156" bestFit="1" customWidth="1"/>
    <col min="8208" max="8208" width="26.42578125" style="156" bestFit="1" customWidth="1"/>
    <col min="8209" max="8209" width="3.7109375" style="156" customWidth="1"/>
    <col min="8210" max="8210" width="11.140625" style="156" bestFit="1" customWidth="1"/>
    <col min="8211" max="8448" width="9.140625" style="156"/>
    <col min="8449" max="8449" width="64.140625" style="156" customWidth="1"/>
    <col min="8450" max="8452" width="21.7109375" style="156" bestFit="1" customWidth="1"/>
    <col min="8453" max="8453" width="22.28515625" style="156" bestFit="1" customWidth="1"/>
    <col min="8454" max="8454" width="21.7109375" style="156" bestFit="1" customWidth="1"/>
    <col min="8455" max="8455" width="21.140625" style="156" bestFit="1" customWidth="1"/>
    <col min="8456" max="8456" width="20.140625" style="156" customWidth="1"/>
    <col min="8457" max="8457" width="21.140625" style="156" bestFit="1" customWidth="1"/>
    <col min="8458" max="8458" width="17.85546875" style="156" bestFit="1" customWidth="1"/>
    <col min="8459" max="8459" width="18.28515625" style="156" bestFit="1" customWidth="1"/>
    <col min="8460" max="8460" width="21.7109375" style="156" bestFit="1" customWidth="1"/>
    <col min="8461" max="8463" width="20.7109375" style="156" bestFit="1" customWidth="1"/>
    <col min="8464" max="8464" width="26.42578125" style="156" bestFit="1" customWidth="1"/>
    <col min="8465" max="8465" width="3.7109375" style="156" customWidth="1"/>
    <col min="8466" max="8466" width="11.140625" style="156" bestFit="1" customWidth="1"/>
    <col min="8467" max="8704" width="9.140625" style="156"/>
    <col min="8705" max="8705" width="64.140625" style="156" customWidth="1"/>
    <col min="8706" max="8708" width="21.7109375" style="156" bestFit="1" customWidth="1"/>
    <col min="8709" max="8709" width="22.28515625" style="156" bestFit="1" customWidth="1"/>
    <col min="8710" max="8710" width="21.7109375" style="156" bestFit="1" customWidth="1"/>
    <col min="8711" max="8711" width="21.140625" style="156" bestFit="1" customWidth="1"/>
    <col min="8712" max="8712" width="20.140625" style="156" customWidth="1"/>
    <col min="8713" max="8713" width="21.140625" style="156" bestFit="1" customWidth="1"/>
    <col min="8714" max="8714" width="17.85546875" style="156" bestFit="1" customWidth="1"/>
    <col min="8715" max="8715" width="18.28515625" style="156" bestFit="1" customWidth="1"/>
    <col min="8716" max="8716" width="21.7109375" style="156" bestFit="1" customWidth="1"/>
    <col min="8717" max="8719" width="20.7109375" style="156" bestFit="1" customWidth="1"/>
    <col min="8720" max="8720" width="26.42578125" style="156" bestFit="1" customWidth="1"/>
    <col min="8721" max="8721" width="3.7109375" style="156" customWidth="1"/>
    <col min="8722" max="8722" width="11.140625" style="156" bestFit="1" customWidth="1"/>
    <col min="8723" max="8960" width="9.140625" style="156"/>
    <col min="8961" max="8961" width="64.140625" style="156" customWidth="1"/>
    <col min="8962" max="8964" width="21.7109375" style="156" bestFit="1" customWidth="1"/>
    <col min="8965" max="8965" width="22.28515625" style="156" bestFit="1" customWidth="1"/>
    <col min="8966" max="8966" width="21.7109375" style="156" bestFit="1" customWidth="1"/>
    <col min="8967" max="8967" width="21.140625" style="156" bestFit="1" customWidth="1"/>
    <col min="8968" max="8968" width="20.140625" style="156" customWidth="1"/>
    <col min="8969" max="8969" width="21.140625" style="156" bestFit="1" customWidth="1"/>
    <col min="8970" max="8970" width="17.85546875" style="156" bestFit="1" customWidth="1"/>
    <col min="8971" max="8971" width="18.28515625" style="156" bestFit="1" customWidth="1"/>
    <col min="8972" max="8972" width="21.7109375" style="156" bestFit="1" customWidth="1"/>
    <col min="8973" max="8975" width="20.7109375" style="156" bestFit="1" customWidth="1"/>
    <col min="8976" max="8976" width="26.42578125" style="156" bestFit="1" customWidth="1"/>
    <col min="8977" max="8977" width="3.7109375" style="156" customWidth="1"/>
    <col min="8978" max="8978" width="11.140625" style="156" bestFit="1" customWidth="1"/>
    <col min="8979" max="9216" width="9.140625" style="156"/>
    <col min="9217" max="9217" width="64.140625" style="156" customWidth="1"/>
    <col min="9218" max="9220" width="21.7109375" style="156" bestFit="1" customWidth="1"/>
    <col min="9221" max="9221" width="22.28515625" style="156" bestFit="1" customWidth="1"/>
    <col min="9222" max="9222" width="21.7109375" style="156" bestFit="1" customWidth="1"/>
    <col min="9223" max="9223" width="21.140625" style="156" bestFit="1" customWidth="1"/>
    <col min="9224" max="9224" width="20.140625" style="156" customWidth="1"/>
    <col min="9225" max="9225" width="21.140625" style="156" bestFit="1" customWidth="1"/>
    <col min="9226" max="9226" width="17.85546875" style="156" bestFit="1" customWidth="1"/>
    <col min="9227" max="9227" width="18.28515625" style="156" bestFit="1" customWidth="1"/>
    <col min="9228" max="9228" width="21.7109375" style="156" bestFit="1" customWidth="1"/>
    <col min="9229" max="9231" width="20.7109375" style="156" bestFit="1" customWidth="1"/>
    <col min="9232" max="9232" width="26.42578125" style="156" bestFit="1" customWidth="1"/>
    <col min="9233" max="9233" width="3.7109375" style="156" customWidth="1"/>
    <col min="9234" max="9234" width="11.140625" style="156" bestFit="1" customWidth="1"/>
    <col min="9235" max="9472" width="9.140625" style="156"/>
    <col min="9473" max="9473" width="64.140625" style="156" customWidth="1"/>
    <col min="9474" max="9476" width="21.7109375" style="156" bestFit="1" customWidth="1"/>
    <col min="9477" max="9477" width="22.28515625" style="156" bestFit="1" customWidth="1"/>
    <col min="9478" max="9478" width="21.7109375" style="156" bestFit="1" customWidth="1"/>
    <col min="9479" max="9479" width="21.140625" style="156" bestFit="1" customWidth="1"/>
    <col min="9480" max="9480" width="20.140625" style="156" customWidth="1"/>
    <col min="9481" max="9481" width="21.140625" style="156" bestFit="1" customWidth="1"/>
    <col min="9482" max="9482" width="17.85546875" style="156" bestFit="1" customWidth="1"/>
    <col min="9483" max="9483" width="18.28515625" style="156" bestFit="1" customWidth="1"/>
    <col min="9484" max="9484" width="21.7109375" style="156" bestFit="1" customWidth="1"/>
    <col min="9485" max="9487" width="20.7109375" style="156" bestFit="1" customWidth="1"/>
    <col min="9488" max="9488" width="26.42578125" style="156" bestFit="1" customWidth="1"/>
    <col min="9489" max="9489" width="3.7109375" style="156" customWidth="1"/>
    <col min="9490" max="9490" width="11.140625" style="156" bestFit="1" customWidth="1"/>
    <col min="9491" max="9728" width="9.140625" style="156"/>
    <col min="9729" max="9729" width="64.140625" style="156" customWidth="1"/>
    <col min="9730" max="9732" width="21.7109375" style="156" bestFit="1" customWidth="1"/>
    <col min="9733" max="9733" width="22.28515625" style="156" bestFit="1" customWidth="1"/>
    <col min="9734" max="9734" width="21.7109375" style="156" bestFit="1" customWidth="1"/>
    <col min="9735" max="9735" width="21.140625" style="156" bestFit="1" customWidth="1"/>
    <col min="9736" max="9736" width="20.140625" style="156" customWidth="1"/>
    <col min="9737" max="9737" width="21.140625" style="156" bestFit="1" customWidth="1"/>
    <col min="9738" max="9738" width="17.85546875" style="156" bestFit="1" customWidth="1"/>
    <col min="9739" max="9739" width="18.28515625" style="156" bestFit="1" customWidth="1"/>
    <col min="9740" max="9740" width="21.7109375" style="156" bestFit="1" customWidth="1"/>
    <col min="9741" max="9743" width="20.7109375" style="156" bestFit="1" customWidth="1"/>
    <col min="9744" max="9744" width="26.42578125" style="156" bestFit="1" customWidth="1"/>
    <col min="9745" max="9745" width="3.7109375" style="156" customWidth="1"/>
    <col min="9746" max="9746" width="11.140625" style="156" bestFit="1" customWidth="1"/>
    <col min="9747" max="9984" width="9.140625" style="156"/>
    <col min="9985" max="9985" width="64.140625" style="156" customWidth="1"/>
    <col min="9986" max="9988" width="21.7109375" style="156" bestFit="1" customWidth="1"/>
    <col min="9989" max="9989" width="22.28515625" style="156" bestFit="1" customWidth="1"/>
    <col min="9990" max="9990" width="21.7109375" style="156" bestFit="1" customWidth="1"/>
    <col min="9991" max="9991" width="21.140625" style="156" bestFit="1" customWidth="1"/>
    <col min="9992" max="9992" width="20.140625" style="156" customWidth="1"/>
    <col min="9993" max="9993" width="21.140625" style="156" bestFit="1" customWidth="1"/>
    <col min="9994" max="9994" width="17.85546875" style="156" bestFit="1" customWidth="1"/>
    <col min="9995" max="9995" width="18.28515625" style="156" bestFit="1" customWidth="1"/>
    <col min="9996" max="9996" width="21.7109375" style="156" bestFit="1" customWidth="1"/>
    <col min="9997" max="9999" width="20.7109375" style="156" bestFit="1" customWidth="1"/>
    <col min="10000" max="10000" width="26.42578125" style="156" bestFit="1" customWidth="1"/>
    <col min="10001" max="10001" width="3.7109375" style="156" customWidth="1"/>
    <col min="10002" max="10002" width="11.140625" style="156" bestFit="1" customWidth="1"/>
    <col min="10003" max="10240" width="9.140625" style="156"/>
    <col min="10241" max="10241" width="64.140625" style="156" customWidth="1"/>
    <col min="10242" max="10244" width="21.7109375" style="156" bestFit="1" customWidth="1"/>
    <col min="10245" max="10245" width="22.28515625" style="156" bestFit="1" customWidth="1"/>
    <col min="10246" max="10246" width="21.7109375" style="156" bestFit="1" customWidth="1"/>
    <col min="10247" max="10247" width="21.140625" style="156" bestFit="1" customWidth="1"/>
    <col min="10248" max="10248" width="20.140625" style="156" customWidth="1"/>
    <col min="10249" max="10249" width="21.140625" style="156" bestFit="1" customWidth="1"/>
    <col min="10250" max="10250" width="17.85546875" style="156" bestFit="1" customWidth="1"/>
    <col min="10251" max="10251" width="18.28515625" style="156" bestFit="1" customWidth="1"/>
    <col min="10252" max="10252" width="21.7109375" style="156" bestFit="1" customWidth="1"/>
    <col min="10253" max="10255" width="20.7109375" style="156" bestFit="1" customWidth="1"/>
    <col min="10256" max="10256" width="26.42578125" style="156" bestFit="1" customWidth="1"/>
    <col min="10257" max="10257" width="3.7109375" style="156" customWidth="1"/>
    <col min="10258" max="10258" width="11.140625" style="156" bestFit="1" customWidth="1"/>
    <col min="10259" max="10496" width="9.140625" style="156"/>
    <col min="10497" max="10497" width="64.140625" style="156" customWidth="1"/>
    <col min="10498" max="10500" width="21.7109375" style="156" bestFit="1" customWidth="1"/>
    <col min="10501" max="10501" width="22.28515625" style="156" bestFit="1" customWidth="1"/>
    <col min="10502" max="10502" width="21.7109375" style="156" bestFit="1" customWidth="1"/>
    <col min="10503" max="10503" width="21.140625" style="156" bestFit="1" customWidth="1"/>
    <col min="10504" max="10504" width="20.140625" style="156" customWidth="1"/>
    <col min="10505" max="10505" width="21.140625" style="156" bestFit="1" customWidth="1"/>
    <col min="10506" max="10506" width="17.85546875" style="156" bestFit="1" customWidth="1"/>
    <col min="10507" max="10507" width="18.28515625" style="156" bestFit="1" customWidth="1"/>
    <col min="10508" max="10508" width="21.7109375" style="156" bestFit="1" customWidth="1"/>
    <col min="10509" max="10511" width="20.7109375" style="156" bestFit="1" customWidth="1"/>
    <col min="10512" max="10512" width="26.42578125" style="156" bestFit="1" customWidth="1"/>
    <col min="10513" max="10513" width="3.7109375" style="156" customWidth="1"/>
    <col min="10514" max="10514" width="11.140625" style="156" bestFit="1" customWidth="1"/>
    <col min="10515" max="10752" width="9.140625" style="156"/>
    <col min="10753" max="10753" width="64.140625" style="156" customWidth="1"/>
    <col min="10754" max="10756" width="21.7109375" style="156" bestFit="1" customWidth="1"/>
    <col min="10757" max="10757" width="22.28515625" style="156" bestFit="1" customWidth="1"/>
    <col min="10758" max="10758" width="21.7109375" style="156" bestFit="1" customWidth="1"/>
    <col min="10759" max="10759" width="21.140625" style="156" bestFit="1" customWidth="1"/>
    <col min="10760" max="10760" width="20.140625" style="156" customWidth="1"/>
    <col min="10761" max="10761" width="21.140625" style="156" bestFit="1" customWidth="1"/>
    <col min="10762" max="10762" width="17.85546875" style="156" bestFit="1" customWidth="1"/>
    <col min="10763" max="10763" width="18.28515625" style="156" bestFit="1" customWidth="1"/>
    <col min="10764" max="10764" width="21.7109375" style="156" bestFit="1" customWidth="1"/>
    <col min="10765" max="10767" width="20.7109375" style="156" bestFit="1" customWidth="1"/>
    <col min="10768" max="10768" width="26.42578125" style="156" bestFit="1" customWidth="1"/>
    <col min="10769" max="10769" width="3.7109375" style="156" customWidth="1"/>
    <col min="10770" max="10770" width="11.140625" style="156" bestFit="1" customWidth="1"/>
    <col min="10771" max="11008" width="9.140625" style="156"/>
    <col min="11009" max="11009" width="64.140625" style="156" customWidth="1"/>
    <col min="11010" max="11012" width="21.7109375" style="156" bestFit="1" customWidth="1"/>
    <col min="11013" max="11013" width="22.28515625" style="156" bestFit="1" customWidth="1"/>
    <col min="11014" max="11014" width="21.7109375" style="156" bestFit="1" customWidth="1"/>
    <col min="11015" max="11015" width="21.140625" style="156" bestFit="1" customWidth="1"/>
    <col min="11016" max="11016" width="20.140625" style="156" customWidth="1"/>
    <col min="11017" max="11017" width="21.140625" style="156" bestFit="1" customWidth="1"/>
    <col min="11018" max="11018" width="17.85546875" style="156" bestFit="1" customWidth="1"/>
    <col min="11019" max="11019" width="18.28515625" style="156" bestFit="1" customWidth="1"/>
    <col min="11020" max="11020" width="21.7109375" style="156" bestFit="1" customWidth="1"/>
    <col min="11021" max="11023" width="20.7109375" style="156" bestFit="1" customWidth="1"/>
    <col min="11024" max="11024" width="26.42578125" style="156" bestFit="1" customWidth="1"/>
    <col min="11025" max="11025" width="3.7109375" style="156" customWidth="1"/>
    <col min="11026" max="11026" width="11.140625" style="156" bestFit="1" customWidth="1"/>
    <col min="11027" max="11264" width="9.140625" style="156"/>
    <col min="11265" max="11265" width="64.140625" style="156" customWidth="1"/>
    <col min="11266" max="11268" width="21.7109375" style="156" bestFit="1" customWidth="1"/>
    <col min="11269" max="11269" width="22.28515625" style="156" bestFit="1" customWidth="1"/>
    <col min="11270" max="11270" width="21.7109375" style="156" bestFit="1" customWidth="1"/>
    <col min="11271" max="11271" width="21.140625" style="156" bestFit="1" customWidth="1"/>
    <col min="11272" max="11272" width="20.140625" style="156" customWidth="1"/>
    <col min="11273" max="11273" width="21.140625" style="156" bestFit="1" customWidth="1"/>
    <col min="11274" max="11274" width="17.85546875" style="156" bestFit="1" customWidth="1"/>
    <col min="11275" max="11275" width="18.28515625" style="156" bestFit="1" customWidth="1"/>
    <col min="11276" max="11276" width="21.7109375" style="156" bestFit="1" customWidth="1"/>
    <col min="11277" max="11279" width="20.7109375" style="156" bestFit="1" customWidth="1"/>
    <col min="11280" max="11280" width="26.42578125" style="156" bestFit="1" customWidth="1"/>
    <col min="11281" max="11281" width="3.7109375" style="156" customWidth="1"/>
    <col min="11282" max="11282" width="11.140625" style="156" bestFit="1" customWidth="1"/>
    <col min="11283" max="11520" width="9.140625" style="156"/>
    <col min="11521" max="11521" width="64.140625" style="156" customWidth="1"/>
    <col min="11522" max="11524" width="21.7109375" style="156" bestFit="1" customWidth="1"/>
    <col min="11525" max="11525" width="22.28515625" style="156" bestFit="1" customWidth="1"/>
    <col min="11526" max="11526" width="21.7109375" style="156" bestFit="1" customWidth="1"/>
    <col min="11527" max="11527" width="21.140625" style="156" bestFit="1" customWidth="1"/>
    <col min="11528" max="11528" width="20.140625" style="156" customWidth="1"/>
    <col min="11529" max="11529" width="21.140625" style="156" bestFit="1" customWidth="1"/>
    <col min="11530" max="11530" width="17.85546875" style="156" bestFit="1" customWidth="1"/>
    <col min="11531" max="11531" width="18.28515625" style="156" bestFit="1" customWidth="1"/>
    <col min="11532" max="11532" width="21.7109375" style="156" bestFit="1" customWidth="1"/>
    <col min="11533" max="11535" width="20.7109375" style="156" bestFit="1" customWidth="1"/>
    <col min="11536" max="11536" width="26.42578125" style="156" bestFit="1" customWidth="1"/>
    <col min="11537" max="11537" width="3.7109375" style="156" customWidth="1"/>
    <col min="11538" max="11538" width="11.140625" style="156" bestFit="1" customWidth="1"/>
    <col min="11539" max="11776" width="9.140625" style="156"/>
    <col min="11777" max="11777" width="64.140625" style="156" customWidth="1"/>
    <col min="11778" max="11780" width="21.7109375" style="156" bestFit="1" customWidth="1"/>
    <col min="11781" max="11781" width="22.28515625" style="156" bestFit="1" customWidth="1"/>
    <col min="11782" max="11782" width="21.7109375" style="156" bestFit="1" customWidth="1"/>
    <col min="11783" max="11783" width="21.140625" style="156" bestFit="1" customWidth="1"/>
    <col min="11784" max="11784" width="20.140625" style="156" customWidth="1"/>
    <col min="11785" max="11785" width="21.140625" style="156" bestFit="1" customWidth="1"/>
    <col min="11786" max="11786" width="17.85546875" style="156" bestFit="1" customWidth="1"/>
    <col min="11787" max="11787" width="18.28515625" style="156" bestFit="1" customWidth="1"/>
    <col min="11788" max="11788" width="21.7109375" style="156" bestFit="1" customWidth="1"/>
    <col min="11789" max="11791" width="20.7109375" style="156" bestFit="1" customWidth="1"/>
    <col min="11792" max="11792" width="26.42578125" style="156" bestFit="1" customWidth="1"/>
    <col min="11793" max="11793" width="3.7109375" style="156" customWidth="1"/>
    <col min="11794" max="11794" width="11.140625" style="156" bestFit="1" customWidth="1"/>
    <col min="11795" max="12032" width="9.140625" style="156"/>
    <col min="12033" max="12033" width="64.140625" style="156" customWidth="1"/>
    <col min="12034" max="12036" width="21.7109375" style="156" bestFit="1" customWidth="1"/>
    <col min="12037" max="12037" width="22.28515625" style="156" bestFit="1" customWidth="1"/>
    <col min="12038" max="12038" width="21.7109375" style="156" bestFit="1" customWidth="1"/>
    <col min="12039" max="12039" width="21.140625" style="156" bestFit="1" customWidth="1"/>
    <col min="12040" max="12040" width="20.140625" style="156" customWidth="1"/>
    <col min="12041" max="12041" width="21.140625" style="156" bestFit="1" customWidth="1"/>
    <col min="12042" max="12042" width="17.85546875" style="156" bestFit="1" customWidth="1"/>
    <col min="12043" max="12043" width="18.28515625" style="156" bestFit="1" customWidth="1"/>
    <col min="12044" max="12044" width="21.7109375" style="156" bestFit="1" customWidth="1"/>
    <col min="12045" max="12047" width="20.7109375" style="156" bestFit="1" customWidth="1"/>
    <col min="12048" max="12048" width="26.42578125" style="156" bestFit="1" customWidth="1"/>
    <col min="12049" max="12049" width="3.7109375" style="156" customWidth="1"/>
    <col min="12050" max="12050" width="11.140625" style="156" bestFit="1" customWidth="1"/>
    <col min="12051" max="12288" width="9.140625" style="156"/>
    <col min="12289" max="12289" width="64.140625" style="156" customWidth="1"/>
    <col min="12290" max="12292" width="21.7109375" style="156" bestFit="1" customWidth="1"/>
    <col min="12293" max="12293" width="22.28515625" style="156" bestFit="1" customWidth="1"/>
    <col min="12294" max="12294" width="21.7109375" style="156" bestFit="1" customWidth="1"/>
    <col min="12295" max="12295" width="21.140625" style="156" bestFit="1" customWidth="1"/>
    <col min="12296" max="12296" width="20.140625" style="156" customWidth="1"/>
    <col min="12297" max="12297" width="21.140625" style="156" bestFit="1" customWidth="1"/>
    <col min="12298" max="12298" width="17.85546875" style="156" bestFit="1" customWidth="1"/>
    <col min="12299" max="12299" width="18.28515625" style="156" bestFit="1" customWidth="1"/>
    <col min="12300" max="12300" width="21.7109375" style="156" bestFit="1" customWidth="1"/>
    <col min="12301" max="12303" width="20.7109375" style="156" bestFit="1" customWidth="1"/>
    <col min="12304" max="12304" width="26.42578125" style="156" bestFit="1" customWidth="1"/>
    <col min="12305" max="12305" width="3.7109375" style="156" customWidth="1"/>
    <col min="12306" max="12306" width="11.140625" style="156" bestFit="1" customWidth="1"/>
    <col min="12307" max="12544" width="9.140625" style="156"/>
    <col min="12545" max="12545" width="64.140625" style="156" customWidth="1"/>
    <col min="12546" max="12548" width="21.7109375" style="156" bestFit="1" customWidth="1"/>
    <col min="12549" max="12549" width="22.28515625" style="156" bestFit="1" customWidth="1"/>
    <col min="12550" max="12550" width="21.7109375" style="156" bestFit="1" customWidth="1"/>
    <col min="12551" max="12551" width="21.140625" style="156" bestFit="1" customWidth="1"/>
    <col min="12552" max="12552" width="20.140625" style="156" customWidth="1"/>
    <col min="12553" max="12553" width="21.140625" style="156" bestFit="1" customWidth="1"/>
    <col min="12554" max="12554" width="17.85546875" style="156" bestFit="1" customWidth="1"/>
    <col min="12555" max="12555" width="18.28515625" style="156" bestFit="1" customWidth="1"/>
    <col min="12556" max="12556" width="21.7109375" style="156" bestFit="1" customWidth="1"/>
    <col min="12557" max="12559" width="20.7109375" style="156" bestFit="1" customWidth="1"/>
    <col min="12560" max="12560" width="26.42578125" style="156" bestFit="1" customWidth="1"/>
    <col min="12561" max="12561" width="3.7109375" style="156" customWidth="1"/>
    <col min="12562" max="12562" width="11.140625" style="156" bestFit="1" customWidth="1"/>
    <col min="12563" max="12800" width="9.140625" style="156"/>
    <col min="12801" max="12801" width="64.140625" style="156" customWidth="1"/>
    <col min="12802" max="12804" width="21.7109375" style="156" bestFit="1" customWidth="1"/>
    <col min="12805" max="12805" width="22.28515625" style="156" bestFit="1" customWidth="1"/>
    <col min="12806" max="12806" width="21.7109375" style="156" bestFit="1" customWidth="1"/>
    <col min="12807" max="12807" width="21.140625" style="156" bestFit="1" customWidth="1"/>
    <col min="12808" max="12808" width="20.140625" style="156" customWidth="1"/>
    <col min="12809" max="12809" width="21.140625" style="156" bestFit="1" customWidth="1"/>
    <col min="12810" max="12810" width="17.85546875" style="156" bestFit="1" customWidth="1"/>
    <col min="12811" max="12811" width="18.28515625" style="156" bestFit="1" customWidth="1"/>
    <col min="12812" max="12812" width="21.7109375" style="156" bestFit="1" customWidth="1"/>
    <col min="12813" max="12815" width="20.7109375" style="156" bestFit="1" customWidth="1"/>
    <col min="12816" max="12816" width="26.42578125" style="156" bestFit="1" customWidth="1"/>
    <col min="12817" max="12817" width="3.7109375" style="156" customWidth="1"/>
    <col min="12818" max="12818" width="11.140625" style="156" bestFit="1" customWidth="1"/>
    <col min="12819" max="13056" width="9.140625" style="156"/>
    <col min="13057" max="13057" width="64.140625" style="156" customWidth="1"/>
    <col min="13058" max="13060" width="21.7109375" style="156" bestFit="1" customWidth="1"/>
    <col min="13061" max="13061" width="22.28515625" style="156" bestFit="1" customWidth="1"/>
    <col min="13062" max="13062" width="21.7109375" style="156" bestFit="1" customWidth="1"/>
    <col min="13063" max="13063" width="21.140625" style="156" bestFit="1" customWidth="1"/>
    <col min="13064" max="13064" width="20.140625" style="156" customWidth="1"/>
    <col min="13065" max="13065" width="21.140625" style="156" bestFit="1" customWidth="1"/>
    <col min="13066" max="13066" width="17.85546875" style="156" bestFit="1" customWidth="1"/>
    <col min="13067" max="13067" width="18.28515625" style="156" bestFit="1" customWidth="1"/>
    <col min="13068" max="13068" width="21.7109375" style="156" bestFit="1" customWidth="1"/>
    <col min="13069" max="13071" width="20.7109375" style="156" bestFit="1" customWidth="1"/>
    <col min="13072" max="13072" width="26.42578125" style="156" bestFit="1" customWidth="1"/>
    <col min="13073" max="13073" width="3.7109375" style="156" customWidth="1"/>
    <col min="13074" max="13074" width="11.140625" style="156" bestFit="1" customWidth="1"/>
    <col min="13075" max="13312" width="9.140625" style="156"/>
    <col min="13313" max="13313" width="64.140625" style="156" customWidth="1"/>
    <col min="13314" max="13316" width="21.7109375" style="156" bestFit="1" customWidth="1"/>
    <col min="13317" max="13317" width="22.28515625" style="156" bestFit="1" customWidth="1"/>
    <col min="13318" max="13318" width="21.7109375" style="156" bestFit="1" customWidth="1"/>
    <col min="13319" max="13319" width="21.140625" style="156" bestFit="1" customWidth="1"/>
    <col min="13320" max="13320" width="20.140625" style="156" customWidth="1"/>
    <col min="13321" max="13321" width="21.140625" style="156" bestFit="1" customWidth="1"/>
    <col min="13322" max="13322" width="17.85546875" style="156" bestFit="1" customWidth="1"/>
    <col min="13323" max="13323" width="18.28515625" style="156" bestFit="1" customWidth="1"/>
    <col min="13324" max="13324" width="21.7109375" style="156" bestFit="1" customWidth="1"/>
    <col min="13325" max="13327" width="20.7109375" style="156" bestFit="1" customWidth="1"/>
    <col min="13328" max="13328" width="26.42578125" style="156" bestFit="1" customWidth="1"/>
    <col min="13329" max="13329" width="3.7109375" style="156" customWidth="1"/>
    <col min="13330" max="13330" width="11.140625" style="156" bestFit="1" customWidth="1"/>
    <col min="13331" max="13568" width="9.140625" style="156"/>
    <col min="13569" max="13569" width="64.140625" style="156" customWidth="1"/>
    <col min="13570" max="13572" width="21.7109375" style="156" bestFit="1" customWidth="1"/>
    <col min="13573" max="13573" width="22.28515625" style="156" bestFit="1" customWidth="1"/>
    <col min="13574" max="13574" width="21.7109375" style="156" bestFit="1" customWidth="1"/>
    <col min="13575" max="13575" width="21.140625" style="156" bestFit="1" customWidth="1"/>
    <col min="13576" max="13576" width="20.140625" style="156" customWidth="1"/>
    <col min="13577" max="13577" width="21.140625" style="156" bestFit="1" customWidth="1"/>
    <col min="13578" max="13578" width="17.85546875" style="156" bestFit="1" customWidth="1"/>
    <col min="13579" max="13579" width="18.28515625" style="156" bestFit="1" customWidth="1"/>
    <col min="13580" max="13580" width="21.7109375" style="156" bestFit="1" customWidth="1"/>
    <col min="13581" max="13583" width="20.7109375" style="156" bestFit="1" customWidth="1"/>
    <col min="13584" max="13584" width="26.42578125" style="156" bestFit="1" customWidth="1"/>
    <col min="13585" max="13585" width="3.7109375" style="156" customWidth="1"/>
    <col min="13586" max="13586" width="11.140625" style="156" bestFit="1" customWidth="1"/>
    <col min="13587" max="13824" width="9.140625" style="156"/>
    <col min="13825" max="13825" width="64.140625" style="156" customWidth="1"/>
    <col min="13826" max="13828" width="21.7109375" style="156" bestFit="1" customWidth="1"/>
    <col min="13829" max="13829" width="22.28515625" style="156" bestFit="1" customWidth="1"/>
    <col min="13830" max="13830" width="21.7109375" style="156" bestFit="1" customWidth="1"/>
    <col min="13831" max="13831" width="21.140625" style="156" bestFit="1" customWidth="1"/>
    <col min="13832" max="13832" width="20.140625" style="156" customWidth="1"/>
    <col min="13833" max="13833" width="21.140625" style="156" bestFit="1" customWidth="1"/>
    <col min="13834" max="13834" width="17.85546875" style="156" bestFit="1" customWidth="1"/>
    <col min="13835" max="13835" width="18.28515625" style="156" bestFit="1" customWidth="1"/>
    <col min="13836" max="13836" width="21.7109375" style="156" bestFit="1" customWidth="1"/>
    <col min="13837" max="13839" width="20.7109375" style="156" bestFit="1" customWidth="1"/>
    <col min="13840" max="13840" width="26.42578125" style="156" bestFit="1" customWidth="1"/>
    <col min="13841" max="13841" width="3.7109375" style="156" customWidth="1"/>
    <col min="13842" max="13842" width="11.140625" style="156" bestFit="1" customWidth="1"/>
    <col min="13843" max="14080" width="9.140625" style="156"/>
    <col min="14081" max="14081" width="64.140625" style="156" customWidth="1"/>
    <col min="14082" max="14084" width="21.7109375" style="156" bestFit="1" customWidth="1"/>
    <col min="14085" max="14085" width="22.28515625" style="156" bestFit="1" customWidth="1"/>
    <col min="14086" max="14086" width="21.7109375" style="156" bestFit="1" customWidth="1"/>
    <col min="14087" max="14087" width="21.140625" style="156" bestFit="1" customWidth="1"/>
    <col min="14088" max="14088" width="20.140625" style="156" customWidth="1"/>
    <col min="14089" max="14089" width="21.140625" style="156" bestFit="1" customWidth="1"/>
    <col min="14090" max="14090" width="17.85546875" style="156" bestFit="1" customWidth="1"/>
    <col min="14091" max="14091" width="18.28515625" style="156" bestFit="1" customWidth="1"/>
    <col min="14092" max="14092" width="21.7109375" style="156" bestFit="1" customWidth="1"/>
    <col min="14093" max="14095" width="20.7109375" style="156" bestFit="1" customWidth="1"/>
    <col min="14096" max="14096" width="26.42578125" style="156" bestFit="1" customWidth="1"/>
    <col min="14097" max="14097" width="3.7109375" style="156" customWidth="1"/>
    <col min="14098" max="14098" width="11.140625" style="156" bestFit="1" customWidth="1"/>
    <col min="14099" max="14336" width="9.140625" style="156"/>
    <col min="14337" max="14337" width="64.140625" style="156" customWidth="1"/>
    <col min="14338" max="14340" width="21.7109375" style="156" bestFit="1" customWidth="1"/>
    <col min="14341" max="14341" width="22.28515625" style="156" bestFit="1" customWidth="1"/>
    <col min="14342" max="14342" width="21.7109375" style="156" bestFit="1" customWidth="1"/>
    <col min="14343" max="14343" width="21.140625" style="156" bestFit="1" customWidth="1"/>
    <col min="14344" max="14344" width="20.140625" style="156" customWidth="1"/>
    <col min="14345" max="14345" width="21.140625" style="156" bestFit="1" customWidth="1"/>
    <col min="14346" max="14346" width="17.85546875" style="156" bestFit="1" customWidth="1"/>
    <col min="14347" max="14347" width="18.28515625" style="156" bestFit="1" customWidth="1"/>
    <col min="14348" max="14348" width="21.7109375" style="156" bestFit="1" customWidth="1"/>
    <col min="14349" max="14351" width="20.7109375" style="156" bestFit="1" customWidth="1"/>
    <col min="14352" max="14352" width="26.42578125" style="156" bestFit="1" customWidth="1"/>
    <col min="14353" max="14353" width="3.7109375" style="156" customWidth="1"/>
    <col min="14354" max="14354" width="11.140625" style="156" bestFit="1" customWidth="1"/>
    <col min="14355" max="14592" width="9.140625" style="156"/>
    <col min="14593" max="14593" width="64.140625" style="156" customWidth="1"/>
    <col min="14594" max="14596" width="21.7109375" style="156" bestFit="1" customWidth="1"/>
    <col min="14597" max="14597" width="22.28515625" style="156" bestFit="1" customWidth="1"/>
    <col min="14598" max="14598" width="21.7109375" style="156" bestFit="1" customWidth="1"/>
    <col min="14599" max="14599" width="21.140625" style="156" bestFit="1" customWidth="1"/>
    <col min="14600" max="14600" width="20.140625" style="156" customWidth="1"/>
    <col min="14601" max="14601" width="21.140625" style="156" bestFit="1" customWidth="1"/>
    <col min="14602" max="14602" width="17.85546875" style="156" bestFit="1" customWidth="1"/>
    <col min="14603" max="14603" width="18.28515625" style="156" bestFit="1" customWidth="1"/>
    <col min="14604" max="14604" width="21.7109375" style="156" bestFit="1" customWidth="1"/>
    <col min="14605" max="14607" width="20.7109375" style="156" bestFit="1" customWidth="1"/>
    <col min="14608" max="14608" width="26.42578125" style="156" bestFit="1" customWidth="1"/>
    <col min="14609" max="14609" width="3.7109375" style="156" customWidth="1"/>
    <col min="14610" max="14610" width="11.140625" style="156" bestFit="1" customWidth="1"/>
    <col min="14611" max="14848" width="9.140625" style="156"/>
    <col min="14849" max="14849" width="64.140625" style="156" customWidth="1"/>
    <col min="14850" max="14852" width="21.7109375" style="156" bestFit="1" customWidth="1"/>
    <col min="14853" max="14853" width="22.28515625" style="156" bestFit="1" customWidth="1"/>
    <col min="14854" max="14854" width="21.7109375" style="156" bestFit="1" customWidth="1"/>
    <col min="14855" max="14855" width="21.140625" style="156" bestFit="1" customWidth="1"/>
    <col min="14856" max="14856" width="20.140625" style="156" customWidth="1"/>
    <col min="14857" max="14857" width="21.140625" style="156" bestFit="1" customWidth="1"/>
    <col min="14858" max="14858" width="17.85546875" style="156" bestFit="1" customWidth="1"/>
    <col min="14859" max="14859" width="18.28515625" style="156" bestFit="1" customWidth="1"/>
    <col min="14860" max="14860" width="21.7109375" style="156" bestFit="1" customWidth="1"/>
    <col min="14861" max="14863" width="20.7109375" style="156" bestFit="1" customWidth="1"/>
    <col min="14864" max="14864" width="26.42578125" style="156" bestFit="1" customWidth="1"/>
    <col min="14865" max="14865" width="3.7109375" style="156" customWidth="1"/>
    <col min="14866" max="14866" width="11.140625" style="156" bestFit="1" customWidth="1"/>
    <col min="14867" max="15104" width="9.140625" style="156"/>
    <col min="15105" max="15105" width="64.140625" style="156" customWidth="1"/>
    <col min="15106" max="15108" width="21.7109375" style="156" bestFit="1" customWidth="1"/>
    <col min="15109" max="15109" width="22.28515625" style="156" bestFit="1" customWidth="1"/>
    <col min="15110" max="15110" width="21.7109375" style="156" bestFit="1" customWidth="1"/>
    <col min="15111" max="15111" width="21.140625" style="156" bestFit="1" customWidth="1"/>
    <col min="15112" max="15112" width="20.140625" style="156" customWidth="1"/>
    <col min="15113" max="15113" width="21.140625" style="156" bestFit="1" customWidth="1"/>
    <col min="15114" max="15114" width="17.85546875" style="156" bestFit="1" customWidth="1"/>
    <col min="15115" max="15115" width="18.28515625" style="156" bestFit="1" customWidth="1"/>
    <col min="15116" max="15116" width="21.7109375" style="156" bestFit="1" customWidth="1"/>
    <col min="15117" max="15119" width="20.7109375" style="156" bestFit="1" customWidth="1"/>
    <col min="15120" max="15120" width="26.42578125" style="156" bestFit="1" customWidth="1"/>
    <col min="15121" max="15121" width="3.7109375" style="156" customWidth="1"/>
    <col min="15122" max="15122" width="11.140625" style="156" bestFit="1" customWidth="1"/>
    <col min="15123" max="15360" width="9.140625" style="156"/>
    <col min="15361" max="15361" width="64.140625" style="156" customWidth="1"/>
    <col min="15362" max="15364" width="21.7109375" style="156" bestFit="1" customWidth="1"/>
    <col min="15365" max="15365" width="22.28515625" style="156" bestFit="1" customWidth="1"/>
    <col min="15366" max="15366" width="21.7109375" style="156" bestFit="1" customWidth="1"/>
    <col min="15367" max="15367" width="21.140625" style="156" bestFit="1" customWidth="1"/>
    <col min="15368" max="15368" width="20.140625" style="156" customWidth="1"/>
    <col min="15369" max="15369" width="21.140625" style="156" bestFit="1" customWidth="1"/>
    <col min="15370" max="15370" width="17.85546875" style="156" bestFit="1" customWidth="1"/>
    <col min="15371" max="15371" width="18.28515625" style="156" bestFit="1" customWidth="1"/>
    <col min="15372" max="15372" width="21.7109375" style="156" bestFit="1" customWidth="1"/>
    <col min="15373" max="15375" width="20.7109375" style="156" bestFit="1" customWidth="1"/>
    <col min="15376" max="15376" width="26.42578125" style="156" bestFit="1" customWidth="1"/>
    <col min="15377" max="15377" width="3.7109375" style="156" customWidth="1"/>
    <col min="15378" max="15378" width="11.140625" style="156" bestFit="1" customWidth="1"/>
    <col min="15379" max="15616" width="9.140625" style="156"/>
    <col min="15617" max="15617" width="64.140625" style="156" customWidth="1"/>
    <col min="15618" max="15620" width="21.7109375" style="156" bestFit="1" customWidth="1"/>
    <col min="15621" max="15621" width="22.28515625" style="156" bestFit="1" customWidth="1"/>
    <col min="15622" max="15622" width="21.7109375" style="156" bestFit="1" customWidth="1"/>
    <col min="15623" max="15623" width="21.140625" style="156" bestFit="1" customWidth="1"/>
    <col min="15624" max="15624" width="20.140625" style="156" customWidth="1"/>
    <col min="15625" max="15625" width="21.140625" style="156" bestFit="1" customWidth="1"/>
    <col min="15626" max="15626" width="17.85546875" style="156" bestFit="1" customWidth="1"/>
    <col min="15627" max="15627" width="18.28515625" style="156" bestFit="1" customWidth="1"/>
    <col min="15628" max="15628" width="21.7109375" style="156" bestFit="1" customWidth="1"/>
    <col min="15629" max="15631" width="20.7109375" style="156" bestFit="1" customWidth="1"/>
    <col min="15632" max="15632" width="26.42578125" style="156" bestFit="1" customWidth="1"/>
    <col min="15633" max="15633" width="3.7109375" style="156" customWidth="1"/>
    <col min="15634" max="15634" width="11.140625" style="156" bestFit="1" customWidth="1"/>
    <col min="15635" max="15872" width="9.140625" style="156"/>
    <col min="15873" max="15873" width="64.140625" style="156" customWidth="1"/>
    <col min="15874" max="15876" width="21.7109375" style="156" bestFit="1" customWidth="1"/>
    <col min="15877" max="15877" width="22.28515625" style="156" bestFit="1" customWidth="1"/>
    <col min="15878" max="15878" width="21.7109375" style="156" bestFit="1" customWidth="1"/>
    <col min="15879" max="15879" width="21.140625" style="156" bestFit="1" customWidth="1"/>
    <col min="15880" max="15880" width="20.140625" style="156" customWidth="1"/>
    <col min="15881" max="15881" width="21.140625" style="156" bestFit="1" customWidth="1"/>
    <col min="15882" max="15882" width="17.85546875" style="156" bestFit="1" customWidth="1"/>
    <col min="15883" max="15883" width="18.28515625" style="156" bestFit="1" customWidth="1"/>
    <col min="15884" max="15884" width="21.7109375" style="156" bestFit="1" customWidth="1"/>
    <col min="15885" max="15887" width="20.7109375" style="156" bestFit="1" customWidth="1"/>
    <col min="15888" max="15888" width="26.42578125" style="156" bestFit="1" customWidth="1"/>
    <col min="15889" max="15889" width="3.7109375" style="156" customWidth="1"/>
    <col min="15890" max="15890" width="11.140625" style="156" bestFit="1" customWidth="1"/>
    <col min="15891" max="16128" width="9.140625" style="156"/>
    <col min="16129" max="16129" width="64.140625" style="156" customWidth="1"/>
    <col min="16130" max="16132" width="21.7109375" style="156" bestFit="1" customWidth="1"/>
    <col min="16133" max="16133" width="22.28515625" style="156" bestFit="1" customWidth="1"/>
    <col min="16134" max="16134" width="21.7109375" style="156" bestFit="1" customWidth="1"/>
    <col min="16135" max="16135" width="21.140625" style="156" bestFit="1" customWidth="1"/>
    <col min="16136" max="16136" width="20.140625" style="156" customWidth="1"/>
    <col min="16137" max="16137" width="21.140625" style="156" bestFit="1" customWidth="1"/>
    <col min="16138" max="16138" width="17.85546875" style="156" bestFit="1" customWidth="1"/>
    <col min="16139" max="16139" width="18.28515625" style="156" bestFit="1" customWidth="1"/>
    <col min="16140" max="16140" width="21.7109375" style="156" bestFit="1" customWidth="1"/>
    <col min="16141" max="16143" width="20.7109375" style="156" bestFit="1" customWidth="1"/>
    <col min="16144" max="16144" width="26.42578125" style="156" bestFit="1" customWidth="1"/>
    <col min="16145" max="16145" width="3.7109375" style="156" customWidth="1"/>
    <col min="16146" max="16146" width="11.140625" style="156" bestFit="1" customWidth="1"/>
    <col min="16147" max="16384" width="9.140625" style="156"/>
  </cols>
  <sheetData>
    <row r="1" spans="1:17" ht="20.25" hidden="1">
      <c r="A1" s="321"/>
      <c r="B1" s="322"/>
      <c r="C1" s="322"/>
      <c r="D1" s="322"/>
      <c r="E1" s="322"/>
      <c r="F1" s="322"/>
      <c r="G1" s="322"/>
      <c r="H1" s="322"/>
      <c r="Q1" s="156"/>
    </row>
    <row r="2" spans="1:17" ht="69" customHeight="1">
      <c r="A2" s="1437" t="s">
        <v>584</v>
      </c>
      <c r="B2" s="1438"/>
      <c r="C2" s="1438"/>
      <c r="D2" s="1438"/>
      <c r="E2" s="1438"/>
      <c r="F2" s="1438"/>
      <c r="G2" s="1438"/>
      <c r="H2" s="1438"/>
      <c r="I2" s="1438"/>
      <c r="J2" s="1438"/>
      <c r="K2" s="1438"/>
      <c r="L2" s="1438"/>
      <c r="M2" s="1438"/>
      <c r="N2" s="1438"/>
      <c r="O2" s="1438"/>
      <c r="P2" s="1438"/>
      <c r="Q2" s="156"/>
    </row>
    <row r="3" spans="1:17" ht="44.25" customHeight="1">
      <c r="A3" s="1437" t="s">
        <v>795</v>
      </c>
      <c r="B3" s="1438"/>
      <c r="C3" s="1438"/>
      <c r="D3" s="1438"/>
      <c r="E3" s="1438"/>
      <c r="F3" s="1438"/>
      <c r="G3" s="1438"/>
      <c r="H3" s="1438"/>
      <c r="I3" s="1438"/>
      <c r="J3" s="1438"/>
      <c r="K3" s="1438"/>
      <c r="L3" s="1438"/>
      <c r="M3" s="1438"/>
      <c r="N3" s="1438"/>
      <c r="O3" s="1438"/>
      <c r="P3" s="1438"/>
      <c r="Q3" s="156"/>
    </row>
    <row r="4" spans="1:17" ht="44.25" customHeight="1">
      <c r="A4" s="1437" t="s">
        <v>1482</v>
      </c>
      <c r="B4" s="1438"/>
      <c r="C4" s="1438"/>
      <c r="D4" s="1438"/>
      <c r="E4" s="1438"/>
      <c r="F4" s="1438"/>
      <c r="G4" s="1438"/>
      <c r="H4" s="1438"/>
      <c r="I4" s="1438"/>
      <c r="J4" s="1438"/>
      <c r="K4" s="1438"/>
      <c r="L4" s="1438"/>
      <c r="M4" s="1438"/>
      <c r="N4" s="1438"/>
      <c r="O4" s="1438"/>
      <c r="P4" s="1438"/>
      <c r="Q4" s="156"/>
    </row>
    <row r="5" spans="1:17" s="323" customFormat="1" ht="51.75" customHeight="1">
      <c r="A5" s="1439" t="s">
        <v>796</v>
      </c>
      <c r="B5" s="1440"/>
      <c r="C5" s="1440"/>
      <c r="D5" s="1440"/>
      <c r="E5" s="1440"/>
      <c r="F5" s="1440"/>
      <c r="G5" s="1440"/>
      <c r="H5" s="1440"/>
      <c r="I5" s="1440"/>
      <c r="J5" s="1440"/>
      <c r="K5" s="1440"/>
      <c r="L5" s="1440"/>
      <c r="M5" s="1440"/>
      <c r="N5" s="1440"/>
      <c r="O5" s="1440"/>
      <c r="P5" s="1440"/>
    </row>
    <row r="6" spans="1:17" ht="3" customHeight="1">
      <c r="A6" s="324"/>
      <c r="B6" s="325"/>
      <c r="C6" s="325"/>
      <c r="D6" s="325"/>
      <c r="E6" s="325"/>
      <c r="F6" s="325"/>
      <c r="G6" s="325"/>
      <c r="H6" s="325"/>
      <c r="I6" s="325"/>
      <c r="J6" s="325"/>
      <c r="K6" s="325"/>
      <c r="L6" s="325"/>
      <c r="M6" s="325"/>
      <c r="N6" s="325"/>
      <c r="O6" s="325"/>
      <c r="P6" s="325"/>
      <c r="Q6" s="156"/>
    </row>
    <row r="7" spans="1:17" ht="11.25" customHeight="1">
      <c r="Q7" s="156"/>
    </row>
    <row r="8" spans="1:17" s="329" customFormat="1" ht="51.75" customHeight="1">
      <c r="A8" s="326"/>
      <c r="B8" s="327" t="s">
        <v>84</v>
      </c>
      <c r="C8" s="327" t="s">
        <v>211</v>
      </c>
      <c r="D8" s="327" t="s">
        <v>86</v>
      </c>
      <c r="E8" s="327" t="s">
        <v>88</v>
      </c>
      <c r="F8" s="327" t="s">
        <v>96</v>
      </c>
      <c r="G8" s="327" t="s">
        <v>94</v>
      </c>
      <c r="H8" s="327" t="s">
        <v>90</v>
      </c>
      <c r="I8" s="327" t="s">
        <v>92</v>
      </c>
      <c r="J8" s="327" t="s">
        <v>98</v>
      </c>
      <c r="K8" s="327" t="s">
        <v>100</v>
      </c>
      <c r="L8" s="327" t="s">
        <v>102</v>
      </c>
      <c r="M8" s="327" t="s">
        <v>104</v>
      </c>
      <c r="N8" s="327" t="s">
        <v>106</v>
      </c>
      <c r="O8" s="328" t="s">
        <v>108</v>
      </c>
      <c r="P8" s="328" t="s">
        <v>599</v>
      </c>
    </row>
    <row r="9" spans="1:17" s="332" customFormat="1" ht="36.75" customHeight="1">
      <c r="A9" s="330" t="s">
        <v>797</v>
      </c>
      <c r="B9" s="331">
        <v>0.12130000000000001</v>
      </c>
      <c r="C9" s="331">
        <v>0.1237</v>
      </c>
      <c r="D9" s="331">
        <v>0.11899999999999999</v>
      </c>
      <c r="E9" s="331">
        <v>0.1207</v>
      </c>
      <c r="F9" s="331">
        <v>0.1174</v>
      </c>
      <c r="G9" s="331">
        <v>0.1111</v>
      </c>
      <c r="H9" s="331">
        <v>0.1164</v>
      </c>
      <c r="I9" s="331">
        <v>0.1429</v>
      </c>
      <c r="J9" s="331">
        <v>0.91859999999999997</v>
      </c>
      <c r="K9" s="331">
        <v>0.35349999999999998</v>
      </c>
      <c r="L9" s="331">
        <v>0.1318</v>
      </c>
      <c r="M9" s="331">
        <v>0.1244</v>
      </c>
      <c r="N9" s="331">
        <v>0.1101</v>
      </c>
      <c r="O9" s="331">
        <v>0.1177</v>
      </c>
      <c r="P9" s="331">
        <v>0.123</v>
      </c>
    </row>
    <row r="10" spans="1:17" s="323" customFormat="1" ht="36.75" customHeight="1">
      <c r="A10" s="333" t="s">
        <v>798</v>
      </c>
      <c r="B10" s="334">
        <v>6104007218.2600002</v>
      </c>
      <c r="C10" s="334">
        <v>36052781611.260002</v>
      </c>
      <c r="D10" s="334">
        <v>8445399930.46</v>
      </c>
      <c r="E10" s="334">
        <v>6172439532.2600002</v>
      </c>
      <c r="F10" s="334">
        <v>3866268080.0599999</v>
      </c>
      <c r="G10" s="334">
        <v>2381363681.1900001</v>
      </c>
      <c r="H10" s="334">
        <v>1624383531.24</v>
      </c>
      <c r="I10" s="334">
        <v>1037396608.09</v>
      </c>
      <c r="J10" s="334">
        <v>66433866.600000001</v>
      </c>
      <c r="K10" s="334">
        <v>83060606.780000001</v>
      </c>
      <c r="L10" s="334">
        <v>1449804857.55</v>
      </c>
      <c r="M10" s="334">
        <v>400116337.74000001</v>
      </c>
      <c r="N10" s="334">
        <v>3177986260.4299998</v>
      </c>
      <c r="O10" s="334">
        <v>902035314.78999996</v>
      </c>
      <c r="P10" s="334">
        <v>71763477436.710007</v>
      </c>
    </row>
    <row r="11" spans="1:17" s="323" customFormat="1" ht="36.75" customHeight="1">
      <c r="A11" s="333" t="s">
        <v>799</v>
      </c>
      <c r="B11" s="334">
        <v>17370601.989999998</v>
      </c>
      <c r="C11" s="334">
        <v>8148460.5</v>
      </c>
      <c r="D11" s="334">
        <v>0</v>
      </c>
      <c r="E11" s="334">
        <v>0</v>
      </c>
      <c r="F11" s="334">
        <v>20924992.649999999</v>
      </c>
      <c r="G11" s="334">
        <v>0</v>
      </c>
      <c r="H11" s="334">
        <v>10440017.689999999</v>
      </c>
      <c r="I11" s="334">
        <v>0</v>
      </c>
      <c r="J11" s="334">
        <v>0</v>
      </c>
      <c r="K11" s="334">
        <v>0</v>
      </c>
      <c r="L11" s="334">
        <v>0</v>
      </c>
      <c r="M11" s="334">
        <v>0</v>
      </c>
      <c r="N11" s="334">
        <v>0</v>
      </c>
      <c r="O11" s="334">
        <v>0</v>
      </c>
      <c r="P11" s="334">
        <v>56884072.829999998</v>
      </c>
    </row>
    <row r="12" spans="1:17" s="335" customFormat="1" ht="36.75" customHeight="1">
      <c r="A12" s="333" t="s">
        <v>800</v>
      </c>
      <c r="B12" s="334">
        <v>4681386669.71</v>
      </c>
      <c r="C12" s="334">
        <v>2709123532.5599999</v>
      </c>
      <c r="D12" s="334">
        <v>5109981772.79</v>
      </c>
      <c r="E12" s="334">
        <v>6766750888.2399998</v>
      </c>
      <c r="F12" s="334">
        <v>5353284079.25</v>
      </c>
      <c r="G12" s="334">
        <v>1091207591.1800001</v>
      </c>
      <c r="H12" s="334">
        <v>939952094.16999996</v>
      </c>
      <c r="I12" s="334">
        <v>1428165051.8800001</v>
      </c>
      <c r="J12" s="334">
        <v>49208736.289999999</v>
      </c>
      <c r="K12" s="334">
        <v>198382945.59</v>
      </c>
      <c r="L12" s="334">
        <v>1310462401.1800001</v>
      </c>
      <c r="M12" s="334">
        <v>873909523.25999999</v>
      </c>
      <c r="N12" s="334">
        <v>118618027.98</v>
      </c>
      <c r="O12" s="334">
        <v>105319213.98999999</v>
      </c>
      <c r="P12" s="334">
        <v>30735752528.07</v>
      </c>
    </row>
    <row r="13" spans="1:17" s="335" customFormat="1" ht="36.75" customHeight="1">
      <c r="A13" s="333" t="s">
        <v>801</v>
      </c>
      <c r="B13" s="334">
        <v>5170443198.4399996</v>
      </c>
      <c r="C13" s="334">
        <v>3792539907.6900001</v>
      </c>
      <c r="D13" s="334">
        <v>12644500942.49</v>
      </c>
      <c r="E13" s="334">
        <v>903517544.12</v>
      </c>
      <c r="F13" s="334">
        <v>4260064100.3600001</v>
      </c>
      <c r="G13" s="334">
        <v>2368088432.75</v>
      </c>
      <c r="H13" s="334">
        <v>1566426755.47</v>
      </c>
      <c r="I13" s="334">
        <v>415843874.54000002</v>
      </c>
      <c r="J13" s="334">
        <v>0</v>
      </c>
      <c r="K13" s="334">
        <v>0</v>
      </c>
      <c r="L13" s="334">
        <v>1789099012.3599999</v>
      </c>
      <c r="M13" s="334">
        <v>742351392.11000001</v>
      </c>
      <c r="N13" s="334">
        <v>1683540759.5799999</v>
      </c>
      <c r="O13" s="334">
        <v>517642106.69</v>
      </c>
      <c r="P13" s="334">
        <v>35854058026.599998</v>
      </c>
    </row>
    <row r="14" spans="1:17" s="335" customFormat="1" ht="36.75" customHeight="1">
      <c r="A14" s="333" t="s">
        <v>802</v>
      </c>
      <c r="B14" s="334">
        <v>5288104987.8500004</v>
      </c>
      <c r="C14" s="334">
        <v>6205001001.4700003</v>
      </c>
      <c r="D14" s="334">
        <v>3966211594.4499998</v>
      </c>
      <c r="E14" s="334">
        <v>7811784552.4200001</v>
      </c>
      <c r="F14" s="334">
        <v>4239368991.21</v>
      </c>
      <c r="G14" s="334">
        <v>3402312066.02</v>
      </c>
      <c r="H14" s="334">
        <v>3245507215.1300001</v>
      </c>
      <c r="I14" s="334">
        <v>0</v>
      </c>
      <c r="J14" s="334">
        <v>60133818.719999999</v>
      </c>
      <c r="K14" s="334">
        <v>237488123.84999999</v>
      </c>
      <c r="L14" s="334">
        <v>2579767640.1199999</v>
      </c>
      <c r="M14" s="334">
        <v>945481921.51999998</v>
      </c>
      <c r="N14" s="334">
        <v>6462245565.6800003</v>
      </c>
      <c r="O14" s="334">
        <v>1334229762.0799999</v>
      </c>
      <c r="P14" s="334">
        <v>45777637240.519997</v>
      </c>
    </row>
    <row r="15" spans="1:17" s="335" customFormat="1" ht="36.75" customHeight="1">
      <c r="A15" s="333" t="s">
        <v>803</v>
      </c>
      <c r="B15" s="334">
        <v>9964261583.5699997</v>
      </c>
      <c r="C15" s="334">
        <v>8647122525.2999992</v>
      </c>
      <c r="D15" s="334">
        <v>9841159820.4200001</v>
      </c>
      <c r="E15" s="334">
        <v>8877830286.1399994</v>
      </c>
      <c r="F15" s="334">
        <v>7239861606.96</v>
      </c>
      <c r="G15" s="334">
        <v>4218892008.02</v>
      </c>
      <c r="H15" s="334">
        <v>4055035571.4499998</v>
      </c>
      <c r="I15" s="334">
        <v>11617527816.559999</v>
      </c>
      <c r="J15" s="334">
        <v>51085377.43</v>
      </c>
      <c r="K15" s="334">
        <v>341990756.41000003</v>
      </c>
      <c r="L15" s="334">
        <v>7944624327.9099998</v>
      </c>
      <c r="M15" s="334">
        <v>1550161864.3499999</v>
      </c>
      <c r="N15" s="334">
        <v>6049510195.8699999</v>
      </c>
      <c r="O15" s="334">
        <v>6700452862.2200003</v>
      </c>
      <c r="P15" s="334">
        <v>87099516602.610001</v>
      </c>
    </row>
    <row r="16" spans="1:17" s="335" customFormat="1" ht="36.75" customHeight="1">
      <c r="A16" s="336" t="s">
        <v>804</v>
      </c>
      <c r="B16" s="337">
        <v>31225574259.82</v>
      </c>
      <c r="C16" s="337">
        <v>57414717038.779999</v>
      </c>
      <c r="D16" s="337">
        <v>40007254060.610001</v>
      </c>
      <c r="E16" s="337">
        <v>30532322803.18</v>
      </c>
      <c r="F16" s="337">
        <v>24979771850.490002</v>
      </c>
      <c r="G16" s="337">
        <v>13461863779.16</v>
      </c>
      <c r="H16" s="337">
        <v>11441745185.15</v>
      </c>
      <c r="I16" s="337">
        <v>14498933351.07</v>
      </c>
      <c r="J16" s="337">
        <v>226861799.03999999</v>
      </c>
      <c r="K16" s="337">
        <v>860922432.63</v>
      </c>
      <c r="L16" s="337">
        <v>15073758239.120001</v>
      </c>
      <c r="M16" s="337">
        <v>4512021038.9799995</v>
      </c>
      <c r="N16" s="337">
        <v>17491900809.540001</v>
      </c>
      <c r="O16" s="337">
        <v>9559679259.7700005</v>
      </c>
      <c r="P16" s="337">
        <v>271287325907.34</v>
      </c>
    </row>
    <row r="17" spans="1:16" s="339" customFormat="1" ht="36.75" customHeight="1">
      <c r="A17" s="338" t="s">
        <v>805</v>
      </c>
      <c r="B17" s="334">
        <v>17453576317.818501</v>
      </c>
      <c r="C17" s="334">
        <v>15739782782.8095</v>
      </c>
      <c r="D17" s="334">
        <v>20160065342.060501</v>
      </c>
      <c r="E17" s="334">
        <v>16541777650.163</v>
      </c>
      <c r="F17" s="334">
        <v>13622169715.6625</v>
      </c>
      <c r="G17" s="334">
        <v>8172911792.1459999</v>
      </c>
      <c r="H17" s="334">
        <v>7461413781.1355</v>
      </c>
      <c r="I17" s="334">
        <v>12111082764.205999</v>
      </c>
      <c r="J17" s="334">
        <v>106027488.728</v>
      </c>
      <c r="K17" s="334">
        <v>559783438.41550004</v>
      </c>
      <c r="L17" s="334">
        <v>11036092044.416</v>
      </c>
      <c r="M17" s="334">
        <v>2805230906.197</v>
      </c>
      <c r="N17" s="334">
        <v>11761688355.516001</v>
      </c>
      <c r="O17" s="334">
        <v>7981010079.9230003</v>
      </c>
      <c r="P17" s="334">
        <v>145512612459.19699</v>
      </c>
    </row>
    <row r="18" spans="1:16" s="341" customFormat="1" ht="36.75" customHeight="1">
      <c r="A18" s="340" t="s">
        <v>806</v>
      </c>
      <c r="B18" s="357">
        <v>0.55900000000000005</v>
      </c>
      <c r="C18" s="357">
        <v>0.27410000000000001</v>
      </c>
      <c r="D18" s="357">
        <v>0.50390000000000001</v>
      </c>
      <c r="E18" s="357">
        <v>0.54179999999999995</v>
      </c>
      <c r="F18" s="357">
        <v>0.54530000000000001</v>
      </c>
      <c r="G18" s="357">
        <v>0.60709999999999997</v>
      </c>
      <c r="H18" s="357">
        <v>0.65210000000000001</v>
      </c>
      <c r="I18" s="357">
        <v>0.83530000000000004</v>
      </c>
      <c r="J18" s="357">
        <v>0.46739999999999998</v>
      </c>
      <c r="K18" s="357">
        <v>0.6502</v>
      </c>
      <c r="L18" s="357">
        <v>0.73209999999999997</v>
      </c>
      <c r="M18" s="357">
        <v>0.62170000000000003</v>
      </c>
      <c r="N18" s="357">
        <v>0.6724</v>
      </c>
      <c r="O18" s="357">
        <v>0.83489999999999998</v>
      </c>
      <c r="P18" s="357">
        <v>0.53639999999999999</v>
      </c>
    </row>
    <row r="19" spans="1:16" s="335" customFormat="1" ht="36.75" customHeight="1">
      <c r="A19" s="336" t="s">
        <v>807</v>
      </c>
      <c r="B19" s="337">
        <v>1745357631.7818999</v>
      </c>
      <c r="C19" s="337">
        <v>1573978278.2809999</v>
      </c>
      <c r="D19" s="337">
        <v>2016006534.2061</v>
      </c>
      <c r="E19" s="337">
        <v>1654177765.0163</v>
      </c>
      <c r="F19" s="337">
        <v>1362216971.5662999</v>
      </c>
      <c r="G19" s="337">
        <v>817291179.21459997</v>
      </c>
      <c r="H19" s="337">
        <v>746141378.11360002</v>
      </c>
      <c r="I19" s="337">
        <v>1211108276.4205999</v>
      </c>
      <c r="J19" s="337">
        <v>10602748.8728</v>
      </c>
      <c r="K19" s="337">
        <v>55978343.841600001</v>
      </c>
      <c r="L19" s="337">
        <v>1103609204.4416001</v>
      </c>
      <c r="M19" s="337">
        <v>280523090.61970001</v>
      </c>
      <c r="N19" s="337">
        <v>1176168835.5516</v>
      </c>
      <c r="O19" s="337">
        <v>798101007.99230003</v>
      </c>
      <c r="P19" s="337">
        <v>14551261245.919701</v>
      </c>
    </row>
    <row r="20" spans="1:16" s="335" customFormat="1" ht="36.75" customHeight="1">
      <c r="A20" s="342" t="s">
        <v>808</v>
      </c>
      <c r="B20" s="334">
        <v>1602761536</v>
      </c>
      <c r="C20" s="334">
        <v>2027285769</v>
      </c>
      <c r="D20" s="334">
        <v>1879193665</v>
      </c>
      <c r="E20" s="334">
        <v>1400966976</v>
      </c>
      <c r="F20" s="334">
        <v>1316439978</v>
      </c>
      <c r="G20" s="334">
        <v>656668738</v>
      </c>
      <c r="H20" s="334">
        <v>611577041</v>
      </c>
      <c r="I20" s="334">
        <v>1380692430</v>
      </c>
      <c r="J20" s="334">
        <v>107582168</v>
      </c>
      <c r="K20" s="334">
        <v>197876265</v>
      </c>
      <c r="L20" s="334">
        <v>1010368826</v>
      </c>
      <c r="M20" s="334">
        <v>251264398</v>
      </c>
      <c r="N20" s="334">
        <v>1107614201</v>
      </c>
      <c r="O20" s="334">
        <v>781747259</v>
      </c>
      <c r="P20" s="334">
        <v>14332039250</v>
      </c>
    </row>
    <row r="21" spans="1:16" s="335" customFormat="1" ht="36.75" customHeight="1">
      <c r="A21" s="342" t="s">
        <v>809</v>
      </c>
      <c r="B21" s="334">
        <v>0</v>
      </c>
      <c r="C21" s="334">
        <v>1116433</v>
      </c>
      <c r="D21" s="334">
        <v>0</v>
      </c>
      <c r="E21" s="334">
        <v>0</v>
      </c>
      <c r="F21" s="334">
        <v>597</v>
      </c>
      <c r="G21" s="334">
        <v>0</v>
      </c>
      <c r="H21" s="334">
        <v>1</v>
      </c>
      <c r="I21" s="334">
        <v>0</v>
      </c>
      <c r="J21" s="334">
        <v>0</v>
      </c>
      <c r="K21" s="334">
        <v>0</v>
      </c>
      <c r="L21" s="334">
        <v>0</v>
      </c>
      <c r="M21" s="334">
        <v>0</v>
      </c>
      <c r="N21" s="334">
        <v>1</v>
      </c>
      <c r="O21" s="334">
        <v>0</v>
      </c>
      <c r="P21" s="334">
        <v>1117032</v>
      </c>
    </row>
    <row r="22" spans="1:16" s="335" customFormat="1" ht="36.75" customHeight="1">
      <c r="A22" s="343" t="s">
        <v>810</v>
      </c>
      <c r="B22" s="334">
        <v>0</v>
      </c>
      <c r="C22" s="334">
        <v>0</v>
      </c>
      <c r="D22" s="334">
        <v>0</v>
      </c>
      <c r="E22" s="334">
        <v>0</v>
      </c>
      <c r="F22" s="334">
        <v>0</v>
      </c>
      <c r="G22" s="334">
        <v>0</v>
      </c>
      <c r="H22" s="334">
        <v>0</v>
      </c>
      <c r="I22" s="334">
        <v>0</v>
      </c>
      <c r="J22" s="334">
        <v>0</v>
      </c>
      <c r="K22" s="334">
        <v>0</v>
      </c>
      <c r="L22" s="334">
        <v>0</v>
      </c>
      <c r="M22" s="334">
        <v>0</v>
      </c>
      <c r="N22" s="334">
        <v>0</v>
      </c>
      <c r="O22" s="334">
        <v>0</v>
      </c>
      <c r="P22" s="334">
        <v>0</v>
      </c>
    </row>
    <row r="23" spans="1:16" s="335" customFormat="1" ht="36.75" customHeight="1">
      <c r="A23" s="342" t="s">
        <v>811</v>
      </c>
      <c r="B23" s="334">
        <v>0</v>
      </c>
      <c r="C23" s="334">
        <v>3372</v>
      </c>
      <c r="D23" s="334">
        <v>0</v>
      </c>
      <c r="E23" s="334">
        <v>3641</v>
      </c>
      <c r="F23" s="334">
        <v>0</v>
      </c>
      <c r="G23" s="334">
        <v>0</v>
      </c>
      <c r="H23" s="334">
        <v>6703</v>
      </c>
      <c r="I23" s="334">
        <v>0</v>
      </c>
      <c r="J23" s="334">
        <v>10188801</v>
      </c>
      <c r="K23" s="334">
        <v>0</v>
      </c>
      <c r="L23" s="334">
        <v>0</v>
      </c>
      <c r="M23" s="334">
        <v>437</v>
      </c>
      <c r="N23" s="334">
        <v>0</v>
      </c>
      <c r="O23" s="334">
        <v>24</v>
      </c>
      <c r="P23" s="334">
        <v>10202978</v>
      </c>
    </row>
    <row r="24" spans="1:16" s="335" customFormat="1" ht="36.75" customHeight="1">
      <c r="A24" s="336" t="s">
        <v>812</v>
      </c>
      <c r="B24" s="337">
        <v>1602761536</v>
      </c>
      <c r="C24" s="337">
        <v>2026165964</v>
      </c>
      <c r="D24" s="337">
        <v>1879193665</v>
      </c>
      <c r="E24" s="337">
        <v>1400963335</v>
      </c>
      <c r="F24" s="337">
        <v>1316439381</v>
      </c>
      <c r="G24" s="337">
        <v>656668738</v>
      </c>
      <c r="H24" s="337">
        <v>611570337</v>
      </c>
      <c r="I24" s="337">
        <v>1380692430</v>
      </c>
      <c r="J24" s="337">
        <v>97393367</v>
      </c>
      <c r="K24" s="337">
        <v>197876265</v>
      </c>
      <c r="L24" s="337">
        <v>1010368826</v>
      </c>
      <c r="M24" s="337">
        <v>251263961</v>
      </c>
      <c r="N24" s="337">
        <v>1107614200</v>
      </c>
      <c r="O24" s="337">
        <v>781747235</v>
      </c>
      <c r="P24" s="337">
        <v>14320719240</v>
      </c>
    </row>
    <row r="25" spans="1:16" s="335" customFormat="1" ht="36.75" customHeight="1">
      <c r="A25" s="342" t="s">
        <v>813</v>
      </c>
      <c r="B25" s="334">
        <v>395284824</v>
      </c>
      <c r="C25" s="334">
        <v>0</v>
      </c>
      <c r="D25" s="334">
        <v>421890000</v>
      </c>
      <c r="E25" s="334">
        <v>412533333</v>
      </c>
      <c r="F25" s="334">
        <v>205632980</v>
      </c>
      <c r="G25" s="334">
        <v>199500000</v>
      </c>
      <c r="H25" s="334">
        <v>215209041</v>
      </c>
      <c r="I25" s="334">
        <v>260000000</v>
      </c>
      <c r="J25" s="334">
        <v>0</v>
      </c>
      <c r="K25" s="334">
        <v>0</v>
      </c>
      <c r="L25" s="334">
        <v>305950000</v>
      </c>
      <c r="M25" s="334">
        <v>80000000</v>
      </c>
      <c r="N25" s="334">
        <v>40531230</v>
      </c>
      <c r="O25" s="334">
        <v>0</v>
      </c>
      <c r="P25" s="334">
        <v>2536531408</v>
      </c>
    </row>
    <row r="26" spans="1:16" s="335" customFormat="1" ht="36.75" customHeight="1">
      <c r="A26" s="342" t="s">
        <v>814</v>
      </c>
      <c r="B26" s="334">
        <v>0</v>
      </c>
      <c r="C26" s="334">
        <v>0</v>
      </c>
      <c r="D26" s="334">
        <v>0</v>
      </c>
      <c r="E26" s="334">
        <v>0</v>
      </c>
      <c r="F26" s="334">
        <v>0</v>
      </c>
      <c r="G26" s="334">
        <v>0</v>
      </c>
      <c r="H26" s="334">
        <v>0</v>
      </c>
      <c r="I26" s="334">
        <v>0</v>
      </c>
      <c r="J26" s="334">
        <v>0</v>
      </c>
      <c r="K26" s="334">
        <v>0</v>
      </c>
      <c r="L26" s="334">
        <v>0</v>
      </c>
      <c r="M26" s="334">
        <v>0</v>
      </c>
      <c r="N26" s="334">
        <v>0</v>
      </c>
      <c r="O26" s="334">
        <v>0</v>
      </c>
      <c r="P26" s="334">
        <v>0</v>
      </c>
    </row>
    <row r="27" spans="1:16" s="344" customFormat="1" ht="36.75" customHeight="1">
      <c r="A27" s="342" t="s">
        <v>815</v>
      </c>
      <c r="B27" s="334">
        <v>0</v>
      </c>
      <c r="C27" s="334">
        <v>0</v>
      </c>
      <c r="D27" s="334">
        <v>0</v>
      </c>
      <c r="E27" s="334">
        <v>0</v>
      </c>
      <c r="F27" s="334">
        <v>0</v>
      </c>
      <c r="G27" s="334">
        <v>0</v>
      </c>
      <c r="H27" s="334">
        <v>0</v>
      </c>
      <c r="I27" s="334">
        <v>0</v>
      </c>
      <c r="J27" s="334">
        <v>0</v>
      </c>
      <c r="K27" s="334">
        <v>0</v>
      </c>
      <c r="L27" s="334">
        <v>0</v>
      </c>
      <c r="M27" s="334">
        <v>0</v>
      </c>
      <c r="N27" s="334">
        <v>0</v>
      </c>
      <c r="O27" s="334">
        <v>0</v>
      </c>
      <c r="P27" s="334">
        <v>0</v>
      </c>
    </row>
    <row r="28" spans="1:16" s="335" customFormat="1" ht="36.75" customHeight="1">
      <c r="A28" s="342" t="s">
        <v>816</v>
      </c>
      <c r="B28" s="334">
        <v>395284824</v>
      </c>
      <c r="C28" s="334">
        <v>0</v>
      </c>
      <c r="D28" s="334">
        <v>421890000</v>
      </c>
      <c r="E28" s="334">
        <v>412533333</v>
      </c>
      <c r="F28" s="334">
        <v>205632980</v>
      </c>
      <c r="G28" s="334">
        <v>199500000</v>
      </c>
      <c r="H28" s="334">
        <v>215209041</v>
      </c>
      <c r="I28" s="334">
        <v>260000000</v>
      </c>
      <c r="J28" s="334">
        <v>0</v>
      </c>
      <c r="K28" s="334">
        <v>0</v>
      </c>
      <c r="L28" s="334">
        <v>305950000</v>
      </c>
      <c r="M28" s="334">
        <v>80000000</v>
      </c>
      <c r="N28" s="334">
        <v>40531230</v>
      </c>
      <c r="O28" s="334">
        <v>0</v>
      </c>
      <c r="P28" s="334">
        <v>2536531408</v>
      </c>
    </row>
    <row r="29" spans="1:16" s="346" customFormat="1" ht="36.75" customHeight="1">
      <c r="A29" s="345" t="s">
        <v>817</v>
      </c>
      <c r="B29" s="334">
        <v>119188939</v>
      </c>
      <c r="C29" s="334">
        <v>147821964</v>
      </c>
      <c r="D29" s="334">
        <v>97936485</v>
      </c>
      <c r="E29" s="334">
        <v>183459489</v>
      </c>
      <c r="F29" s="334">
        <v>76917540</v>
      </c>
      <c r="G29" s="334">
        <v>52091455</v>
      </c>
      <c r="H29" s="334">
        <v>42353150</v>
      </c>
      <c r="I29" s="334">
        <v>91066980</v>
      </c>
      <c r="J29" s="334">
        <v>0</v>
      </c>
      <c r="K29" s="334">
        <v>0</v>
      </c>
      <c r="L29" s="334">
        <v>139400416</v>
      </c>
      <c r="M29" s="334">
        <v>17771080</v>
      </c>
      <c r="N29" s="334">
        <v>147212850</v>
      </c>
      <c r="O29" s="334">
        <v>158649267</v>
      </c>
      <c r="P29" s="334">
        <v>1273869615</v>
      </c>
    </row>
    <row r="30" spans="1:16" s="347" customFormat="1" ht="36.75" customHeight="1">
      <c r="A30" s="345" t="s">
        <v>818</v>
      </c>
      <c r="B30" s="334">
        <v>0</v>
      </c>
      <c r="C30" s="334">
        <v>0</v>
      </c>
      <c r="D30" s="334">
        <v>0</v>
      </c>
      <c r="E30" s="334">
        <v>0</v>
      </c>
      <c r="F30" s="334">
        <v>0</v>
      </c>
      <c r="G30" s="334">
        <v>0</v>
      </c>
      <c r="H30" s="334">
        <v>0</v>
      </c>
      <c r="I30" s="334">
        <v>0</v>
      </c>
      <c r="J30" s="334">
        <v>0</v>
      </c>
      <c r="K30" s="334">
        <v>0</v>
      </c>
      <c r="L30" s="334">
        <v>0</v>
      </c>
      <c r="M30" s="334">
        <v>0</v>
      </c>
      <c r="N30" s="334">
        <v>0</v>
      </c>
      <c r="O30" s="334">
        <v>0</v>
      </c>
      <c r="P30" s="334">
        <v>0</v>
      </c>
    </row>
    <row r="31" spans="1:16" s="335" customFormat="1" ht="36.75" customHeight="1">
      <c r="A31" s="348" t="s">
        <v>819</v>
      </c>
      <c r="B31" s="337">
        <v>514473763</v>
      </c>
      <c r="C31" s="337">
        <v>147821964</v>
      </c>
      <c r="D31" s="337">
        <v>519826485</v>
      </c>
      <c r="E31" s="337">
        <v>595992822</v>
      </c>
      <c r="F31" s="337">
        <v>282550520</v>
      </c>
      <c r="G31" s="337">
        <v>251591455</v>
      </c>
      <c r="H31" s="337">
        <v>257562191</v>
      </c>
      <c r="I31" s="337">
        <v>351066980</v>
      </c>
      <c r="J31" s="337">
        <v>0</v>
      </c>
      <c r="K31" s="337">
        <v>0</v>
      </c>
      <c r="L31" s="337">
        <v>445350416</v>
      </c>
      <c r="M31" s="337">
        <v>97771080</v>
      </c>
      <c r="N31" s="337">
        <v>187744080</v>
      </c>
      <c r="O31" s="337">
        <v>158649267</v>
      </c>
      <c r="P31" s="337">
        <v>3810401023</v>
      </c>
    </row>
    <row r="32" spans="1:16" s="335" customFormat="1" ht="36.75" customHeight="1">
      <c r="A32" s="345" t="s">
        <v>820</v>
      </c>
      <c r="B32" s="334">
        <v>0</v>
      </c>
      <c r="C32" s="334">
        <v>94489201</v>
      </c>
      <c r="D32" s="334">
        <v>0</v>
      </c>
      <c r="E32" s="334">
        <v>0</v>
      </c>
      <c r="F32" s="334">
        <v>0</v>
      </c>
      <c r="G32" s="334">
        <v>0</v>
      </c>
      <c r="H32" s="334">
        <v>0</v>
      </c>
      <c r="I32" s="334">
        <v>0</v>
      </c>
      <c r="J32" s="334">
        <v>0</v>
      </c>
      <c r="K32" s="334">
        <v>0</v>
      </c>
      <c r="L32" s="334">
        <v>0</v>
      </c>
      <c r="M32" s="334">
        <v>0</v>
      </c>
      <c r="N32" s="334">
        <v>0</v>
      </c>
      <c r="O32" s="334">
        <v>0</v>
      </c>
      <c r="P32" s="334">
        <v>94489201</v>
      </c>
    </row>
    <row r="33" spans="1:17" s="335" customFormat="1" ht="36.75" customHeight="1">
      <c r="A33" s="345" t="s">
        <v>821</v>
      </c>
      <c r="B33" s="334">
        <v>961401</v>
      </c>
      <c r="C33" s="334">
        <v>132366141</v>
      </c>
      <c r="D33" s="334">
        <v>957014</v>
      </c>
      <c r="E33" s="334">
        <v>149867</v>
      </c>
      <c r="F33" s="334">
        <v>150863</v>
      </c>
      <c r="G33" s="334">
        <v>488800</v>
      </c>
      <c r="H33" s="334">
        <v>488800</v>
      </c>
      <c r="I33" s="334">
        <v>1517706</v>
      </c>
      <c r="J33" s="334">
        <v>0</v>
      </c>
      <c r="K33" s="334">
        <v>0</v>
      </c>
      <c r="L33" s="334">
        <v>699700</v>
      </c>
      <c r="M33" s="334">
        <v>0</v>
      </c>
      <c r="N33" s="334">
        <v>0</v>
      </c>
      <c r="O33" s="334">
        <v>951700</v>
      </c>
      <c r="P33" s="334">
        <v>138731992</v>
      </c>
    </row>
    <row r="34" spans="1:17" s="335" customFormat="1" ht="36.75" customHeight="1">
      <c r="A34" s="336" t="s">
        <v>822</v>
      </c>
      <c r="B34" s="337">
        <v>2116273898</v>
      </c>
      <c r="C34" s="337">
        <v>1947132586</v>
      </c>
      <c r="D34" s="337">
        <v>2398063136</v>
      </c>
      <c r="E34" s="337">
        <v>1996806290</v>
      </c>
      <c r="F34" s="337">
        <v>1598839038</v>
      </c>
      <c r="G34" s="337">
        <v>907771393</v>
      </c>
      <c r="H34" s="337">
        <v>868643728</v>
      </c>
      <c r="I34" s="337">
        <v>1730241704</v>
      </c>
      <c r="J34" s="337">
        <v>97393367</v>
      </c>
      <c r="K34" s="337">
        <v>197876265</v>
      </c>
      <c r="L34" s="337">
        <v>1455019542</v>
      </c>
      <c r="M34" s="337">
        <v>349035041</v>
      </c>
      <c r="N34" s="337">
        <v>1295358280</v>
      </c>
      <c r="O34" s="337">
        <v>939444802</v>
      </c>
      <c r="P34" s="337">
        <v>17897899070</v>
      </c>
    </row>
    <row r="35" spans="1:17" s="323" customFormat="1" ht="36.75" customHeight="1">
      <c r="A35" s="342" t="s">
        <v>823</v>
      </c>
      <c r="B35" s="334">
        <v>370916266.21820003</v>
      </c>
      <c r="C35" s="334">
        <v>373154307.7191</v>
      </c>
      <c r="D35" s="334">
        <v>382056601.79400003</v>
      </c>
      <c r="E35" s="334">
        <v>342628524.98369998</v>
      </c>
      <c r="F35" s="334">
        <v>236622066.43380001</v>
      </c>
      <c r="G35" s="334">
        <v>90480213.785400003</v>
      </c>
      <c r="H35" s="334">
        <v>122502349.8865</v>
      </c>
      <c r="I35" s="334">
        <v>519133427.5794</v>
      </c>
      <c r="J35" s="334">
        <v>86790618.127200007</v>
      </c>
      <c r="K35" s="334">
        <v>141897921.15849999</v>
      </c>
      <c r="L35" s="334">
        <v>351410337.55839998</v>
      </c>
      <c r="M35" s="334">
        <v>68511950.3803</v>
      </c>
      <c r="N35" s="334">
        <v>119189444.44840001</v>
      </c>
      <c r="O35" s="334">
        <v>141343794.0077</v>
      </c>
      <c r="P35" s="334">
        <v>3346637824.0802999</v>
      </c>
    </row>
    <row r="36" spans="1:17" s="352" customFormat="1" ht="36.75" customHeight="1">
      <c r="A36" s="349" t="s">
        <v>824</v>
      </c>
      <c r="B36" s="350">
        <v>0.1862</v>
      </c>
      <c r="C36" s="350">
        <v>0.31269999999999998</v>
      </c>
      <c r="D36" s="350">
        <v>0.24660000000000001</v>
      </c>
      <c r="E36" s="350">
        <v>0.2954</v>
      </c>
      <c r="F36" s="350">
        <v>0.11600000000000001</v>
      </c>
      <c r="G36" s="350">
        <v>0.35670000000000002</v>
      </c>
      <c r="H36" s="350">
        <v>0.2127</v>
      </c>
      <c r="I36" s="350">
        <v>0.1169</v>
      </c>
      <c r="J36" s="351">
        <v>2.35E-2</v>
      </c>
      <c r="K36" s="350">
        <v>5.1000000000000004E-3</v>
      </c>
      <c r="L36" s="350">
        <v>0.18029999999999999</v>
      </c>
      <c r="M36" s="350">
        <v>0.121</v>
      </c>
      <c r="N36" s="350">
        <v>0.87039999999999995</v>
      </c>
      <c r="O36" s="350">
        <v>6.25E-2</v>
      </c>
      <c r="P36" s="350">
        <v>0.25629999999999997</v>
      </c>
    </row>
    <row r="37" spans="1:17" ht="6" customHeight="1" thickBot="1">
      <c r="A37" s="353"/>
      <c r="B37" s="354"/>
      <c r="C37" s="354"/>
      <c r="D37" s="354"/>
      <c r="E37" s="354"/>
      <c r="F37" s="354"/>
      <c r="G37" s="354"/>
      <c r="H37" s="354"/>
      <c r="I37" s="354"/>
      <c r="J37" s="354"/>
      <c r="K37" s="354"/>
      <c r="L37" s="354"/>
      <c r="M37" s="354"/>
      <c r="N37" s="354"/>
      <c r="O37" s="354"/>
      <c r="P37" s="354"/>
      <c r="Q37" s="156"/>
    </row>
    <row r="38" spans="1:17" ht="28.5" customHeight="1" thickTop="1">
      <c r="A38" s="355" t="s">
        <v>825</v>
      </c>
      <c r="Q38" s="156"/>
    </row>
    <row r="39" spans="1:17" ht="16.5" customHeight="1">
      <c r="A39" s="355"/>
      <c r="Q39" s="156"/>
    </row>
    <row r="40" spans="1:17" ht="15">
      <c r="A40" s="355"/>
      <c r="Q40" s="156"/>
    </row>
    <row r="41" spans="1:17">
      <c r="Q41" s="156"/>
    </row>
    <row r="42" spans="1:17">
      <c r="B42" s="163"/>
      <c r="C42" s="163"/>
      <c r="D42" s="163"/>
      <c r="E42" s="163"/>
      <c r="F42" s="163"/>
      <c r="G42" s="163"/>
      <c r="H42" s="163"/>
      <c r="I42" s="163"/>
      <c r="J42" s="163"/>
      <c r="K42" s="163"/>
      <c r="L42" s="163"/>
      <c r="M42" s="163"/>
      <c r="N42" s="163"/>
      <c r="O42" s="163"/>
      <c r="P42" s="163"/>
      <c r="Q42" s="156"/>
    </row>
    <row r="43" spans="1:17">
      <c r="B43" s="163"/>
      <c r="C43" s="163"/>
      <c r="D43" s="163"/>
      <c r="E43" s="163"/>
      <c r="F43" s="163"/>
      <c r="G43" s="163"/>
      <c r="H43" s="163"/>
      <c r="I43" s="163"/>
      <c r="J43" s="163"/>
      <c r="K43" s="163"/>
      <c r="L43" s="163"/>
      <c r="M43" s="163"/>
      <c r="N43" s="163"/>
      <c r="O43" s="163"/>
      <c r="P43" s="163"/>
      <c r="Q43" s="156"/>
    </row>
    <row r="44" spans="1:17">
      <c r="Q44" s="156"/>
    </row>
    <row r="45" spans="1:17">
      <c r="Q45" s="156"/>
    </row>
    <row r="46" spans="1:17">
      <c r="Q46" s="156"/>
    </row>
    <row r="47" spans="1:17">
      <c r="Q47" s="156"/>
    </row>
    <row r="48" spans="1:17">
      <c r="Q48" s="156"/>
    </row>
    <row r="49" spans="17:17">
      <c r="Q49" s="156"/>
    </row>
    <row r="50" spans="17:17">
      <c r="Q50" s="156"/>
    </row>
    <row r="51" spans="17:17">
      <c r="Q51" s="156"/>
    </row>
    <row r="52" spans="17:17">
      <c r="Q52" s="156"/>
    </row>
    <row r="53" spans="17:17">
      <c r="Q53" s="156"/>
    </row>
    <row r="54" spans="17:17">
      <c r="Q54" s="156"/>
    </row>
    <row r="55" spans="17:17">
      <c r="Q55" s="156"/>
    </row>
    <row r="56" spans="17:17">
      <c r="Q56" s="156"/>
    </row>
    <row r="57" spans="17:17">
      <c r="Q57" s="156"/>
    </row>
    <row r="58" spans="17:17">
      <c r="Q58" s="156"/>
    </row>
    <row r="59" spans="17:17">
      <c r="Q59" s="156"/>
    </row>
    <row r="60" spans="17:17">
      <c r="Q60" s="156"/>
    </row>
    <row r="61" spans="17:17">
      <c r="Q61" s="156"/>
    </row>
    <row r="62" spans="17:17">
      <c r="Q62" s="156"/>
    </row>
    <row r="63" spans="17:17">
      <c r="Q63" s="156"/>
    </row>
    <row r="64" spans="17:17">
      <c r="Q64" s="156"/>
    </row>
    <row r="65" spans="17:17">
      <c r="Q65" s="156"/>
    </row>
    <row r="66" spans="17:17">
      <c r="Q66" s="156"/>
    </row>
    <row r="67" spans="17:17">
      <c r="Q67" s="156"/>
    </row>
    <row r="68" spans="17:17">
      <c r="Q68" s="156"/>
    </row>
    <row r="69" spans="17:17">
      <c r="Q69" s="156"/>
    </row>
    <row r="70" spans="17:17">
      <c r="Q70" s="156"/>
    </row>
    <row r="71" spans="17:17">
      <c r="Q71" s="156"/>
    </row>
    <row r="72" spans="17:17">
      <c r="Q72" s="156"/>
    </row>
    <row r="73" spans="17:17">
      <c r="Q73" s="156"/>
    </row>
    <row r="74" spans="17:17">
      <c r="Q74" s="156"/>
    </row>
    <row r="75" spans="17:17">
      <c r="Q75" s="156"/>
    </row>
    <row r="76" spans="17:17">
      <c r="Q76" s="156"/>
    </row>
    <row r="77" spans="17:17">
      <c r="Q77" s="156"/>
    </row>
    <row r="78" spans="17:17">
      <c r="Q78" s="156"/>
    </row>
    <row r="79" spans="17:17">
      <c r="Q79" s="156"/>
    </row>
    <row r="80" spans="17:17">
      <c r="Q80" s="156"/>
    </row>
    <row r="81" spans="17:17">
      <c r="Q81" s="156"/>
    </row>
    <row r="82" spans="17:17">
      <c r="Q82" s="156"/>
    </row>
    <row r="83" spans="17:17">
      <c r="Q83" s="156"/>
    </row>
    <row r="84" spans="17:17">
      <c r="Q84" s="156"/>
    </row>
    <row r="85" spans="17:17">
      <c r="Q85" s="156"/>
    </row>
    <row r="86" spans="17:17">
      <c r="Q86" s="156"/>
    </row>
    <row r="87" spans="17:17">
      <c r="Q87" s="156"/>
    </row>
    <row r="88" spans="17:17">
      <c r="Q88" s="156"/>
    </row>
    <row r="89" spans="17:17">
      <c r="Q89" s="156"/>
    </row>
    <row r="90" spans="17:17">
      <c r="Q90" s="156"/>
    </row>
    <row r="91" spans="17:17">
      <c r="Q91" s="156"/>
    </row>
    <row r="92" spans="17:17">
      <c r="Q92" s="156"/>
    </row>
    <row r="93" spans="17:17">
      <c r="Q93" s="156"/>
    </row>
    <row r="94" spans="17:17">
      <c r="Q94" s="156"/>
    </row>
    <row r="95" spans="17:17">
      <c r="Q95" s="156"/>
    </row>
    <row r="96" spans="17:17">
      <c r="Q96" s="156"/>
    </row>
    <row r="97" spans="17:17">
      <c r="Q97" s="156"/>
    </row>
    <row r="98" spans="17:17">
      <c r="Q98" s="156"/>
    </row>
    <row r="99" spans="17:17">
      <c r="Q99" s="156"/>
    </row>
    <row r="100" spans="17:17">
      <c r="Q100" s="156"/>
    </row>
    <row r="101" spans="17:17">
      <c r="Q101" s="156"/>
    </row>
    <row r="102" spans="17:17">
      <c r="Q102" s="156"/>
    </row>
    <row r="103" spans="17:17">
      <c r="Q103" s="156"/>
    </row>
    <row r="104" spans="17:17">
      <c r="Q104" s="156"/>
    </row>
    <row r="105" spans="17:17">
      <c r="Q105" s="156"/>
    </row>
    <row r="106" spans="17:17">
      <c r="Q106" s="156"/>
    </row>
    <row r="107" spans="17:17">
      <c r="Q107" s="156"/>
    </row>
    <row r="108" spans="17:17">
      <c r="Q108" s="156"/>
    </row>
    <row r="109" spans="17:17">
      <c r="Q109" s="156"/>
    </row>
    <row r="110" spans="17:17">
      <c r="Q110" s="156"/>
    </row>
    <row r="111" spans="17:17">
      <c r="Q111" s="156"/>
    </row>
    <row r="112" spans="17:17">
      <c r="Q112" s="156"/>
    </row>
    <row r="113" spans="17:17">
      <c r="Q113" s="156"/>
    </row>
    <row r="114" spans="17:17">
      <c r="Q114" s="156"/>
    </row>
    <row r="115" spans="17:17">
      <c r="Q115" s="156"/>
    </row>
    <row r="116" spans="17:17">
      <c r="Q116" s="156"/>
    </row>
    <row r="117" spans="17:17">
      <c r="Q117" s="156"/>
    </row>
    <row r="118" spans="17:17">
      <c r="Q118" s="156"/>
    </row>
    <row r="119" spans="17:17">
      <c r="Q119" s="156"/>
    </row>
    <row r="120" spans="17:17">
      <c r="Q120" s="156"/>
    </row>
    <row r="121" spans="17:17">
      <c r="Q121" s="156"/>
    </row>
    <row r="122" spans="17:17">
      <c r="Q122" s="156"/>
    </row>
    <row r="123" spans="17:17">
      <c r="Q123" s="156"/>
    </row>
    <row r="124" spans="17:17">
      <c r="Q124" s="156"/>
    </row>
    <row r="125" spans="17:17">
      <c r="Q125" s="156"/>
    </row>
    <row r="126" spans="17:17">
      <c r="Q126" s="156"/>
    </row>
    <row r="127" spans="17:17">
      <c r="Q127" s="156"/>
    </row>
    <row r="128" spans="17:17">
      <c r="Q128" s="156"/>
    </row>
    <row r="129" spans="17:17">
      <c r="Q129" s="156"/>
    </row>
    <row r="130" spans="17:17">
      <c r="Q130" s="156"/>
    </row>
    <row r="131" spans="17:17">
      <c r="Q131" s="156"/>
    </row>
    <row r="132" spans="17:17">
      <c r="Q132" s="156"/>
    </row>
    <row r="133" spans="17:17">
      <c r="Q133" s="156"/>
    </row>
    <row r="134" spans="17:17">
      <c r="Q134" s="156"/>
    </row>
    <row r="135" spans="17:17">
      <c r="Q135" s="156"/>
    </row>
    <row r="136" spans="17:17">
      <c r="Q136" s="156"/>
    </row>
    <row r="137" spans="17:17">
      <c r="Q137" s="156"/>
    </row>
    <row r="138" spans="17:17">
      <c r="Q138" s="156"/>
    </row>
    <row r="139" spans="17:17">
      <c r="Q139" s="156"/>
    </row>
    <row r="140" spans="17:17">
      <c r="Q140" s="156"/>
    </row>
    <row r="141" spans="17:17">
      <c r="Q141" s="156"/>
    </row>
    <row r="142" spans="17:17">
      <c r="Q142" s="156"/>
    </row>
    <row r="143" spans="17:17">
      <c r="Q143" s="156"/>
    </row>
    <row r="144" spans="17:17">
      <c r="Q144" s="156"/>
    </row>
    <row r="145" spans="17:17">
      <c r="Q145" s="156"/>
    </row>
    <row r="146" spans="17:17">
      <c r="Q146" s="156"/>
    </row>
    <row r="147" spans="17:17">
      <c r="Q147" s="156"/>
    </row>
    <row r="148" spans="17:17">
      <c r="Q148" s="156"/>
    </row>
    <row r="149" spans="17:17">
      <c r="Q149" s="156"/>
    </row>
    <row r="150" spans="17:17">
      <c r="Q150" s="156"/>
    </row>
    <row r="151" spans="17:17">
      <c r="Q151" s="156"/>
    </row>
    <row r="152" spans="17:17">
      <c r="Q152" s="156"/>
    </row>
    <row r="153" spans="17:17">
      <c r="Q153" s="156"/>
    </row>
    <row r="154" spans="17:17">
      <c r="Q154" s="156"/>
    </row>
    <row r="155" spans="17:17">
      <c r="Q155" s="156"/>
    </row>
    <row r="156" spans="17:17">
      <c r="Q156" s="156"/>
    </row>
    <row r="157" spans="17:17">
      <c r="Q157" s="156"/>
    </row>
    <row r="158" spans="17:17">
      <c r="Q158" s="156"/>
    </row>
    <row r="159" spans="17:17">
      <c r="Q159" s="156"/>
    </row>
    <row r="160" spans="17:17">
      <c r="Q160" s="156"/>
    </row>
    <row r="161" spans="17:17">
      <c r="Q161" s="156"/>
    </row>
    <row r="162" spans="17:17">
      <c r="Q162" s="156"/>
    </row>
    <row r="163" spans="17:17">
      <c r="Q163" s="156"/>
    </row>
    <row r="164" spans="17:17">
      <c r="Q164" s="156"/>
    </row>
    <row r="165" spans="17:17">
      <c r="Q165" s="156"/>
    </row>
    <row r="166" spans="17:17">
      <c r="Q166" s="156"/>
    </row>
    <row r="167" spans="17:17">
      <c r="Q167" s="156"/>
    </row>
    <row r="168" spans="17:17">
      <c r="Q168" s="156"/>
    </row>
    <row r="169" spans="17:17">
      <c r="Q169" s="156"/>
    </row>
    <row r="170" spans="17:17">
      <c r="Q170" s="156"/>
    </row>
    <row r="171" spans="17:17">
      <c r="Q171" s="156"/>
    </row>
    <row r="172" spans="17:17">
      <c r="Q172" s="156"/>
    </row>
    <row r="173" spans="17:17">
      <c r="Q173" s="156"/>
    </row>
    <row r="174" spans="17:17">
      <c r="Q174" s="156"/>
    </row>
    <row r="175" spans="17:17">
      <c r="Q175" s="156"/>
    </row>
    <row r="176" spans="17:17">
      <c r="Q176" s="156"/>
    </row>
    <row r="177" spans="17:17">
      <c r="Q177" s="156"/>
    </row>
    <row r="178" spans="17:17">
      <c r="Q178" s="156"/>
    </row>
    <row r="179" spans="17:17">
      <c r="Q179" s="156"/>
    </row>
    <row r="180" spans="17:17">
      <c r="Q180" s="156"/>
    </row>
    <row r="181" spans="17:17">
      <c r="Q181" s="156"/>
    </row>
    <row r="182" spans="17:17">
      <c r="Q182" s="156"/>
    </row>
    <row r="183" spans="17:17">
      <c r="Q183" s="156"/>
    </row>
    <row r="184" spans="17:17">
      <c r="Q184" s="156"/>
    </row>
    <row r="185" spans="17:17">
      <c r="Q185" s="156"/>
    </row>
    <row r="186" spans="17:17">
      <c r="Q186" s="156"/>
    </row>
    <row r="187" spans="17:17">
      <c r="Q187" s="156"/>
    </row>
    <row r="188" spans="17:17">
      <c r="Q188" s="156"/>
    </row>
    <row r="189" spans="17:17">
      <c r="Q189" s="156"/>
    </row>
    <row r="190" spans="17:17">
      <c r="Q190" s="156"/>
    </row>
    <row r="191" spans="17:17">
      <c r="Q191" s="156"/>
    </row>
    <row r="192" spans="17:17">
      <c r="Q192" s="156"/>
    </row>
    <row r="193" spans="17:17">
      <c r="Q193" s="156"/>
    </row>
    <row r="194" spans="17:17">
      <c r="Q194" s="156"/>
    </row>
    <row r="195" spans="17:17">
      <c r="Q195" s="156"/>
    </row>
    <row r="196" spans="17:17">
      <c r="Q196" s="156"/>
    </row>
    <row r="197" spans="17:17">
      <c r="Q197" s="156"/>
    </row>
    <row r="198" spans="17:17">
      <c r="Q198" s="156"/>
    </row>
    <row r="199" spans="17:17">
      <c r="Q199" s="156"/>
    </row>
    <row r="200" spans="17:17">
      <c r="Q200" s="156"/>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T646"/>
  <sheetViews>
    <sheetView zoomScale="70" zoomScaleNormal="70" workbookViewId="0"/>
  </sheetViews>
  <sheetFormatPr baseColWidth="10" defaultColWidth="9.140625" defaultRowHeight="12.75"/>
  <cols>
    <col min="1" max="1" width="38.28515625" style="192" customWidth="1"/>
    <col min="2" max="15" width="13.85546875" style="156" customWidth="1"/>
    <col min="16" max="16" width="14.140625" style="156" customWidth="1"/>
    <col min="17" max="17" width="12.140625" style="156" customWidth="1"/>
    <col min="18" max="18" width="2.5703125" style="205" customWidth="1"/>
    <col min="19" max="256" width="9.140625" style="156"/>
    <col min="257" max="257" width="38.28515625" style="156" customWidth="1"/>
    <col min="258" max="271" width="13.85546875" style="156" customWidth="1"/>
    <col min="272" max="272" width="14.140625" style="156" customWidth="1"/>
    <col min="273" max="273" width="12.140625" style="156" customWidth="1"/>
    <col min="274" max="274" width="2.5703125" style="156" customWidth="1"/>
    <col min="275" max="512" width="9.140625" style="156"/>
    <col min="513" max="513" width="38.28515625" style="156" customWidth="1"/>
    <col min="514" max="527" width="13.85546875" style="156" customWidth="1"/>
    <col min="528" max="528" width="14.140625" style="156" customWidth="1"/>
    <col min="529" max="529" width="12.140625" style="156" customWidth="1"/>
    <col min="530" max="530" width="2.5703125" style="156" customWidth="1"/>
    <col min="531" max="768" width="9.140625" style="156"/>
    <col min="769" max="769" width="38.28515625" style="156" customWidth="1"/>
    <col min="770" max="783" width="13.85546875" style="156" customWidth="1"/>
    <col min="784" max="784" width="14.140625" style="156" customWidth="1"/>
    <col min="785" max="785" width="12.140625" style="156" customWidth="1"/>
    <col min="786" max="786" width="2.5703125" style="156" customWidth="1"/>
    <col min="787" max="1024" width="9.140625" style="156"/>
    <col min="1025" max="1025" width="38.28515625" style="156" customWidth="1"/>
    <col min="1026" max="1039" width="13.85546875" style="156" customWidth="1"/>
    <col min="1040" max="1040" width="14.140625" style="156" customWidth="1"/>
    <col min="1041" max="1041" width="12.140625" style="156" customWidth="1"/>
    <col min="1042" max="1042" width="2.5703125" style="156" customWidth="1"/>
    <col min="1043" max="1280" width="9.140625" style="156"/>
    <col min="1281" max="1281" width="38.28515625" style="156" customWidth="1"/>
    <col min="1282" max="1295" width="13.85546875" style="156" customWidth="1"/>
    <col min="1296" max="1296" width="14.140625" style="156" customWidth="1"/>
    <col min="1297" max="1297" width="12.140625" style="156" customWidth="1"/>
    <col min="1298" max="1298" width="2.5703125" style="156" customWidth="1"/>
    <col min="1299" max="1536" width="9.140625" style="156"/>
    <col min="1537" max="1537" width="38.28515625" style="156" customWidth="1"/>
    <col min="1538" max="1551" width="13.85546875" style="156" customWidth="1"/>
    <col min="1552" max="1552" width="14.140625" style="156" customWidth="1"/>
    <col min="1553" max="1553" width="12.140625" style="156" customWidth="1"/>
    <col min="1554" max="1554" width="2.5703125" style="156" customWidth="1"/>
    <col min="1555" max="1792" width="9.140625" style="156"/>
    <col min="1793" max="1793" width="38.28515625" style="156" customWidth="1"/>
    <col min="1794" max="1807" width="13.85546875" style="156" customWidth="1"/>
    <col min="1808" max="1808" width="14.140625" style="156" customWidth="1"/>
    <col min="1809" max="1809" width="12.140625" style="156" customWidth="1"/>
    <col min="1810" max="1810" width="2.5703125" style="156" customWidth="1"/>
    <col min="1811" max="2048" width="9.140625" style="156"/>
    <col min="2049" max="2049" width="38.28515625" style="156" customWidth="1"/>
    <col min="2050" max="2063" width="13.85546875" style="156" customWidth="1"/>
    <col min="2064" max="2064" width="14.140625" style="156" customWidth="1"/>
    <col min="2065" max="2065" width="12.140625" style="156" customWidth="1"/>
    <col min="2066" max="2066" width="2.5703125" style="156" customWidth="1"/>
    <col min="2067" max="2304" width="9.140625" style="156"/>
    <col min="2305" max="2305" width="38.28515625" style="156" customWidth="1"/>
    <col min="2306" max="2319" width="13.85546875" style="156" customWidth="1"/>
    <col min="2320" max="2320" width="14.140625" style="156" customWidth="1"/>
    <col min="2321" max="2321" width="12.140625" style="156" customWidth="1"/>
    <col min="2322" max="2322" width="2.5703125" style="156" customWidth="1"/>
    <col min="2323" max="2560" width="9.140625" style="156"/>
    <col min="2561" max="2561" width="38.28515625" style="156" customWidth="1"/>
    <col min="2562" max="2575" width="13.85546875" style="156" customWidth="1"/>
    <col min="2576" max="2576" width="14.140625" style="156" customWidth="1"/>
    <col min="2577" max="2577" width="12.140625" style="156" customWidth="1"/>
    <col min="2578" max="2578" width="2.5703125" style="156" customWidth="1"/>
    <col min="2579" max="2816" width="9.140625" style="156"/>
    <col min="2817" max="2817" width="38.28515625" style="156" customWidth="1"/>
    <col min="2818" max="2831" width="13.85546875" style="156" customWidth="1"/>
    <col min="2832" max="2832" width="14.140625" style="156" customWidth="1"/>
    <col min="2833" max="2833" width="12.140625" style="156" customWidth="1"/>
    <col min="2834" max="2834" width="2.5703125" style="156" customWidth="1"/>
    <col min="2835" max="3072" width="9.140625" style="156"/>
    <col min="3073" max="3073" width="38.28515625" style="156" customWidth="1"/>
    <col min="3074" max="3087" width="13.85546875" style="156" customWidth="1"/>
    <col min="3088" max="3088" width="14.140625" style="156" customWidth="1"/>
    <col min="3089" max="3089" width="12.140625" style="156" customWidth="1"/>
    <col min="3090" max="3090" width="2.5703125" style="156" customWidth="1"/>
    <col min="3091" max="3328" width="9.140625" style="156"/>
    <col min="3329" max="3329" width="38.28515625" style="156" customWidth="1"/>
    <col min="3330" max="3343" width="13.85546875" style="156" customWidth="1"/>
    <col min="3344" max="3344" width="14.140625" style="156" customWidth="1"/>
    <col min="3345" max="3345" width="12.140625" style="156" customWidth="1"/>
    <col min="3346" max="3346" width="2.5703125" style="156" customWidth="1"/>
    <col min="3347" max="3584" width="9.140625" style="156"/>
    <col min="3585" max="3585" width="38.28515625" style="156" customWidth="1"/>
    <col min="3586" max="3599" width="13.85546875" style="156" customWidth="1"/>
    <col min="3600" max="3600" width="14.140625" style="156" customWidth="1"/>
    <col min="3601" max="3601" width="12.140625" style="156" customWidth="1"/>
    <col min="3602" max="3602" width="2.5703125" style="156" customWidth="1"/>
    <col min="3603" max="3840" width="9.140625" style="156"/>
    <col min="3841" max="3841" width="38.28515625" style="156" customWidth="1"/>
    <col min="3842" max="3855" width="13.85546875" style="156" customWidth="1"/>
    <col min="3856" max="3856" width="14.140625" style="156" customWidth="1"/>
    <col min="3857" max="3857" width="12.140625" style="156" customWidth="1"/>
    <col min="3858" max="3858" width="2.5703125" style="156" customWidth="1"/>
    <col min="3859" max="4096" width="9.140625" style="156"/>
    <col min="4097" max="4097" width="38.28515625" style="156" customWidth="1"/>
    <col min="4098" max="4111" width="13.85546875" style="156" customWidth="1"/>
    <col min="4112" max="4112" width="14.140625" style="156" customWidth="1"/>
    <col min="4113" max="4113" width="12.140625" style="156" customWidth="1"/>
    <col min="4114" max="4114" width="2.5703125" style="156" customWidth="1"/>
    <col min="4115" max="4352" width="9.140625" style="156"/>
    <col min="4353" max="4353" width="38.28515625" style="156" customWidth="1"/>
    <col min="4354" max="4367" width="13.85546875" style="156" customWidth="1"/>
    <col min="4368" max="4368" width="14.140625" style="156" customWidth="1"/>
    <col min="4369" max="4369" width="12.140625" style="156" customWidth="1"/>
    <col min="4370" max="4370" width="2.5703125" style="156" customWidth="1"/>
    <col min="4371" max="4608" width="9.140625" style="156"/>
    <col min="4609" max="4609" width="38.28515625" style="156" customWidth="1"/>
    <col min="4610" max="4623" width="13.85546875" style="156" customWidth="1"/>
    <col min="4624" max="4624" width="14.140625" style="156" customWidth="1"/>
    <col min="4625" max="4625" width="12.140625" style="156" customWidth="1"/>
    <col min="4626" max="4626" width="2.5703125" style="156" customWidth="1"/>
    <col min="4627" max="4864" width="9.140625" style="156"/>
    <col min="4865" max="4865" width="38.28515625" style="156" customWidth="1"/>
    <col min="4866" max="4879" width="13.85546875" style="156" customWidth="1"/>
    <col min="4880" max="4880" width="14.140625" style="156" customWidth="1"/>
    <col min="4881" max="4881" width="12.140625" style="156" customWidth="1"/>
    <col min="4882" max="4882" width="2.5703125" style="156" customWidth="1"/>
    <col min="4883" max="5120" width="9.140625" style="156"/>
    <col min="5121" max="5121" width="38.28515625" style="156" customWidth="1"/>
    <col min="5122" max="5135" width="13.85546875" style="156" customWidth="1"/>
    <col min="5136" max="5136" width="14.140625" style="156" customWidth="1"/>
    <col min="5137" max="5137" width="12.140625" style="156" customWidth="1"/>
    <col min="5138" max="5138" width="2.5703125" style="156" customWidth="1"/>
    <col min="5139" max="5376" width="9.140625" style="156"/>
    <col min="5377" max="5377" width="38.28515625" style="156" customWidth="1"/>
    <col min="5378" max="5391" width="13.85546875" style="156" customWidth="1"/>
    <col min="5392" max="5392" width="14.140625" style="156" customWidth="1"/>
    <col min="5393" max="5393" width="12.140625" style="156" customWidth="1"/>
    <col min="5394" max="5394" width="2.5703125" style="156" customWidth="1"/>
    <col min="5395" max="5632" width="9.140625" style="156"/>
    <col min="5633" max="5633" width="38.28515625" style="156" customWidth="1"/>
    <col min="5634" max="5647" width="13.85546875" style="156" customWidth="1"/>
    <col min="5648" max="5648" width="14.140625" style="156" customWidth="1"/>
    <col min="5649" max="5649" width="12.140625" style="156" customWidth="1"/>
    <col min="5650" max="5650" width="2.5703125" style="156" customWidth="1"/>
    <col min="5651" max="5888" width="9.140625" style="156"/>
    <col min="5889" max="5889" width="38.28515625" style="156" customWidth="1"/>
    <col min="5890" max="5903" width="13.85546875" style="156" customWidth="1"/>
    <col min="5904" max="5904" width="14.140625" style="156" customWidth="1"/>
    <col min="5905" max="5905" width="12.140625" style="156" customWidth="1"/>
    <col min="5906" max="5906" width="2.5703125" style="156" customWidth="1"/>
    <col min="5907" max="6144" width="9.140625" style="156"/>
    <col min="6145" max="6145" width="38.28515625" style="156" customWidth="1"/>
    <col min="6146" max="6159" width="13.85546875" style="156" customWidth="1"/>
    <col min="6160" max="6160" width="14.140625" style="156" customWidth="1"/>
    <col min="6161" max="6161" width="12.140625" style="156" customWidth="1"/>
    <col min="6162" max="6162" width="2.5703125" style="156" customWidth="1"/>
    <col min="6163" max="6400" width="9.140625" style="156"/>
    <col min="6401" max="6401" width="38.28515625" style="156" customWidth="1"/>
    <col min="6402" max="6415" width="13.85546875" style="156" customWidth="1"/>
    <col min="6416" max="6416" width="14.140625" style="156" customWidth="1"/>
    <col min="6417" max="6417" width="12.140625" style="156" customWidth="1"/>
    <col min="6418" max="6418" width="2.5703125" style="156" customWidth="1"/>
    <col min="6419" max="6656" width="9.140625" style="156"/>
    <col min="6657" max="6657" width="38.28515625" style="156" customWidth="1"/>
    <col min="6658" max="6671" width="13.85546875" style="156" customWidth="1"/>
    <col min="6672" max="6672" width="14.140625" style="156" customWidth="1"/>
    <col min="6673" max="6673" width="12.140625" style="156" customWidth="1"/>
    <col min="6674" max="6674" width="2.5703125" style="156" customWidth="1"/>
    <col min="6675" max="6912" width="9.140625" style="156"/>
    <col min="6913" max="6913" width="38.28515625" style="156" customWidth="1"/>
    <col min="6914" max="6927" width="13.85546875" style="156" customWidth="1"/>
    <col min="6928" max="6928" width="14.140625" style="156" customWidth="1"/>
    <col min="6929" max="6929" width="12.140625" style="156" customWidth="1"/>
    <col min="6930" max="6930" width="2.5703125" style="156" customWidth="1"/>
    <col min="6931" max="7168" width="9.140625" style="156"/>
    <col min="7169" max="7169" width="38.28515625" style="156" customWidth="1"/>
    <col min="7170" max="7183" width="13.85546875" style="156" customWidth="1"/>
    <col min="7184" max="7184" width="14.140625" style="156" customWidth="1"/>
    <col min="7185" max="7185" width="12.140625" style="156" customWidth="1"/>
    <col min="7186" max="7186" width="2.5703125" style="156" customWidth="1"/>
    <col min="7187" max="7424" width="9.140625" style="156"/>
    <col min="7425" max="7425" width="38.28515625" style="156" customWidth="1"/>
    <col min="7426" max="7439" width="13.85546875" style="156" customWidth="1"/>
    <col min="7440" max="7440" width="14.140625" style="156" customWidth="1"/>
    <col min="7441" max="7441" width="12.140625" style="156" customWidth="1"/>
    <col min="7442" max="7442" width="2.5703125" style="156" customWidth="1"/>
    <col min="7443" max="7680" width="9.140625" style="156"/>
    <col min="7681" max="7681" width="38.28515625" style="156" customWidth="1"/>
    <col min="7682" max="7695" width="13.85546875" style="156" customWidth="1"/>
    <col min="7696" max="7696" width="14.140625" style="156" customWidth="1"/>
    <col min="7697" max="7697" width="12.140625" style="156" customWidth="1"/>
    <col min="7698" max="7698" width="2.5703125" style="156" customWidth="1"/>
    <col min="7699" max="7936" width="9.140625" style="156"/>
    <col min="7937" max="7937" width="38.28515625" style="156" customWidth="1"/>
    <col min="7938" max="7951" width="13.85546875" style="156" customWidth="1"/>
    <col min="7952" max="7952" width="14.140625" style="156" customWidth="1"/>
    <col min="7953" max="7953" width="12.140625" style="156" customWidth="1"/>
    <col min="7954" max="7954" width="2.5703125" style="156" customWidth="1"/>
    <col min="7955" max="8192" width="9.140625" style="156"/>
    <col min="8193" max="8193" width="38.28515625" style="156" customWidth="1"/>
    <col min="8194" max="8207" width="13.85546875" style="156" customWidth="1"/>
    <col min="8208" max="8208" width="14.140625" style="156" customWidth="1"/>
    <col min="8209" max="8209" width="12.140625" style="156" customWidth="1"/>
    <col min="8210" max="8210" width="2.5703125" style="156" customWidth="1"/>
    <col min="8211" max="8448" width="9.140625" style="156"/>
    <col min="8449" max="8449" width="38.28515625" style="156" customWidth="1"/>
    <col min="8450" max="8463" width="13.85546875" style="156" customWidth="1"/>
    <col min="8464" max="8464" width="14.140625" style="156" customWidth="1"/>
    <col min="8465" max="8465" width="12.140625" style="156" customWidth="1"/>
    <col min="8466" max="8466" width="2.5703125" style="156" customWidth="1"/>
    <col min="8467" max="8704" width="9.140625" style="156"/>
    <col min="8705" max="8705" width="38.28515625" style="156" customWidth="1"/>
    <col min="8706" max="8719" width="13.85546875" style="156" customWidth="1"/>
    <col min="8720" max="8720" width="14.140625" style="156" customWidth="1"/>
    <col min="8721" max="8721" width="12.140625" style="156" customWidth="1"/>
    <col min="8722" max="8722" width="2.5703125" style="156" customWidth="1"/>
    <col min="8723" max="8960" width="9.140625" style="156"/>
    <col min="8961" max="8961" width="38.28515625" style="156" customWidth="1"/>
    <col min="8962" max="8975" width="13.85546875" style="156" customWidth="1"/>
    <col min="8976" max="8976" width="14.140625" style="156" customWidth="1"/>
    <col min="8977" max="8977" width="12.140625" style="156" customWidth="1"/>
    <col min="8978" max="8978" width="2.5703125" style="156" customWidth="1"/>
    <col min="8979" max="9216" width="9.140625" style="156"/>
    <col min="9217" max="9217" width="38.28515625" style="156" customWidth="1"/>
    <col min="9218" max="9231" width="13.85546875" style="156" customWidth="1"/>
    <col min="9232" max="9232" width="14.140625" style="156" customWidth="1"/>
    <col min="9233" max="9233" width="12.140625" style="156" customWidth="1"/>
    <col min="9234" max="9234" width="2.5703125" style="156" customWidth="1"/>
    <col min="9235" max="9472" width="9.140625" style="156"/>
    <col min="9473" max="9473" width="38.28515625" style="156" customWidth="1"/>
    <col min="9474" max="9487" width="13.85546875" style="156" customWidth="1"/>
    <col min="9488" max="9488" width="14.140625" style="156" customWidth="1"/>
    <col min="9489" max="9489" width="12.140625" style="156" customWidth="1"/>
    <col min="9490" max="9490" width="2.5703125" style="156" customWidth="1"/>
    <col min="9491" max="9728" width="9.140625" style="156"/>
    <col min="9729" max="9729" width="38.28515625" style="156" customWidth="1"/>
    <col min="9730" max="9743" width="13.85546875" style="156" customWidth="1"/>
    <col min="9744" max="9744" width="14.140625" style="156" customWidth="1"/>
    <col min="9745" max="9745" width="12.140625" style="156" customWidth="1"/>
    <col min="9746" max="9746" width="2.5703125" style="156" customWidth="1"/>
    <col min="9747" max="9984" width="9.140625" style="156"/>
    <col min="9985" max="9985" width="38.28515625" style="156" customWidth="1"/>
    <col min="9986" max="9999" width="13.85546875" style="156" customWidth="1"/>
    <col min="10000" max="10000" width="14.140625" style="156" customWidth="1"/>
    <col min="10001" max="10001" width="12.140625" style="156" customWidth="1"/>
    <col min="10002" max="10002" width="2.5703125" style="156" customWidth="1"/>
    <col min="10003" max="10240" width="9.140625" style="156"/>
    <col min="10241" max="10241" width="38.28515625" style="156" customWidth="1"/>
    <col min="10242" max="10255" width="13.85546875" style="156" customWidth="1"/>
    <col min="10256" max="10256" width="14.140625" style="156" customWidth="1"/>
    <col min="10257" max="10257" width="12.140625" style="156" customWidth="1"/>
    <col min="10258" max="10258" width="2.5703125" style="156" customWidth="1"/>
    <col min="10259" max="10496" width="9.140625" style="156"/>
    <col min="10497" max="10497" width="38.28515625" style="156" customWidth="1"/>
    <col min="10498" max="10511" width="13.85546875" style="156" customWidth="1"/>
    <col min="10512" max="10512" width="14.140625" style="156" customWidth="1"/>
    <col min="10513" max="10513" width="12.140625" style="156" customWidth="1"/>
    <col min="10514" max="10514" width="2.5703125" style="156" customWidth="1"/>
    <col min="10515" max="10752" width="9.140625" style="156"/>
    <col min="10753" max="10753" width="38.28515625" style="156" customWidth="1"/>
    <col min="10754" max="10767" width="13.85546875" style="156" customWidth="1"/>
    <col min="10768" max="10768" width="14.140625" style="156" customWidth="1"/>
    <col min="10769" max="10769" width="12.140625" style="156" customWidth="1"/>
    <col min="10770" max="10770" width="2.5703125" style="156" customWidth="1"/>
    <col min="10771" max="11008" width="9.140625" style="156"/>
    <col min="11009" max="11009" width="38.28515625" style="156" customWidth="1"/>
    <col min="11010" max="11023" width="13.85546875" style="156" customWidth="1"/>
    <col min="11024" max="11024" width="14.140625" style="156" customWidth="1"/>
    <col min="11025" max="11025" width="12.140625" style="156" customWidth="1"/>
    <col min="11026" max="11026" width="2.5703125" style="156" customWidth="1"/>
    <col min="11027" max="11264" width="9.140625" style="156"/>
    <col min="11265" max="11265" width="38.28515625" style="156" customWidth="1"/>
    <col min="11266" max="11279" width="13.85546875" style="156" customWidth="1"/>
    <col min="11280" max="11280" width="14.140625" style="156" customWidth="1"/>
    <col min="11281" max="11281" width="12.140625" style="156" customWidth="1"/>
    <col min="11282" max="11282" width="2.5703125" style="156" customWidth="1"/>
    <col min="11283" max="11520" width="9.140625" style="156"/>
    <col min="11521" max="11521" width="38.28515625" style="156" customWidth="1"/>
    <col min="11522" max="11535" width="13.85546875" style="156" customWidth="1"/>
    <col min="11536" max="11536" width="14.140625" style="156" customWidth="1"/>
    <col min="11537" max="11537" width="12.140625" style="156" customWidth="1"/>
    <col min="11538" max="11538" width="2.5703125" style="156" customWidth="1"/>
    <col min="11539" max="11776" width="9.140625" style="156"/>
    <col min="11777" max="11777" width="38.28515625" style="156" customWidth="1"/>
    <col min="11778" max="11791" width="13.85546875" style="156" customWidth="1"/>
    <col min="11792" max="11792" width="14.140625" style="156" customWidth="1"/>
    <col min="11793" max="11793" width="12.140625" style="156" customWidth="1"/>
    <col min="11794" max="11794" width="2.5703125" style="156" customWidth="1"/>
    <col min="11795" max="12032" width="9.140625" style="156"/>
    <col min="12033" max="12033" width="38.28515625" style="156" customWidth="1"/>
    <col min="12034" max="12047" width="13.85546875" style="156" customWidth="1"/>
    <col min="12048" max="12048" width="14.140625" style="156" customWidth="1"/>
    <col min="12049" max="12049" width="12.140625" style="156" customWidth="1"/>
    <col min="12050" max="12050" width="2.5703125" style="156" customWidth="1"/>
    <col min="12051" max="12288" width="9.140625" style="156"/>
    <col min="12289" max="12289" width="38.28515625" style="156" customWidth="1"/>
    <col min="12290" max="12303" width="13.85546875" style="156" customWidth="1"/>
    <col min="12304" max="12304" width="14.140625" style="156" customWidth="1"/>
    <col min="12305" max="12305" width="12.140625" style="156" customWidth="1"/>
    <col min="12306" max="12306" width="2.5703125" style="156" customWidth="1"/>
    <col min="12307" max="12544" width="9.140625" style="156"/>
    <col min="12545" max="12545" width="38.28515625" style="156" customWidth="1"/>
    <col min="12546" max="12559" width="13.85546875" style="156" customWidth="1"/>
    <col min="12560" max="12560" width="14.140625" style="156" customWidth="1"/>
    <col min="12561" max="12561" width="12.140625" style="156" customWidth="1"/>
    <col min="12562" max="12562" width="2.5703125" style="156" customWidth="1"/>
    <col min="12563" max="12800" width="9.140625" style="156"/>
    <col min="12801" max="12801" width="38.28515625" style="156" customWidth="1"/>
    <col min="12802" max="12815" width="13.85546875" style="156" customWidth="1"/>
    <col min="12816" max="12816" width="14.140625" style="156" customWidth="1"/>
    <col min="12817" max="12817" width="12.140625" style="156" customWidth="1"/>
    <col min="12818" max="12818" width="2.5703125" style="156" customWidth="1"/>
    <col min="12819" max="13056" width="9.140625" style="156"/>
    <col min="13057" max="13057" width="38.28515625" style="156" customWidth="1"/>
    <col min="13058" max="13071" width="13.85546875" style="156" customWidth="1"/>
    <col min="13072" max="13072" width="14.140625" style="156" customWidth="1"/>
    <col min="13073" max="13073" width="12.140625" style="156" customWidth="1"/>
    <col min="13074" max="13074" width="2.5703125" style="156" customWidth="1"/>
    <col min="13075" max="13312" width="9.140625" style="156"/>
    <col min="13313" max="13313" width="38.28515625" style="156" customWidth="1"/>
    <col min="13314" max="13327" width="13.85546875" style="156" customWidth="1"/>
    <col min="13328" max="13328" width="14.140625" style="156" customWidth="1"/>
    <col min="13329" max="13329" width="12.140625" style="156" customWidth="1"/>
    <col min="13330" max="13330" width="2.5703125" style="156" customWidth="1"/>
    <col min="13331" max="13568" width="9.140625" style="156"/>
    <col min="13569" max="13569" width="38.28515625" style="156" customWidth="1"/>
    <col min="13570" max="13583" width="13.85546875" style="156" customWidth="1"/>
    <col min="13584" max="13584" width="14.140625" style="156" customWidth="1"/>
    <col min="13585" max="13585" width="12.140625" style="156" customWidth="1"/>
    <col min="13586" max="13586" width="2.5703125" style="156" customWidth="1"/>
    <col min="13587" max="13824" width="9.140625" style="156"/>
    <col min="13825" max="13825" width="38.28515625" style="156" customWidth="1"/>
    <col min="13826" max="13839" width="13.85546875" style="156" customWidth="1"/>
    <col min="13840" max="13840" width="14.140625" style="156" customWidth="1"/>
    <col min="13841" max="13841" width="12.140625" style="156" customWidth="1"/>
    <col min="13842" max="13842" width="2.5703125" style="156" customWidth="1"/>
    <col min="13843" max="14080" width="9.140625" style="156"/>
    <col min="14081" max="14081" width="38.28515625" style="156" customWidth="1"/>
    <col min="14082" max="14095" width="13.85546875" style="156" customWidth="1"/>
    <col min="14096" max="14096" width="14.140625" style="156" customWidth="1"/>
    <col min="14097" max="14097" width="12.140625" style="156" customWidth="1"/>
    <col min="14098" max="14098" width="2.5703125" style="156" customWidth="1"/>
    <col min="14099" max="14336" width="9.140625" style="156"/>
    <col min="14337" max="14337" width="38.28515625" style="156" customWidth="1"/>
    <col min="14338" max="14351" width="13.85546875" style="156" customWidth="1"/>
    <col min="14352" max="14352" width="14.140625" style="156" customWidth="1"/>
    <col min="14353" max="14353" width="12.140625" style="156" customWidth="1"/>
    <col min="14354" max="14354" width="2.5703125" style="156" customWidth="1"/>
    <col min="14355" max="14592" width="9.140625" style="156"/>
    <col min="14593" max="14593" width="38.28515625" style="156" customWidth="1"/>
    <col min="14594" max="14607" width="13.85546875" style="156" customWidth="1"/>
    <col min="14608" max="14608" width="14.140625" style="156" customWidth="1"/>
    <col min="14609" max="14609" width="12.140625" style="156" customWidth="1"/>
    <col min="14610" max="14610" width="2.5703125" style="156" customWidth="1"/>
    <col min="14611" max="14848" width="9.140625" style="156"/>
    <col min="14849" max="14849" width="38.28515625" style="156" customWidth="1"/>
    <col min="14850" max="14863" width="13.85546875" style="156" customWidth="1"/>
    <col min="14864" max="14864" width="14.140625" style="156" customWidth="1"/>
    <col min="14865" max="14865" width="12.140625" style="156" customWidth="1"/>
    <col min="14866" max="14866" width="2.5703125" style="156" customWidth="1"/>
    <col min="14867" max="15104" width="9.140625" style="156"/>
    <col min="15105" max="15105" width="38.28515625" style="156" customWidth="1"/>
    <col min="15106" max="15119" width="13.85546875" style="156" customWidth="1"/>
    <col min="15120" max="15120" width="14.140625" style="156" customWidth="1"/>
    <col min="15121" max="15121" width="12.140625" style="156" customWidth="1"/>
    <col min="15122" max="15122" width="2.5703125" style="156" customWidth="1"/>
    <col min="15123" max="15360" width="9.140625" style="156"/>
    <col min="15361" max="15361" width="38.28515625" style="156" customWidth="1"/>
    <col min="15362" max="15375" width="13.85546875" style="156" customWidth="1"/>
    <col min="15376" max="15376" width="14.140625" style="156" customWidth="1"/>
    <col min="15377" max="15377" width="12.140625" style="156" customWidth="1"/>
    <col min="15378" max="15378" width="2.5703125" style="156" customWidth="1"/>
    <col min="15379" max="15616" width="9.140625" style="156"/>
    <col min="15617" max="15617" width="38.28515625" style="156" customWidth="1"/>
    <col min="15618" max="15631" width="13.85546875" style="156" customWidth="1"/>
    <col min="15632" max="15632" width="14.140625" style="156" customWidth="1"/>
    <col min="15633" max="15633" width="12.140625" style="156" customWidth="1"/>
    <col min="15634" max="15634" width="2.5703125" style="156" customWidth="1"/>
    <col min="15635" max="15872" width="9.140625" style="156"/>
    <col min="15873" max="15873" width="38.28515625" style="156" customWidth="1"/>
    <col min="15874" max="15887" width="13.85546875" style="156" customWidth="1"/>
    <col min="15888" max="15888" width="14.140625" style="156" customWidth="1"/>
    <col min="15889" max="15889" width="12.140625" style="156" customWidth="1"/>
    <col min="15890" max="15890" width="2.5703125" style="156" customWidth="1"/>
    <col min="15891" max="16128" width="9.140625" style="156"/>
    <col min="16129" max="16129" width="38.28515625" style="156" customWidth="1"/>
    <col min="16130" max="16143" width="13.85546875" style="156" customWidth="1"/>
    <col min="16144" max="16144" width="14.140625" style="156" customWidth="1"/>
    <col min="16145" max="16145" width="12.140625" style="156" customWidth="1"/>
    <col min="16146" max="16146" width="2.5703125" style="156" customWidth="1"/>
    <col min="16147" max="16384" width="9.140625" style="156"/>
  </cols>
  <sheetData>
    <row r="1" spans="1:20" s="151" customFormat="1" ht="3.75" customHeight="1">
      <c r="A1" s="358">
        <f>ABS(HN1)</f>
        <v>0</v>
      </c>
      <c r="B1" s="359"/>
      <c r="C1" s="359"/>
      <c r="D1" s="359"/>
      <c r="E1" s="359"/>
      <c r="F1" s="359"/>
      <c r="G1" s="359"/>
      <c r="H1" s="359"/>
      <c r="I1" s="359"/>
      <c r="J1" s="359"/>
      <c r="K1" s="359"/>
      <c r="L1" s="359"/>
      <c r="M1" s="359"/>
      <c r="N1" s="359"/>
      <c r="O1" s="359"/>
      <c r="P1" s="359"/>
      <c r="Q1" s="359"/>
    </row>
    <row r="2" spans="1:20" s="151" customFormat="1" ht="38.25" customHeight="1">
      <c r="A2" s="1443" t="s">
        <v>584</v>
      </c>
      <c r="B2" s="1443"/>
      <c r="C2" s="1443"/>
      <c r="D2" s="1443"/>
      <c r="E2" s="1443"/>
      <c r="F2" s="1443"/>
      <c r="G2" s="1443"/>
      <c r="H2" s="1443"/>
      <c r="I2" s="1443"/>
      <c r="J2" s="1443"/>
      <c r="K2" s="1443"/>
      <c r="L2" s="1443"/>
      <c r="M2" s="1443"/>
      <c r="N2" s="1443"/>
      <c r="O2" s="1443"/>
      <c r="P2" s="1443"/>
      <c r="Q2" s="1443"/>
      <c r="T2" s="360"/>
    </row>
    <row r="3" spans="1:20" s="151" customFormat="1" ht="20.25" customHeight="1">
      <c r="A3" s="1443" t="s">
        <v>826</v>
      </c>
      <c r="B3" s="1443"/>
      <c r="C3" s="1443"/>
      <c r="D3" s="1443"/>
      <c r="E3" s="1443"/>
      <c r="F3" s="1443"/>
      <c r="G3" s="1443"/>
      <c r="H3" s="1443"/>
      <c r="I3" s="1443"/>
      <c r="J3" s="1443"/>
      <c r="K3" s="1443"/>
      <c r="L3" s="1443"/>
      <c r="M3" s="1443"/>
      <c r="N3" s="1443"/>
      <c r="O3" s="1443"/>
      <c r="P3" s="1443"/>
      <c r="Q3" s="1443"/>
    </row>
    <row r="4" spans="1:20" s="151" customFormat="1" ht="20.25" customHeight="1">
      <c r="A4" s="1443" t="s">
        <v>1482</v>
      </c>
      <c r="B4" s="1443"/>
      <c r="C4" s="1443"/>
      <c r="D4" s="1443"/>
      <c r="E4" s="1443"/>
      <c r="F4" s="1443"/>
      <c r="G4" s="1443"/>
      <c r="H4" s="1443"/>
      <c r="I4" s="1443"/>
      <c r="J4" s="1443"/>
      <c r="K4" s="1443"/>
      <c r="L4" s="1443"/>
      <c r="M4" s="1443"/>
      <c r="N4" s="1443"/>
      <c r="O4" s="1443"/>
      <c r="P4" s="1443"/>
      <c r="Q4" s="1443"/>
    </row>
    <row r="5" spans="1:20" s="361" customFormat="1" ht="39" customHeight="1">
      <c r="A5" s="1444" t="s">
        <v>597</v>
      </c>
      <c r="B5" s="1444"/>
      <c r="C5" s="1444"/>
      <c r="D5" s="1444"/>
      <c r="E5" s="1444"/>
      <c r="F5" s="1444"/>
      <c r="G5" s="1444"/>
      <c r="H5" s="1444"/>
      <c r="I5" s="1444"/>
      <c r="J5" s="1444"/>
      <c r="K5" s="1444"/>
      <c r="L5" s="1444"/>
      <c r="M5" s="1444"/>
      <c r="N5" s="1444"/>
      <c r="O5" s="1444"/>
      <c r="P5" s="1444"/>
      <c r="Q5" s="1444"/>
    </row>
    <row r="6" spans="1:20" ht="7.5" customHeight="1">
      <c r="A6" s="362"/>
      <c r="R6" s="156"/>
    </row>
    <row r="7" spans="1:20" ht="10.5" customHeight="1">
      <c r="A7" s="363"/>
      <c r="B7" s="364"/>
      <c r="C7" s="364"/>
      <c r="D7" s="364"/>
      <c r="E7" s="364"/>
      <c r="F7" s="364"/>
      <c r="G7" s="365"/>
      <c r="H7" s="365"/>
      <c r="I7" s="365"/>
      <c r="J7" s="366"/>
      <c r="K7" s="365"/>
      <c r="L7" s="365"/>
      <c r="M7" s="365"/>
      <c r="N7" s="365"/>
      <c r="O7" s="365"/>
      <c r="P7" s="365"/>
      <c r="Q7" s="365"/>
      <c r="R7" s="156"/>
    </row>
    <row r="8" spans="1:20" ht="51" customHeight="1">
      <c r="A8" s="367"/>
      <c r="B8" s="368" t="s">
        <v>84</v>
      </c>
      <c r="C8" s="368" t="s">
        <v>211</v>
      </c>
      <c r="D8" s="368" t="s">
        <v>86</v>
      </c>
      <c r="E8" s="368" t="s">
        <v>88</v>
      </c>
      <c r="F8" s="368" t="s">
        <v>96</v>
      </c>
      <c r="G8" s="368" t="s">
        <v>94</v>
      </c>
      <c r="H8" s="368" t="s">
        <v>90</v>
      </c>
      <c r="I8" s="368" t="s">
        <v>92</v>
      </c>
      <c r="J8" s="368" t="s">
        <v>98</v>
      </c>
      <c r="K8" s="368" t="s">
        <v>100</v>
      </c>
      <c r="L8" s="368" t="s">
        <v>102</v>
      </c>
      <c r="M8" s="368" t="s">
        <v>104</v>
      </c>
      <c r="N8" s="368" t="s">
        <v>106</v>
      </c>
      <c r="O8" s="368" t="s">
        <v>108</v>
      </c>
      <c r="P8" s="369" t="s">
        <v>599</v>
      </c>
      <c r="Q8" s="370" t="s">
        <v>827</v>
      </c>
      <c r="R8" s="156"/>
    </row>
    <row r="9" spans="1:20" ht="42.75" customHeight="1">
      <c r="A9" s="371" t="s">
        <v>828</v>
      </c>
      <c r="B9" s="372">
        <v>21176263.745330002</v>
      </c>
      <c r="C9" s="372">
        <v>18432153.509229999</v>
      </c>
      <c r="D9" s="372">
        <v>26163437.81112</v>
      </c>
      <c r="E9" s="372">
        <v>20765522.51884</v>
      </c>
      <c r="F9" s="372">
        <v>18568242.4538</v>
      </c>
      <c r="G9" s="372">
        <v>9509588.8738099989</v>
      </c>
      <c r="H9" s="372">
        <v>8378375.1857500002</v>
      </c>
      <c r="I9" s="372">
        <v>11437363.238559999</v>
      </c>
      <c r="J9" s="372">
        <v>142701.81229</v>
      </c>
      <c r="K9" s="372">
        <v>691532.4988099999</v>
      </c>
      <c r="L9" s="372">
        <v>11791622.326169999</v>
      </c>
      <c r="M9" s="372">
        <v>3403912.04513</v>
      </c>
      <c r="N9" s="372">
        <v>12823744.057209998</v>
      </c>
      <c r="O9" s="371">
        <v>8429355.6254399996</v>
      </c>
      <c r="P9" s="371">
        <v>171713815.70149001</v>
      </c>
      <c r="Q9" s="373">
        <f>P9/P$21</f>
        <v>0.96424345515384169</v>
      </c>
      <c r="R9" s="156"/>
    </row>
    <row r="10" spans="1:20" ht="27" customHeight="1">
      <c r="A10" s="371" t="s">
        <v>829</v>
      </c>
      <c r="B10" s="371">
        <v>73179.922260000007</v>
      </c>
      <c r="C10" s="371">
        <v>96554.048299999995</v>
      </c>
      <c r="D10" s="371">
        <v>69628.975310000009</v>
      </c>
      <c r="E10" s="371">
        <v>41959.24222</v>
      </c>
      <c r="F10" s="371">
        <v>44952.761250000003</v>
      </c>
      <c r="G10" s="371">
        <v>25551.732960000001</v>
      </c>
      <c r="H10" s="371">
        <v>34851.826979999998</v>
      </c>
      <c r="I10" s="371">
        <v>68856.813049999997</v>
      </c>
      <c r="J10" s="371">
        <v>146.40360000000001</v>
      </c>
      <c r="K10" s="371">
        <v>1119.87662</v>
      </c>
      <c r="L10" s="371">
        <v>57576.653729999998</v>
      </c>
      <c r="M10" s="371">
        <v>10615.33159</v>
      </c>
      <c r="N10" s="371">
        <v>27897.912339999999</v>
      </c>
      <c r="O10" s="371">
        <v>28238.04736</v>
      </c>
      <c r="P10" s="371">
        <v>581129.54757000005</v>
      </c>
      <c r="Q10" s="373">
        <f t="shared" ref="Q10:Q21" si="0">P10/P$21</f>
        <v>3.2632805959830718E-3</v>
      </c>
      <c r="R10" s="156"/>
    </row>
    <row r="11" spans="1:20" ht="42.75" customHeight="1">
      <c r="A11" s="371" t="s">
        <v>830</v>
      </c>
      <c r="B11" s="372">
        <v>417394.22888999997</v>
      </c>
      <c r="C11" s="372">
        <v>264434.73483999999</v>
      </c>
      <c r="D11" s="372">
        <v>478021.52081999998</v>
      </c>
      <c r="E11" s="372">
        <v>810013.20488999994</v>
      </c>
      <c r="F11" s="372">
        <v>258896.71884000002</v>
      </c>
      <c r="G11" s="372">
        <v>132945.2586</v>
      </c>
      <c r="H11" s="372">
        <v>113139.36276999999</v>
      </c>
      <c r="I11" s="372">
        <v>7730.5533399999995</v>
      </c>
      <c r="J11" s="372">
        <v>38.460929999999998</v>
      </c>
      <c r="K11" s="372">
        <v>0</v>
      </c>
      <c r="L11" s="372">
        <v>56856.004590000004</v>
      </c>
      <c r="M11" s="372">
        <v>48476.058669999999</v>
      </c>
      <c r="N11" s="372">
        <v>63297.774869999994</v>
      </c>
      <c r="O11" s="371">
        <v>33034.293239999999</v>
      </c>
      <c r="P11" s="371">
        <v>2684278.1752900002</v>
      </c>
      <c r="Q11" s="373">
        <f t="shared" si="0"/>
        <v>1.5073322153851711E-2</v>
      </c>
      <c r="R11" s="156"/>
    </row>
    <row r="12" spans="1:20" ht="27" customHeight="1">
      <c r="A12" s="371" t="s">
        <v>831</v>
      </c>
      <c r="B12" s="371">
        <v>10048.474050000001</v>
      </c>
      <c r="C12" s="371">
        <v>5956.7076299999999</v>
      </c>
      <c r="D12" s="371">
        <v>11484.347460000001</v>
      </c>
      <c r="E12" s="371">
        <v>19536.48976</v>
      </c>
      <c r="F12" s="371">
        <v>7562.5667999999996</v>
      </c>
      <c r="G12" s="371">
        <v>3470.0172299999999</v>
      </c>
      <c r="H12" s="371">
        <v>2875.8642500000001</v>
      </c>
      <c r="I12" s="371">
        <v>337.02015999999998</v>
      </c>
      <c r="J12" s="371">
        <v>2.4999600000000002</v>
      </c>
      <c r="K12" s="371">
        <v>0</v>
      </c>
      <c r="L12" s="371">
        <v>2143.76757</v>
      </c>
      <c r="M12" s="371">
        <v>1407.5872899999999</v>
      </c>
      <c r="N12" s="371">
        <v>1602.28602</v>
      </c>
      <c r="O12" s="371">
        <v>1113.7979800000001</v>
      </c>
      <c r="P12" s="371">
        <v>67541.426160000017</v>
      </c>
      <c r="Q12" s="373">
        <f t="shared" si="0"/>
        <v>3.7927279095441687E-4</v>
      </c>
      <c r="R12" s="156"/>
    </row>
    <row r="13" spans="1:20" ht="42.75" customHeight="1">
      <c r="A13" s="371" t="s">
        <v>832</v>
      </c>
      <c r="B13" s="372">
        <v>74055.051680000004</v>
      </c>
      <c r="C13" s="372">
        <v>64085.189880000005</v>
      </c>
      <c r="D13" s="372">
        <v>201833.71684000001</v>
      </c>
      <c r="E13" s="372">
        <v>145557.64743000001</v>
      </c>
      <c r="F13" s="372">
        <v>62274.341500000002</v>
      </c>
      <c r="G13" s="372">
        <v>58604.854659999997</v>
      </c>
      <c r="H13" s="372">
        <v>48376.442479999998</v>
      </c>
      <c r="I13" s="372">
        <v>6673.72343</v>
      </c>
      <c r="J13" s="372">
        <v>61.253959999999999</v>
      </c>
      <c r="K13" s="372">
        <v>0</v>
      </c>
      <c r="L13" s="372">
        <v>18821.488879999997</v>
      </c>
      <c r="M13" s="372">
        <v>7026.4273700000003</v>
      </c>
      <c r="N13" s="372">
        <v>32207.507750000001</v>
      </c>
      <c r="O13" s="371">
        <v>12034.234050000001</v>
      </c>
      <c r="P13" s="371">
        <v>731611.8799099999</v>
      </c>
      <c r="Q13" s="373">
        <f t="shared" si="0"/>
        <v>4.1083005699575426E-3</v>
      </c>
      <c r="R13" s="156"/>
    </row>
    <row r="14" spans="1:20" ht="27" customHeight="1">
      <c r="A14" s="371" t="s">
        <v>833</v>
      </c>
      <c r="B14" s="371">
        <v>8876.1358099999998</v>
      </c>
      <c r="C14" s="371">
        <v>7419.0475199999992</v>
      </c>
      <c r="D14" s="371">
        <v>21857.72107</v>
      </c>
      <c r="E14" s="371">
        <v>20643.088079999998</v>
      </c>
      <c r="F14" s="371">
        <v>7674.0728399999998</v>
      </c>
      <c r="G14" s="371">
        <v>6896.3869000000004</v>
      </c>
      <c r="H14" s="371">
        <v>5643.2413899999992</v>
      </c>
      <c r="I14" s="371">
        <v>1310.9171200000001</v>
      </c>
      <c r="J14" s="371">
        <v>12.25079</v>
      </c>
      <c r="K14" s="371">
        <v>0</v>
      </c>
      <c r="L14" s="371">
        <v>3427.0945699999997</v>
      </c>
      <c r="M14" s="371">
        <v>1015.9420200000001</v>
      </c>
      <c r="N14" s="371">
        <v>4729.87601</v>
      </c>
      <c r="O14" s="371">
        <v>1971.3274699999999</v>
      </c>
      <c r="P14" s="371">
        <v>91477.101589999991</v>
      </c>
      <c r="Q14" s="373">
        <f t="shared" si="0"/>
        <v>5.1368141896013545E-4</v>
      </c>
      <c r="R14" s="156"/>
    </row>
    <row r="15" spans="1:20" ht="42.75" customHeight="1">
      <c r="A15" s="371" t="s">
        <v>834</v>
      </c>
      <c r="B15" s="372">
        <v>69030.187870000009</v>
      </c>
      <c r="C15" s="372">
        <v>98170.605329999991</v>
      </c>
      <c r="D15" s="372">
        <v>180463.77134000001</v>
      </c>
      <c r="E15" s="372">
        <v>179190.05965000001</v>
      </c>
      <c r="F15" s="372">
        <v>34273.055690000001</v>
      </c>
      <c r="G15" s="372">
        <v>10633.55241</v>
      </c>
      <c r="H15" s="372">
        <v>29664.622589999999</v>
      </c>
      <c r="I15" s="372">
        <v>1960.11725</v>
      </c>
      <c r="J15" s="372">
        <v>0</v>
      </c>
      <c r="K15" s="372">
        <v>0</v>
      </c>
      <c r="L15" s="372">
        <v>13469.374960000001</v>
      </c>
      <c r="M15" s="372">
        <v>1263.6213300000002</v>
      </c>
      <c r="N15" s="372">
        <v>1672.09752</v>
      </c>
      <c r="O15" s="371">
        <v>4744.78874</v>
      </c>
      <c r="P15" s="371">
        <v>624535.85468000011</v>
      </c>
      <c r="Q15" s="373">
        <f t="shared" si="0"/>
        <v>3.5070248012599218E-3</v>
      </c>
      <c r="R15" s="156"/>
    </row>
    <row r="16" spans="1:20" ht="27" customHeight="1">
      <c r="A16" s="371" t="s">
        <v>835</v>
      </c>
      <c r="B16" s="371">
        <v>29761.981620000002</v>
      </c>
      <c r="C16" s="371">
        <v>29419.484499999999</v>
      </c>
      <c r="D16" s="371">
        <v>46185.287680000001</v>
      </c>
      <c r="E16" s="371">
        <v>64985.516600000003</v>
      </c>
      <c r="F16" s="371">
        <v>9563.8612599999997</v>
      </c>
      <c r="G16" s="371">
        <v>3006.54504</v>
      </c>
      <c r="H16" s="371">
        <v>7708.7035199999991</v>
      </c>
      <c r="I16" s="371">
        <v>980.05895999999996</v>
      </c>
      <c r="J16" s="371">
        <v>0</v>
      </c>
      <c r="K16" s="371">
        <v>0</v>
      </c>
      <c r="L16" s="371">
        <v>6235.3717300000008</v>
      </c>
      <c r="M16" s="371">
        <v>368.42142999999999</v>
      </c>
      <c r="N16" s="371">
        <v>621.51314000000002</v>
      </c>
      <c r="O16" s="371">
        <v>1959.1911</v>
      </c>
      <c r="P16" s="371">
        <v>200795.93658000001</v>
      </c>
      <c r="Q16" s="373">
        <f t="shared" si="0"/>
        <v>1.1275514837160003E-3</v>
      </c>
      <c r="R16" s="156"/>
    </row>
    <row r="17" spans="1:18" ht="42.75" customHeight="1">
      <c r="A17" s="371" t="s">
        <v>836</v>
      </c>
      <c r="B17" s="372">
        <v>76032.60974</v>
      </c>
      <c r="C17" s="372">
        <v>46593.606439999996</v>
      </c>
      <c r="D17" s="372">
        <v>74240.730290000007</v>
      </c>
      <c r="E17" s="372">
        <v>89956.373260000008</v>
      </c>
      <c r="F17" s="372">
        <v>38998.873399999997</v>
      </c>
      <c r="G17" s="372">
        <v>33112.161079999998</v>
      </c>
      <c r="H17" s="372">
        <v>10777.09073</v>
      </c>
      <c r="I17" s="372">
        <v>4141.9226200000003</v>
      </c>
      <c r="J17" s="372">
        <v>230.21165999999999</v>
      </c>
      <c r="K17" s="372">
        <v>0</v>
      </c>
      <c r="L17" s="372">
        <v>14418.346220000001</v>
      </c>
      <c r="M17" s="372">
        <v>7370.1283300000005</v>
      </c>
      <c r="N17" s="372">
        <v>2647.9615299999996</v>
      </c>
      <c r="O17" s="371">
        <v>7005.0562900000004</v>
      </c>
      <c r="P17" s="371">
        <v>405525.07158999989</v>
      </c>
      <c r="Q17" s="373">
        <f t="shared" si="0"/>
        <v>2.277189488708435E-3</v>
      </c>
      <c r="R17" s="156"/>
    </row>
    <row r="18" spans="1:18" ht="27" customHeight="1">
      <c r="A18" s="371" t="s">
        <v>837</v>
      </c>
      <c r="B18" s="371">
        <v>40469.951350000003</v>
      </c>
      <c r="C18" s="371">
        <v>20993.884050000001</v>
      </c>
      <c r="D18" s="371">
        <v>35288.056750000003</v>
      </c>
      <c r="E18" s="371">
        <v>52306.861240000006</v>
      </c>
      <c r="F18" s="371">
        <v>18594.49466</v>
      </c>
      <c r="G18" s="371">
        <v>16822.193139999999</v>
      </c>
      <c r="H18" s="371">
        <v>6928.2467000000006</v>
      </c>
      <c r="I18" s="371">
        <v>3203.7495600000002</v>
      </c>
      <c r="J18" s="371">
        <v>184.16932999999997</v>
      </c>
      <c r="K18" s="371">
        <v>0</v>
      </c>
      <c r="L18" s="371">
        <v>11534.677</v>
      </c>
      <c r="M18" s="371">
        <v>3317.0532200000002</v>
      </c>
      <c r="N18" s="371">
        <v>1886.55107</v>
      </c>
      <c r="O18" s="371">
        <v>5118.50839</v>
      </c>
      <c r="P18" s="371">
        <v>216648.39645999996</v>
      </c>
      <c r="Q18" s="373">
        <f t="shared" si="0"/>
        <v>1.2165695433574654E-3</v>
      </c>
      <c r="R18" s="156"/>
    </row>
    <row r="19" spans="1:18" ht="42.75" customHeight="1">
      <c r="A19" s="371" t="s">
        <v>838</v>
      </c>
      <c r="B19" s="372">
        <v>198819.82987000002</v>
      </c>
      <c r="C19" s="372">
        <v>217710.41303</v>
      </c>
      <c r="D19" s="372">
        <v>471885.90312999999</v>
      </c>
      <c r="E19" s="372">
        <v>244396.71597999998</v>
      </c>
      <c r="F19" s="372">
        <v>170768.89818000002</v>
      </c>
      <c r="G19" s="372">
        <v>103871.46067</v>
      </c>
      <c r="H19" s="372">
        <v>119834.61898999999</v>
      </c>
      <c r="I19" s="372">
        <v>63108.525959999999</v>
      </c>
      <c r="J19" s="372">
        <v>396.83715999999998</v>
      </c>
      <c r="K19" s="372">
        <v>0</v>
      </c>
      <c r="L19" s="372">
        <v>156293.06118000002</v>
      </c>
      <c r="M19" s="372">
        <v>34854.549060000005</v>
      </c>
      <c r="N19" s="372">
        <v>66597.622499999998</v>
      </c>
      <c r="O19" s="371">
        <v>73085.824340000006</v>
      </c>
      <c r="P19" s="371">
        <v>1921624.2600499999</v>
      </c>
      <c r="Q19" s="373">
        <f t="shared" si="0"/>
        <v>1.079070783238077E-2</v>
      </c>
      <c r="R19" s="156"/>
    </row>
    <row r="20" spans="1:18" ht="27" customHeight="1">
      <c r="A20" s="371" t="s">
        <v>839</v>
      </c>
      <c r="B20" s="371">
        <v>146014.98679</v>
      </c>
      <c r="C20" s="371">
        <v>165222.24556000001</v>
      </c>
      <c r="D20" s="371">
        <v>313130.76844000001</v>
      </c>
      <c r="E20" s="371">
        <v>198385.9743</v>
      </c>
      <c r="F20" s="371">
        <v>107210.69042</v>
      </c>
      <c r="G20" s="371">
        <v>74297.114600000001</v>
      </c>
      <c r="H20" s="371">
        <v>93418.137659999993</v>
      </c>
      <c r="I20" s="371">
        <v>62545.184420000005</v>
      </c>
      <c r="J20" s="371">
        <v>259.63715999999999</v>
      </c>
      <c r="K20" s="371">
        <v>0</v>
      </c>
      <c r="L20" s="371">
        <v>149325.22974000001</v>
      </c>
      <c r="M20" s="371">
        <v>25961.280300000002</v>
      </c>
      <c r="N20" s="371">
        <v>44110.017670000001</v>
      </c>
      <c r="O20" s="371">
        <v>62319.048270000007</v>
      </c>
      <c r="P20" s="371">
        <v>1442200.3153299999</v>
      </c>
      <c r="Q20" s="373">
        <f t="shared" si="0"/>
        <v>8.0985458822675979E-3</v>
      </c>
      <c r="R20" s="156"/>
    </row>
    <row r="21" spans="1:18" ht="56.25" customHeight="1">
      <c r="A21" s="374" t="s">
        <v>840</v>
      </c>
      <c r="B21" s="375">
        <v>22011595.653380003</v>
      </c>
      <c r="C21" s="375">
        <v>19123148.058749996</v>
      </c>
      <c r="D21" s="375">
        <v>27569883.453539997</v>
      </c>
      <c r="E21" s="375">
        <v>22234636.52005</v>
      </c>
      <c r="F21" s="375">
        <v>19133454.34141</v>
      </c>
      <c r="G21" s="375">
        <v>9848756.1612299997</v>
      </c>
      <c r="H21" s="375">
        <v>8700167.3233100008</v>
      </c>
      <c r="I21" s="375">
        <v>11520978.081159998</v>
      </c>
      <c r="J21" s="375">
        <v>143428.576</v>
      </c>
      <c r="K21" s="375">
        <v>691532.4988099999</v>
      </c>
      <c r="L21" s="375">
        <v>12051480.601999996</v>
      </c>
      <c r="M21" s="375">
        <v>3502902.8298900006</v>
      </c>
      <c r="N21" s="375">
        <v>12990167.02138</v>
      </c>
      <c r="O21" s="375">
        <v>8559259.8221000005</v>
      </c>
      <c r="P21" s="375">
        <v>178081390.94301</v>
      </c>
      <c r="Q21" s="376">
        <f t="shared" si="0"/>
        <v>1</v>
      </c>
      <c r="R21" s="156"/>
    </row>
    <row r="22" spans="1:18" ht="56.25" customHeight="1">
      <c r="A22" s="377" t="s">
        <v>841</v>
      </c>
      <c r="B22" s="378">
        <v>308351.45188000001</v>
      </c>
      <c r="C22" s="378">
        <v>325565.41755999997</v>
      </c>
      <c r="D22" s="378">
        <v>497575.15671000001</v>
      </c>
      <c r="E22" s="378">
        <v>397817.17220000003</v>
      </c>
      <c r="F22" s="378">
        <v>195558.44722999999</v>
      </c>
      <c r="G22" s="378">
        <v>130043.98987</v>
      </c>
      <c r="H22" s="378">
        <v>151426.02049999998</v>
      </c>
      <c r="I22" s="378">
        <v>137233.74326999998</v>
      </c>
      <c r="J22" s="378">
        <v>604.96083999999996</v>
      </c>
      <c r="K22" s="378">
        <v>1119.87662</v>
      </c>
      <c r="L22" s="378">
        <v>230242.79434000002</v>
      </c>
      <c r="M22" s="378">
        <v>42685.615850000002</v>
      </c>
      <c r="N22" s="378">
        <v>80848.15625</v>
      </c>
      <c r="O22" s="378">
        <v>100719.92057000002</v>
      </c>
      <c r="P22" s="378">
        <v>2599792.7236899999</v>
      </c>
      <c r="Q22" s="379"/>
      <c r="R22" s="156"/>
    </row>
    <row r="23" spans="1:18" s="383" customFormat="1" ht="56.25" customHeight="1" thickBot="1">
      <c r="A23" s="380" t="s">
        <v>842</v>
      </c>
      <c r="B23" s="381">
        <v>0.12360413144135987</v>
      </c>
      <c r="C23" s="381">
        <v>0.10738431431541226</v>
      </c>
      <c r="D23" s="381">
        <v>0.15481619560329565</v>
      </c>
      <c r="E23" s="381">
        <v>0.12485659732501515</v>
      </c>
      <c r="F23" s="381">
        <v>0.10744218831676315</v>
      </c>
      <c r="G23" s="381">
        <v>5.5304802534824206E-2</v>
      </c>
      <c r="H23" s="381">
        <v>4.8855005440148695E-2</v>
      </c>
      <c r="I23" s="381">
        <v>6.4695014005404783E-2</v>
      </c>
      <c r="J23" s="381">
        <v>8.0541024101670638E-4</v>
      </c>
      <c r="K23" s="381">
        <v>3.8832384178271928E-3</v>
      </c>
      <c r="L23" s="381">
        <v>6.7674003095903143E-2</v>
      </c>
      <c r="M23" s="381">
        <v>1.967023511744137E-2</v>
      </c>
      <c r="N23" s="381">
        <v>7.2945112078202159E-2</v>
      </c>
      <c r="O23" s="381">
        <v>4.8063752067385598E-2</v>
      </c>
      <c r="P23" s="381">
        <v>1</v>
      </c>
      <c r="Q23" s="382"/>
    </row>
    <row r="24" spans="1:18" ht="13.5" customHeight="1" thickTop="1">
      <c r="A24" s="384" t="s">
        <v>843</v>
      </c>
      <c r="B24" s="385"/>
      <c r="C24" s="385"/>
      <c r="D24" s="385"/>
      <c r="E24" s="385"/>
      <c r="F24" s="385"/>
      <c r="G24" s="386"/>
      <c r="H24" s="386"/>
      <c r="I24" s="386"/>
      <c r="J24" s="386"/>
      <c r="K24" s="386"/>
      <c r="L24" s="386"/>
      <c r="M24" s="386"/>
      <c r="N24" s="386"/>
      <c r="O24" s="386"/>
      <c r="P24" s="386"/>
      <c r="Q24" s="386"/>
      <c r="R24" s="156"/>
    </row>
    <row r="25" spans="1:18" ht="51" customHeight="1">
      <c r="A25" s="1441" t="s">
        <v>983</v>
      </c>
      <c r="B25" s="1445"/>
      <c r="C25" s="1445"/>
      <c r="D25" s="1445"/>
      <c r="E25" s="1445"/>
      <c r="F25" s="1445"/>
      <c r="G25" s="1445"/>
      <c r="H25" s="1445"/>
      <c r="I25" s="1445"/>
      <c r="J25" s="1445"/>
      <c r="K25" s="1445"/>
      <c r="L25" s="1445"/>
      <c r="M25" s="1445"/>
      <c r="N25" s="1445"/>
      <c r="O25" s="1445"/>
      <c r="P25" s="1445"/>
      <c r="Q25" s="1445"/>
      <c r="R25" s="156"/>
    </row>
    <row r="26" spans="1:18" ht="50.25" customHeight="1">
      <c r="A26" s="1441" t="s">
        <v>645</v>
      </c>
      <c r="B26" s="1442"/>
      <c r="C26" s="1442"/>
      <c r="D26" s="1442"/>
      <c r="E26" s="1442"/>
      <c r="F26" s="1442"/>
      <c r="G26" s="1442"/>
      <c r="H26" s="1442"/>
      <c r="I26" s="1442"/>
      <c r="J26" s="1442"/>
      <c r="K26" s="1442"/>
      <c r="L26" s="1442"/>
      <c r="M26" s="1442"/>
      <c r="N26" s="1442"/>
      <c r="O26" s="1442"/>
      <c r="P26" s="1442"/>
      <c r="Q26" s="1442"/>
      <c r="R26" s="156"/>
    </row>
    <row r="27" spans="1:18" ht="18" customHeight="1">
      <c r="A27" s="384" t="s">
        <v>844</v>
      </c>
      <c r="B27" s="387"/>
      <c r="C27" s="387"/>
      <c r="D27" s="387"/>
      <c r="E27" s="387"/>
      <c r="F27" s="387"/>
      <c r="G27" s="388"/>
      <c r="H27" s="388"/>
      <c r="I27" s="388"/>
      <c r="J27" s="388"/>
      <c r="K27" s="388"/>
      <c r="L27" s="388"/>
      <c r="M27" s="388"/>
      <c r="N27" s="388"/>
      <c r="O27" s="388"/>
      <c r="P27" s="388"/>
      <c r="Q27" s="388"/>
      <c r="R27" s="156"/>
    </row>
    <row r="28" spans="1:18" ht="9" customHeight="1">
      <c r="A28" s="389"/>
      <c r="B28" s="390"/>
      <c r="C28" s="390"/>
      <c r="D28" s="390"/>
      <c r="E28" s="390"/>
      <c r="F28" s="390"/>
      <c r="G28" s="174"/>
      <c r="H28" s="174"/>
      <c r="I28" s="174"/>
      <c r="J28" s="174"/>
      <c r="K28" s="174"/>
      <c r="L28" s="174"/>
      <c r="M28" s="174"/>
      <c r="N28" s="174"/>
      <c r="O28" s="174"/>
      <c r="P28" s="174"/>
      <c r="Q28" s="174"/>
      <c r="R28" s="156"/>
    </row>
    <row r="29" spans="1:18" ht="9" customHeight="1">
      <c r="A29" s="389"/>
      <c r="B29" s="390"/>
      <c r="C29" s="390"/>
      <c r="D29" s="390"/>
      <c r="E29" s="390"/>
      <c r="F29" s="390"/>
      <c r="G29" s="174"/>
      <c r="H29" s="174"/>
      <c r="I29" s="174"/>
      <c r="J29" s="174"/>
      <c r="K29" s="174"/>
      <c r="L29" s="174"/>
      <c r="M29" s="174"/>
      <c r="N29" s="174"/>
      <c r="O29" s="174"/>
      <c r="P29" s="174"/>
      <c r="Q29" s="174"/>
      <c r="R29" s="156"/>
    </row>
    <row r="30" spans="1:18" ht="9" customHeight="1">
      <c r="A30" s="389"/>
      <c r="B30" s="390"/>
      <c r="C30" s="390"/>
      <c r="D30" s="390"/>
      <c r="E30" s="390"/>
      <c r="F30" s="390"/>
      <c r="G30" s="174"/>
      <c r="H30" s="174"/>
      <c r="I30" s="174"/>
      <c r="J30" s="174"/>
      <c r="K30" s="174"/>
      <c r="L30" s="174"/>
      <c r="M30" s="174"/>
      <c r="N30" s="174"/>
      <c r="O30" s="174"/>
      <c r="P30" s="174"/>
      <c r="Q30" s="174"/>
      <c r="R30" s="156"/>
    </row>
    <row r="31" spans="1:18" ht="9" customHeight="1">
      <c r="A31" s="389"/>
      <c r="B31" s="390"/>
      <c r="C31" s="390"/>
      <c r="D31" s="390"/>
      <c r="E31" s="390"/>
      <c r="F31" s="390"/>
      <c r="G31" s="174"/>
      <c r="H31" s="174"/>
      <c r="I31" s="174"/>
      <c r="J31" s="174"/>
      <c r="K31" s="174"/>
      <c r="L31" s="174"/>
      <c r="M31" s="174"/>
      <c r="N31" s="174"/>
      <c r="O31" s="174"/>
      <c r="P31" s="174"/>
      <c r="Q31" s="174"/>
      <c r="R31" s="156"/>
    </row>
    <row r="32" spans="1:18" ht="9" customHeight="1">
      <c r="A32" s="389"/>
      <c r="B32" s="390"/>
      <c r="C32" s="390"/>
      <c r="D32" s="390"/>
      <c r="E32" s="390"/>
      <c r="F32" s="390"/>
      <c r="G32" s="174"/>
      <c r="H32" s="174"/>
      <c r="I32" s="174"/>
      <c r="J32" s="174"/>
      <c r="K32" s="174"/>
      <c r="L32" s="174"/>
      <c r="M32" s="174"/>
      <c r="N32" s="174"/>
      <c r="O32" s="174"/>
      <c r="P32" s="174"/>
      <c r="Q32" s="174"/>
      <c r="R32" s="156"/>
    </row>
    <row r="33" spans="1:18" ht="9" customHeight="1">
      <c r="A33" s="391"/>
      <c r="B33" s="390"/>
      <c r="C33" s="390"/>
      <c r="D33" s="390"/>
      <c r="E33" s="390"/>
      <c r="F33" s="390"/>
      <c r="G33" s="174"/>
      <c r="H33" s="174"/>
      <c r="I33" s="174"/>
      <c r="J33" s="174"/>
      <c r="K33" s="174"/>
      <c r="L33" s="174"/>
      <c r="M33" s="174"/>
      <c r="N33" s="174"/>
      <c r="O33" s="174"/>
      <c r="P33" s="174"/>
      <c r="Q33" s="174"/>
      <c r="R33" s="156"/>
    </row>
    <row r="34" spans="1:18" ht="9" customHeight="1">
      <c r="A34" s="389"/>
      <c r="B34" s="390"/>
      <c r="C34" s="390"/>
      <c r="D34" s="390"/>
      <c r="E34" s="390"/>
      <c r="F34" s="390"/>
      <c r="G34" s="174"/>
      <c r="H34" s="174"/>
      <c r="I34" s="174"/>
      <c r="J34" s="174"/>
      <c r="K34" s="174"/>
      <c r="L34" s="174"/>
      <c r="M34" s="174"/>
      <c r="N34" s="174"/>
      <c r="O34" s="174"/>
      <c r="P34" s="174"/>
      <c r="Q34" s="174"/>
      <c r="R34" s="156"/>
    </row>
    <row r="35" spans="1:18" ht="9" customHeight="1">
      <c r="A35" s="389"/>
      <c r="B35" s="390"/>
      <c r="C35" s="390"/>
      <c r="D35" s="390"/>
      <c r="E35" s="390"/>
      <c r="F35" s="390"/>
      <c r="G35" s="174"/>
      <c r="H35" s="174"/>
      <c r="I35" s="174"/>
      <c r="J35" s="174"/>
      <c r="K35" s="174"/>
      <c r="L35" s="174"/>
      <c r="M35" s="174"/>
      <c r="N35" s="174"/>
      <c r="O35" s="174"/>
      <c r="P35" s="174"/>
      <c r="Q35" s="174"/>
      <c r="R35" s="156"/>
    </row>
    <row r="36" spans="1:18" ht="9" customHeight="1">
      <c r="A36" s="389"/>
      <c r="B36" s="390"/>
      <c r="C36" s="390"/>
      <c r="D36" s="390"/>
      <c r="E36" s="390"/>
      <c r="F36" s="390"/>
      <c r="G36" s="174"/>
      <c r="H36" s="174"/>
      <c r="I36" s="174"/>
      <c r="J36" s="174"/>
      <c r="K36" s="174"/>
      <c r="L36" s="174"/>
      <c r="M36" s="174"/>
      <c r="N36" s="174"/>
      <c r="O36" s="174"/>
      <c r="P36" s="174"/>
      <c r="Q36" s="174"/>
      <c r="R36" s="156"/>
    </row>
    <row r="37" spans="1:18" ht="9" customHeight="1">
      <c r="A37" s="389"/>
      <c r="B37" s="390"/>
      <c r="C37" s="390"/>
      <c r="D37" s="390"/>
      <c r="E37" s="390"/>
      <c r="F37" s="390"/>
      <c r="G37" s="174"/>
      <c r="H37" s="174"/>
      <c r="I37" s="174"/>
      <c r="J37" s="174"/>
      <c r="K37" s="174"/>
      <c r="L37" s="174"/>
      <c r="M37" s="174"/>
      <c r="N37" s="174"/>
      <c r="O37" s="174"/>
      <c r="P37" s="174"/>
      <c r="Q37" s="174"/>
      <c r="R37" s="156"/>
    </row>
    <row r="38" spans="1:18" ht="9" customHeight="1">
      <c r="A38" s="389"/>
      <c r="B38" s="390"/>
      <c r="C38" s="390"/>
      <c r="D38" s="390"/>
      <c r="E38" s="390"/>
      <c r="F38" s="390"/>
      <c r="G38" s="174"/>
      <c r="H38" s="174"/>
      <c r="I38" s="174"/>
      <c r="J38" s="174"/>
      <c r="K38" s="174"/>
      <c r="L38" s="174"/>
      <c r="M38" s="174"/>
      <c r="N38" s="174"/>
      <c r="O38" s="174"/>
      <c r="P38" s="174"/>
      <c r="Q38" s="174"/>
      <c r="R38" s="156"/>
    </row>
    <row r="39" spans="1:18" ht="9" customHeight="1">
      <c r="A39" s="391"/>
      <c r="B39" s="390"/>
      <c r="C39" s="390"/>
      <c r="D39" s="390"/>
      <c r="E39" s="390"/>
      <c r="F39" s="390"/>
      <c r="G39" s="174"/>
      <c r="H39" s="174"/>
      <c r="I39" s="174"/>
      <c r="J39" s="174"/>
      <c r="K39" s="174"/>
      <c r="L39" s="174"/>
      <c r="M39" s="174"/>
      <c r="N39" s="174"/>
      <c r="O39" s="174"/>
      <c r="P39" s="174"/>
      <c r="Q39" s="174"/>
      <c r="R39" s="156"/>
    </row>
    <row r="40" spans="1:18" ht="9" customHeight="1">
      <c r="A40" s="389"/>
      <c r="B40" s="390"/>
      <c r="C40" s="390"/>
      <c r="D40" s="390"/>
      <c r="E40" s="390"/>
      <c r="F40" s="390"/>
      <c r="G40" s="174"/>
      <c r="H40" s="174"/>
      <c r="I40" s="174"/>
      <c r="J40" s="174"/>
      <c r="K40" s="174"/>
      <c r="L40" s="174"/>
      <c r="M40" s="174"/>
      <c r="N40" s="174"/>
      <c r="O40" s="174"/>
      <c r="P40" s="174"/>
      <c r="Q40" s="174"/>
      <c r="R40" s="156"/>
    </row>
    <row r="41" spans="1:18" ht="9" customHeight="1">
      <c r="A41" s="389"/>
      <c r="B41" s="390"/>
      <c r="C41" s="390"/>
      <c r="D41" s="390"/>
      <c r="E41" s="390"/>
      <c r="F41" s="390"/>
      <c r="G41" s="174"/>
      <c r="H41" s="174"/>
      <c r="I41" s="174"/>
      <c r="J41" s="174"/>
      <c r="K41" s="174"/>
      <c r="L41" s="174"/>
      <c r="M41" s="174"/>
      <c r="N41" s="174"/>
      <c r="O41" s="174"/>
      <c r="P41" s="174"/>
      <c r="Q41" s="174"/>
      <c r="R41" s="156"/>
    </row>
    <row r="42" spans="1:18" ht="9" customHeight="1">
      <c r="A42" s="389"/>
      <c r="B42" s="390"/>
      <c r="C42" s="390"/>
      <c r="D42" s="390"/>
      <c r="E42" s="390"/>
      <c r="F42" s="390"/>
      <c r="G42" s="174"/>
      <c r="H42" s="174"/>
      <c r="I42" s="174"/>
      <c r="J42" s="174"/>
      <c r="K42" s="174"/>
      <c r="L42" s="174"/>
      <c r="M42" s="174"/>
      <c r="N42" s="174"/>
      <c r="O42" s="174"/>
      <c r="P42" s="174"/>
      <c r="Q42" s="174"/>
      <c r="R42" s="156"/>
    </row>
    <row r="43" spans="1:18" ht="9" customHeight="1">
      <c r="A43" s="389"/>
      <c r="B43" s="390"/>
      <c r="C43" s="390"/>
      <c r="D43" s="390"/>
      <c r="E43" s="390"/>
      <c r="F43" s="390"/>
      <c r="G43" s="174"/>
      <c r="H43" s="174"/>
      <c r="I43" s="174"/>
      <c r="J43" s="174"/>
      <c r="K43" s="174"/>
      <c r="L43" s="174"/>
      <c r="M43" s="174"/>
      <c r="N43" s="174"/>
      <c r="O43" s="174"/>
      <c r="P43" s="174"/>
      <c r="Q43" s="174"/>
      <c r="R43" s="156"/>
    </row>
    <row r="44" spans="1:18" ht="9" customHeight="1">
      <c r="A44" s="389"/>
      <c r="B44" s="390"/>
      <c r="C44" s="390"/>
      <c r="D44" s="390"/>
      <c r="E44" s="390"/>
      <c r="F44" s="390"/>
      <c r="G44" s="174"/>
      <c r="H44" s="174"/>
      <c r="I44" s="174"/>
      <c r="J44" s="174"/>
      <c r="K44" s="174"/>
      <c r="L44" s="174"/>
      <c r="M44" s="174"/>
      <c r="N44" s="174"/>
      <c r="O44" s="174"/>
      <c r="P44" s="174"/>
      <c r="Q44" s="174"/>
      <c r="R44" s="156"/>
    </row>
    <row r="45" spans="1:18" ht="9" customHeight="1">
      <c r="A45" s="391"/>
      <c r="B45" s="390"/>
      <c r="C45" s="390"/>
      <c r="D45" s="390"/>
      <c r="E45" s="390"/>
      <c r="F45" s="390"/>
      <c r="G45" s="174"/>
      <c r="H45" s="174"/>
      <c r="I45" s="174"/>
      <c r="J45" s="174"/>
      <c r="K45" s="174"/>
      <c r="L45" s="174"/>
      <c r="M45" s="174"/>
      <c r="N45" s="174"/>
      <c r="O45" s="174"/>
      <c r="P45" s="174"/>
      <c r="Q45" s="174"/>
      <c r="R45" s="156"/>
    </row>
    <row r="46" spans="1:18" ht="9" customHeight="1">
      <c r="A46" s="389"/>
      <c r="B46" s="390"/>
      <c r="C46" s="390"/>
      <c r="D46" s="390"/>
      <c r="E46" s="390"/>
      <c r="F46" s="390"/>
      <c r="G46" s="174"/>
      <c r="H46" s="174"/>
      <c r="I46" s="174"/>
      <c r="J46" s="174"/>
      <c r="K46" s="174"/>
      <c r="L46" s="174"/>
      <c r="M46" s="174"/>
      <c r="N46" s="174"/>
      <c r="O46" s="174"/>
      <c r="P46" s="174"/>
      <c r="Q46" s="174"/>
      <c r="R46" s="156"/>
    </row>
    <row r="47" spans="1:18" ht="9" customHeight="1">
      <c r="A47" s="389"/>
      <c r="B47" s="390"/>
      <c r="C47" s="390"/>
      <c r="D47" s="390"/>
      <c r="E47" s="390"/>
      <c r="F47" s="390"/>
      <c r="G47" s="174"/>
      <c r="H47" s="174"/>
      <c r="I47" s="174"/>
      <c r="J47" s="174"/>
      <c r="K47" s="174"/>
      <c r="L47" s="174"/>
      <c r="M47" s="174"/>
      <c r="N47" s="174"/>
      <c r="O47" s="174"/>
      <c r="P47" s="174"/>
      <c r="Q47" s="174"/>
      <c r="R47" s="156"/>
    </row>
    <row r="48" spans="1:18" ht="9" customHeight="1">
      <c r="A48" s="389"/>
      <c r="B48" s="390"/>
      <c r="C48" s="390"/>
      <c r="D48" s="390"/>
      <c r="E48" s="390"/>
      <c r="F48" s="390"/>
      <c r="G48" s="174"/>
      <c r="H48" s="174"/>
      <c r="I48" s="174"/>
      <c r="J48" s="174"/>
      <c r="K48" s="174"/>
      <c r="L48" s="174"/>
      <c r="M48" s="174"/>
      <c r="N48" s="174"/>
      <c r="O48" s="174"/>
      <c r="P48" s="174"/>
      <c r="Q48" s="174"/>
      <c r="R48" s="156"/>
    </row>
    <row r="49" spans="1:18" ht="9" customHeight="1">
      <c r="A49" s="389"/>
      <c r="B49" s="390"/>
      <c r="C49" s="390"/>
      <c r="D49" s="390"/>
      <c r="E49" s="390"/>
      <c r="F49" s="390"/>
      <c r="G49" s="174"/>
      <c r="H49" s="174"/>
      <c r="I49" s="174"/>
      <c r="J49" s="174"/>
      <c r="K49" s="174"/>
      <c r="L49" s="174"/>
      <c r="M49" s="174"/>
      <c r="N49" s="174"/>
      <c r="O49" s="174"/>
      <c r="P49" s="174"/>
      <c r="Q49" s="174"/>
      <c r="R49" s="156"/>
    </row>
    <row r="50" spans="1:18" ht="9" customHeight="1">
      <c r="A50" s="391"/>
      <c r="B50" s="390"/>
      <c r="C50" s="390"/>
      <c r="D50" s="390"/>
      <c r="E50" s="390"/>
      <c r="F50" s="390"/>
      <c r="G50" s="174"/>
      <c r="H50" s="174"/>
      <c r="I50" s="174"/>
      <c r="J50" s="174"/>
      <c r="K50" s="174"/>
      <c r="L50" s="174"/>
      <c r="M50" s="174"/>
      <c r="N50" s="174"/>
      <c r="O50" s="174"/>
      <c r="P50" s="174"/>
      <c r="Q50" s="174"/>
      <c r="R50" s="156"/>
    </row>
    <row r="51" spans="1:18" ht="9" customHeight="1">
      <c r="A51" s="392"/>
      <c r="B51" s="390"/>
      <c r="C51" s="390"/>
      <c r="D51" s="390"/>
      <c r="E51" s="390"/>
      <c r="F51" s="390"/>
      <c r="G51" s="174"/>
      <c r="H51" s="174"/>
      <c r="I51" s="174"/>
      <c r="J51" s="174"/>
      <c r="K51" s="174"/>
      <c r="L51" s="174"/>
      <c r="M51" s="174"/>
      <c r="N51" s="174"/>
      <c r="O51" s="174"/>
      <c r="P51" s="174"/>
      <c r="Q51" s="174"/>
      <c r="R51" s="156"/>
    </row>
    <row r="52" spans="1:18" ht="9" customHeight="1">
      <c r="A52" s="392"/>
      <c r="B52" s="390"/>
      <c r="C52" s="390"/>
      <c r="D52" s="390"/>
      <c r="E52" s="390"/>
      <c r="F52" s="390"/>
      <c r="G52" s="174"/>
      <c r="H52" s="174"/>
      <c r="I52" s="174"/>
      <c r="J52" s="174"/>
      <c r="K52" s="174"/>
      <c r="L52" s="174"/>
      <c r="M52" s="174"/>
      <c r="N52" s="174"/>
      <c r="O52" s="174"/>
      <c r="P52" s="174"/>
      <c r="Q52" s="174"/>
      <c r="R52" s="156"/>
    </row>
    <row r="53" spans="1:18" ht="9" customHeight="1">
      <c r="A53" s="392"/>
      <c r="B53" s="390"/>
      <c r="C53" s="390"/>
      <c r="D53" s="390"/>
      <c r="E53" s="390"/>
      <c r="F53" s="390"/>
      <c r="G53" s="174"/>
      <c r="H53" s="174"/>
      <c r="I53" s="174"/>
      <c r="J53" s="174"/>
      <c r="K53" s="174"/>
      <c r="L53" s="174"/>
      <c r="M53" s="174"/>
      <c r="N53" s="174"/>
      <c r="O53" s="174"/>
      <c r="P53" s="174"/>
      <c r="Q53" s="174"/>
      <c r="R53" s="156"/>
    </row>
    <row r="54" spans="1:18" ht="9" customHeight="1">
      <c r="A54" s="392"/>
      <c r="B54" s="390"/>
      <c r="C54" s="390"/>
      <c r="D54" s="390"/>
      <c r="E54" s="390"/>
      <c r="F54" s="390"/>
      <c r="G54" s="174"/>
      <c r="H54" s="174"/>
      <c r="I54" s="174"/>
      <c r="J54" s="174"/>
      <c r="K54" s="174"/>
      <c r="L54" s="174"/>
      <c r="M54" s="174"/>
      <c r="N54" s="174"/>
      <c r="O54" s="174"/>
      <c r="P54" s="174"/>
      <c r="Q54" s="174"/>
      <c r="R54" s="156"/>
    </row>
    <row r="55" spans="1:18" ht="9" customHeight="1">
      <c r="A55" s="393"/>
      <c r="B55" s="390"/>
      <c r="C55" s="390"/>
      <c r="D55" s="390"/>
      <c r="E55" s="390"/>
      <c r="F55" s="390"/>
      <c r="G55" s="174"/>
      <c r="H55" s="174"/>
      <c r="I55" s="174"/>
      <c r="J55" s="174"/>
      <c r="K55" s="174"/>
      <c r="L55" s="174"/>
      <c r="M55" s="174"/>
      <c r="N55" s="174"/>
      <c r="O55" s="174"/>
      <c r="P55" s="174"/>
      <c r="Q55" s="174"/>
      <c r="R55" s="156"/>
    </row>
    <row r="56" spans="1:18" ht="9" customHeight="1">
      <c r="A56" s="393"/>
      <c r="B56" s="390"/>
      <c r="C56" s="390"/>
      <c r="D56" s="390"/>
      <c r="E56" s="390"/>
      <c r="F56" s="390"/>
      <c r="G56" s="174"/>
      <c r="H56" s="174"/>
      <c r="I56" s="174"/>
      <c r="J56" s="174"/>
      <c r="K56" s="174"/>
      <c r="L56" s="174"/>
      <c r="M56" s="174"/>
      <c r="N56" s="174"/>
      <c r="O56" s="174"/>
      <c r="P56" s="174"/>
      <c r="Q56" s="174"/>
      <c r="R56" s="156"/>
    </row>
    <row r="57" spans="1:18" ht="9" customHeight="1">
      <c r="A57" s="394"/>
      <c r="B57" s="390"/>
      <c r="C57" s="390"/>
      <c r="D57" s="390"/>
      <c r="E57" s="390"/>
      <c r="F57" s="390"/>
      <c r="G57" s="174"/>
      <c r="H57" s="174"/>
      <c r="I57" s="174"/>
      <c r="J57" s="174"/>
      <c r="K57" s="174"/>
      <c r="L57" s="174"/>
      <c r="M57" s="174"/>
      <c r="N57" s="174"/>
      <c r="O57" s="174"/>
      <c r="P57" s="174"/>
      <c r="Q57" s="174"/>
      <c r="R57" s="156"/>
    </row>
    <row r="58" spans="1:18" ht="9" customHeight="1">
      <c r="A58" s="389"/>
      <c r="B58" s="390"/>
      <c r="C58" s="390"/>
      <c r="D58" s="390"/>
      <c r="E58" s="390"/>
      <c r="F58" s="390"/>
      <c r="G58" s="174"/>
      <c r="H58" s="174"/>
      <c r="I58" s="174"/>
      <c r="J58" s="174"/>
      <c r="K58" s="174"/>
      <c r="L58" s="174"/>
      <c r="M58" s="174"/>
      <c r="N58" s="174"/>
      <c r="O58" s="174"/>
      <c r="P58" s="174"/>
      <c r="Q58" s="174"/>
      <c r="R58" s="156"/>
    </row>
    <row r="59" spans="1:18" ht="9" customHeight="1">
      <c r="A59" s="389"/>
      <c r="B59" s="390"/>
      <c r="C59" s="390"/>
      <c r="D59" s="390"/>
      <c r="E59" s="390"/>
      <c r="F59" s="390"/>
      <c r="G59" s="174"/>
      <c r="H59" s="174"/>
      <c r="I59" s="174"/>
      <c r="J59" s="174"/>
      <c r="K59" s="174"/>
      <c r="L59" s="174"/>
      <c r="M59" s="174"/>
      <c r="N59" s="174"/>
      <c r="O59" s="174"/>
      <c r="P59" s="174"/>
      <c r="Q59" s="174"/>
      <c r="R59" s="156"/>
    </row>
    <row r="60" spans="1:18" ht="9" customHeight="1">
      <c r="A60" s="389"/>
      <c r="B60" s="390"/>
      <c r="C60" s="390"/>
      <c r="D60" s="390"/>
      <c r="E60" s="390"/>
      <c r="F60" s="390"/>
      <c r="G60" s="174"/>
      <c r="H60" s="174"/>
      <c r="I60" s="174"/>
      <c r="J60" s="174"/>
      <c r="K60" s="174"/>
      <c r="L60" s="174"/>
      <c r="M60" s="174"/>
      <c r="N60" s="174"/>
      <c r="O60" s="174"/>
      <c r="P60" s="174"/>
      <c r="Q60" s="174"/>
      <c r="R60" s="156"/>
    </row>
    <row r="61" spans="1:18" ht="9" customHeight="1">
      <c r="A61" s="389"/>
      <c r="B61" s="390"/>
      <c r="C61" s="390"/>
      <c r="D61" s="390"/>
      <c r="E61" s="390"/>
      <c r="F61" s="390"/>
      <c r="G61" s="174"/>
      <c r="H61" s="174"/>
      <c r="I61" s="174"/>
      <c r="J61" s="174"/>
      <c r="K61" s="174"/>
      <c r="L61" s="174"/>
      <c r="M61" s="174"/>
      <c r="N61" s="174"/>
      <c r="O61" s="174"/>
      <c r="P61" s="174"/>
      <c r="Q61" s="174"/>
      <c r="R61" s="156"/>
    </row>
    <row r="62" spans="1:18" ht="9" customHeight="1">
      <c r="A62" s="392"/>
      <c r="B62" s="390"/>
      <c r="C62" s="390"/>
      <c r="D62" s="390"/>
      <c r="E62" s="390"/>
      <c r="F62" s="390"/>
      <c r="G62" s="174"/>
      <c r="H62" s="174"/>
      <c r="I62" s="174"/>
      <c r="J62" s="174"/>
      <c r="K62" s="174"/>
      <c r="L62" s="174"/>
      <c r="M62" s="174"/>
      <c r="N62" s="174"/>
      <c r="O62" s="174"/>
      <c r="P62" s="174"/>
      <c r="Q62" s="174"/>
      <c r="R62" s="156"/>
    </row>
    <row r="63" spans="1:18" ht="9" customHeight="1">
      <c r="A63" s="394"/>
      <c r="B63" s="390"/>
      <c r="C63" s="390"/>
      <c r="D63" s="390"/>
      <c r="E63" s="390"/>
      <c r="F63" s="390"/>
      <c r="G63" s="174"/>
      <c r="H63" s="174"/>
      <c r="I63" s="174"/>
      <c r="J63" s="174"/>
      <c r="K63" s="174"/>
      <c r="L63" s="174"/>
      <c r="M63" s="174"/>
      <c r="N63" s="174"/>
      <c r="O63" s="174"/>
      <c r="P63" s="174"/>
      <c r="Q63" s="174"/>
      <c r="R63" s="156"/>
    </row>
    <row r="64" spans="1:18" ht="9" customHeight="1">
      <c r="A64" s="389"/>
      <c r="B64" s="390"/>
      <c r="C64" s="390"/>
      <c r="D64" s="390"/>
      <c r="E64" s="390"/>
      <c r="F64" s="390"/>
      <c r="G64" s="174"/>
      <c r="H64" s="174"/>
      <c r="I64" s="174"/>
      <c r="J64" s="174"/>
      <c r="K64" s="174"/>
      <c r="L64" s="174"/>
      <c r="M64" s="174"/>
      <c r="N64" s="174"/>
      <c r="O64" s="174"/>
      <c r="P64" s="174"/>
      <c r="Q64" s="174"/>
      <c r="R64" s="156"/>
    </row>
    <row r="65" spans="1:18" ht="9" customHeight="1">
      <c r="A65" s="389"/>
      <c r="B65" s="390"/>
      <c r="C65" s="390"/>
      <c r="D65" s="390"/>
      <c r="E65" s="390"/>
      <c r="F65" s="390"/>
      <c r="G65" s="174"/>
      <c r="H65" s="174"/>
      <c r="I65" s="174"/>
      <c r="J65" s="174"/>
      <c r="K65" s="174"/>
      <c r="L65" s="174"/>
      <c r="M65" s="174"/>
      <c r="N65" s="174"/>
      <c r="O65" s="174"/>
      <c r="P65" s="174"/>
      <c r="Q65" s="174"/>
      <c r="R65" s="156"/>
    </row>
    <row r="66" spans="1:18" ht="9" customHeight="1">
      <c r="A66" s="389"/>
      <c r="B66" s="390"/>
      <c r="C66" s="390"/>
      <c r="D66" s="390"/>
      <c r="E66" s="390"/>
      <c r="F66" s="390"/>
      <c r="G66" s="174"/>
      <c r="H66" s="174"/>
      <c r="I66" s="174"/>
      <c r="J66" s="174"/>
      <c r="K66" s="174"/>
      <c r="L66" s="174"/>
      <c r="M66" s="174"/>
      <c r="N66" s="174"/>
      <c r="O66" s="174"/>
      <c r="P66" s="174"/>
      <c r="Q66" s="174"/>
      <c r="R66" s="156"/>
    </row>
    <row r="67" spans="1:18" ht="9" customHeight="1">
      <c r="A67" s="389"/>
      <c r="B67" s="390"/>
      <c r="C67" s="390"/>
      <c r="D67" s="390"/>
      <c r="E67" s="390"/>
      <c r="F67" s="390"/>
      <c r="G67" s="174"/>
      <c r="H67" s="174"/>
      <c r="I67" s="174"/>
      <c r="J67" s="174"/>
      <c r="K67" s="174"/>
      <c r="L67" s="174"/>
      <c r="M67" s="174"/>
      <c r="N67" s="174"/>
      <c r="O67" s="174"/>
      <c r="P67" s="174"/>
      <c r="Q67" s="174"/>
      <c r="R67" s="156"/>
    </row>
    <row r="68" spans="1:18" ht="9" customHeight="1">
      <c r="A68" s="392"/>
      <c r="B68" s="390"/>
      <c r="C68" s="390"/>
      <c r="D68" s="390"/>
      <c r="E68" s="390"/>
      <c r="F68" s="390"/>
      <c r="G68" s="174"/>
      <c r="H68" s="174"/>
      <c r="I68" s="174"/>
      <c r="J68" s="174"/>
      <c r="K68" s="174"/>
      <c r="L68" s="174"/>
      <c r="M68" s="174"/>
      <c r="N68" s="174"/>
      <c r="O68" s="174"/>
      <c r="P68" s="174"/>
      <c r="Q68" s="174"/>
      <c r="R68" s="156"/>
    </row>
    <row r="69" spans="1:18" ht="9" customHeight="1">
      <c r="A69" s="394"/>
      <c r="B69" s="390"/>
      <c r="C69" s="390"/>
      <c r="D69" s="390"/>
      <c r="E69" s="390"/>
      <c r="F69" s="390"/>
      <c r="G69" s="174"/>
      <c r="H69" s="174"/>
      <c r="I69" s="174"/>
      <c r="J69" s="174"/>
      <c r="K69" s="174"/>
      <c r="L69" s="174"/>
      <c r="M69" s="174"/>
      <c r="N69" s="174"/>
      <c r="O69" s="174"/>
      <c r="P69" s="174"/>
      <c r="Q69" s="174"/>
      <c r="R69" s="156"/>
    </row>
    <row r="70" spans="1:18" ht="9" customHeight="1">
      <c r="A70" s="389"/>
      <c r="B70" s="390"/>
      <c r="C70" s="390"/>
      <c r="D70" s="390"/>
      <c r="E70" s="390"/>
      <c r="F70" s="390"/>
      <c r="G70" s="174"/>
      <c r="H70" s="174"/>
      <c r="I70" s="174"/>
      <c r="J70" s="174"/>
      <c r="K70" s="174"/>
      <c r="L70" s="174"/>
      <c r="M70" s="174"/>
      <c r="N70" s="174"/>
      <c r="O70" s="174"/>
      <c r="P70" s="174"/>
      <c r="Q70" s="174"/>
      <c r="R70" s="156"/>
    </row>
    <row r="71" spans="1:18" ht="9" customHeight="1">
      <c r="A71" s="389"/>
      <c r="B71" s="390"/>
      <c r="C71" s="390"/>
      <c r="D71" s="390"/>
      <c r="E71" s="390"/>
      <c r="F71" s="390"/>
      <c r="G71" s="174"/>
      <c r="H71" s="174"/>
      <c r="I71" s="174"/>
      <c r="J71" s="174"/>
      <c r="K71" s="174"/>
      <c r="L71" s="174"/>
      <c r="M71" s="174"/>
      <c r="N71" s="174"/>
      <c r="O71" s="174"/>
      <c r="P71" s="174"/>
      <c r="Q71" s="174"/>
      <c r="R71" s="156"/>
    </row>
    <row r="72" spans="1:18" ht="9" customHeight="1">
      <c r="A72" s="389"/>
      <c r="B72" s="395"/>
      <c r="C72" s="395"/>
      <c r="D72" s="395"/>
      <c r="E72" s="395"/>
      <c r="F72" s="395"/>
      <c r="R72" s="156"/>
    </row>
    <row r="73" spans="1:18" ht="9" customHeight="1">
      <c r="A73" s="389"/>
      <c r="B73" s="395"/>
      <c r="C73" s="395"/>
      <c r="D73" s="395"/>
      <c r="E73" s="395"/>
      <c r="F73" s="395"/>
      <c r="R73" s="156"/>
    </row>
    <row r="74" spans="1:18" ht="9" customHeight="1">
      <c r="A74" s="389"/>
      <c r="B74" s="395"/>
      <c r="C74" s="395"/>
      <c r="D74" s="395"/>
      <c r="E74" s="395"/>
      <c r="F74" s="395"/>
      <c r="R74" s="156"/>
    </row>
    <row r="75" spans="1:18" ht="9" customHeight="1">
      <c r="A75" s="389"/>
      <c r="B75" s="395"/>
      <c r="C75" s="395"/>
      <c r="D75" s="395"/>
      <c r="E75" s="395"/>
      <c r="F75" s="395"/>
      <c r="R75" s="156"/>
    </row>
    <row r="76" spans="1:18" ht="9" customHeight="1">
      <c r="A76" s="389"/>
      <c r="B76" s="395"/>
      <c r="C76" s="395"/>
      <c r="D76" s="395"/>
      <c r="E76" s="395"/>
      <c r="F76" s="395"/>
      <c r="R76" s="156"/>
    </row>
    <row r="77" spans="1:18" ht="9" customHeight="1">
      <c r="A77" s="389"/>
      <c r="B77" s="395"/>
      <c r="C77" s="395"/>
      <c r="D77" s="395"/>
      <c r="E77" s="395"/>
      <c r="F77" s="395"/>
      <c r="R77" s="156"/>
    </row>
    <row r="78" spans="1:18" ht="9" customHeight="1">
      <c r="A78" s="392"/>
      <c r="B78" s="395"/>
      <c r="C78" s="395"/>
      <c r="D78" s="395"/>
      <c r="E78" s="395"/>
      <c r="F78" s="395"/>
      <c r="R78" s="156"/>
    </row>
    <row r="79" spans="1:18" ht="9" customHeight="1">
      <c r="A79" s="394"/>
      <c r="B79" s="395"/>
      <c r="C79" s="395"/>
      <c r="D79" s="395"/>
      <c r="E79" s="395"/>
      <c r="F79" s="395"/>
      <c r="R79" s="156"/>
    </row>
    <row r="80" spans="1:18" ht="9" customHeight="1">
      <c r="A80" s="389"/>
      <c r="B80" s="395"/>
      <c r="C80" s="395"/>
      <c r="D80" s="395"/>
      <c r="E80" s="395"/>
      <c r="F80" s="395"/>
      <c r="R80" s="156"/>
    </row>
    <row r="81" spans="1:18" ht="9" customHeight="1">
      <c r="A81" s="389"/>
      <c r="B81" s="395"/>
      <c r="C81" s="395"/>
      <c r="D81" s="395"/>
      <c r="E81" s="395"/>
      <c r="F81" s="395"/>
      <c r="R81" s="156"/>
    </row>
    <row r="82" spans="1:18" ht="9" customHeight="1">
      <c r="A82" s="389"/>
      <c r="B82" s="395"/>
      <c r="C82" s="395"/>
      <c r="D82" s="395"/>
      <c r="E82" s="395"/>
      <c r="F82" s="395"/>
      <c r="R82" s="156"/>
    </row>
    <row r="83" spans="1:18" ht="9" customHeight="1">
      <c r="A83" s="389"/>
      <c r="B83" s="395"/>
      <c r="C83" s="395"/>
      <c r="D83" s="395"/>
      <c r="E83" s="395"/>
      <c r="F83" s="395"/>
      <c r="R83" s="156"/>
    </row>
    <row r="84" spans="1:18" ht="9" customHeight="1">
      <c r="A84" s="389"/>
      <c r="B84" s="395"/>
      <c r="C84" s="395"/>
      <c r="D84" s="395"/>
      <c r="E84" s="395"/>
      <c r="F84" s="395"/>
      <c r="R84" s="156"/>
    </row>
    <row r="85" spans="1:18" ht="9" customHeight="1">
      <c r="A85" s="389"/>
      <c r="B85" s="395"/>
      <c r="C85" s="395"/>
      <c r="D85" s="395"/>
      <c r="E85" s="395"/>
      <c r="F85" s="395"/>
      <c r="R85" s="156"/>
    </row>
    <row r="86" spans="1:18" ht="9" customHeight="1">
      <c r="A86" s="389"/>
      <c r="B86" s="395"/>
      <c r="C86" s="395"/>
      <c r="D86" s="395"/>
      <c r="E86" s="395"/>
      <c r="F86" s="395"/>
      <c r="R86" s="156"/>
    </row>
    <row r="87" spans="1:18" ht="9" customHeight="1">
      <c r="A87" s="389"/>
      <c r="B87" s="395"/>
      <c r="C87" s="395"/>
      <c r="D87" s="395"/>
      <c r="E87" s="395"/>
      <c r="F87" s="395"/>
      <c r="R87" s="156"/>
    </row>
    <row r="88" spans="1:18" ht="9" customHeight="1">
      <c r="A88" s="389"/>
      <c r="B88" s="395"/>
      <c r="C88" s="395"/>
      <c r="D88" s="395"/>
      <c r="E88" s="395"/>
      <c r="F88" s="395"/>
      <c r="R88" s="156"/>
    </row>
    <row r="89" spans="1:18" ht="9" customHeight="1">
      <c r="A89" s="394"/>
      <c r="B89" s="395"/>
      <c r="C89" s="395"/>
      <c r="D89" s="395"/>
      <c r="E89" s="395"/>
      <c r="F89" s="395"/>
      <c r="R89" s="156"/>
    </row>
    <row r="90" spans="1:18" ht="9" customHeight="1">
      <c r="A90" s="389"/>
      <c r="B90" s="395"/>
      <c r="C90" s="395"/>
      <c r="D90" s="395"/>
      <c r="E90" s="395"/>
      <c r="F90" s="395"/>
      <c r="R90" s="156"/>
    </row>
    <row r="91" spans="1:18" ht="9" customHeight="1">
      <c r="A91" s="389"/>
      <c r="B91" s="395"/>
      <c r="C91" s="395"/>
      <c r="D91" s="395"/>
      <c r="E91" s="395"/>
      <c r="F91" s="395"/>
      <c r="R91" s="156"/>
    </row>
    <row r="92" spans="1:18" ht="9" customHeight="1">
      <c r="A92" s="389"/>
      <c r="B92" s="395"/>
      <c r="C92" s="395"/>
      <c r="D92" s="395"/>
      <c r="E92" s="395"/>
      <c r="F92" s="395"/>
      <c r="R92" s="156"/>
    </row>
    <row r="93" spans="1:18">
      <c r="A93" s="396"/>
      <c r="B93" s="395"/>
      <c r="C93" s="395"/>
      <c r="D93" s="395"/>
      <c r="E93" s="395"/>
      <c r="F93" s="395"/>
      <c r="R93" s="156"/>
    </row>
    <row r="94" spans="1:18">
      <c r="A94" s="396"/>
      <c r="B94" s="395"/>
      <c r="C94" s="395"/>
      <c r="D94" s="395"/>
      <c r="E94" s="395"/>
      <c r="F94" s="395"/>
      <c r="R94" s="156"/>
    </row>
    <row r="95" spans="1:18">
      <c r="A95" s="396"/>
      <c r="B95" s="395"/>
      <c r="C95" s="395"/>
      <c r="D95" s="395"/>
      <c r="E95" s="395"/>
      <c r="F95" s="395"/>
      <c r="R95" s="156"/>
    </row>
    <row r="96" spans="1:18">
      <c r="A96" s="396"/>
      <c r="B96" s="395"/>
      <c r="C96" s="395"/>
      <c r="D96" s="395"/>
      <c r="E96" s="395"/>
      <c r="F96" s="395"/>
      <c r="R96" s="156"/>
    </row>
    <row r="97" spans="1:18">
      <c r="A97" s="396"/>
      <c r="B97" s="395"/>
      <c r="C97" s="395"/>
      <c r="D97" s="395"/>
      <c r="E97" s="395"/>
      <c r="F97" s="395"/>
      <c r="R97" s="156"/>
    </row>
    <row r="98" spans="1:18">
      <c r="A98" s="396"/>
      <c r="B98" s="395"/>
      <c r="C98" s="395"/>
      <c r="D98" s="395"/>
      <c r="E98" s="395"/>
      <c r="F98" s="395"/>
      <c r="R98" s="156"/>
    </row>
    <row r="99" spans="1:18">
      <c r="A99" s="396"/>
      <c r="B99" s="395"/>
      <c r="C99" s="395"/>
      <c r="D99" s="395"/>
      <c r="E99" s="395"/>
      <c r="F99" s="395"/>
      <c r="R99" s="156"/>
    </row>
    <row r="100" spans="1:18" ht="15.75">
      <c r="A100" s="397"/>
      <c r="B100" s="395"/>
      <c r="C100" s="395"/>
      <c r="D100" s="395"/>
      <c r="E100" s="395"/>
      <c r="F100" s="395"/>
      <c r="R100" s="156"/>
    </row>
    <row r="101" spans="1:18" ht="15.75">
      <c r="A101" s="397"/>
      <c r="B101" s="395"/>
      <c r="C101" s="395"/>
      <c r="D101" s="395"/>
      <c r="E101" s="395"/>
      <c r="F101" s="395"/>
      <c r="R101" s="156"/>
    </row>
    <row r="102" spans="1:18" ht="15.75">
      <c r="A102" s="397"/>
      <c r="B102" s="395"/>
      <c r="C102" s="395"/>
      <c r="D102" s="395"/>
      <c r="E102" s="395"/>
      <c r="F102" s="395"/>
      <c r="R102" s="156"/>
    </row>
    <row r="103" spans="1:18" ht="15.75">
      <c r="A103" s="397"/>
      <c r="B103" s="395"/>
      <c r="C103" s="395"/>
      <c r="D103" s="395"/>
      <c r="E103" s="395"/>
      <c r="F103" s="395"/>
      <c r="R103" s="156"/>
    </row>
    <row r="104" spans="1:18" ht="15.75">
      <c r="A104" s="397"/>
      <c r="B104" s="395"/>
      <c r="C104" s="395"/>
      <c r="D104" s="395"/>
      <c r="E104" s="395"/>
      <c r="F104" s="395"/>
      <c r="R104" s="156"/>
    </row>
    <row r="105" spans="1:18" ht="15.75">
      <c r="A105" s="397"/>
      <c r="B105" s="395"/>
      <c r="C105" s="395"/>
      <c r="D105" s="395"/>
      <c r="E105" s="395"/>
      <c r="F105" s="395"/>
      <c r="R105" s="156"/>
    </row>
    <row r="106" spans="1:18" ht="15.75">
      <c r="A106" s="397"/>
      <c r="B106" s="395"/>
      <c r="C106" s="395"/>
      <c r="D106" s="395"/>
      <c r="E106" s="395"/>
      <c r="F106" s="395"/>
      <c r="R106" s="156"/>
    </row>
    <row r="107" spans="1:18" ht="15.75">
      <c r="A107" s="397"/>
      <c r="B107" s="395"/>
      <c r="C107" s="395"/>
      <c r="D107" s="395"/>
      <c r="E107" s="395"/>
      <c r="F107" s="395"/>
      <c r="R107" s="156"/>
    </row>
    <row r="108" spans="1:18" ht="15.75">
      <c r="A108" s="397"/>
      <c r="B108" s="395"/>
      <c r="C108" s="395"/>
      <c r="D108" s="395"/>
      <c r="E108" s="395"/>
      <c r="F108" s="395"/>
      <c r="R108" s="156"/>
    </row>
    <row r="109" spans="1:18" ht="15.75">
      <c r="A109" s="397"/>
      <c r="B109" s="395"/>
      <c r="C109" s="395"/>
      <c r="D109" s="395"/>
      <c r="E109" s="395"/>
      <c r="F109" s="395"/>
      <c r="R109" s="156"/>
    </row>
    <row r="110" spans="1:18" ht="15.75">
      <c r="A110" s="397"/>
      <c r="B110" s="395"/>
      <c r="C110" s="395"/>
      <c r="D110" s="395"/>
      <c r="E110" s="395"/>
      <c r="F110" s="395"/>
      <c r="R110" s="156"/>
    </row>
    <row r="111" spans="1:18" ht="15.75">
      <c r="A111" s="397"/>
      <c r="B111" s="395"/>
      <c r="C111" s="395"/>
      <c r="D111" s="395"/>
      <c r="E111" s="395"/>
      <c r="F111" s="395"/>
      <c r="R111" s="156"/>
    </row>
    <row r="112" spans="1:18" ht="15.75">
      <c r="A112" s="397"/>
      <c r="B112" s="395"/>
      <c r="C112" s="395"/>
      <c r="D112" s="395"/>
      <c r="E112" s="395"/>
      <c r="F112" s="395"/>
      <c r="R112" s="156"/>
    </row>
    <row r="113" spans="1:18" ht="15.75">
      <c r="A113" s="397"/>
      <c r="B113" s="395"/>
      <c r="C113" s="395"/>
      <c r="D113" s="395"/>
      <c r="E113" s="395"/>
      <c r="F113" s="395"/>
      <c r="R113" s="156"/>
    </row>
    <row r="114" spans="1:18" ht="15.75">
      <c r="A114" s="397"/>
      <c r="B114" s="395"/>
      <c r="C114" s="395"/>
      <c r="D114" s="395"/>
      <c r="E114" s="395"/>
      <c r="F114" s="395"/>
      <c r="R114" s="156"/>
    </row>
    <row r="115" spans="1:18" ht="15.75">
      <c r="A115" s="397"/>
      <c r="B115" s="395"/>
      <c r="C115" s="395"/>
      <c r="D115" s="395"/>
      <c r="E115" s="395"/>
      <c r="F115" s="395"/>
      <c r="R115" s="156"/>
    </row>
    <row r="116" spans="1:18" ht="15.75">
      <c r="A116" s="397"/>
      <c r="B116" s="395"/>
      <c r="C116" s="395"/>
      <c r="D116" s="395"/>
      <c r="E116" s="395"/>
      <c r="F116" s="395"/>
      <c r="R116" s="156"/>
    </row>
    <row r="117" spans="1:18" ht="15.75">
      <c r="A117" s="397"/>
      <c r="B117" s="395"/>
      <c r="C117" s="395"/>
      <c r="D117" s="395"/>
      <c r="E117" s="395"/>
      <c r="F117" s="395"/>
      <c r="R117" s="156"/>
    </row>
    <row r="118" spans="1:18" ht="15.75">
      <c r="A118" s="397"/>
      <c r="B118" s="395"/>
      <c r="C118" s="395"/>
      <c r="D118" s="395"/>
      <c r="E118" s="395"/>
      <c r="F118" s="395"/>
      <c r="R118" s="156"/>
    </row>
    <row r="119" spans="1:18" ht="15.75">
      <c r="A119" s="397"/>
      <c r="B119" s="395"/>
      <c r="C119" s="395"/>
      <c r="D119" s="395"/>
      <c r="E119" s="395"/>
      <c r="F119" s="395"/>
      <c r="R119" s="156"/>
    </row>
    <row r="120" spans="1:18" ht="15.75">
      <c r="A120" s="397"/>
      <c r="B120" s="395"/>
      <c r="C120" s="395"/>
      <c r="D120" s="395"/>
      <c r="E120" s="395"/>
      <c r="F120" s="395"/>
      <c r="R120" s="156"/>
    </row>
    <row r="121" spans="1:18" ht="15.75">
      <c r="A121" s="397"/>
      <c r="B121" s="395"/>
      <c r="C121" s="395"/>
      <c r="D121" s="395"/>
      <c r="E121" s="395"/>
      <c r="F121" s="395"/>
      <c r="R121" s="156"/>
    </row>
    <row r="122" spans="1:18" ht="15.75">
      <c r="A122" s="397"/>
      <c r="B122" s="395"/>
      <c r="C122" s="395"/>
      <c r="D122" s="395"/>
      <c r="E122" s="395"/>
      <c r="F122" s="395"/>
      <c r="R122" s="156"/>
    </row>
    <row r="123" spans="1:18" ht="15.75">
      <c r="A123" s="397"/>
      <c r="B123" s="395"/>
      <c r="C123" s="395"/>
      <c r="D123" s="395"/>
      <c r="E123" s="395"/>
      <c r="F123" s="395"/>
      <c r="R123" s="156"/>
    </row>
    <row r="124" spans="1:18" ht="15.75">
      <c r="A124" s="397"/>
      <c r="B124" s="395"/>
      <c r="C124" s="395"/>
      <c r="D124" s="395"/>
      <c r="E124" s="395"/>
      <c r="F124" s="395"/>
      <c r="R124" s="156"/>
    </row>
    <row r="125" spans="1:18" ht="15.75">
      <c r="A125" s="397"/>
      <c r="B125" s="395"/>
      <c r="C125" s="395"/>
      <c r="D125" s="395"/>
      <c r="E125" s="395"/>
      <c r="F125" s="395"/>
      <c r="R125" s="156"/>
    </row>
    <row r="126" spans="1:18" ht="15.75">
      <c r="A126" s="397"/>
      <c r="B126" s="395"/>
      <c r="C126" s="395"/>
      <c r="D126" s="395"/>
      <c r="E126" s="395"/>
      <c r="F126" s="395"/>
      <c r="R126" s="156"/>
    </row>
    <row r="127" spans="1:18" ht="15.75">
      <c r="A127" s="397"/>
      <c r="B127" s="395"/>
      <c r="C127" s="395"/>
      <c r="D127" s="395"/>
      <c r="E127" s="395"/>
      <c r="F127" s="395"/>
      <c r="R127" s="156"/>
    </row>
    <row r="128" spans="1:18" ht="15.75">
      <c r="A128" s="397"/>
      <c r="B128" s="395"/>
      <c r="C128" s="395"/>
      <c r="D128" s="395"/>
      <c r="E128" s="395"/>
      <c r="F128" s="395"/>
      <c r="R128" s="156"/>
    </row>
    <row r="129" spans="1:18" ht="15.75">
      <c r="A129" s="397"/>
      <c r="B129" s="395"/>
      <c r="C129" s="395"/>
      <c r="D129" s="395"/>
      <c r="E129" s="395"/>
      <c r="F129" s="395"/>
      <c r="R129" s="156"/>
    </row>
    <row r="130" spans="1:18" ht="15.75">
      <c r="A130" s="397"/>
      <c r="B130" s="395"/>
      <c r="C130" s="395"/>
      <c r="D130" s="395"/>
      <c r="E130" s="395"/>
      <c r="F130" s="395"/>
      <c r="R130" s="156"/>
    </row>
    <row r="131" spans="1:18" ht="15.75">
      <c r="A131" s="397"/>
      <c r="B131" s="395"/>
      <c r="C131" s="395"/>
      <c r="D131" s="395"/>
      <c r="E131" s="395"/>
      <c r="F131" s="395"/>
      <c r="R131" s="156"/>
    </row>
    <row r="132" spans="1:18" ht="15.75">
      <c r="A132" s="397"/>
      <c r="B132" s="395"/>
      <c r="C132" s="395"/>
      <c r="D132" s="395"/>
      <c r="E132" s="395"/>
      <c r="F132" s="395"/>
      <c r="R132" s="156"/>
    </row>
    <row r="133" spans="1:18" ht="15.75">
      <c r="A133" s="397"/>
      <c r="B133" s="395"/>
      <c r="C133" s="395"/>
      <c r="D133" s="395"/>
      <c r="E133" s="395"/>
      <c r="F133" s="395"/>
      <c r="R133" s="156"/>
    </row>
    <row r="134" spans="1:18" ht="15.75">
      <c r="A134" s="397"/>
      <c r="B134" s="395"/>
      <c r="C134" s="395"/>
      <c r="D134" s="395"/>
      <c r="E134" s="395"/>
      <c r="F134" s="395"/>
      <c r="R134" s="156"/>
    </row>
    <row r="135" spans="1:18" ht="15.75">
      <c r="A135" s="397"/>
      <c r="B135" s="395"/>
      <c r="C135" s="395"/>
      <c r="D135" s="395"/>
      <c r="E135" s="395"/>
      <c r="F135" s="395"/>
      <c r="R135" s="156"/>
    </row>
    <row r="136" spans="1:18" ht="15.75">
      <c r="A136" s="397"/>
      <c r="B136" s="395"/>
      <c r="C136" s="395"/>
      <c r="D136" s="395"/>
      <c r="E136" s="395"/>
      <c r="F136" s="395"/>
      <c r="R136" s="156"/>
    </row>
    <row r="137" spans="1:18" ht="15.75">
      <c r="A137" s="397"/>
      <c r="B137" s="395"/>
      <c r="C137" s="395"/>
      <c r="D137" s="395"/>
      <c r="E137" s="395"/>
      <c r="F137" s="395"/>
      <c r="R137" s="156"/>
    </row>
    <row r="138" spans="1:18" ht="15.75">
      <c r="A138" s="397"/>
      <c r="B138" s="395"/>
      <c r="C138" s="395"/>
      <c r="D138" s="395"/>
      <c r="E138" s="395"/>
      <c r="F138" s="395"/>
      <c r="R138" s="156"/>
    </row>
    <row r="139" spans="1:18" ht="15.75">
      <c r="A139" s="397"/>
      <c r="B139" s="395"/>
      <c r="C139" s="395"/>
      <c r="D139" s="395"/>
      <c r="E139" s="395"/>
      <c r="F139" s="395"/>
      <c r="R139" s="156"/>
    </row>
    <row r="140" spans="1:18" ht="15.75">
      <c r="A140" s="397"/>
      <c r="B140" s="395"/>
      <c r="C140" s="395"/>
      <c r="D140" s="395"/>
      <c r="E140" s="395"/>
      <c r="F140" s="395"/>
      <c r="R140" s="156"/>
    </row>
    <row r="141" spans="1:18" ht="15.75">
      <c r="A141" s="397"/>
      <c r="B141" s="395"/>
      <c r="C141" s="395"/>
      <c r="D141" s="395"/>
      <c r="E141" s="395"/>
      <c r="F141" s="395"/>
      <c r="R141" s="156"/>
    </row>
    <row r="142" spans="1:18" ht="15.75">
      <c r="A142" s="397"/>
      <c r="B142" s="395"/>
      <c r="C142" s="395"/>
      <c r="D142" s="395"/>
      <c r="E142" s="395"/>
      <c r="F142" s="395"/>
      <c r="R142" s="156"/>
    </row>
    <row r="143" spans="1:18" ht="15.75">
      <c r="A143" s="397"/>
      <c r="B143" s="395"/>
      <c r="C143" s="395"/>
      <c r="D143" s="395"/>
      <c r="E143" s="395"/>
      <c r="F143" s="395"/>
      <c r="R143" s="156"/>
    </row>
    <row r="144" spans="1:18" ht="15.75">
      <c r="A144" s="397"/>
      <c r="B144" s="395"/>
      <c r="C144" s="395"/>
      <c r="D144" s="395"/>
      <c r="E144" s="395"/>
      <c r="F144" s="395"/>
      <c r="R144" s="156"/>
    </row>
    <row r="145" spans="1:18" ht="15.75">
      <c r="A145" s="397"/>
      <c r="B145" s="395"/>
      <c r="C145" s="395"/>
      <c r="D145" s="395"/>
      <c r="E145" s="395"/>
      <c r="F145" s="395"/>
      <c r="R145" s="156"/>
    </row>
    <row r="146" spans="1:18" ht="15.75">
      <c r="A146" s="397"/>
      <c r="B146" s="395"/>
      <c r="C146" s="395"/>
      <c r="D146" s="395"/>
      <c r="E146" s="395"/>
      <c r="F146" s="395"/>
      <c r="R146" s="156"/>
    </row>
    <row r="147" spans="1:18" ht="15.75">
      <c r="A147" s="397"/>
      <c r="B147" s="395"/>
      <c r="C147" s="395"/>
      <c r="D147" s="395"/>
      <c r="E147" s="395"/>
      <c r="F147" s="395"/>
      <c r="R147" s="156"/>
    </row>
    <row r="148" spans="1:18" ht="15.75">
      <c r="A148" s="397"/>
      <c r="B148" s="395"/>
      <c r="C148" s="395"/>
      <c r="D148" s="395"/>
      <c r="E148" s="395"/>
      <c r="F148" s="395"/>
      <c r="R148" s="156"/>
    </row>
    <row r="149" spans="1:18" ht="15.75">
      <c r="A149" s="397"/>
      <c r="B149" s="395"/>
      <c r="C149" s="395"/>
      <c r="D149" s="395"/>
      <c r="E149" s="395"/>
      <c r="F149" s="395"/>
      <c r="R149" s="156"/>
    </row>
    <row r="150" spans="1:18" ht="15.75">
      <c r="A150" s="397"/>
      <c r="B150" s="395"/>
      <c r="C150" s="395"/>
      <c r="D150" s="395"/>
      <c r="E150" s="395"/>
      <c r="F150" s="395"/>
      <c r="R150" s="156"/>
    </row>
    <row r="151" spans="1:18" ht="15.75">
      <c r="A151" s="397"/>
      <c r="B151" s="395"/>
      <c r="C151" s="395"/>
      <c r="D151" s="395"/>
      <c r="E151" s="395"/>
      <c r="F151" s="395"/>
      <c r="R151" s="156"/>
    </row>
    <row r="152" spans="1:18" ht="15.75">
      <c r="A152" s="397"/>
      <c r="B152" s="395"/>
      <c r="C152" s="395"/>
      <c r="D152" s="395"/>
      <c r="E152" s="395"/>
      <c r="F152" s="395"/>
      <c r="R152" s="156"/>
    </row>
    <row r="153" spans="1:18" ht="15.75">
      <c r="A153" s="397"/>
      <c r="B153" s="395"/>
      <c r="C153" s="395"/>
      <c r="D153" s="395"/>
      <c r="E153" s="395"/>
      <c r="F153" s="395"/>
      <c r="R153" s="156"/>
    </row>
    <row r="154" spans="1:18" ht="15.75">
      <c r="A154" s="397"/>
      <c r="B154" s="395"/>
      <c r="C154" s="395"/>
      <c r="D154" s="395"/>
      <c r="E154" s="395"/>
      <c r="F154" s="395"/>
      <c r="R154" s="156"/>
    </row>
    <row r="155" spans="1:18" ht="15.75">
      <c r="A155" s="397"/>
      <c r="B155" s="395"/>
      <c r="C155" s="395"/>
      <c r="D155" s="395"/>
      <c r="E155" s="395"/>
      <c r="F155" s="395"/>
      <c r="R155" s="156"/>
    </row>
    <row r="156" spans="1:18" ht="15.75">
      <c r="A156" s="397"/>
      <c r="B156" s="395"/>
      <c r="C156" s="395"/>
      <c r="D156" s="395"/>
      <c r="E156" s="395"/>
      <c r="F156" s="395"/>
      <c r="R156" s="156"/>
    </row>
    <row r="157" spans="1:18" ht="15.75">
      <c r="A157" s="397"/>
      <c r="B157" s="395"/>
      <c r="C157" s="395"/>
      <c r="D157" s="395"/>
      <c r="E157" s="395"/>
      <c r="F157" s="395"/>
      <c r="R157" s="156"/>
    </row>
    <row r="158" spans="1:18" ht="15.75">
      <c r="A158" s="397"/>
      <c r="B158" s="395"/>
      <c r="C158" s="395"/>
      <c r="D158" s="395"/>
      <c r="E158" s="395"/>
      <c r="F158" s="395"/>
      <c r="R158" s="156"/>
    </row>
    <row r="159" spans="1:18" ht="15.75">
      <c r="A159" s="397"/>
      <c r="B159" s="395"/>
      <c r="C159" s="395"/>
      <c r="D159" s="395"/>
      <c r="E159" s="395"/>
      <c r="F159" s="395"/>
      <c r="R159" s="156"/>
    </row>
    <row r="160" spans="1:18" ht="15.75">
      <c r="A160" s="397"/>
      <c r="B160" s="395"/>
      <c r="C160" s="395"/>
      <c r="D160" s="395"/>
      <c r="E160" s="395"/>
      <c r="F160" s="395"/>
      <c r="R160" s="156"/>
    </row>
    <row r="161" spans="1:18" ht="15.75">
      <c r="A161" s="397"/>
      <c r="B161" s="395"/>
      <c r="C161" s="395"/>
      <c r="D161" s="395"/>
      <c r="E161" s="395"/>
      <c r="F161" s="395"/>
      <c r="R161" s="156"/>
    </row>
    <row r="162" spans="1:18" ht="15.75">
      <c r="A162" s="397"/>
      <c r="B162" s="395"/>
      <c r="C162" s="395"/>
      <c r="D162" s="395"/>
      <c r="E162" s="395"/>
      <c r="F162" s="395"/>
      <c r="R162" s="156"/>
    </row>
    <row r="163" spans="1:18" ht="15.75">
      <c r="A163" s="397"/>
      <c r="B163" s="395"/>
      <c r="C163" s="395"/>
      <c r="D163" s="395"/>
      <c r="E163" s="395"/>
      <c r="F163" s="395"/>
      <c r="R163" s="156"/>
    </row>
    <row r="164" spans="1:18" ht="15.75">
      <c r="A164" s="397"/>
      <c r="B164" s="395"/>
      <c r="C164" s="395"/>
      <c r="D164" s="395"/>
      <c r="E164" s="395"/>
      <c r="F164" s="395"/>
      <c r="R164" s="156"/>
    </row>
    <row r="165" spans="1:18" ht="15.75">
      <c r="A165" s="397"/>
      <c r="B165" s="395"/>
      <c r="C165" s="395"/>
      <c r="D165" s="395"/>
      <c r="E165" s="395"/>
      <c r="F165" s="395"/>
      <c r="R165" s="156"/>
    </row>
    <row r="166" spans="1:18" ht="15.75">
      <c r="A166" s="397"/>
      <c r="B166" s="395"/>
      <c r="C166" s="395"/>
      <c r="D166" s="395"/>
      <c r="E166" s="395"/>
      <c r="F166" s="395"/>
      <c r="R166" s="156"/>
    </row>
    <row r="167" spans="1:18" ht="15.75">
      <c r="A167" s="397"/>
      <c r="B167" s="395"/>
      <c r="C167" s="395"/>
      <c r="D167" s="395"/>
      <c r="E167" s="395"/>
      <c r="F167" s="395"/>
      <c r="R167" s="156"/>
    </row>
    <row r="168" spans="1:18" ht="15.75">
      <c r="A168" s="397"/>
      <c r="B168" s="395"/>
      <c r="C168" s="395"/>
      <c r="D168" s="395"/>
      <c r="E168" s="395"/>
      <c r="F168" s="395"/>
      <c r="R168" s="156"/>
    </row>
    <row r="169" spans="1:18" ht="15.75">
      <c r="A169" s="397"/>
      <c r="B169" s="395"/>
      <c r="C169" s="395"/>
      <c r="D169" s="395"/>
      <c r="E169" s="395"/>
      <c r="F169" s="395"/>
      <c r="R169" s="156"/>
    </row>
    <row r="170" spans="1:18" ht="15.75">
      <c r="A170" s="397"/>
      <c r="B170" s="395"/>
      <c r="C170" s="395"/>
      <c r="D170" s="395"/>
      <c r="E170" s="395"/>
      <c r="F170" s="395"/>
      <c r="R170" s="156"/>
    </row>
    <row r="171" spans="1:18" ht="15.75">
      <c r="A171" s="397"/>
      <c r="B171" s="395"/>
      <c r="C171" s="395"/>
      <c r="D171" s="395"/>
      <c r="E171" s="395"/>
      <c r="F171" s="395"/>
      <c r="R171" s="156"/>
    </row>
    <row r="172" spans="1:18" ht="15.75">
      <c r="A172" s="397"/>
      <c r="B172" s="395"/>
      <c r="C172" s="395"/>
      <c r="D172" s="395"/>
      <c r="E172" s="395"/>
      <c r="F172" s="395"/>
      <c r="R172" s="156"/>
    </row>
    <row r="173" spans="1:18" ht="15.75">
      <c r="A173" s="397"/>
      <c r="B173" s="395"/>
      <c r="C173" s="395"/>
      <c r="D173" s="395"/>
      <c r="E173" s="395"/>
      <c r="F173" s="395"/>
      <c r="R173" s="156"/>
    </row>
    <row r="174" spans="1:18" ht="15.75">
      <c r="A174" s="397"/>
      <c r="B174" s="395"/>
      <c r="C174" s="395"/>
      <c r="D174" s="395"/>
      <c r="E174" s="395"/>
      <c r="F174" s="395"/>
      <c r="R174" s="156"/>
    </row>
    <row r="175" spans="1:18" ht="15.75">
      <c r="A175" s="397"/>
      <c r="B175" s="395"/>
      <c r="C175" s="395"/>
      <c r="D175" s="395"/>
      <c r="E175" s="395"/>
      <c r="F175" s="395"/>
      <c r="R175" s="156"/>
    </row>
    <row r="176" spans="1:18" ht="15.75">
      <c r="A176" s="397"/>
      <c r="B176" s="395"/>
      <c r="C176" s="395"/>
      <c r="D176" s="395"/>
      <c r="E176" s="395"/>
      <c r="F176" s="395"/>
      <c r="R176" s="156"/>
    </row>
    <row r="177" spans="1:18" ht="15.75">
      <c r="A177" s="397"/>
      <c r="B177" s="395"/>
      <c r="C177" s="395"/>
      <c r="D177" s="395"/>
      <c r="E177" s="395"/>
      <c r="F177" s="395"/>
      <c r="R177" s="156"/>
    </row>
    <row r="178" spans="1:18" ht="15.75">
      <c r="A178" s="397"/>
      <c r="B178" s="395"/>
      <c r="C178" s="395"/>
      <c r="D178" s="395"/>
      <c r="E178" s="395"/>
      <c r="F178" s="395"/>
      <c r="R178" s="156"/>
    </row>
    <row r="179" spans="1:18" ht="15.75">
      <c r="A179" s="397"/>
      <c r="B179" s="395"/>
      <c r="C179" s="395"/>
      <c r="D179" s="395"/>
      <c r="E179" s="395"/>
      <c r="F179" s="395"/>
      <c r="R179" s="156"/>
    </row>
    <row r="180" spans="1:18" ht="15.75">
      <c r="A180" s="397"/>
      <c r="B180" s="395"/>
      <c r="C180" s="395"/>
      <c r="D180" s="395"/>
      <c r="E180" s="395"/>
      <c r="F180" s="395"/>
      <c r="R180" s="156"/>
    </row>
    <row r="181" spans="1:18" ht="15.75">
      <c r="A181" s="397"/>
      <c r="B181" s="395"/>
      <c r="C181" s="395"/>
      <c r="D181" s="395"/>
      <c r="E181" s="395"/>
      <c r="F181" s="395"/>
      <c r="R181" s="156"/>
    </row>
    <row r="182" spans="1:18" ht="15.75">
      <c r="A182" s="397"/>
      <c r="B182" s="395"/>
      <c r="C182" s="395"/>
      <c r="D182" s="395"/>
      <c r="E182" s="395"/>
      <c r="F182" s="395"/>
      <c r="R182" s="156"/>
    </row>
    <row r="183" spans="1:18" ht="15.75">
      <c r="A183" s="397"/>
      <c r="B183" s="395"/>
      <c r="C183" s="395"/>
      <c r="D183" s="395"/>
      <c r="E183" s="395"/>
      <c r="F183" s="395"/>
      <c r="R183" s="156"/>
    </row>
    <row r="184" spans="1:18" ht="15.75">
      <c r="A184" s="397"/>
      <c r="B184" s="395"/>
      <c r="C184" s="395"/>
      <c r="D184" s="395"/>
      <c r="E184" s="395"/>
      <c r="F184" s="395"/>
      <c r="R184" s="156"/>
    </row>
    <row r="185" spans="1:18" ht="15.75">
      <c r="A185" s="397"/>
      <c r="B185" s="395"/>
      <c r="C185" s="395"/>
      <c r="D185" s="395"/>
      <c r="E185" s="395"/>
      <c r="F185" s="395"/>
      <c r="R185" s="156"/>
    </row>
    <row r="186" spans="1:18" ht="15.75">
      <c r="A186" s="397"/>
      <c r="B186" s="395"/>
      <c r="C186" s="395"/>
      <c r="D186" s="395"/>
      <c r="E186" s="395"/>
      <c r="F186" s="395"/>
      <c r="R186" s="156"/>
    </row>
    <row r="187" spans="1:18" ht="15.75">
      <c r="A187" s="397"/>
      <c r="B187" s="395"/>
      <c r="C187" s="395"/>
      <c r="D187" s="395"/>
      <c r="E187" s="395"/>
      <c r="F187" s="395"/>
      <c r="R187" s="156"/>
    </row>
    <row r="188" spans="1:18" ht="15.75">
      <c r="A188" s="397"/>
      <c r="B188" s="395"/>
      <c r="C188" s="395"/>
      <c r="D188" s="395"/>
      <c r="E188" s="395"/>
      <c r="F188" s="395"/>
      <c r="R188" s="156"/>
    </row>
    <row r="189" spans="1:18" ht="15.75">
      <c r="A189" s="397"/>
      <c r="B189" s="395"/>
      <c r="C189" s="395"/>
      <c r="D189" s="395"/>
      <c r="E189" s="395"/>
      <c r="F189" s="395"/>
      <c r="R189" s="156"/>
    </row>
    <row r="190" spans="1:18" ht="15.75">
      <c r="A190" s="397"/>
      <c r="B190" s="395"/>
      <c r="C190" s="395"/>
      <c r="D190" s="395"/>
      <c r="E190" s="395"/>
      <c r="F190" s="395"/>
      <c r="R190" s="156"/>
    </row>
    <row r="191" spans="1:18" ht="15.75">
      <c r="A191" s="190"/>
      <c r="B191" s="395"/>
      <c r="C191" s="395"/>
      <c r="D191" s="395"/>
      <c r="E191" s="395"/>
      <c r="F191" s="395"/>
      <c r="R191" s="156"/>
    </row>
    <row r="192" spans="1:18" ht="15.75">
      <c r="A192" s="190"/>
      <c r="B192" s="395"/>
      <c r="C192" s="395"/>
      <c r="D192" s="395"/>
      <c r="E192" s="395"/>
      <c r="F192" s="395"/>
      <c r="R192" s="156"/>
    </row>
    <row r="193" spans="1:18" ht="15.75">
      <c r="A193" s="190"/>
      <c r="B193" s="395"/>
      <c r="C193" s="395"/>
      <c r="D193" s="395"/>
      <c r="E193" s="395"/>
      <c r="F193" s="395"/>
      <c r="R193" s="156"/>
    </row>
    <row r="194" spans="1:18" ht="15.75">
      <c r="A194" s="190"/>
      <c r="B194" s="395"/>
      <c r="C194" s="395"/>
      <c r="D194" s="395"/>
      <c r="E194" s="395"/>
      <c r="F194" s="395"/>
      <c r="R194" s="156"/>
    </row>
    <row r="195" spans="1:18" ht="15.75">
      <c r="A195" s="190"/>
      <c r="B195" s="395"/>
      <c r="C195" s="395"/>
      <c r="D195" s="395"/>
      <c r="E195" s="395"/>
      <c r="F195" s="395"/>
      <c r="R195" s="156"/>
    </row>
    <row r="196" spans="1:18" ht="15.75">
      <c r="A196" s="190"/>
      <c r="B196" s="395"/>
      <c r="C196" s="395"/>
      <c r="D196" s="395"/>
      <c r="E196" s="395"/>
      <c r="F196" s="395"/>
      <c r="R196" s="156"/>
    </row>
    <row r="197" spans="1:18" ht="15.75">
      <c r="A197" s="190"/>
      <c r="B197" s="395"/>
      <c r="C197" s="395"/>
      <c r="D197" s="395"/>
      <c r="E197" s="395"/>
      <c r="F197" s="395"/>
      <c r="R197" s="156"/>
    </row>
    <row r="198" spans="1:18" ht="15.75">
      <c r="A198" s="190"/>
      <c r="B198" s="395"/>
      <c r="C198" s="395"/>
      <c r="D198" s="395"/>
      <c r="E198" s="395"/>
      <c r="F198" s="395"/>
      <c r="R198" s="156"/>
    </row>
    <row r="199" spans="1:18" ht="15.75">
      <c r="A199" s="190"/>
      <c r="B199" s="395"/>
      <c r="C199" s="395"/>
      <c r="D199" s="395"/>
      <c r="E199" s="395"/>
      <c r="F199" s="395"/>
      <c r="R199" s="156"/>
    </row>
    <row r="200" spans="1:18" ht="15.75">
      <c r="A200" s="190"/>
      <c r="B200" s="395"/>
      <c r="C200" s="395"/>
      <c r="D200" s="395"/>
      <c r="E200" s="395"/>
      <c r="F200" s="395"/>
      <c r="R200" s="156"/>
    </row>
    <row r="201" spans="1:18" ht="15.75">
      <c r="A201" s="190"/>
      <c r="B201" s="395"/>
      <c r="C201" s="395"/>
      <c r="D201" s="395"/>
      <c r="E201" s="395"/>
      <c r="F201" s="395"/>
    </row>
    <row r="202" spans="1:18" ht="15.75">
      <c r="A202" s="190"/>
      <c r="B202" s="395"/>
      <c r="C202" s="395"/>
      <c r="D202" s="395"/>
      <c r="E202" s="395"/>
      <c r="F202" s="395"/>
    </row>
    <row r="203" spans="1:18" ht="15.75">
      <c r="A203" s="190"/>
      <c r="B203" s="395"/>
      <c r="C203" s="395"/>
      <c r="D203" s="395"/>
      <c r="E203" s="395"/>
      <c r="F203" s="395"/>
    </row>
    <row r="204" spans="1:18" ht="15.75">
      <c r="A204" s="190"/>
      <c r="B204" s="395"/>
      <c r="C204" s="395"/>
      <c r="D204" s="395"/>
      <c r="E204" s="395"/>
      <c r="F204" s="395"/>
    </row>
    <row r="205" spans="1:18" ht="15.75">
      <c r="A205" s="190"/>
      <c r="B205" s="395"/>
      <c r="C205" s="395"/>
      <c r="D205" s="395"/>
      <c r="E205" s="395"/>
      <c r="F205" s="395"/>
    </row>
    <row r="206" spans="1:18" ht="15.75">
      <c r="A206" s="190"/>
      <c r="B206" s="395"/>
      <c r="C206" s="395"/>
      <c r="D206" s="395"/>
      <c r="E206" s="395"/>
      <c r="F206" s="395"/>
    </row>
    <row r="207" spans="1:18" ht="15.75">
      <c r="A207" s="190"/>
      <c r="B207" s="395"/>
      <c r="C207" s="395"/>
      <c r="D207" s="395"/>
      <c r="E207" s="395"/>
      <c r="F207" s="395"/>
    </row>
    <row r="208" spans="1:18" ht="15.75">
      <c r="A208" s="190"/>
      <c r="B208" s="395"/>
      <c r="C208" s="395"/>
      <c r="D208" s="395"/>
      <c r="E208" s="395"/>
      <c r="F208" s="395"/>
    </row>
    <row r="209" spans="1:6" ht="15.75">
      <c r="A209" s="190"/>
      <c r="B209" s="395"/>
      <c r="C209" s="395"/>
      <c r="D209" s="395"/>
      <c r="E209" s="395"/>
      <c r="F209" s="395"/>
    </row>
    <row r="210" spans="1:6" ht="15.75">
      <c r="A210" s="190"/>
      <c r="B210" s="395"/>
      <c r="C210" s="395"/>
      <c r="D210" s="395"/>
      <c r="E210" s="395"/>
      <c r="F210" s="395"/>
    </row>
    <row r="211" spans="1:6" ht="15.75">
      <c r="A211" s="190"/>
      <c r="B211" s="395"/>
      <c r="C211" s="395"/>
      <c r="D211" s="395"/>
      <c r="E211" s="395"/>
      <c r="F211" s="395"/>
    </row>
    <row r="212" spans="1:6" ht="15.75">
      <c r="A212" s="190"/>
      <c r="B212" s="395"/>
      <c r="C212" s="395"/>
      <c r="D212" s="395"/>
      <c r="E212" s="395"/>
      <c r="F212" s="395"/>
    </row>
    <row r="213" spans="1:6" ht="15.75">
      <c r="A213" s="190"/>
      <c r="B213" s="395"/>
      <c r="C213" s="395"/>
      <c r="D213" s="395"/>
      <c r="E213" s="395"/>
      <c r="F213" s="395"/>
    </row>
    <row r="214" spans="1:6" ht="15.75">
      <c r="A214" s="190"/>
      <c r="B214" s="395"/>
      <c r="C214" s="395"/>
      <c r="D214" s="395"/>
      <c r="E214" s="395"/>
      <c r="F214" s="395"/>
    </row>
    <row r="215" spans="1:6" ht="15.75">
      <c r="A215" s="190"/>
      <c r="B215" s="395"/>
      <c r="C215" s="395"/>
      <c r="D215" s="395"/>
      <c r="E215" s="395"/>
      <c r="F215" s="395"/>
    </row>
    <row r="216" spans="1:6" ht="15.75">
      <c r="A216" s="190"/>
      <c r="B216" s="395"/>
      <c r="C216" s="395"/>
      <c r="D216" s="395"/>
      <c r="E216" s="395"/>
      <c r="F216" s="395"/>
    </row>
    <row r="217" spans="1:6" ht="15.75">
      <c r="A217" s="190"/>
      <c r="B217" s="395"/>
      <c r="C217" s="395"/>
      <c r="D217" s="395"/>
      <c r="E217" s="395"/>
      <c r="F217" s="395"/>
    </row>
    <row r="218" spans="1:6" ht="15.75">
      <c r="A218" s="190"/>
      <c r="B218" s="395"/>
      <c r="C218" s="395"/>
      <c r="D218" s="395"/>
      <c r="E218" s="395"/>
      <c r="F218" s="395"/>
    </row>
    <row r="219" spans="1:6" ht="15.75">
      <c r="A219" s="190"/>
      <c r="B219" s="395"/>
      <c r="C219" s="395"/>
      <c r="D219" s="395"/>
      <c r="E219" s="395"/>
      <c r="F219" s="395"/>
    </row>
    <row r="220" spans="1:6" ht="15.75">
      <c r="A220" s="190"/>
      <c r="B220" s="395"/>
      <c r="C220" s="395"/>
      <c r="D220" s="395"/>
      <c r="E220" s="395"/>
      <c r="F220" s="395"/>
    </row>
    <row r="221" spans="1:6" ht="15.75">
      <c r="A221" s="190"/>
      <c r="B221" s="395"/>
      <c r="C221" s="395"/>
      <c r="D221" s="395"/>
      <c r="E221" s="395"/>
      <c r="F221" s="395"/>
    </row>
    <row r="222" spans="1:6" ht="15.75">
      <c r="A222" s="190"/>
      <c r="B222" s="395"/>
      <c r="C222" s="395"/>
      <c r="D222" s="395"/>
      <c r="E222" s="395"/>
      <c r="F222" s="395"/>
    </row>
    <row r="223" spans="1:6" ht="15.75">
      <c r="A223" s="190"/>
      <c r="B223" s="395"/>
      <c r="C223" s="395"/>
      <c r="D223" s="395"/>
      <c r="E223" s="395"/>
      <c r="F223" s="395"/>
    </row>
    <row r="224" spans="1:6" ht="15.75">
      <c r="A224" s="190"/>
      <c r="B224" s="395"/>
      <c r="C224" s="395"/>
      <c r="D224" s="395"/>
      <c r="E224" s="395"/>
      <c r="F224" s="395"/>
    </row>
    <row r="225" spans="1:6" ht="15.75">
      <c r="A225" s="190"/>
      <c r="B225" s="395"/>
      <c r="C225" s="395"/>
      <c r="D225" s="395"/>
      <c r="E225" s="395"/>
      <c r="F225" s="395"/>
    </row>
    <row r="226" spans="1:6" ht="15.75">
      <c r="A226" s="190"/>
      <c r="B226" s="395"/>
      <c r="C226" s="395"/>
      <c r="D226" s="395"/>
      <c r="E226" s="395"/>
      <c r="F226" s="395"/>
    </row>
    <row r="227" spans="1:6" ht="15.75">
      <c r="A227" s="190"/>
      <c r="B227" s="395"/>
      <c r="C227" s="395"/>
      <c r="D227" s="395"/>
      <c r="E227" s="395"/>
      <c r="F227" s="395"/>
    </row>
    <row r="228" spans="1:6" ht="15.75">
      <c r="A228" s="190"/>
      <c r="B228" s="395"/>
      <c r="C228" s="395"/>
      <c r="D228" s="395"/>
      <c r="E228" s="395"/>
      <c r="F228" s="395"/>
    </row>
    <row r="229" spans="1:6" ht="15.75">
      <c r="A229" s="190"/>
      <c r="B229" s="395"/>
      <c r="C229" s="395"/>
      <c r="D229" s="395"/>
      <c r="E229" s="395"/>
      <c r="F229" s="395"/>
    </row>
    <row r="230" spans="1:6" ht="15.75">
      <c r="A230" s="190"/>
      <c r="B230" s="395"/>
      <c r="C230" s="395"/>
      <c r="D230" s="395"/>
      <c r="E230" s="395"/>
      <c r="F230" s="395"/>
    </row>
    <row r="231" spans="1:6" ht="15.75">
      <c r="A231" s="190"/>
      <c r="B231" s="395"/>
      <c r="C231" s="395"/>
      <c r="D231" s="395"/>
      <c r="E231" s="395"/>
      <c r="F231" s="395"/>
    </row>
    <row r="232" spans="1:6" ht="15.75">
      <c r="A232" s="190"/>
      <c r="B232" s="395"/>
      <c r="C232" s="395"/>
      <c r="D232" s="395"/>
      <c r="E232" s="395"/>
      <c r="F232" s="395"/>
    </row>
    <row r="233" spans="1:6" ht="15.75">
      <c r="A233" s="190"/>
      <c r="B233" s="395"/>
      <c r="C233" s="395"/>
      <c r="D233" s="395"/>
      <c r="E233" s="395"/>
      <c r="F233" s="395"/>
    </row>
    <row r="234" spans="1:6" ht="15.75">
      <c r="A234" s="190"/>
      <c r="B234" s="395"/>
      <c r="C234" s="395"/>
      <c r="D234" s="395"/>
      <c r="E234" s="395"/>
      <c r="F234" s="395"/>
    </row>
    <row r="235" spans="1:6" ht="15.75">
      <c r="A235" s="190"/>
      <c r="B235" s="395"/>
      <c r="C235" s="395"/>
      <c r="D235" s="395"/>
      <c r="E235" s="395"/>
      <c r="F235" s="395"/>
    </row>
    <row r="236" spans="1:6" ht="15.75">
      <c r="A236" s="190"/>
      <c r="B236" s="395"/>
      <c r="C236" s="395"/>
      <c r="D236" s="395"/>
      <c r="E236" s="395"/>
      <c r="F236" s="395"/>
    </row>
    <row r="237" spans="1:6" ht="15.75">
      <c r="A237" s="190"/>
      <c r="B237" s="395"/>
      <c r="C237" s="395"/>
      <c r="D237" s="395"/>
      <c r="E237" s="395"/>
      <c r="F237" s="395"/>
    </row>
    <row r="238" spans="1:6" ht="15.75">
      <c r="A238" s="190"/>
      <c r="B238" s="395"/>
      <c r="C238" s="395"/>
      <c r="D238" s="395"/>
      <c r="E238" s="395"/>
      <c r="F238" s="395"/>
    </row>
    <row r="239" spans="1:6" ht="15.75">
      <c r="A239" s="190"/>
      <c r="B239" s="395"/>
      <c r="C239" s="395"/>
      <c r="D239" s="395"/>
      <c r="E239" s="395"/>
      <c r="F239" s="395"/>
    </row>
    <row r="240" spans="1:6" ht="15.75">
      <c r="A240" s="190"/>
      <c r="B240" s="395"/>
      <c r="C240" s="395"/>
      <c r="D240" s="395"/>
      <c r="E240" s="395"/>
      <c r="F240" s="395"/>
    </row>
    <row r="241" spans="1:6" ht="15.75">
      <c r="A241" s="190"/>
      <c r="B241" s="395"/>
      <c r="C241" s="395"/>
      <c r="D241" s="395"/>
      <c r="E241" s="395"/>
      <c r="F241" s="395"/>
    </row>
    <row r="242" spans="1:6" ht="15.75">
      <c r="A242" s="190"/>
      <c r="B242" s="395"/>
      <c r="C242" s="395"/>
      <c r="D242" s="395"/>
      <c r="E242" s="395"/>
      <c r="F242" s="395"/>
    </row>
    <row r="243" spans="1:6" ht="15.75">
      <c r="A243" s="190"/>
      <c r="B243" s="395"/>
      <c r="C243" s="395"/>
      <c r="D243" s="395"/>
      <c r="E243" s="395"/>
      <c r="F243" s="395"/>
    </row>
    <row r="244" spans="1:6" ht="15.75">
      <c r="A244" s="190"/>
      <c r="B244" s="395"/>
      <c r="C244" s="395"/>
      <c r="D244" s="395"/>
      <c r="E244" s="395"/>
      <c r="F244" s="395"/>
    </row>
    <row r="245" spans="1:6" ht="15.75">
      <c r="A245" s="190"/>
      <c r="B245" s="395"/>
      <c r="C245" s="395"/>
      <c r="D245" s="395"/>
      <c r="E245" s="395"/>
      <c r="F245" s="395"/>
    </row>
    <row r="246" spans="1:6" ht="15.75">
      <c r="A246" s="190"/>
      <c r="B246" s="395"/>
      <c r="C246" s="395"/>
      <c r="D246" s="395"/>
      <c r="E246" s="395"/>
      <c r="F246" s="395"/>
    </row>
    <row r="247" spans="1:6" ht="15.75">
      <c r="A247" s="190"/>
      <c r="B247" s="395"/>
      <c r="C247" s="395"/>
      <c r="D247" s="395"/>
      <c r="E247" s="395"/>
      <c r="F247" s="395"/>
    </row>
    <row r="248" spans="1:6" ht="15.75">
      <c r="A248" s="190"/>
      <c r="B248" s="395"/>
      <c r="C248" s="395"/>
      <c r="D248" s="395"/>
      <c r="E248" s="395"/>
      <c r="F248" s="395"/>
    </row>
    <row r="249" spans="1:6" ht="15.75">
      <c r="A249" s="190"/>
      <c r="B249" s="395"/>
      <c r="C249" s="395"/>
      <c r="D249" s="395"/>
      <c r="E249" s="395"/>
      <c r="F249" s="395"/>
    </row>
    <row r="250" spans="1:6" ht="15.75">
      <c r="A250" s="190"/>
      <c r="B250" s="395"/>
      <c r="C250" s="395"/>
      <c r="D250" s="395"/>
      <c r="E250" s="395"/>
      <c r="F250" s="395"/>
    </row>
    <row r="251" spans="1:6" ht="15.75">
      <c r="A251" s="190"/>
      <c r="B251" s="395"/>
      <c r="C251" s="395"/>
      <c r="D251" s="395"/>
      <c r="E251" s="395"/>
      <c r="F251" s="395"/>
    </row>
    <row r="252" spans="1:6" ht="15.75">
      <c r="A252" s="190"/>
      <c r="B252" s="395"/>
      <c r="C252" s="395"/>
      <c r="D252" s="395"/>
      <c r="E252" s="395"/>
      <c r="F252" s="395"/>
    </row>
    <row r="253" spans="1:6" ht="15.75">
      <c r="A253" s="190"/>
      <c r="B253" s="395"/>
      <c r="C253" s="395"/>
      <c r="D253" s="395"/>
      <c r="E253" s="395"/>
      <c r="F253" s="395"/>
    </row>
    <row r="254" spans="1:6" ht="15.75">
      <c r="A254" s="190"/>
      <c r="B254" s="395"/>
      <c r="C254" s="395"/>
      <c r="D254" s="395"/>
      <c r="E254" s="395"/>
      <c r="F254" s="395"/>
    </row>
    <row r="255" spans="1:6" ht="15.75">
      <c r="A255" s="190"/>
      <c r="B255" s="395"/>
      <c r="C255" s="395"/>
      <c r="D255" s="395"/>
      <c r="E255" s="395"/>
      <c r="F255" s="395"/>
    </row>
    <row r="256" spans="1:6" ht="15.75">
      <c r="A256" s="190"/>
      <c r="B256" s="395"/>
      <c r="C256" s="395"/>
      <c r="D256" s="395"/>
      <c r="E256" s="395"/>
      <c r="F256" s="395"/>
    </row>
    <row r="257" spans="1:6" ht="15.75">
      <c r="A257" s="190"/>
      <c r="B257" s="395"/>
      <c r="C257" s="395"/>
      <c r="D257" s="395"/>
      <c r="E257" s="395"/>
      <c r="F257" s="395"/>
    </row>
    <row r="258" spans="1:6" ht="15.75">
      <c r="A258" s="190"/>
      <c r="B258" s="395"/>
      <c r="C258" s="395"/>
      <c r="D258" s="395"/>
      <c r="E258" s="395"/>
      <c r="F258" s="395"/>
    </row>
    <row r="259" spans="1:6" ht="15.75">
      <c r="A259" s="190"/>
      <c r="B259" s="395"/>
      <c r="C259" s="395"/>
      <c r="D259" s="395"/>
      <c r="E259" s="395"/>
      <c r="F259" s="395"/>
    </row>
    <row r="260" spans="1:6" ht="15.75">
      <c r="A260" s="190"/>
      <c r="B260" s="395"/>
      <c r="C260" s="395"/>
      <c r="D260" s="395"/>
      <c r="E260" s="395"/>
      <c r="F260" s="395"/>
    </row>
    <row r="261" spans="1:6" ht="15.75">
      <c r="A261" s="190"/>
      <c r="B261" s="395"/>
      <c r="C261" s="395"/>
      <c r="D261" s="395"/>
      <c r="E261" s="395"/>
      <c r="F261" s="395"/>
    </row>
    <row r="262" spans="1:6" ht="15.75">
      <c r="A262" s="190"/>
      <c r="B262" s="395"/>
      <c r="C262" s="395"/>
      <c r="D262" s="395"/>
      <c r="E262" s="395"/>
      <c r="F262" s="395"/>
    </row>
    <row r="263" spans="1:6" ht="15.75">
      <c r="A263" s="190"/>
    </row>
    <row r="264" spans="1:6" ht="15.75">
      <c r="A264" s="190"/>
    </row>
    <row r="265" spans="1:6" ht="15.75">
      <c r="A265" s="190"/>
    </row>
    <row r="266" spans="1:6" ht="15.75">
      <c r="A266" s="190"/>
    </row>
    <row r="267" spans="1:6" ht="15.75">
      <c r="A267" s="190"/>
    </row>
    <row r="268" spans="1:6" ht="15.75">
      <c r="A268" s="190"/>
    </row>
    <row r="269" spans="1:6" ht="15.75">
      <c r="A269" s="190"/>
    </row>
    <row r="270" spans="1:6" ht="15.75">
      <c r="A270" s="190"/>
    </row>
    <row r="271" spans="1:6" ht="15.75">
      <c r="A271" s="190"/>
    </row>
    <row r="272" spans="1:6"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O53"/>
  <sheetViews>
    <sheetView workbookViewId="0">
      <selection activeCell="AC1" sqref="AC1"/>
    </sheetView>
  </sheetViews>
  <sheetFormatPr baseColWidth="10" defaultColWidth="9.140625" defaultRowHeight="12.75"/>
  <cols>
    <col min="1" max="1" width="9.140625" style="156" customWidth="1"/>
    <col min="2" max="2" width="11.28515625" style="156" customWidth="1"/>
    <col min="3" max="3" width="12.140625" style="156" bestFit="1" customWidth="1"/>
    <col min="4" max="4" width="11.28515625" style="156" customWidth="1"/>
    <col min="5" max="5" width="12.28515625" style="156" bestFit="1" customWidth="1"/>
    <col min="6" max="6" width="11.28515625" style="156" customWidth="1"/>
    <col min="7" max="7" width="7.28515625" style="156" bestFit="1" customWidth="1"/>
    <col min="8" max="8" width="6.140625" style="156" customWidth="1"/>
    <col min="9" max="9" width="10" style="156" customWidth="1"/>
    <col min="10" max="10" width="11.28515625" style="156" bestFit="1" customWidth="1"/>
    <col min="11" max="11" width="10.28515625" style="156" bestFit="1" customWidth="1"/>
    <col min="12" max="12" width="7.85546875" style="156" bestFit="1" customWidth="1"/>
    <col min="13" max="13" width="6.7109375" style="156" bestFit="1" customWidth="1"/>
    <col min="14" max="14" width="11.28515625" style="156" bestFit="1" customWidth="1"/>
    <col min="15" max="15" width="7.28515625" style="156" bestFit="1" customWidth="1"/>
    <col min="16" max="16" width="4.7109375" style="156" customWidth="1"/>
    <col min="17" max="18" width="9.140625" style="156"/>
    <col min="19" max="20" width="9.28515625" style="156" bestFit="1" customWidth="1"/>
    <col min="21" max="256" width="9.140625" style="156"/>
    <col min="257" max="257" width="9.140625" style="156" customWidth="1"/>
    <col min="258" max="258" width="11.28515625" style="156" customWidth="1"/>
    <col min="259" max="259" width="12.140625" style="156" bestFit="1" customWidth="1"/>
    <col min="260" max="260" width="11.28515625" style="156" customWidth="1"/>
    <col min="261" max="261" width="12.28515625" style="156" bestFit="1" customWidth="1"/>
    <col min="262" max="262" width="11.28515625" style="156" customWidth="1"/>
    <col min="263" max="263" width="7.28515625" style="156" bestFit="1" customWidth="1"/>
    <col min="264" max="264" width="6.140625" style="156" customWidth="1"/>
    <col min="265" max="265" width="10" style="156" customWidth="1"/>
    <col min="266" max="266" width="11.28515625" style="156" bestFit="1" customWidth="1"/>
    <col min="267" max="267" width="10.28515625" style="156" bestFit="1" customWidth="1"/>
    <col min="268" max="268" width="7.85546875" style="156" bestFit="1" customWidth="1"/>
    <col min="269" max="269" width="6.7109375" style="156" bestFit="1" customWidth="1"/>
    <col min="270" max="270" width="11.28515625" style="156" bestFit="1" customWidth="1"/>
    <col min="271" max="271" width="7.28515625" style="156" bestFit="1" customWidth="1"/>
    <col min="272" max="272" width="4.7109375" style="156" customWidth="1"/>
    <col min="273" max="274" width="9.140625" style="156"/>
    <col min="275" max="276" width="9.28515625" style="156" bestFit="1" customWidth="1"/>
    <col min="277" max="512" width="9.140625" style="156"/>
    <col min="513" max="513" width="9.140625" style="156" customWidth="1"/>
    <col min="514" max="514" width="11.28515625" style="156" customWidth="1"/>
    <col min="515" max="515" width="12.140625" style="156" bestFit="1" customWidth="1"/>
    <col min="516" max="516" width="11.28515625" style="156" customWidth="1"/>
    <col min="517" max="517" width="12.28515625" style="156" bestFit="1" customWidth="1"/>
    <col min="518" max="518" width="11.28515625" style="156" customWidth="1"/>
    <col min="519" max="519" width="7.28515625" style="156" bestFit="1" customWidth="1"/>
    <col min="520" max="520" width="6.140625" style="156" customWidth="1"/>
    <col min="521" max="521" width="10" style="156" customWidth="1"/>
    <col min="522" max="522" width="11.28515625" style="156" bestFit="1" customWidth="1"/>
    <col min="523" max="523" width="10.28515625" style="156" bestFit="1" customWidth="1"/>
    <col min="524" max="524" width="7.85546875" style="156" bestFit="1" customWidth="1"/>
    <col min="525" max="525" width="6.7109375" style="156" bestFit="1" customWidth="1"/>
    <col min="526" max="526" width="11.28515625" style="156" bestFit="1" customWidth="1"/>
    <col min="527" max="527" width="7.28515625" style="156" bestFit="1" customWidth="1"/>
    <col min="528" max="528" width="4.7109375" style="156" customWidth="1"/>
    <col min="529" max="530" width="9.140625" style="156"/>
    <col min="531" max="532" width="9.28515625" style="156" bestFit="1" customWidth="1"/>
    <col min="533" max="768" width="9.140625" style="156"/>
    <col min="769" max="769" width="9.140625" style="156" customWidth="1"/>
    <col min="770" max="770" width="11.28515625" style="156" customWidth="1"/>
    <col min="771" max="771" width="12.140625" style="156" bestFit="1" customWidth="1"/>
    <col min="772" max="772" width="11.28515625" style="156" customWidth="1"/>
    <col min="773" max="773" width="12.28515625" style="156" bestFit="1" customWidth="1"/>
    <col min="774" max="774" width="11.28515625" style="156" customWidth="1"/>
    <col min="775" max="775" width="7.28515625" style="156" bestFit="1" customWidth="1"/>
    <col min="776" max="776" width="6.140625" style="156" customWidth="1"/>
    <col min="777" max="777" width="10" style="156" customWidth="1"/>
    <col min="778" max="778" width="11.28515625" style="156" bestFit="1" customWidth="1"/>
    <col min="779" max="779" width="10.28515625" style="156" bestFit="1" customWidth="1"/>
    <col min="780" max="780" width="7.85546875" style="156" bestFit="1" customWidth="1"/>
    <col min="781" max="781" width="6.7109375" style="156" bestFit="1" customWidth="1"/>
    <col min="782" max="782" width="11.28515625" style="156" bestFit="1" customWidth="1"/>
    <col min="783" max="783" width="7.28515625" style="156" bestFit="1" customWidth="1"/>
    <col min="784" max="784" width="4.7109375" style="156" customWidth="1"/>
    <col min="785" max="786" width="9.140625" style="156"/>
    <col min="787" max="788" width="9.28515625" style="156" bestFit="1" customWidth="1"/>
    <col min="789" max="1024" width="9.140625" style="156"/>
    <col min="1025" max="1025" width="9.140625" style="156" customWidth="1"/>
    <col min="1026" max="1026" width="11.28515625" style="156" customWidth="1"/>
    <col min="1027" max="1027" width="12.140625" style="156" bestFit="1" customWidth="1"/>
    <col min="1028" max="1028" width="11.28515625" style="156" customWidth="1"/>
    <col min="1029" max="1029" width="12.28515625" style="156" bestFit="1" customWidth="1"/>
    <col min="1030" max="1030" width="11.28515625" style="156" customWidth="1"/>
    <col min="1031" max="1031" width="7.28515625" style="156" bestFit="1" customWidth="1"/>
    <col min="1032" max="1032" width="6.140625" style="156" customWidth="1"/>
    <col min="1033" max="1033" width="10" style="156" customWidth="1"/>
    <col min="1034" max="1034" width="11.28515625" style="156" bestFit="1" customWidth="1"/>
    <col min="1035" max="1035" width="10.28515625" style="156" bestFit="1" customWidth="1"/>
    <col min="1036" max="1036" width="7.85546875" style="156" bestFit="1" customWidth="1"/>
    <col min="1037" max="1037" width="6.7109375" style="156" bestFit="1" customWidth="1"/>
    <col min="1038" max="1038" width="11.28515625" style="156" bestFit="1" customWidth="1"/>
    <col min="1039" max="1039" width="7.28515625" style="156" bestFit="1" customWidth="1"/>
    <col min="1040" max="1040" width="4.7109375" style="156" customWidth="1"/>
    <col min="1041" max="1042" width="9.140625" style="156"/>
    <col min="1043" max="1044" width="9.28515625" style="156" bestFit="1" customWidth="1"/>
    <col min="1045" max="1280" width="9.140625" style="156"/>
    <col min="1281" max="1281" width="9.140625" style="156" customWidth="1"/>
    <col min="1282" max="1282" width="11.28515625" style="156" customWidth="1"/>
    <col min="1283" max="1283" width="12.140625" style="156" bestFit="1" customWidth="1"/>
    <col min="1284" max="1284" width="11.28515625" style="156" customWidth="1"/>
    <col min="1285" max="1285" width="12.28515625" style="156" bestFit="1" customWidth="1"/>
    <col min="1286" max="1286" width="11.28515625" style="156" customWidth="1"/>
    <col min="1287" max="1287" width="7.28515625" style="156" bestFit="1" customWidth="1"/>
    <col min="1288" max="1288" width="6.140625" style="156" customWidth="1"/>
    <col min="1289" max="1289" width="10" style="156" customWidth="1"/>
    <col min="1290" max="1290" width="11.28515625" style="156" bestFit="1" customWidth="1"/>
    <col min="1291" max="1291" width="10.28515625" style="156" bestFit="1" customWidth="1"/>
    <col min="1292" max="1292" width="7.85546875" style="156" bestFit="1" customWidth="1"/>
    <col min="1293" max="1293" width="6.7109375" style="156" bestFit="1" customWidth="1"/>
    <col min="1294" max="1294" width="11.28515625" style="156" bestFit="1" customWidth="1"/>
    <col min="1295" max="1295" width="7.28515625" style="156" bestFit="1" customWidth="1"/>
    <col min="1296" max="1296" width="4.7109375" style="156" customWidth="1"/>
    <col min="1297" max="1298" width="9.140625" style="156"/>
    <col min="1299" max="1300" width="9.28515625" style="156" bestFit="1" customWidth="1"/>
    <col min="1301" max="1536" width="9.140625" style="156"/>
    <col min="1537" max="1537" width="9.140625" style="156" customWidth="1"/>
    <col min="1538" max="1538" width="11.28515625" style="156" customWidth="1"/>
    <col min="1539" max="1539" width="12.140625" style="156" bestFit="1" customWidth="1"/>
    <col min="1540" max="1540" width="11.28515625" style="156" customWidth="1"/>
    <col min="1541" max="1541" width="12.28515625" style="156" bestFit="1" customWidth="1"/>
    <col min="1542" max="1542" width="11.28515625" style="156" customWidth="1"/>
    <col min="1543" max="1543" width="7.28515625" style="156" bestFit="1" customWidth="1"/>
    <col min="1544" max="1544" width="6.140625" style="156" customWidth="1"/>
    <col min="1545" max="1545" width="10" style="156" customWidth="1"/>
    <col min="1546" max="1546" width="11.28515625" style="156" bestFit="1" customWidth="1"/>
    <col min="1547" max="1547" width="10.28515625" style="156" bestFit="1" customWidth="1"/>
    <col min="1548" max="1548" width="7.85546875" style="156" bestFit="1" customWidth="1"/>
    <col min="1549" max="1549" width="6.7109375" style="156" bestFit="1" customWidth="1"/>
    <col min="1550" max="1550" width="11.28515625" style="156" bestFit="1" customWidth="1"/>
    <col min="1551" max="1551" width="7.28515625" style="156" bestFit="1" customWidth="1"/>
    <col min="1552" max="1552" width="4.7109375" style="156" customWidth="1"/>
    <col min="1553" max="1554" width="9.140625" style="156"/>
    <col min="1555" max="1556" width="9.28515625" style="156" bestFit="1" customWidth="1"/>
    <col min="1557" max="1792" width="9.140625" style="156"/>
    <col min="1793" max="1793" width="9.140625" style="156" customWidth="1"/>
    <col min="1794" max="1794" width="11.28515625" style="156" customWidth="1"/>
    <col min="1795" max="1795" width="12.140625" style="156" bestFit="1" customWidth="1"/>
    <col min="1796" max="1796" width="11.28515625" style="156" customWidth="1"/>
    <col min="1797" max="1797" width="12.28515625" style="156" bestFit="1" customWidth="1"/>
    <col min="1798" max="1798" width="11.28515625" style="156" customWidth="1"/>
    <col min="1799" max="1799" width="7.28515625" style="156" bestFit="1" customWidth="1"/>
    <col min="1800" max="1800" width="6.140625" style="156" customWidth="1"/>
    <col min="1801" max="1801" width="10" style="156" customWidth="1"/>
    <col min="1802" max="1802" width="11.28515625" style="156" bestFit="1" customWidth="1"/>
    <col min="1803" max="1803" width="10.28515625" style="156" bestFit="1" customWidth="1"/>
    <col min="1804" max="1804" width="7.85546875" style="156" bestFit="1" customWidth="1"/>
    <col min="1805" max="1805" width="6.7109375" style="156" bestFit="1" customWidth="1"/>
    <col min="1806" max="1806" width="11.28515625" style="156" bestFit="1" customWidth="1"/>
    <col min="1807" max="1807" width="7.28515625" style="156" bestFit="1" customWidth="1"/>
    <col min="1808" max="1808" width="4.7109375" style="156" customWidth="1"/>
    <col min="1809" max="1810" width="9.140625" style="156"/>
    <col min="1811" max="1812" width="9.28515625" style="156" bestFit="1" customWidth="1"/>
    <col min="1813" max="2048" width="9.140625" style="156"/>
    <col min="2049" max="2049" width="9.140625" style="156" customWidth="1"/>
    <col min="2050" max="2050" width="11.28515625" style="156" customWidth="1"/>
    <col min="2051" max="2051" width="12.140625" style="156" bestFit="1" customWidth="1"/>
    <col min="2052" max="2052" width="11.28515625" style="156" customWidth="1"/>
    <col min="2053" max="2053" width="12.28515625" style="156" bestFit="1" customWidth="1"/>
    <col min="2054" max="2054" width="11.28515625" style="156" customWidth="1"/>
    <col min="2055" max="2055" width="7.28515625" style="156" bestFit="1" customWidth="1"/>
    <col min="2056" max="2056" width="6.140625" style="156" customWidth="1"/>
    <col min="2057" max="2057" width="10" style="156" customWidth="1"/>
    <col min="2058" max="2058" width="11.28515625" style="156" bestFit="1" customWidth="1"/>
    <col min="2059" max="2059" width="10.28515625" style="156" bestFit="1" customWidth="1"/>
    <col min="2060" max="2060" width="7.85546875" style="156" bestFit="1" customWidth="1"/>
    <col min="2061" max="2061" width="6.7109375" style="156" bestFit="1" customWidth="1"/>
    <col min="2062" max="2062" width="11.28515625" style="156" bestFit="1" customWidth="1"/>
    <col min="2063" max="2063" width="7.28515625" style="156" bestFit="1" customWidth="1"/>
    <col min="2064" max="2064" width="4.7109375" style="156" customWidth="1"/>
    <col min="2065" max="2066" width="9.140625" style="156"/>
    <col min="2067" max="2068" width="9.28515625" style="156" bestFit="1" customWidth="1"/>
    <col min="2069" max="2304" width="9.140625" style="156"/>
    <col min="2305" max="2305" width="9.140625" style="156" customWidth="1"/>
    <col min="2306" max="2306" width="11.28515625" style="156" customWidth="1"/>
    <col min="2307" max="2307" width="12.140625" style="156" bestFit="1" customWidth="1"/>
    <col min="2308" max="2308" width="11.28515625" style="156" customWidth="1"/>
    <col min="2309" max="2309" width="12.28515625" style="156" bestFit="1" customWidth="1"/>
    <col min="2310" max="2310" width="11.28515625" style="156" customWidth="1"/>
    <col min="2311" max="2311" width="7.28515625" style="156" bestFit="1" customWidth="1"/>
    <col min="2312" max="2312" width="6.140625" style="156" customWidth="1"/>
    <col min="2313" max="2313" width="10" style="156" customWidth="1"/>
    <col min="2314" max="2314" width="11.28515625" style="156" bestFit="1" customWidth="1"/>
    <col min="2315" max="2315" width="10.28515625" style="156" bestFit="1" customWidth="1"/>
    <col min="2316" max="2316" width="7.85546875" style="156" bestFit="1" customWidth="1"/>
    <col min="2317" max="2317" width="6.7109375" style="156" bestFit="1" customWidth="1"/>
    <col min="2318" max="2318" width="11.28515625" style="156" bestFit="1" customWidth="1"/>
    <col min="2319" max="2319" width="7.28515625" style="156" bestFit="1" customWidth="1"/>
    <col min="2320" max="2320" width="4.7109375" style="156" customWidth="1"/>
    <col min="2321" max="2322" width="9.140625" style="156"/>
    <col min="2323" max="2324" width="9.28515625" style="156" bestFit="1" customWidth="1"/>
    <col min="2325" max="2560" width="9.140625" style="156"/>
    <col min="2561" max="2561" width="9.140625" style="156" customWidth="1"/>
    <col min="2562" max="2562" width="11.28515625" style="156" customWidth="1"/>
    <col min="2563" max="2563" width="12.140625" style="156" bestFit="1" customWidth="1"/>
    <col min="2564" max="2564" width="11.28515625" style="156" customWidth="1"/>
    <col min="2565" max="2565" width="12.28515625" style="156" bestFit="1" customWidth="1"/>
    <col min="2566" max="2566" width="11.28515625" style="156" customWidth="1"/>
    <col min="2567" max="2567" width="7.28515625" style="156" bestFit="1" customWidth="1"/>
    <col min="2568" max="2568" width="6.140625" style="156" customWidth="1"/>
    <col min="2569" max="2569" width="10" style="156" customWidth="1"/>
    <col min="2570" max="2570" width="11.28515625" style="156" bestFit="1" customWidth="1"/>
    <col min="2571" max="2571" width="10.28515625" style="156" bestFit="1" customWidth="1"/>
    <col min="2572" max="2572" width="7.85546875" style="156" bestFit="1" customWidth="1"/>
    <col min="2573" max="2573" width="6.7109375" style="156" bestFit="1" customWidth="1"/>
    <col min="2574" max="2574" width="11.28515625" style="156" bestFit="1" customWidth="1"/>
    <col min="2575" max="2575" width="7.28515625" style="156" bestFit="1" customWidth="1"/>
    <col min="2576" max="2576" width="4.7109375" style="156" customWidth="1"/>
    <col min="2577" max="2578" width="9.140625" style="156"/>
    <col min="2579" max="2580" width="9.28515625" style="156" bestFit="1" customWidth="1"/>
    <col min="2581" max="2816" width="9.140625" style="156"/>
    <col min="2817" max="2817" width="9.140625" style="156" customWidth="1"/>
    <col min="2818" max="2818" width="11.28515625" style="156" customWidth="1"/>
    <col min="2819" max="2819" width="12.140625" style="156" bestFit="1" customWidth="1"/>
    <col min="2820" max="2820" width="11.28515625" style="156" customWidth="1"/>
    <col min="2821" max="2821" width="12.28515625" style="156" bestFit="1" customWidth="1"/>
    <col min="2822" max="2822" width="11.28515625" style="156" customWidth="1"/>
    <col min="2823" max="2823" width="7.28515625" style="156" bestFit="1" customWidth="1"/>
    <col min="2824" max="2824" width="6.140625" style="156" customWidth="1"/>
    <col min="2825" max="2825" width="10" style="156" customWidth="1"/>
    <col min="2826" max="2826" width="11.28515625" style="156" bestFit="1" customWidth="1"/>
    <col min="2827" max="2827" width="10.28515625" style="156" bestFit="1" customWidth="1"/>
    <col min="2828" max="2828" width="7.85546875" style="156" bestFit="1" customWidth="1"/>
    <col min="2829" max="2829" width="6.7109375" style="156" bestFit="1" customWidth="1"/>
    <col min="2830" max="2830" width="11.28515625" style="156" bestFit="1" customWidth="1"/>
    <col min="2831" max="2831" width="7.28515625" style="156" bestFit="1" customWidth="1"/>
    <col min="2832" max="2832" width="4.7109375" style="156" customWidth="1"/>
    <col min="2833" max="2834" width="9.140625" style="156"/>
    <col min="2835" max="2836" width="9.28515625" style="156" bestFit="1" customWidth="1"/>
    <col min="2837" max="3072" width="9.140625" style="156"/>
    <col min="3073" max="3073" width="9.140625" style="156" customWidth="1"/>
    <col min="3074" max="3074" width="11.28515625" style="156" customWidth="1"/>
    <col min="3075" max="3075" width="12.140625" style="156" bestFit="1" customWidth="1"/>
    <col min="3076" max="3076" width="11.28515625" style="156" customWidth="1"/>
    <col min="3077" max="3077" width="12.28515625" style="156" bestFit="1" customWidth="1"/>
    <col min="3078" max="3078" width="11.28515625" style="156" customWidth="1"/>
    <col min="3079" max="3079" width="7.28515625" style="156" bestFit="1" customWidth="1"/>
    <col min="3080" max="3080" width="6.140625" style="156" customWidth="1"/>
    <col min="3081" max="3081" width="10" style="156" customWidth="1"/>
    <col min="3082" max="3082" width="11.28515625" style="156" bestFit="1" customWidth="1"/>
    <col min="3083" max="3083" width="10.28515625" style="156" bestFit="1" customWidth="1"/>
    <col min="3084" max="3084" width="7.85546875" style="156" bestFit="1" customWidth="1"/>
    <col min="3085" max="3085" width="6.7109375" style="156" bestFit="1" customWidth="1"/>
    <col min="3086" max="3086" width="11.28515625" style="156" bestFit="1" customWidth="1"/>
    <col min="3087" max="3087" width="7.28515625" style="156" bestFit="1" customWidth="1"/>
    <col min="3088" max="3088" width="4.7109375" style="156" customWidth="1"/>
    <col min="3089" max="3090" width="9.140625" style="156"/>
    <col min="3091" max="3092" width="9.28515625" style="156" bestFit="1" customWidth="1"/>
    <col min="3093" max="3328" width="9.140625" style="156"/>
    <col min="3329" max="3329" width="9.140625" style="156" customWidth="1"/>
    <col min="3330" max="3330" width="11.28515625" style="156" customWidth="1"/>
    <col min="3331" max="3331" width="12.140625" style="156" bestFit="1" customWidth="1"/>
    <col min="3332" max="3332" width="11.28515625" style="156" customWidth="1"/>
    <col min="3333" max="3333" width="12.28515625" style="156" bestFit="1" customWidth="1"/>
    <col min="3334" max="3334" width="11.28515625" style="156" customWidth="1"/>
    <col min="3335" max="3335" width="7.28515625" style="156" bestFit="1" customWidth="1"/>
    <col min="3336" max="3336" width="6.140625" style="156" customWidth="1"/>
    <col min="3337" max="3337" width="10" style="156" customWidth="1"/>
    <col min="3338" max="3338" width="11.28515625" style="156" bestFit="1" customWidth="1"/>
    <col min="3339" max="3339" width="10.28515625" style="156" bestFit="1" customWidth="1"/>
    <col min="3340" max="3340" width="7.85546875" style="156" bestFit="1" customWidth="1"/>
    <col min="3341" max="3341" width="6.7109375" style="156" bestFit="1" customWidth="1"/>
    <col min="3342" max="3342" width="11.28515625" style="156" bestFit="1" customWidth="1"/>
    <col min="3343" max="3343" width="7.28515625" style="156" bestFit="1" customWidth="1"/>
    <col min="3344" max="3344" width="4.7109375" style="156" customWidth="1"/>
    <col min="3345" max="3346" width="9.140625" style="156"/>
    <col min="3347" max="3348" width="9.28515625" style="156" bestFit="1" customWidth="1"/>
    <col min="3349" max="3584" width="9.140625" style="156"/>
    <col min="3585" max="3585" width="9.140625" style="156" customWidth="1"/>
    <col min="3586" max="3586" width="11.28515625" style="156" customWidth="1"/>
    <col min="3587" max="3587" width="12.140625" style="156" bestFit="1" customWidth="1"/>
    <col min="3588" max="3588" width="11.28515625" style="156" customWidth="1"/>
    <col min="3589" max="3589" width="12.28515625" style="156" bestFit="1" customWidth="1"/>
    <col min="3590" max="3590" width="11.28515625" style="156" customWidth="1"/>
    <col min="3591" max="3591" width="7.28515625" style="156" bestFit="1" customWidth="1"/>
    <col min="3592" max="3592" width="6.140625" style="156" customWidth="1"/>
    <col min="3593" max="3593" width="10" style="156" customWidth="1"/>
    <col min="3594" max="3594" width="11.28515625" style="156" bestFit="1" customWidth="1"/>
    <col min="3595" max="3595" width="10.28515625" style="156" bestFit="1" customWidth="1"/>
    <col min="3596" max="3596" width="7.85546875" style="156" bestFit="1" customWidth="1"/>
    <col min="3597" max="3597" width="6.7109375" style="156" bestFit="1" customWidth="1"/>
    <col min="3598" max="3598" width="11.28515625" style="156" bestFit="1" customWidth="1"/>
    <col min="3599" max="3599" width="7.28515625" style="156" bestFit="1" customWidth="1"/>
    <col min="3600" max="3600" width="4.7109375" style="156" customWidth="1"/>
    <col min="3601" max="3602" width="9.140625" style="156"/>
    <col min="3603" max="3604" width="9.28515625" style="156" bestFit="1" customWidth="1"/>
    <col min="3605" max="3840" width="9.140625" style="156"/>
    <col min="3841" max="3841" width="9.140625" style="156" customWidth="1"/>
    <col min="3842" max="3842" width="11.28515625" style="156" customWidth="1"/>
    <col min="3843" max="3843" width="12.140625" style="156" bestFit="1" customWidth="1"/>
    <col min="3844" max="3844" width="11.28515625" style="156" customWidth="1"/>
    <col min="3845" max="3845" width="12.28515625" style="156" bestFit="1" customWidth="1"/>
    <col min="3846" max="3846" width="11.28515625" style="156" customWidth="1"/>
    <col min="3847" max="3847" width="7.28515625" style="156" bestFit="1" customWidth="1"/>
    <col min="3848" max="3848" width="6.140625" style="156" customWidth="1"/>
    <col min="3849" max="3849" width="10" style="156" customWidth="1"/>
    <col min="3850" max="3850" width="11.28515625" style="156" bestFit="1" customWidth="1"/>
    <col min="3851" max="3851" width="10.28515625" style="156" bestFit="1" customWidth="1"/>
    <col min="3852" max="3852" width="7.85546875" style="156" bestFit="1" customWidth="1"/>
    <col min="3853" max="3853" width="6.7109375" style="156" bestFit="1" customWidth="1"/>
    <col min="3854" max="3854" width="11.28515625" style="156" bestFit="1" customWidth="1"/>
    <col min="3855" max="3855" width="7.28515625" style="156" bestFit="1" customWidth="1"/>
    <col min="3856" max="3856" width="4.7109375" style="156" customWidth="1"/>
    <col min="3857" max="3858" width="9.140625" style="156"/>
    <col min="3859" max="3860" width="9.28515625" style="156" bestFit="1" customWidth="1"/>
    <col min="3861" max="4096" width="9.140625" style="156"/>
    <col min="4097" max="4097" width="9.140625" style="156" customWidth="1"/>
    <col min="4098" max="4098" width="11.28515625" style="156" customWidth="1"/>
    <col min="4099" max="4099" width="12.140625" style="156" bestFit="1" customWidth="1"/>
    <col min="4100" max="4100" width="11.28515625" style="156" customWidth="1"/>
    <col min="4101" max="4101" width="12.28515625" style="156" bestFit="1" customWidth="1"/>
    <col min="4102" max="4102" width="11.28515625" style="156" customWidth="1"/>
    <col min="4103" max="4103" width="7.28515625" style="156" bestFit="1" customWidth="1"/>
    <col min="4104" max="4104" width="6.140625" style="156" customWidth="1"/>
    <col min="4105" max="4105" width="10" style="156" customWidth="1"/>
    <col min="4106" max="4106" width="11.28515625" style="156" bestFit="1" customWidth="1"/>
    <col min="4107" max="4107" width="10.28515625" style="156" bestFit="1" customWidth="1"/>
    <col min="4108" max="4108" width="7.85546875" style="156" bestFit="1" customWidth="1"/>
    <col min="4109" max="4109" width="6.7109375" style="156" bestFit="1" customWidth="1"/>
    <col min="4110" max="4110" width="11.28515625" style="156" bestFit="1" customWidth="1"/>
    <col min="4111" max="4111" width="7.28515625" style="156" bestFit="1" customWidth="1"/>
    <col min="4112" max="4112" width="4.7109375" style="156" customWidth="1"/>
    <col min="4113" max="4114" width="9.140625" style="156"/>
    <col min="4115" max="4116" width="9.28515625" style="156" bestFit="1" customWidth="1"/>
    <col min="4117" max="4352" width="9.140625" style="156"/>
    <col min="4353" max="4353" width="9.140625" style="156" customWidth="1"/>
    <col min="4354" max="4354" width="11.28515625" style="156" customWidth="1"/>
    <col min="4355" max="4355" width="12.140625" style="156" bestFit="1" customWidth="1"/>
    <col min="4356" max="4356" width="11.28515625" style="156" customWidth="1"/>
    <col min="4357" max="4357" width="12.28515625" style="156" bestFit="1" customWidth="1"/>
    <col min="4358" max="4358" width="11.28515625" style="156" customWidth="1"/>
    <col min="4359" max="4359" width="7.28515625" style="156" bestFit="1" customWidth="1"/>
    <col min="4360" max="4360" width="6.140625" style="156" customWidth="1"/>
    <col min="4361" max="4361" width="10" style="156" customWidth="1"/>
    <col min="4362" max="4362" width="11.28515625" style="156" bestFit="1" customWidth="1"/>
    <col min="4363" max="4363" width="10.28515625" style="156" bestFit="1" customWidth="1"/>
    <col min="4364" max="4364" width="7.85546875" style="156" bestFit="1" customWidth="1"/>
    <col min="4365" max="4365" width="6.7109375" style="156" bestFit="1" customWidth="1"/>
    <col min="4366" max="4366" width="11.28515625" style="156" bestFit="1" customWidth="1"/>
    <col min="4367" max="4367" width="7.28515625" style="156" bestFit="1" customWidth="1"/>
    <col min="4368" max="4368" width="4.7109375" style="156" customWidth="1"/>
    <col min="4369" max="4370" width="9.140625" style="156"/>
    <col min="4371" max="4372" width="9.28515625" style="156" bestFit="1" customWidth="1"/>
    <col min="4373" max="4608" width="9.140625" style="156"/>
    <col min="4609" max="4609" width="9.140625" style="156" customWidth="1"/>
    <col min="4610" max="4610" width="11.28515625" style="156" customWidth="1"/>
    <col min="4611" max="4611" width="12.140625" style="156" bestFit="1" customWidth="1"/>
    <col min="4612" max="4612" width="11.28515625" style="156" customWidth="1"/>
    <col min="4613" max="4613" width="12.28515625" style="156" bestFit="1" customWidth="1"/>
    <col min="4614" max="4614" width="11.28515625" style="156" customWidth="1"/>
    <col min="4615" max="4615" width="7.28515625" style="156" bestFit="1" customWidth="1"/>
    <col min="4616" max="4616" width="6.140625" style="156" customWidth="1"/>
    <col min="4617" max="4617" width="10" style="156" customWidth="1"/>
    <col min="4618" max="4618" width="11.28515625" style="156" bestFit="1" customWidth="1"/>
    <col min="4619" max="4619" width="10.28515625" style="156" bestFit="1" customWidth="1"/>
    <col min="4620" max="4620" width="7.85546875" style="156" bestFit="1" customWidth="1"/>
    <col min="4621" max="4621" width="6.7109375" style="156" bestFit="1" customWidth="1"/>
    <col min="4622" max="4622" width="11.28515625" style="156" bestFit="1" customWidth="1"/>
    <col min="4623" max="4623" width="7.28515625" style="156" bestFit="1" customWidth="1"/>
    <col min="4624" max="4624" width="4.7109375" style="156" customWidth="1"/>
    <col min="4625" max="4626" width="9.140625" style="156"/>
    <col min="4627" max="4628" width="9.28515625" style="156" bestFit="1" customWidth="1"/>
    <col min="4629" max="4864" width="9.140625" style="156"/>
    <col min="4865" max="4865" width="9.140625" style="156" customWidth="1"/>
    <col min="4866" max="4866" width="11.28515625" style="156" customWidth="1"/>
    <col min="4867" max="4867" width="12.140625" style="156" bestFit="1" customWidth="1"/>
    <col min="4868" max="4868" width="11.28515625" style="156" customWidth="1"/>
    <col min="4869" max="4869" width="12.28515625" style="156" bestFit="1" customWidth="1"/>
    <col min="4870" max="4870" width="11.28515625" style="156" customWidth="1"/>
    <col min="4871" max="4871" width="7.28515625" style="156" bestFit="1" customWidth="1"/>
    <col min="4872" max="4872" width="6.140625" style="156" customWidth="1"/>
    <col min="4873" max="4873" width="10" style="156" customWidth="1"/>
    <col min="4874" max="4874" width="11.28515625" style="156" bestFit="1" customWidth="1"/>
    <col min="4875" max="4875" width="10.28515625" style="156" bestFit="1" customWidth="1"/>
    <col min="4876" max="4876" width="7.85546875" style="156" bestFit="1" customWidth="1"/>
    <col min="4877" max="4877" width="6.7109375" style="156" bestFit="1" customWidth="1"/>
    <col min="4878" max="4878" width="11.28515625" style="156" bestFit="1" customWidth="1"/>
    <col min="4879" max="4879" width="7.28515625" style="156" bestFit="1" customWidth="1"/>
    <col min="4880" max="4880" width="4.7109375" style="156" customWidth="1"/>
    <col min="4881" max="4882" width="9.140625" style="156"/>
    <col min="4883" max="4884" width="9.28515625" style="156" bestFit="1" customWidth="1"/>
    <col min="4885" max="5120" width="9.140625" style="156"/>
    <col min="5121" max="5121" width="9.140625" style="156" customWidth="1"/>
    <col min="5122" max="5122" width="11.28515625" style="156" customWidth="1"/>
    <col min="5123" max="5123" width="12.140625" style="156" bestFit="1" customWidth="1"/>
    <col min="5124" max="5124" width="11.28515625" style="156" customWidth="1"/>
    <col min="5125" max="5125" width="12.28515625" style="156" bestFit="1" customWidth="1"/>
    <col min="5126" max="5126" width="11.28515625" style="156" customWidth="1"/>
    <col min="5127" max="5127" width="7.28515625" style="156" bestFit="1" customWidth="1"/>
    <col min="5128" max="5128" width="6.140625" style="156" customWidth="1"/>
    <col min="5129" max="5129" width="10" style="156" customWidth="1"/>
    <col min="5130" max="5130" width="11.28515625" style="156" bestFit="1" customWidth="1"/>
    <col min="5131" max="5131" width="10.28515625" style="156" bestFit="1" customWidth="1"/>
    <col min="5132" max="5132" width="7.85546875" style="156" bestFit="1" customWidth="1"/>
    <col min="5133" max="5133" width="6.7109375" style="156" bestFit="1" customWidth="1"/>
    <col min="5134" max="5134" width="11.28515625" style="156" bestFit="1" customWidth="1"/>
    <col min="5135" max="5135" width="7.28515625" style="156" bestFit="1" customWidth="1"/>
    <col min="5136" max="5136" width="4.7109375" style="156" customWidth="1"/>
    <col min="5137" max="5138" width="9.140625" style="156"/>
    <col min="5139" max="5140" width="9.28515625" style="156" bestFit="1" customWidth="1"/>
    <col min="5141" max="5376" width="9.140625" style="156"/>
    <col min="5377" max="5377" width="9.140625" style="156" customWidth="1"/>
    <col min="5378" max="5378" width="11.28515625" style="156" customWidth="1"/>
    <col min="5379" max="5379" width="12.140625" style="156" bestFit="1" customWidth="1"/>
    <col min="5380" max="5380" width="11.28515625" style="156" customWidth="1"/>
    <col min="5381" max="5381" width="12.28515625" style="156" bestFit="1" customWidth="1"/>
    <col min="5382" max="5382" width="11.28515625" style="156" customWidth="1"/>
    <col min="5383" max="5383" width="7.28515625" style="156" bestFit="1" customWidth="1"/>
    <col min="5384" max="5384" width="6.140625" style="156" customWidth="1"/>
    <col min="5385" max="5385" width="10" style="156" customWidth="1"/>
    <col min="5386" max="5386" width="11.28515625" style="156" bestFit="1" customWidth="1"/>
    <col min="5387" max="5387" width="10.28515625" style="156" bestFit="1" customWidth="1"/>
    <col min="5388" max="5388" width="7.85546875" style="156" bestFit="1" customWidth="1"/>
    <col min="5389" max="5389" width="6.7109375" style="156" bestFit="1" customWidth="1"/>
    <col min="5390" max="5390" width="11.28515625" style="156" bestFit="1" customWidth="1"/>
    <col min="5391" max="5391" width="7.28515625" style="156" bestFit="1" customWidth="1"/>
    <col min="5392" max="5392" width="4.7109375" style="156" customWidth="1"/>
    <col min="5393" max="5394" width="9.140625" style="156"/>
    <col min="5395" max="5396" width="9.28515625" style="156" bestFit="1" customWidth="1"/>
    <col min="5397" max="5632" width="9.140625" style="156"/>
    <col min="5633" max="5633" width="9.140625" style="156" customWidth="1"/>
    <col min="5634" max="5634" width="11.28515625" style="156" customWidth="1"/>
    <col min="5635" max="5635" width="12.140625" style="156" bestFit="1" customWidth="1"/>
    <col min="5636" max="5636" width="11.28515625" style="156" customWidth="1"/>
    <col min="5637" max="5637" width="12.28515625" style="156" bestFit="1" customWidth="1"/>
    <col min="5638" max="5638" width="11.28515625" style="156" customWidth="1"/>
    <col min="5639" max="5639" width="7.28515625" style="156" bestFit="1" customWidth="1"/>
    <col min="5640" max="5640" width="6.140625" style="156" customWidth="1"/>
    <col min="5641" max="5641" width="10" style="156" customWidth="1"/>
    <col min="5642" max="5642" width="11.28515625" style="156" bestFit="1" customWidth="1"/>
    <col min="5643" max="5643" width="10.28515625" style="156" bestFit="1" customWidth="1"/>
    <col min="5644" max="5644" width="7.85546875" style="156" bestFit="1" customWidth="1"/>
    <col min="5645" max="5645" width="6.7109375" style="156" bestFit="1" customWidth="1"/>
    <col min="5646" max="5646" width="11.28515625" style="156" bestFit="1" customWidth="1"/>
    <col min="5647" max="5647" width="7.28515625" style="156" bestFit="1" customWidth="1"/>
    <col min="5648" max="5648" width="4.7109375" style="156" customWidth="1"/>
    <col min="5649" max="5650" width="9.140625" style="156"/>
    <col min="5651" max="5652" width="9.28515625" style="156" bestFit="1" customWidth="1"/>
    <col min="5653" max="5888" width="9.140625" style="156"/>
    <col min="5889" max="5889" width="9.140625" style="156" customWidth="1"/>
    <col min="5890" max="5890" width="11.28515625" style="156" customWidth="1"/>
    <col min="5891" max="5891" width="12.140625" style="156" bestFit="1" customWidth="1"/>
    <col min="5892" max="5892" width="11.28515625" style="156" customWidth="1"/>
    <col min="5893" max="5893" width="12.28515625" style="156" bestFit="1" customWidth="1"/>
    <col min="5894" max="5894" width="11.28515625" style="156" customWidth="1"/>
    <col min="5895" max="5895" width="7.28515625" style="156" bestFit="1" customWidth="1"/>
    <col min="5896" max="5896" width="6.140625" style="156" customWidth="1"/>
    <col min="5897" max="5897" width="10" style="156" customWidth="1"/>
    <col min="5898" max="5898" width="11.28515625" style="156" bestFit="1" customWidth="1"/>
    <col min="5899" max="5899" width="10.28515625" style="156" bestFit="1" customWidth="1"/>
    <col min="5900" max="5900" width="7.85546875" style="156" bestFit="1" customWidth="1"/>
    <col min="5901" max="5901" width="6.7109375" style="156" bestFit="1" customWidth="1"/>
    <col min="5902" max="5902" width="11.28515625" style="156" bestFit="1" customWidth="1"/>
    <col min="5903" max="5903" width="7.28515625" style="156" bestFit="1" customWidth="1"/>
    <col min="5904" max="5904" width="4.7109375" style="156" customWidth="1"/>
    <col min="5905" max="5906" width="9.140625" style="156"/>
    <col min="5907" max="5908" width="9.28515625" style="156" bestFit="1" customWidth="1"/>
    <col min="5909" max="6144" width="9.140625" style="156"/>
    <col min="6145" max="6145" width="9.140625" style="156" customWidth="1"/>
    <col min="6146" max="6146" width="11.28515625" style="156" customWidth="1"/>
    <col min="6147" max="6147" width="12.140625" style="156" bestFit="1" customWidth="1"/>
    <col min="6148" max="6148" width="11.28515625" style="156" customWidth="1"/>
    <col min="6149" max="6149" width="12.28515625" style="156" bestFit="1" customWidth="1"/>
    <col min="6150" max="6150" width="11.28515625" style="156" customWidth="1"/>
    <col min="6151" max="6151" width="7.28515625" style="156" bestFit="1" customWidth="1"/>
    <col min="6152" max="6152" width="6.140625" style="156" customWidth="1"/>
    <col min="6153" max="6153" width="10" style="156" customWidth="1"/>
    <col min="6154" max="6154" width="11.28515625" style="156" bestFit="1" customWidth="1"/>
    <col min="6155" max="6155" width="10.28515625" style="156" bestFit="1" customWidth="1"/>
    <col min="6156" max="6156" width="7.85546875" style="156" bestFit="1" customWidth="1"/>
    <col min="6157" max="6157" width="6.7109375" style="156" bestFit="1" customWidth="1"/>
    <col min="6158" max="6158" width="11.28515625" style="156" bestFit="1" customWidth="1"/>
    <col min="6159" max="6159" width="7.28515625" style="156" bestFit="1" customWidth="1"/>
    <col min="6160" max="6160" width="4.7109375" style="156" customWidth="1"/>
    <col min="6161" max="6162" width="9.140625" style="156"/>
    <col min="6163" max="6164" width="9.28515625" style="156" bestFit="1" customWidth="1"/>
    <col min="6165" max="6400" width="9.140625" style="156"/>
    <col min="6401" max="6401" width="9.140625" style="156" customWidth="1"/>
    <col min="6402" max="6402" width="11.28515625" style="156" customWidth="1"/>
    <col min="6403" max="6403" width="12.140625" style="156" bestFit="1" customWidth="1"/>
    <col min="6404" max="6404" width="11.28515625" style="156" customWidth="1"/>
    <col min="6405" max="6405" width="12.28515625" style="156" bestFit="1" customWidth="1"/>
    <col min="6406" max="6406" width="11.28515625" style="156" customWidth="1"/>
    <col min="6407" max="6407" width="7.28515625" style="156" bestFit="1" customWidth="1"/>
    <col min="6408" max="6408" width="6.140625" style="156" customWidth="1"/>
    <col min="6409" max="6409" width="10" style="156" customWidth="1"/>
    <col min="6410" max="6410" width="11.28515625" style="156" bestFit="1" customWidth="1"/>
    <col min="6411" max="6411" width="10.28515625" style="156" bestFit="1" customWidth="1"/>
    <col min="6412" max="6412" width="7.85546875" style="156" bestFit="1" customWidth="1"/>
    <col min="6413" max="6413" width="6.7109375" style="156" bestFit="1" customWidth="1"/>
    <col min="6414" max="6414" width="11.28515625" style="156" bestFit="1" customWidth="1"/>
    <col min="6415" max="6415" width="7.28515625" style="156" bestFit="1" customWidth="1"/>
    <col min="6416" max="6416" width="4.7109375" style="156" customWidth="1"/>
    <col min="6417" max="6418" width="9.140625" style="156"/>
    <col min="6419" max="6420" width="9.28515625" style="156" bestFit="1" customWidth="1"/>
    <col min="6421" max="6656" width="9.140625" style="156"/>
    <col min="6657" max="6657" width="9.140625" style="156" customWidth="1"/>
    <col min="6658" max="6658" width="11.28515625" style="156" customWidth="1"/>
    <col min="6659" max="6659" width="12.140625" style="156" bestFit="1" customWidth="1"/>
    <col min="6660" max="6660" width="11.28515625" style="156" customWidth="1"/>
    <col min="6661" max="6661" width="12.28515625" style="156" bestFit="1" customWidth="1"/>
    <col min="6662" max="6662" width="11.28515625" style="156" customWidth="1"/>
    <col min="6663" max="6663" width="7.28515625" style="156" bestFit="1" customWidth="1"/>
    <col min="6664" max="6664" width="6.140625" style="156" customWidth="1"/>
    <col min="6665" max="6665" width="10" style="156" customWidth="1"/>
    <col min="6666" max="6666" width="11.28515625" style="156" bestFit="1" customWidth="1"/>
    <col min="6667" max="6667" width="10.28515625" style="156" bestFit="1" customWidth="1"/>
    <col min="6668" max="6668" width="7.85546875" style="156" bestFit="1" customWidth="1"/>
    <col min="6669" max="6669" width="6.7109375" style="156" bestFit="1" customWidth="1"/>
    <col min="6670" max="6670" width="11.28515625" style="156" bestFit="1" customWidth="1"/>
    <col min="6671" max="6671" width="7.28515625" style="156" bestFit="1" customWidth="1"/>
    <col min="6672" max="6672" width="4.7109375" style="156" customWidth="1"/>
    <col min="6673" max="6674" width="9.140625" style="156"/>
    <col min="6675" max="6676" width="9.28515625" style="156" bestFit="1" customWidth="1"/>
    <col min="6677" max="6912" width="9.140625" style="156"/>
    <col min="6913" max="6913" width="9.140625" style="156" customWidth="1"/>
    <col min="6914" max="6914" width="11.28515625" style="156" customWidth="1"/>
    <col min="6915" max="6915" width="12.140625" style="156" bestFit="1" customWidth="1"/>
    <col min="6916" max="6916" width="11.28515625" style="156" customWidth="1"/>
    <col min="6917" max="6917" width="12.28515625" style="156" bestFit="1" customWidth="1"/>
    <col min="6918" max="6918" width="11.28515625" style="156" customWidth="1"/>
    <col min="6919" max="6919" width="7.28515625" style="156" bestFit="1" customWidth="1"/>
    <col min="6920" max="6920" width="6.140625" style="156" customWidth="1"/>
    <col min="6921" max="6921" width="10" style="156" customWidth="1"/>
    <col min="6922" max="6922" width="11.28515625" style="156" bestFit="1" customWidth="1"/>
    <col min="6923" max="6923" width="10.28515625" style="156" bestFit="1" customWidth="1"/>
    <col min="6924" max="6924" width="7.85546875" style="156" bestFit="1" customWidth="1"/>
    <col min="6925" max="6925" width="6.7109375" style="156" bestFit="1" customWidth="1"/>
    <col min="6926" max="6926" width="11.28515625" style="156" bestFit="1" customWidth="1"/>
    <col min="6927" max="6927" width="7.28515625" style="156" bestFit="1" customWidth="1"/>
    <col min="6928" max="6928" width="4.7109375" style="156" customWidth="1"/>
    <col min="6929" max="6930" width="9.140625" style="156"/>
    <col min="6931" max="6932" width="9.28515625" style="156" bestFit="1" customWidth="1"/>
    <col min="6933" max="7168" width="9.140625" style="156"/>
    <col min="7169" max="7169" width="9.140625" style="156" customWidth="1"/>
    <col min="7170" max="7170" width="11.28515625" style="156" customWidth="1"/>
    <col min="7171" max="7171" width="12.140625" style="156" bestFit="1" customWidth="1"/>
    <col min="7172" max="7172" width="11.28515625" style="156" customWidth="1"/>
    <col min="7173" max="7173" width="12.28515625" style="156" bestFit="1" customWidth="1"/>
    <col min="7174" max="7174" width="11.28515625" style="156" customWidth="1"/>
    <col min="7175" max="7175" width="7.28515625" style="156" bestFit="1" customWidth="1"/>
    <col min="7176" max="7176" width="6.140625" style="156" customWidth="1"/>
    <col min="7177" max="7177" width="10" style="156" customWidth="1"/>
    <col min="7178" max="7178" width="11.28515625" style="156" bestFit="1" customWidth="1"/>
    <col min="7179" max="7179" width="10.28515625" style="156" bestFit="1" customWidth="1"/>
    <col min="7180" max="7180" width="7.85546875" style="156" bestFit="1" customWidth="1"/>
    <col min="7181" max="7181" width="6.7109375" style="156" bestFit="1" customWidth="1"/>
    <col min="7182" max="7182" width="11.28515625" style="156" bestFit="1" customWidth="1"/>
    <col min="7183" max="7183" width="7.28515625" style="156" bestFit="1" customWidth="1"/>
    <col min="7184" max="7184" width="4.7109375" style="156" customWidth="1"/>
    <col min="7185" max="7186" width="9.140625" style="156"/>
    <col min="7187" max="7188" width="9.28515625" style="156" bestFit="1" customWidth="1"/>
    <col min="7189" max="7424" width="9.140625" style="156"/>
    <col min="7425" max="7425" width="9.140625" style="156" customWidth="1"/>
    <col min="7426" max="7426" width="11.28515625" style="156" customWidth="1"/>
    <col min="7427" max="7427" width="12.140625" style="156" bestFit="1" customWidth="1"/>
    <col min="7428" max="7428" width="11.28515625" style="156" customWidth="1"/>
    <col min="7429" max="7429" width="12.28515625" style="156" bestFit="1" customWidth="1"/>
    <col min="7430" max="7430" width="11.28515625" style="156" customWidth="1"/>
    <col min="7431" max="7431" width="7.28515625" style="156" bestFit="1" customWidth="1"/>
    <col min="7432" max="7432" width="6.140625" style="156" customWidth="1"/>
    <col min="7433" max="7433" width="10" style="156" customWidth="1"/>
    <col min="7434" max="7434" width="11.28515625" style="156" bestFit="1" customWidth="1"/>
    <col min="7435" max="7435" width="10.28515625" style="156" bestFit="1" customWidth="1"/>
    <col min="7436" max="7436" width="7.85546875" style="156" bestFit="1" customWidth="1"/>
    <col min="7437" max="7437" width="6.7109375" style="156" bestFit="1" customWidth="1"/>
    <col min="7438" max="7438" width="11.28515625" style="156" bestFit="1" customWidth="1"/>
    <col min="7439" max="7439" width="7.28515625" style="156" bestFit="1" customWidth="1"/>
    <col min="7440" max="7440" width="4.7109375" style="156" customWidth="1"/>
    <col min="7441" max="7442" width="9.140625" style="156"/>
    <col min="7443" max="7444" width="9.28515625" style="156" bestFit="1" customWidth="1"/>
    <col min="7445" max="7680" width="9.140625" style="156"/>
    <col min="7681" max="7681" width="9.140625" style="156" customWidth="1"/>
    <col min="7682" max="7682" width="11.28515625" style="156" customWidth="1"/>
    <col min="7683" max="7683" width="12.140625" style="156" bestFit="1" customWidth="1"/>
    <col min="7684" max="7684" width="11.28515625" style="156" customWidth="1"/>
    <col min="7685" max="7685" width="12.28515625" style="156" bestFit="1" customWidth="1"/>
    <col min="7686" max="7686" width="11.28515625" style="156" customWidth="1"/>
    <col min="7687" max="7687" width="7.28515625" style="156" bestFit="1" customWidth="1"/>
    <col min="7688" max="7688" width="6.140625" style="156" customWidth="1"/>
    <col min="7689" max="7689" width="10" style="156" customWidth="1"/>
    <col min="7690" max="7690" width="11.28515625" style="156" bestFit="1" customWidth="1"/>
    <col min="7691" max="7691" width="10.28515625" style="156" bestFit="1" customWidth="1"/>
    <col min="7692" max="7692" width="7.85546875" style="156" bestFit="1" customWidth="1"/>
    <col min="7693" max="7693" width="6.7109375" style="156" bestFit="1" customWidth="1"/>
    <col min="7694" max="7694" width="11.28515625" style="156" bestFit="1" customWidth="1"/>
    <col min="7695" max="7695" width="7.28515625" style="156" bestFit="1" customWidth="1"/>
    <col min="7696" max="7696" width="4.7109375" style="156" customWidth="1"/>
    <col min="7697" max="7698" width="9.140625" style="156"/>
    <col min="7699" max="7700" width="9.28515625" style="156" bestFit="1" customWidth="1"/>
    <col min="7701" max="7936" width="9.140625" style="156"/>
    <col min="7937" max="7937" width="9.140625" style="156" customWidth="1"/>
    <col min="7938" max="7938" width="11.28515625" style="156" customWidth="1"/>
    <col min="7939" max="7939" width="12.140625" style="156" bestFit="1" customWidth="1"/>
    <col min="7940" max="7940" width="11.28515625" style="156" customWidth="1"/>
    <col min="7941" max="7941" width="12.28515625" style="156" bestFit="1" customWidth="1"/>
    <col min="7942" max="7942" width="11.28515625" style="156" customWidth="1"/>
    <col min="7943" max="7943" width="7.28515625" style="156" bestFit="1" customWidth="1"/>
    <col min="7944" max="7944" width="6.140625" style="156" customWidth="1"/>
    <col min="7945" max="7945" width="10" style="156" customWidth="1"/>
    <col min="7946" max="7946" width="11.28515625" style="156" bestFit="1" customWidth="1"/>
    <col min="7947" max="7947" width="10.28515625" style="156" bestFit="1" customWidth="1"/>
    <col min="7948" max="7948" width="7.85546875" style="156" bestFit="1" customWidth="1"/>
    <col min="7949" max="7949" width="6.7109375" style="156" bestFit="1" customWidth="1"/>
    <col min="7950" max="7950" width="11.28515625" style="156" bestFit="1" customWidth="1"/>
    <col min="7951" max="7951" width="7.28515625" style="156" bestFit="1" customWidth="1"/>
    <col min="7952" max="7952" width="4.7109375" style="156" customWidth="1"/>
    <col min="7953" max="7954" width="9.140625" style="156"/>
    <col min="7955" max="7956" width="9.28515625" style="156" bestFit="1" customWidth="1"/>
    <col min="7957" max="8192" width="9.140625" style="156"/>
    <col min="8193" max="8193" width="9.140625" style="156" customWidth="1"/>
    <col min="8194" max="8194" width="11.28515625" style="156" customWidth="1"/>
    <col min="8195" max="8195" width="12.140625" style="156" bestFit="1" customWidth="1"/>
    <col min="8196" max="8196" width="11.28515625" style="156" customWidth="1"/>
    <col min="8197" max="8197" width="12.28515625" style="156" bestFit="1" customWidth="1"/>
    <col min="8198" max="8198" width="11.28515625" style="156" customWidth="1"/>
    <col min="8199" max="8199" width="7.28515625" style="156" bestFit="1" customWidth="1"/>
    <col min="8200" max="8200" width="6.140625" style="156" customWidth="1"/>
    <col min="8201" max="8201" width="10" style="156" customWidth="1"/>
    <col min="8202" max="8202" width="11.28515625" style="156" bestFit="1" customWidth="1"/>
    <col min="8203" max="8203" width="10.28515625" style="156" bestFit="1" customWidth="1"/>
    <col min="8204" max="8204" width="7.85546875" style="156" bestFit="1" customWidth="1"/>
    <col min="8205" max="8205" width="6.7109375" style="156" bestFit="1" customWidth="1"/>
    <col min="8206" max="8206" width="11.28515625" style="156" bestFit="1" customWidth="1"/>
    <col min="8207" max="8207" width="7.28515625" style="156" bestFit="1" customWidth="1"/>
    <col min="8208" max="8208" width="4.7109375" style="156" customWidth="1"/>
    <col min="8209" max="8210" width="9.140625" style="156"/>
    <col min="8211" max="8212" width="9.28515625" style="156" bestFit="1" customWidth="1"/>
    <col min="8213" max="8448" width="9.140625" style="156"/>
    <col min="8449" max="8449" width="9.140625" style="156" customWidth="1"/>
    <col min="8450" max="8450" width="11.28515625" style="156" customWidth="1"/>
    <col min="8451" max="8451" width="12.140625" style="156" bestFit="1" customWidth="1"/>
    <col min="8452" max="8452" width="11.28515625" style="156" customWidth="1"/>
    <col min="8453" max="8453" width="12.28515625" style="156" bestFit="1" customWidth="1"/>
    <col min="8454" max="8454" width="11.28515625" style="156" customWidth="1"/>
    <col min="8455" max="8455" width="7.28515625" style="156" bestFit="1" customWidth="1"/>
    <col min="8456" max="8456" width="6.140625" style="156" customWidth="1"/>
    <col min="8457" max="8457" width="10" style="156" customWidth="1"/>
    <col min="8458" max="8458" width="11.28515625" style="156" bestFit="1" customWidth="1"/>
    <col min="8459" max="8459" width="10.28515625" style="156" bestFit="1" customWidth="1"/>
    <col min="8460" max="8460" width="7.85546875" style="156" bestFit="1" customWidth="1"/>
    <col min="8461" max="8461" width="6.7109375" style="156" bestFit="1" customWidth="1"/>
    <col min="8462" max="8462" width="11.28515625" style="156" bestFit="1" customWidth="1"/>
    <col min="8463" max="8463" width="7.28515625" style="156" bestFit="1" customWidth="1"/>
    <col min="8464" max="8464" width="4.7109375" style="156" customWidth="1"/>
    <col min="8465" max="8466" width="9.140625" style="156"/>
    <col min="8467" max="8468" width="9.28515625" style="156" bestFit="1" customWidth="1"/>
    <col min="8469" max="8704" width="9.140625" style="156"/>
    <col min="8705" max="8705" width="9.140625" style="156" customWidth="1"/>
    <col min="8706" max="8706" width="11.28515625" style="156" customWidth="1"/>
    <col min="8707" max="8707" width="12.140625" style="156" bestFit="1" customWidth="1"/>
    <col min="8708" max="8708" width="11.28515625" style="156" customWidth="1"/>
    <col min="8709" max="8709" width="12.28515625" style="156" bestFit="1" customWidth="1"/>
    <col min="8710" max="8710" width="11.28515625" style="156" customWidth="1"/>
    <col min="8711" max="8711" width="7.28515625" style="156" bestFit="1" customWidth="1"/>
    <col min="8712" max="8712" width="6.140625" style="156" customWidth="1"/>
    <col min="8713" max="8713" width="10" style="156" customWidth="1"/>
    <col min="8714" max="8714" width="11.28515625" style="156" bestFit="1" customWidth="1"/>
    <col min="8715" max="8715" width="10.28515625" style="156" bestFit="1" customWidth="1"/>
    <col min="8716" max="8716" width="7.85546875" style="156" bestFit="1" customWidth="1"/>
    <col min="8717" max="8717" width="6.7109375" style="156" bestFit="1" customWidth="1"/>
    <col min="8718" max="8718" width="11.28515625" style="156" bestFit="1" customWidth="1"/>
    <col min="8719" max="8719" width="7.28515625" style="156" bestFit="1" customWidth="1"/>
    <col min="8720" max="8720" width="4.7109375" style="156" customWidth="1"/>
    <col min="8721" max="8722" width="9.140625" style="156"/>
    <col min="8723" max="8724" width="9.28515625" style="156" bestFit="1" customWidth="1"/>
    <col min="8725" max="8960" width="9.140625" style="156"/>
    <col min="8961" max="8961" width="9.140625" style="156" customWidth="1"/>
    <col min="8962" max="8962" width="11.28515625" style="156" customWidth="1"/>
    <col min="8963" max="8963" width="12.140625" style="156" bestFit="1" customWidth="1"/>
    <col min="8964" max="8964" width="11.28515625" style="156" customWidth="1"/>
    <col min="8965" max="8965" width="12.28515625" style="156" bestFit="1" customWidth="1"/>
    <col min="8966" max="8966" width="11.28515625" style="156" customWidth="1"/>
    <col min="8967" max="8967" width="7.28515625" style="156" bestFit="1" customWidth="1"/>
    <col min="8968" max="8968" width="6.140625" style="156" customWidth="1"/>
    <col min="8969" max="8969" width="10" style="156" customWidth="1"/>
    <col min="8970" max="8970" width="11.28515625" style="156" bestFit="1" customWidth="1"/>
    <col min="8971" max="8971" width="10.28515625" style="156" bestFit="1" customWidth="1"/>
    <col min="8972" max="8972" width="7.85546875" style="156" bestFit="1" customWidth="1"/>
    <col min="8973" max="8973" width="6.7109375" style="156" bestFit="1" customWidth="1"/>
    <col min="8974" max="8974" width="11.28515625" style="156" bestFit="1" customWidth="1"/>
    <col min="8975" max="8975" width="7.28515625" style="156" bestFit="1" customWidth="1"/>
    <col min="8976" max="8976" width="4.7109375" style="156" customWidth="1"/>
    <col min="8977" max="8978" width="9.140625" style="156"/>
    <col min="8979" max="8980" width="9.28515625" style="156" bestFit="1" customWidth="1"/>
    <col min="8981" max="9216" width="9.140625" style="156"/>
    <col min="9217" max="9217" width="9.140625" style="156" customWidth="1"/>
    <col min="9218" max="9218" width="11.28515625" style="156" customWidth="1"/>
    <col min="9219" max="9219" width="12.140625" style="156" bestFit="1" customWidth="1"/>
    <col min="9220" max="9220" width="11.28515625" style="156" customWidth="1"/>
    <col min="9221" max="9221" width="12.28515625" style="156" bestFit="1" customWidth="1"/>
    <col min="9222" max="9222" width="11.28515625" style="156" customWidth="1"/>
    <col min="9223" max="9223" width="7.28515625" style="156" bestFit="1" customWidth="1"/>
    <col min="9224" max="9224" width="6.140625" style="156" customWidth="1"/>
    <col min="9225" max="9225" width="10" style="156" customWidth="1"/>
    <col min="9226" max="9226" width="11.28515625" style="156" bestFit="1" customWidth="1"/>
    <col min="9227" max="9227" width="10.28515625" style="156" bestFit="1" customWidth="1"/>
    <col min="9228" max="9228" width="7.85546875" style="156" bestFit="1" customWidth="1"/>
    <col min="9229" max="9229" width="6.7109375" style="156" bestFit="1" customWidth="1"/>
    <col min="9230" max="9230" width="11.28515625" style="156" bestFit="1" customWidth="1"/>
    <col min="9231" max="9231" width="7.28515625" style="156" bestFit="1" customWidth="1"/>
    <col min="9232" max="9232" width="4.7109375" style="156" customWidth="1"/>
    <col min="9233" max="9234" width="9.140625" style="156"/>
    <col min="9235" max="9236" width="9.28515625" style="156" bestFit="1" customWidth="1"/>
    <col min="9237" max="9472" width="9.140625" style="156"/>
    <col min="9473" max="9473" width="9.140625" style="156" customWidth="1"/>
    <col min="9474" max="9474" width="11.28515625" style="156" customWidth="1"/>
    <col min="9475" max="9475" width="12.140625" style="156" bestFit="1" customWidth="1"/>
    <col min="9476" max="9476" width="11.28515625" style="156" customWidth="1"/>
    <col min="9477" max="9477" width="12.28515625" style="156" bestFit="1" customWidth="1"/>
    <col min="9478" max="9478" width="11.28515625" style="156" customWidth="1"/>
    <col min="9479" max="9479" width="7.28515625" style="156" bestFit="1" customWidth="1"/>
    <col min="9480" max="9480" width="6.140625" style="156" customWidth="1"/>
    <col min="9481" max="9481" width="10" style="156" customWidth="1"/>
    <col min="9482" max="9482" width="11.28515625" style="156" bestFit="1" customWidth="1"/>
    <col min="9483" max="9483" width="10.28515625" style="156" bestFit="1" customWidth="1"/>
    <col min="9484" max="9484" width="7.85546875" style="156" bestFit="1" customWidth="1"/>
    <col min="9485" max="9485" width="6.7109375" style="156" bestFit="1" customWidth="1"/>
    <col min="9486" max="9486" width="11.28515625" style="156" bestFit="1" customWidth="1"/>
    <col min="9487" max="9487" width="7.28515625" style="156" bestFit="1" customWidth="1"/>
    <col min="9488" max="9488" width="4.7109375" style="156" customWidth="1"/>
    <col min="9489" max="9490" width="9.140625" style="156"/>
    <col min="9491" max="9492" width="9.28515625" style="156" bestFit="1" customWidth="1"/>
    <col min="9493" max="9728" width="9.140625" style="156"/>
    <col min="9729" max="9729" width="9.140625" style="156" customWidth="1"/>
    <col min="9730" max="9730" width="11.28515625" style="156" customWidth="1"/>
    <col min="9731" max="9731" width="12.140625" style="156" bestFit="1" customWidth="1"/>
    <col min="9732" max="9732" width="11.28515625" style="156" customWidth="1"/>
    <col min="9733" max="9733" width="12.28515625" style="156" bestFit="1" customWidth="1"/>
    <col min="9734" max="9734" width="11.28515625" style="156" customWidth="1"/>
    <col min="9735" max="9735" width="7.28515625" style="156" bestFit="1" customWidth="1"/>
    <col min="9736" max="9736" width="6.140625" style="156" customWidth="1"/>
    <col min="9737" max="9737" width="10" style="156" customWidth="1"/>
    <col min="9738" max="9738" width="11.28515625" style="156" bestFit="1" customWidth="1"/>
    <col min="9739" max="9739" width="10.28515625" style="156" bestFit="1" customWidth="1"/>
    <col min="9740" max="9740" width="7.85546875" style="156" bestFit="1" customWidth="1"/>
    <col min="9741" max="9741" width="6.7109375" style="156" bestFit="1" customWidth="1"/>
    <col min="9742" max="9742" width="11.28515625" style="156" bestFit="1" customWidth="1"/>
    <col min="9743" max="9743" width="7.28515625" style="156" bestFit="1" customWidth="1"/>
    <col min="9744" max="9744" width="4.7109375" style="156" customWidth="1"/>
    <col min="9745" max="9746" width="9.140625" style="156"/>
    <col min="9747" max="9748" width="9.28515625" style="156" bestFit="1" customWidth="1"/>
    <col min="9749" max="9984" width="9.140625" style="156"/>
    <col min="9985" max="9985" width="9.140625" style="156" customWidth="1"/>
    <col min="9986" max="9986" width="11.28515625" style="156" customWidth="1"/>
    <col min="9987" max="9987" width="12.140625" style="156" bestFit="1" customWidth="1"/>
    <col min="9988" max="9988" width="11.28515625" style="156" customWidth="1"/>
    <col min="9989" max="9989" width="12.28515625" style="156" bestFit="1" customWidth="1"/>
    <col min="9990" max="9990" width="11.28515625" style="156" customWidth="1"/>
    <col min="9991" max="9991" width="7.28515625" style="156" bestFit="1" customWidth="1"/>
    <col min="9992" max="9992" width="6.140625" style="156" customWidth="1"/>
    <col min="9993" max="9993" width="10" style="156" customWidth="1"/>
    <col min="9994" max="9994" width="11.28515625" style="156" bestFit="1" customWidth="1"/>
    <col min="9995" max="9995" width="10.28515625" style="156" bestFit="1" customWidth="1"/>
    <col min="9996" max="9996" width="7.85546875" style="156" bestFit="1" customWidth="1"/>
    <col min="9997" max="9997" width="6.7109375" style="156" bestFit="1" customWidth="1"/>
    <col min="9998" max="9998" width="11.28515625" style="156" bestFit="1" customWidth="1"/>
    <col min="9999" max="9999" width="7.28515625" style="156" bestFit="1" customWidth="1"/>
    <col min="10000" max="10000" width="4.7109375" style="156" customWidth="1"/>
    <col min="10001" max="10002" width="9.140625" style="156"/>
    <col min="10003" max="10004" width="9.28515625" style="156" bestFit="1" customWidth="1"/>
    <col min="10005" max="10240" width="9.140625" style="156"/>
    <col min="10241" max="10241" width="9.140625" style="156" customWidth="1"/>
    <col min="10242" max="10242" width="11.28515625" style="156" customWidth="1"/>
    <col min="10243" max="10243" width="12.140625" style="156" bestFit="1" customWidth="1"/>
    <col min="10244" max="10244" width="11.28515625" style="156" customWidth="1"/>
    <col min="10245" max="10245" width="12.28515625" style="156" bestFit="1" customWidth="1"/>
    <col min="10246" max="10246" width="11.28515625" style="156" customWidth="1"/>
    <col min="10247" max="10247" width="7.28515625" style="156" bestFit="1" customWidth="1"/>
    <col min="10248" max="10248" width="6.140625" style="156" customWidth="1"/>
    <col min="10249" max="10249" width="10" style="156" customWidth="1"/>
    <col min="10250" max="10250" width="11.28515625" style="156" bestFit="1" customWidth="1"/>
    <col min="10251" max="10251" width="10.28515625" style="156" bestFit="1" customWidth="1"/>
    <col min="10252" max="10252" width="7.85546875" style="156" bestFit="1" customWidth="1"/>
    <col min="10253" max="10253" width="6.7109375" style="156" bestFit="1" customWidth="1"/>
    <col min="10254" max="10254" width="11.28515625" style="156" bestFit="1" customWidth="1"/>
    <col min="10255" max="10255" width="7.28515625" style="156" bestFit="1" customWidth="1"/>
    <col min="10256" max="10256" width="4.7109375" style="156" customWidth="1"/>
    <col min="10257" max="10258" width="9.140625" style="156"/>
    <col min="10259" max="10260" width="9.28515625" style="156" bestFit="1" customWidth="1"/>
    <col min="10261" max="10496" width="9.140625" style="156"/>
    <col min="10497" max="10497" width="9.140625" style="156" customWidth="1"/>
    <col min="10498" max="10498" width="11.28515625" style="156" customWidth="1"/>
    <col min="10499" max="10499" width="12.140625" style="156" bestFit="1" customWidth="1"/>
    <col min="10500" max="10500" width="11.28515625" style="156" customWidth="1"/>
    <col min="10501" max="10501" width="12.28515625" style="156" bestFit="1" customWidth="1"/>
    <col min="10502" max="10502" width="11.28515625" style="156" customWidth="1"/>
    <col min="10503" max="10503" width="7.28515625" style="156" bestFit="1" customWidth="1"/>
    <col min="10504" max="10504" width="6.140625" style="156" customWidth="1"/>
    <col min="10505" max="10505" width="10" style="156" customWidth="1"/>
    <col min="10506" max="10506" width="11.28515625" style="156" bestFit="1" customWidth="1"/>
    <col min="10507" max="10507" width="10.28515625" style="156" bestFit="1" customWidth="1"/>
    <col min="10508" max="10508" width="7.85546875" style="156" bestFit="1" customWidth="1"/>
    <col min="10509" max="10509" width="6.7109375" style="156" bestFit="1" customWidth="1"/>
    <col min="10510" max="10510" width="11.28515625" style="156" bestFit="1" customWidth="1"/>
    <col min="10511" max="10511" width="7.28515625" style="156" bestFit="1" customWidth="1"/>
    <col min="10512" max="10512" width="4.7109375" style="156" customWidth="1"/>
    <col min="10513" max="10514" width="9.140625" style="156"/>
    <col min="10515" max="10516" width="9.28515625" style="156" bestFit="1" customWidth="1"/>
    <col min="10517" max="10752" width="9.140625" style="156"/>
    <col min="10753" max="10753" width="9.140625" style="156" customWidth="1"/>
    <col min="10754" max="10754" width="11.28515625" style="156" customWidth="1"/>
    <col min="10755" max="10755" width="12.140625" style="156" bestFit="1" customWidth="1"/>
    <col min="10756" max="10756" width="11.28515625" style="156" customWidth="1"/>
    <col min="10757" max="10757" width="12.28515625" style="156" bestFit="1" customWidth="1"/>
    <col min="10758" max="10758" width="11.28515625" style="156" customWidth="1"/>
    <col min="10759" max="10759" width="7.28515625" style="156" bestFit="1" customWidth="1"/>
    <col min="10760" max="10760" width="6.140625" style="156" customWidth="1"/>
    <col min="10761" max="10761" width="10" style="156" customWidth="1"/>
    <col min="10762" max="10762" width="11.28515625" style="156" bestFit="1" customWidth="1"/>
    <col min="10763" max="10763" width="10.28515625" style="156" bestFit="1" customWidth="1"/>
    <col min="10764" max="10764" width="7.85546875" style="156" bestFit="1" customWidth="1"/>
    <col min="10765" max="10765" width="6.7109375" style="156" bestFit="1" customWidth="1"/>
    <col min="10766" max="10766" width="11.28515625" style="156" bestFit="1" customWidth="1"/>
    <col min="10767" max="10767" width="7.28515625" style="156" bestFit="1" customWidth="1"/>
    <col min="10768" max="10768" width="4.7109375" style="156" customWidth="1"/>
    <col min="10769" max="10770" width="9.140625" style="156"/>
    <col min="10771" max="10772" width="9.28515625" style="156" bestFit="1" customWidth="1"/>
    <col min="10773" max="11008" width="9.140625" style="156"/>
    <col min="11009" max="11009" width="9.140625" style="156" customWidth="1"/>
    <col min="11010" max="11010" width="11.28515625" style="156" customWidth="1"/>
    <col min="11011" max="11011" width="12.140625" style="156" bestFit="1" customWidth="1"/>
    <col min="11012" max="11012" width="11.28515625" style="156" customWidth="1"/>
    <col min="11013" max="11013" width="12.28515625" style="156" bestFit="1" customWidth="1"/>
    <col min="11014" max="11014" width="11.28515625" style="156" customWidth="1"/>
    <col min="11015" max="11015" width="7.28515625" style="156" bestFit="1" customWidth="1"/>
    <col min="11016" max="11016" width="6.140625" style="156" customWidth="1"/>
    <col min="11017" max="11017" width="10" style="156" customWidth="1"/>
    <col min="11018" max="11018" width="11.28515625" style="156" bestFit="1" customWidth="1"/>
    <col min="11019" max="11019" width="10.28515625" style="156" bestFit="1" customWidth="1"/>
    <col min="11020" max="11020" width="7.85546875" style="156" bestFit="1" customWidth="1"/>
    <col min="11021" max="11021" width="6.7109375" style="156" bestFit="1" customWidth="1"/>
    <col min="11022" max="11022" width="11.28515625" style="156" bestFit="1" customWidth="1"/>
    <col min="11023" max="11023" width="7.28515625" style="156" bestFit="1" customWidth="1"/>
    <col min="11024" max="11024" width="4.7109375" style="156" customWidth="1"/>
    <col min="11025" max="11026" width="9.140625" style="156"/>
    <col min="11027" max="11028" width="9.28515625" style="156" bestFit="1" customWidth="1"/>
    <col min="11029" max="11264" width="9.140625" style="156"/>
    <col min="11265" max="11265" width="9.140625" style="156" customWidth="1"/>
    <col min="11266" max="11266" width="11.28515625" style="156" customWidth="1"/>
    <col min="11267" max="11267" width="12.140625" style="156" bestFit="1" customWidth="1"/>
    <col min="11268" max="11268" width="11.28515625" style="156" customWidth="1"/>
    <col min="11269" max="11269" width="12.28515625" style="156" bestFit="1" customWidth="1"/>
    <col min="11270" max="11270" width="11.28515625" style="156" customWidth="1"/>
    <col min="11271" max="11271" width="7.28515625" style="156" bestFit="1" customWidth="1"/>
    <col min="11272" max="11272" width="6.140625" style="156" customWidth="1"/>
    <col min="11273" max="11273" width="10" style="156" customWidth="1"/>
    <col min="11274" max="11274" width="11.28515625" style="156" bestFit="1" customWidth="1"/>
    <col min="11275" max="11275" width="10.28515625" style="156" bestFit="1" customWidth="1"/>
    <col min="11276" max="11276" width="7.85546875" style="156" bestFit="1" customWidth="1"/>
    <col min="11277" max="11277" width="6.7109375" style="156" bestFit="1" customWidth="1"/>
    <col min="11278" max="11278" width="11.28515625" style="156" bestFit="1" customWidth="1"/>
    <col min="11279" max="11279" width="7.28515625" style="156" bestFit="1" customWidth="1"/>
    <col min="11280" max="11280" width="4.7109375" style="156" customWidth="1"/>
    <col min="11281" max="11282" width="9.140625" style="156"/>
    <col min="11283" max="11284" width="9.28515625" style="156" bestFit="1" customWidth="1"/>
    <col min="11285" max="11520" width="9.140625" style="156"/>
    <col min="11521" max="11521" width="9.140625" style="156" customWidth="1"/>
    <col min="11522" max="11522" width="11.28515625" style="156" customWidth="1"/>
    <col min="11523" max="11523" width="12.140625" style="156" bestFit="1" customWidth="1"/>
    <col min="11524" max="11524" width="11.28515625" style="156" customWidth="1"/>
    <col min="11525" max="11525" width="12.28515625" style="156" bestFit="1" customWidth="1"/>
    <col min="11526" max="11526" width="11.28515625" style="156" customWidth="1"/>
    <col min="11527" max="11527" width="7.28515625" style="156" bestFit="1" customWidth="1"/>
    <col min="11528" max="11528" width="6.140625" style="156" customWidth="1"/>
    <col min="11529" max="11529" width="10" style="156" customWidth="1"/>
    <col min="11530" max="11530" width="11.28515625" style="156" bestFit="1" customWidth="1"/>
    <col min="11531" max="11531" width="10.28515625" style="156" bestFit="1" customWidth="1"/>
    <col min="11532" max="11532" width="7.85546875" style="156" bestFit="1" customWidth="1"/>
    <col min="11533" max="11533" width="6.7109375" style="156" bestFit="1" customWidth="1"/>
    <col min="11534" max="11534" width="11.28515625" style="156" bestFit="1" customWidth="1"/>
    <col min="11535" max="11535" width="7.28515625" style="156" bestFit="1" customWidth="1"/>
    <col min="11536" max="11536" width="4.7109375" style="156" customWidth="1"/>
    <col min="11537" max="11538" width="9.140625" style="156"/>
    <col min="11539" max="11540" width="9.28515625" style="156" bestFit="1" customWidth="1"/>
    <col min="11541" max="11776" width="9.140625" style="156"/>
    <col min="11777" max="11777" width="9.140625" style="156" customWidth="1"/>
    <col min="11778" max="11778" width="11.28515625" style="156" customWidth="1"/>
    <col min="11779" max="11779" width="12.140625" style="156" bestFit="1" customWidth="1"/>
    <col min="11780" max="11780" width="11.28515625" style="156" customWidth="1"/>
    <col min="11781" max="11781" width="12.28515625" style="156" bestFit="1" customWidth="1"/>
    <col min="11782" max="11782" width="11.28515625" style="156" customWidth="1"/>
    <col min="11783" max="11783" width="7.28515625" style="156" bestFit="1" customWidth="1"/>
    <col min="11784" max="11784" width="6.140625" style="156" customWidth="1"/>
    <col min="11785" max="11785" width="10" style="156" customWidth="1"/>
    <col min="11786" max="11786" width="11.28515625" style="156" bestFit="1" customWidth="1"/>
    <col min="11787" max="11787" width="10.28515625" style="156" bestFit="1" customWidth="1"/>
    <col min="11788" max="11788" width="7.85546875" style="156" bestFit="1" customWidth="1"/>
    <col min="11789" max="11789" width="6.7109375" style="156" bestFit="1" customWidth="1"/>
    <col min="11790" max="11790" width="11.28515625" style="156" bestFit="1" customWidth="1"/>
    <col min="11791" max="11791" width="7.28515625" style="156" bestFit="1" customWidth="1"/>
    <col min="11792" max="11792" width="4.7109375" style="156" customWidth="1"/>
    <col min="11793" max="11794" width="9.140625" style="156"/>
    <col min="11795" max="11796" width="9.28515625" style="156" bestFit="1" customWidth="1"/>
    <col min="11797" max="12032" width="9.140625" style="156"/>
    <col min="12033" max="12033" width="9.140625" style="156" customWidth="1"/>
    <col min="12034" max="12034" width="11.28515625" style="156" customWidth="1"/>
    <col min="12035" max="12035" width="12.140625" style="156" bestFit="1" customWidth="1"/>
    <col min="12036" max="12036" width="11.28515625" style="156" customWidth="1"/>
    <col min="12037" max="12037" width="12.28515625" style="156" bestFit="1" customWidth="1"/>
    <col min="12038" max="12038" width="11.28515625" style="156" customWidth="1"/>
    <col min="12039" max="12039" width="7.28515625" style="156" bestFit="1" customWidth="1"/>
    <col min="12040" max="12040" width="6.140625" style="156" customWidth="1"/>
    <col min="12041" max="12041" width="10" style="156" customWidth="1"/>
    <col min="12042" max="12042" width="11.28515625" style="156" bestFit="1" customWidth="1"/>
    <col min="12043" max="12043" width="10.28515625" style="156" bestFit="1" customWidth="1"/>
    <col min="12044" max="12044" width="7.85546875" style="156" bestFit="1" customWidth="1"/>
    <col min="12045" max="12045" width="6.7109375" style="156" bestFit="1" customWidth="1"/>
    <col min="12046" max="12046" width="11.28515625" style="156" bestFit="1" customWidth="1"/>
    <col min="12047" max="12047" width="7.28515625" style="156" bestFit="1" customWidth="1"/>
    <col min="12048" max="12048" width="4.7109375" style="156" customWidth="1"/>
    <col min="12049" max="12050" width="9.140625" style="156"/>
    <col min="12051" max="12052" width="9.28515625" style="156" bestFit="1" customWidth="1"/>
    <col min="12053" max="12288" width="9.140625" style="156"/>
    <col min="12289" max="12289" width="9.140625" style="156" customWidth="1"/>
    <col min="12290" max="12290" width="11.28515625" style="156" customWidth="1"/>
    <col min="12291" max="12291" width="12.140625" style="156" bestFit="1" customWidth="1"/>
    <col min="12292" max="12292" width="11.28515625" style="156" customWidth="1"/>
    <col min="12293" max="12293" width="12.28515625" style="156" bestFit="1" customWidth="1"/>
    <col min="12294" max="12294" width="11.28515625" style="156" customWidth="1"/>
    <col min="12295" max="12295" width="7.28515625" style="156" bestFit="1" customWidth="1"/>
    <col min="12296" max="12296" width="6.140625" style="156" customWidth="1"/>
    <col min="12297" max="12297" width="10" style="156" customWidth="1"/>
    <col min="12298" max="12298" width="11.28515625" style="156" bestFit="1" customWidth="1"/>
    <col min="12299" max="12299" width="10.28515625" style="156" bestFit="1" customWidth="1"/>
    <col min="12300" max="12300" width="7.85546875" style="156" bestFit="1" customWidth="1"/>
    <col min="12301" max="12301" width="6.7109375" style="156" bestFit="1" customWidth="1"/>
    <col min="12302" max="12302" width="11.28515625" style="156" bestFit="1" customWidth="1"/>
    <col min="12303" max="12303" width="7.28515625" style="156" bestFit="1" customWidth="1"/>
    <col min="12304" max="12304" width="4.7109375" style="156" customWidth="1"/>
    <col min="12305" max="12306" width="9.140625" style="156"/>
    <col min="12307" max="12308" width="9.28515625" style="156" bestFit="1" customWidth="1"/>
    <col min="12309" max="12544" width="9.140625" style="156"/>
    <col min="12545" max="12545" width="9.140625" style="156" customWidth="1"/>
    <col min="12546" max="12546" width="11.28515625" style="156" customWidth="1"/>
    <col min="12547" max="12547" width="12.140625" style="156" bestFit="1" customWidth="1"/>
    <col min="12548" max="12548" width="11.28515625" style="156" customWidth="1"/>
    <col min="12549" max="12549" width="12.28515625" style="156" bestFit="1" customWidth="1"/>
    <col min="12550" max="12550" width="11.28515625" style="156" customWidth="1"/>
    <col min="12551" max="12551" width="7.28515625" style="156" bestFit="1" customWidth="1"/>
    <col min="12552" max="12552" width="6.140625" style="156" customWidth="1"/>
    <col min="12553" max="12553" width="10" style="156" customWidth="1"/>
    <col min="12554" max="12554" width="11.28515625" style="156" bestFit="1" customWidth="1"/>
    <col min="12555" max="12555" width="10.28515625" style="156" bestFit="1" customWidth="1"/>
    <col min="12556" max="12556" width="7.85546875" style="156" bestFit="1" customWidth="1"/>
    <col min="12557" max="12557" width="6.7109375" style="156" bestFit="1" customWidth="1"/>
    <col min="12558" max="12558" width="11.28515625" style="156" bestFit="1" customWidth="1"/>
    <col min="12559" max="12559" width="7.28515625" style="156" bestFit="1" customWidth="1"/>
    <col min="12560" max="12560" width="4.7109375" style="156" customWidth="1"/>
    <col min="12561" max="12562" width="9.140625" style="156"/>
    <col min="12563" max="12564" width="9.28515625" style="156" bestFit="1" customWidth="1"/>
    <col min="12565" max="12800" width="9.140625" style="156"/>
    <col min="12801" max="12801" width="9.140625" style="156" customWidth="1"/>
    <col min="12802" max="12802" width="11.28515625" style="156" customWidth="1"/>
    <col min="12803" max="12803" width="12.140625" style="156" bestFit="1" customWidth="1"/>
    <col min="12804" max="12804" width="11.28515625" style="156" customWidth="1"/>
    <col min="12805" max="12805" width="12.28515625" style="156" bestFit="1" customWidth="1"/>
    <col min="12806" max="12806" width="11.28515625" style="156" customWidth="1"/>
    <col min="12807" max="12807" width="7.28515625" style="156" bestFit="1" customWidth="1"/>
    <col min="12808" max="12808" width="6.140625" style="156" customWidth="1"/>
    <col min="12809" max="12809" width="10" style="156" customWidth="1"/>
    <col min="12810" max="12810" width="11.28515625" style="156" bestFit="1" customWidth="1"/>
    <col min="12811" max="12811" width="10.28515625" style="156" bestFit="1" customWidth="1"/>
    <col min="12812" max="12812" width="7.85546875" style="156" bestFit="1" customWidth="1"/>
    <col min="12813" max="12813" width="6.7109375" style="156" bestFit="1" customWidth="1"/>
    <col min="12814" max="12814" width="11.28515625" style="156" bestFit="1" customWidth="1"/>
    <col min="12815" max="12815" width="7.28515625" style="156" bestFit="1" customWidth="1"/>
    <col min="12816" max="12816" width="4.7109375" style="156" customWidth="1"/>
    <col min="12817" max="12818" width="9.140625" style="156"/>
    <col min="12819" max="12820" width="9.28515625" style="156" bestFit="1" customWidth="1"/>
    <col min="12821" max="13056" width="9.140625" style="156"/>
    <col min="13057" max="13057" width="9.140625" style="156" customWidth="1"/>
    <col min="13058" max="13058" width="11.28515625" style="156" customWidth="1"/>
    <col min="13059" max="13059" width="12.140625" style="156" bestFit="1" customWidth="1"/>
    <col min="13060" max="13060" width="11.28515625" style="156" customWidth="1"/>
    <col min="13061" max="13061" width="12.28515625" style="156" bestFit="1" customWidth="1"/>
    <col min="13062" max="13062" width="11.28515625" style="156" customWidth="1"/>
    <col min="13063" max="13063" width="7.28515625" style="156" bestFit="1" customWidth="1"/>
    <col min="13064" max="13064" width="6.140625" style="156" customWidth="1"/>
    <col min="13065" max="13065" width="10" style="156" customWidth="1"/>
    <col min="13066" max="13066" width="11.28515625" style="156" bestFit="1" customWidth="1"/>
    <col min="13067" max="13067" width="10.28515625" style="156" bestFit="1" customWidth="1"/>
    <col min="13068" max="13068" width="7.85546875" style="156" bestFit="1" customWidth="1"/>
    <col min="13069" max="13069" width="6.7109375" style="156" bestFit="1" customWidth="1"/>
    <col min="13070" max="13070" width="11.28515625" style="156" bestFit="1" customWidth="1"/>
    <col min="13071" max="13071" width="7.28515625" style="156" bestFit="1" customWidth="1"/>
    <col min="13072" max="13072" width="4.7109375" style="156" customWidth="1"/>
    <col min="13073" max="13074" width="9.140625" style="156"/>
    <col min="13075" max="13076" width="9.28515625" style="156" bestFit="1" customWidth="1"/>
    <col min="13077" max="13312" width="9.140625" style="156"/>
    <col min="13313" max="13313" width="9.140625" style="156" customWidth="1"/>
    <col min="13314" max="13314" width="11.28515625" style="156" customWidth="1"/>
    <col min="13315" max="13315" width="12.140625" style="156" bestFit="1" customWidth="1"/>
    <col min="13316" max="13316" width="11.28515625" style="156" customWidth="1"/>
    <col min="13317" max="13317" width="12.28515625" style="156" bestFit="1" customWidth="1"/>
    <col min="13318" max="13318" width="11.28515625" style="156" customWidth="1"/>
    <col min="13319" max="13319" width="7.28515625" style="156" bestFit="1" customWidth="1"/>
    <col min="13320" max="13320" width="6.140625" style="156" customWidth="1"/>
    <col min="13321" max="13321" width="10" style="156" customWidth="1"/>
    <col min="13322" max="13322" width="11.28515625" style="156" bestFit="1" customWidth="1"/>
    <col min="13323" max="13323" width="10.28515625" style="156" bestFit="1" customWidth="1"/>
    <col min="13324" max="13324" width="7.85546875" style="156" bestFit="1" customWidth="1"/>
    <col min="13325" max="13325" width="6.7109375" style="156" bestFit="1" customWidth="1"/>
    <col min="13326" max="13326" width="11.28515625" style="156" bestFit="1" customWidth="1"/>
    <col min="13327" max="13327" width="7.28515625" style="156" bestFit="1" customWidth="1"/>
    <col min="13328" max="13328" width="4.7109375" style="156" customWidth="1"/>
    <col min="13329" max="13330" width="9.140625" style="156"/>
    <col min="13331" max="13332" width="9.28515625" style="156" bestFit="1" customWidth="1"/>
    <col min="13333" max="13568" width="9.140625" style="156"/>
    <col min="13569" max="13569" width="9.140625" style="156" customWidth="1"/>
    <col min="13570" max="13570" width="11.28515625" style="156" customWidth="1"/>
    <col min="13571" max="13571" width="12.140625" style="156" bestFit="1" customWidth="1"/>
    <col min="13572" max="13572" width="11.28515625" style="156" customWidth="1"/>
    <col min="13573" max="13573" width="12.28515625" style="156" bestFit="1" customWidth="1"/>
    <col min="13574" max="13574" width="11.28515625" style="156" customWidth="1"/>
    <col min="13575" max="13575" width="7.28515625" style="156" bestFit="1" customWidth="1"/>
    <col min="13576" max="13576" width="6.140625" style="156" customWidth="1"/>
    <col min="13577" max="13577" width="10" style="156" customWidth="1"/>
    <col min="13578" max="13578" width="11.28515625" style="156" bestFit="1" customWidth="1"/>
    <col min="13579" max="13579" width="10.28515625" style="156" bestFit="1" customWidth="1"/>
    <col min="13580" max="13580" width="7.85546875" style="156" bestFit="1" customWidth="1"/>
    <col min="13581" max="13581" width="6.7109375" style="156" bestFit="1" customWidth="1"/>
    <col min="13582" max="13582" width="11.28515625" style="156" bestFit="1" customWidth="1"/>
    <col min="13583" max="13583" width="7.28515625" style="156" bestFit="1" customWidth="1"/>
    <col min="13584" max="13584" width="4.7109375" style="156" customWidth="1"/>
    <col min="13585" max="13586" width="9.140625" style="156"/>
    <col min="13587" max="13588" width="9.28515625" style="156" bestFit="1" customWidth="1"/>
    <col min="13589" max="13824" width="9.140625" style="156"/>
    <col min="13825" max="13825" width="9.140625" style="156" customWidth="1"/>
    <col min="13826" max="13826" width="11.28515625" style="156" customWidth="1"/>
    <col min="13827" max="13827" width="12.140625" style="156" bestFit="1" customWidth="1"/>
    <col min="13828" max="13828" width="11.28515625" style="156" customWidth="1"/>
    <col min="13829" max="13829" width="12.28515625" style="156" bestFit="1" customWidth="1"/>
    <col min="13830" max="13830" width="11.28515625" style="156" customWidth="1"/>
    <col min="13831" max="13831" width="7.28515625" style="156" bestFit="1" customWidth="1"/>
    <col min="13832" max="13832" width="6.140625" style="156" customWidth="1"/>
    <col min="13833" max="13833" width="10" style="156" customWidth="1"/>
    <col min="13834" max="13834" width="11.28515625" style="156" bestFit="1" customWidth="1"/>
    <col min="13835" max="13835" width="10.28515625" style="156" bestFit="1" customWidth="1"/>
    <col min="13836" max="13836" width="7.85546875" style="156" bestFit="1" customWidth="1"/>
    <col min="13837" max="13837" width="6.7109375" style="156" bestFit="1" customWidth="1"/>
    <col min="13838" max="13838" width="11.28515625" style="156" bestFit="1" customWidth="1"/>
    <col min="13839" max="13839" width="7.28515625" style="156" bestFit="1" customWidth="1"/>
    <col min="13840" max="13840" width="4.7109375" style="156" customWidth="1"/>
    <col min="13841" max="13842" width="9.140625" style="156"/>
    <col min="13843" max="13844" width="9.28515625" style="156" bestFit="1" customWidth="1"/>
    <col min="13845" max="14080" width="9.140625" style="156"/>
    <col min="14081" max="14081" width="9.140625" style="156" customWidth="1"/>
    <col min="14082" max="14082" width="11.28515625" style="156" customWidth="1"/>
    <col min="14083" max="14083" width="12.140625" style="156" bestFit="1" customWidth="1"/>
    <col min="14084" max="14084" width="11.28515625" style="156" customWidth="1"/>
    <col min="14085" max="14085" width="12.28515625" style="156" bestFit="1" customWidth="1"/>
    <col min="14086" max="14086" width="11.28515625" style="156" customWidth="1"/>
    <col min="14087" max="14087" width="7.28515625" style="156" bestFit="1" customWidth="1"/>
    <col min="14088" max="14088" width="6.140625" style="156" customWidth="1"/>
    <col min="14089" max="14089" width="10" style="156" customWidth="1"/>
    <col min="14090" max="14090" width="11.28515625" style="156" bestFit="1" customWidth="1"/>
    <col min="14091" max="14091" width="10.28515625" style="156" bestFit="1" customWidth="1"/>
    <col min="14092" max="14092" width="7.85546875" style="156" bestFit="1" customWidth="1"/>
    <col min="14093" max="14093" width="6.7109375" style="156" bestFit="1" customWidth="1"/>
    <col min="14094" max="14094" width="11.28515625" style="156" bestFit="1" customWidth="1"/>
    <col min="14095" max="14095" width="7.28515625" style="156" bestFit="1" customWidth="1"/>
    <col min="14096" max="14096" width="4.7109375" style="156" customWidth="1"/>
    <col min="14097" max="14098" width="9.140625" style="156"/>
    <col min="14099" max="14100" width="9.28515625" style="156" bestFit="1" customWidth="1"/>
    <col min="14101" max="14336" width="9.140625" style="156"/>
    <col min="14337" max="14337" width="9.140625" style="156" customWidth="1"/>
    <col min="14338" max="14338" width="11.28515625" style="156" customWidth="1"/>
    <col min="14339" max="14339" width="12.140625" style="156" bestFit="1" customWidth="1"/>
    <col min="14340" max="14340" width="11.28515625" style="156" customWidth="1"/>
    <col min="14341" max="14341" width="12.28515625" style="156" bestFit="1" customWidth="1"/>
    <col min="14342" max="14342" width="11.28515625" style="156" customWidth="1"/>
    <col min="14343" max="14343" width="7.28515625" style="156" bestFit="1" customWidth="1"/>
    <col min="14344" max="14344" width="6.140625" style="156" customWidth="1"/>
    <col min="14345" max="14345" width="10" style="156" customWidth="1"/>
    <col min="14346" max="14346" width="11.28515625" style="156" bestFit="1" customWidth="1"/>
    <col min="14347" max="14347" width="10.28515625" style="156" bestFit="1" customWidth="1"/>
    <col min="14348" max="14348" width="7.85546875" style="156" bestFit="1" customWidth="1"/>
    <col min="14349" max="14349" width="6.7109375" style="156" bestFit="1" customWidth="1"/>
    <col min="14350" max="14350" width="11.28515625" style="156" bestFit="1" customWidth="1"/>
    <col min="14351" max="14351" width="7.28515625" style="156" bestFit="1" customWidth="1"/>
    <col min="14352" max="14352" width="4.7109375" style="156" customWidth="1"/>
    <col min="14353" max="14354" width="9.140625" style="156"/>
    <col min="14355" max="14356" width="9.28515625" style="156" bestFit="1" customWidth="1"/>
    <col min="14357" max="14592" width="9.140625" style="156"/>
    <col min="14593" max="14593" width="9.140625" style="156" customWidth="1"/>
    <col min="14594" max="14594" width="11.28515625" style="156" customWidth="1"/>
    <col min="14595" max="14595" width="12.140625" style="156" bestFit="1" customWidth="1"/>
    <col min="14596" max="14596" width="11.28515625" style="156" customWidth="1"/>
    <col min="14597" max="14597" width="12.28515625" style="156" bestFit="1" customWidth="1"/>
    <col min="14598" max="14598" width="11.28515625" style="156" customWidth="1"/>
    <col min="14599" max="14599" width="7.28515625" style="156" bestFit="1" customWidth="1"/>
    <col min="14600" max="14600" width="6.140625" style="156" customWidth="1"/>
    <col min="14601" max="14601" width="10" style="156" customWidth="1"/>
    <col min="14602" max="14602" width="11.28515625" style="156" bestFit="1" customWidth="1"/>
    <col min="14603" max="14603" width="10.28515625" style="156" bestFit="1" customWidth="1"/>
    <col min="14604" max="14604" width="7.85546875" style="156" bestFit="1" customWidth="1"/>
    <col min="14605" max="14605" width="6.7109375" style="156" bestFit="1" customWidth="1"/>
    <col min="14606" max="14606" width="11.28515625" style="156" bestFit="1" customWidth="1"/>
    <col min="14607" max="14607" width="7.28515625" style="156" bestFit="1" customWidth="1"/>
    <col min="14608" max="14608" width="4.7109375" style="156" customWidth="1"/>
    <col min="14609" max="14610" width="9.140625" style="156"/>
    <col min="14611" max="14612" width="9.28515625" style="156" bestFit="1" customWidth="1"/>
    <col min="14613" max="14848" width="9.140625" style="156"/>
    <col min="14849" max="14849" width="9.140625" style="156" customWidth="1"/>
    <col min="14850" max="14850" width="11.28515625" style="156" customWidth="1"/>
    <col min="14851" max="14851" width="12.140625" style="156" bestFit="1" customWidth="1"/>
    <col min="14852" max="14852" width="11.28515625" style="156" customWidth="1"/>
    <col min="14853" max="14853" width="12.28515625" style="156" bestFit="1" customWidth="1"/>
    <col min="14854" max="14854" width="11.28515625" style="156" customWidth="1"/>
    <col min="14855" max="14855" width="7.28515625" style="156" bestFit="1" customWidth="1"/>
    <col min="14856" max="14856" width="6.140625" style="156" customWidth="1"/>
    <col min="14857" max="14857" width="10" style="156" customWidth="1"/>
    <col min="14858" max="14858" width="11.28515625" style="156" bestFit="1" customWidth="1"/>
    <col min="14859" max="14859" width="10.28515625" style="156" bestFit="1" customWidth="1"/>
    <col min="14860" max="14860" width="7.85546875" style="156" bestFit="1" customWidth="1"/>
    <col min="14861" max="14861" width="6.7109375" style="156" bestFit="1" customWidth="1"/>
    <col min="14862" max="14862" width="11.28515625" style="156" bestFit="1" customWidth="1"/>
    <col min="14863" max="14863" width="7.28515625" style="156" bestFit="1" customWidth="1"/>
    <col min="14864" max="14864" width="4.7109375" style="156" customWidth="1"/>
    <col min="14865" max="14866" width="9.140625" style="156"/>
    <col min="14867" max="14868" width="9.28515625" style="156" bestFit="1" customWidth="1"/>
    <col min="14869" max="15104" width="9.140625" style="156"/>
    <col min="15105" max="15105" width="9.140625" style="156" customWidth="1"/>
    <col min="15106" max="15106" width="11.28515625" style="156" customWidth="1"/>
    <col min="15107" max="15107" width="12.140625" style="156" bestFit="1" customWidth="1"/>
    <col min="15108" max="15108" width="11.28515625" style="156" customWidth="1"/>
    <col min="15109" max="15109" width="12.28515625" style="156" bestFit="1" customWidth="1"/>
    <col min="15110" max="15110" width="11.28515625" style="156" customWidth="1"/>
    <col min="15111" max="15111" width="7.28515625" style="156" bestFit="1" customWidth="1"/>
    <col min="15112" max="15112" width="6.140625" style="156" customWidth="1"/>
    <col min="15113" max="15113" width="10" style="156" customWidth="1"/>
    <col min="15114" max="15114" width="11.28515625" style="156" bestFit="1" customWidth="1"/>
    <col min="15115" max="15115" width="10.28515625" style="156" bestFit="1" customWidth="1"/>
    <col min="15116" max="15116" width="7.85546875" style="156" bestFit="1" customWidth="1"/>
    <col min="15117" max="15117" width="6.7109375" style="156" bestFit="1" customWidth="1"/>
    <col min="15118" max="15118" width="11.28515625" style="156" bestFit="1" customWidth="1"/>
    <col min="15119" max="15119" width="7.28515625" style="156" bestFit="1" customWidth="1"/>
    <col min="15120" max="15120" width="4.7109375" style="156" customWidth="1"/>
    <col min="15121" max="15122" width="9.140625" style="156"/>
    <col min="15123" max="15124" width="9.28515625" style="156" bestFit="1" customWidth="1"/>
    <col min="15125" max="15360" width="9.140625" style="156"/>
    <col min="15361" max="15361" width="9.140625" style="156" customWidth="1"/>
    <col min="15362" max="15362" width="11.28515625" style="156" customWidth="1"/>
    <col min="15363" max="15363" width="12.140625" style="156" bestFit="1" customWidth="1"/>
    <col min="15364" max="15364" width="11.28515625" style="156" customWidth="1"/>
    <col min="15365" max="15365" width="12.28515625" style="156" bestFit="1" customWidth="1"/>
    <col min="15366" max="15366" width="11.28515625" style="156" customWidth="1"/>
    <col min="15367" max="15367" width="7.28515625" style="156" bestFit="1" customWidth="1"/>
    <col min="15368" max="15368" width="6.140625" style="156" customWidth="1"/>
    <col min="15369" max="15369" width="10" style="156" customWidth="1"/>
    <col min="15370" max="15370" width="11.28515625" style="156" bestFit="1" customWidth="1"/>
    <col min="15371" max="15371" width="10.28515625" style="156" bestFit="1" customWidth="1"/>
    <col min="15372" max="15372" width="7.85546875" style="156" bestFit="1" customWidth="1"/>
    <col min="15373" max="15373" width="6.7109375" style="156" bestFit="1" customWidth="1"/>
    <col min="15374" max="15374" width="11.28515625" style="156" bestFit="1" customWidth="1"/>
    <col min="15375" max="15375" width="7.28515625" style="156" bestFit="1" customWidth="1"/>
    <col min="15376" max="15376" width="4.7109375" style="156" customWidth="1"/>
    <col min="15377" max="15378" width="9.140625" style="156"/>
    <col min="15379" max="15380" width="9.28515625" style="156" bestFit="1" customWidth="1"/>
    <col min="15381" max="15616" width="9.140625" style="156"/>
    <col min="15617" max="15617" width="9.140625" style="156" customWidth="1"/>
    <col min="15618" max="15618" width="11.28515625" style="156" customWidth="1"/>
    <col min="15619" max="15619" width="12.140625" style="156" bestFit="1" customWidth="1"/>
    <col min="15620" max="15620" width="11.28515625" style="156" customWidth="1"/>
    <col min="15621" max="15621" width="12.28515625" style="156" bestFit="1" customWidth="1"/>
    <col min="15622" max="15622" width="11.28515625" style="156" customWidth="1"/>
    <col min="15623" max="15623" width="7.28515625" style="156" bestFit="1" customWidth="1"/>
    <col min="15624" max="15624" width="6.140625" style="156" customWidth="1"/>
    <col min="15625" max="15625" width="10" style="156" customWidth="1"/>
    <col min="15626" max="15626" width="11.28515625" style="156" bestFit="1" customWidth="1"/>
    <col min="15627" max="15627" width="10.28515625" style="156" bestFit="1" customWidth="1"/>
    <col min="15628" max="15628" width="7.85546875" style="156" bestFit="1" customWidth="1"/>
    <col min="15629" max="15629" width="6.7109375" style="156" bestFit="1" customWidth="1"/>
    <col min="15630" max="15630" width="11.28515625" style="156" bestFit="1" customWidth="1"/>
    <col min="15631" max="15631" width="7.28515625" style="156" bestFit="1" customWidth="1"/>
    <col min="15632" max="15632" width="4.7109375" style="156" customWidth="1"/>
    <col min="15633" max="15634" width="9.140625" style="156"/>
    <col min="15635" max="15636" width="9.28515625" style="156" bestFit="1" customWidth="1"/>
    <col min="15637" max="15872" width="9.140625" style="156"/>
    <col min="15873" max="15873" width="9.140625" style="156" customWidth="1"/>
    <col min="15874" max="15874" width="11.28515625" style="156" customWidth="1"/>
    <col min="15875" max="15875" width="12.140625" style="156" bestFit="1" customWidth="1"/>
    <col min="15876" max="15876" width="11.28515625" style="156" customWidth="1"/>
    <col min="15877" max="15877" width="12.28515625" style="156" bestFit="1" customWidth="1"/>
    <col min="15878" max="15878" width="11.28515625" style="156" customWidth="1"/>
    <col min="15879" max="15879" width="7.28515625" style="156" bestFit="1" customWidth="1"/>
    <col min="15880" max="15880" width="6.140625" style="156" customWidth="1"/>
    <col min="15881" max="15881" width="10" style="156" customWidth="1"/>
    <col min="15882" max="15882" width="11.28515625" style="156" bestFit="1" customWidth="1"/>
    <col min="15883" max="15883" width="10.28515625" style="156" bestFit="1" customWidth="1"/>
    <col min="15884" max="15884" width="7.85546875" style="156" bestFit="1" customWidth="1"/>
    <col min="15885" max="15885" width="6.7109375" style="156" bestFit="1" customWidth="1"/>
    <col min="15886" max="15886" width="11.28515625" style="156" bestFit="1" customWidth="1"/>
    <col min="15887" max="15887" width="7.28515625" style="156" bestFit="1" customWidth="1"/>
    <col min="15888" max="15888" width="4.7109375" style="156" customWidth="1"/>
    <col min="15889" max="15890" width="9.140625" style="156"/>
    <col min="15891" max="15892" width="9.28515625" style="156" bestFit="1" customWidth="1"/>
    <col min="15893" max="16128" width="9.140625" style="156"/>
    <col min="16129" max="16129" width="9.140625" style="156" customWidth="1"/>
    <col min="16130" max="16130" width="11.28515625" style="156" customWidth="1"/>
    <col min="16131" max="16131" width="12.140625" style="156" bestFit="1" customWidth="1"/>
    <col min="16132" max="16132" width="11.28515625" style="156" customWidth="1"/>
    <col min="16133" max="16133" width="12.28515625" style="156" bestFit="1" customWidth="1"/>
    <col min="16134" max="16134" width="11.28515625" style="156" customWidth="1"/>
    <col min="16135" max="16135" width="7.28515625" style="156" bestFit="1" customWidth="1"/>
    <col min="16136" max="16136" width="6.140625" style="156" customWidth="1"/>
    <col min="16137" max="16137" width="10" style="156" customWidth="1"/>
    <col min="16138" max="16138" width="11.28515625" style="156" bestFit="1" customWidth="1"/>
    <col min="16139" max="16139" width="10.28515625" style="156" bestFit="1" customWidth="1"/>
    <col min="16140" max="16140" width="7.85546875" style="156" bestFit="1" customWidth="1"/>
    <col min="16141" max="16141" width="6.7109375" style="156" bestFit="1" customWidth="1"/>
    <col min="16142" max="16142" width="11.28515625" style="156" bestFit="1" customWidth="1"/>
    <col min="16143" max="16143" width="7.28515625" style="156" bestFit="1" customWidth="1"/>
    <col min="16144" max="16144" width="4.7109375" style="156" customWidth="1"/>
    <col min="16145" max="16146" width="9.140625" style="156"/>
    <col min="16147" max="16148" width="9.28515625" style="156" bestFit="1" customWidth="1"/>
    <col min="16149" max="16384" width="9.140625" style="156"/>
  </cols>
  <sheetData>
    <row r="1" spans="1:15" ht="18" customHeight="1">
      <c r="A1" s="398"/>
      <c r="B1" s="398"/>
      <c r="C1" s="398"/>
      <c r="D1" s="398"/>
      <c r="E1" s="398"/>
      <c r="F1" s="398"/>
      <c r="G1" s="398"/>
      <c r="H1" s="398"/>
      <c r="I1" s="398"/>
      <c r="J1" s="398"/>
      <c r="K1" s="398"/>
      <c r="L1" s="398"/>
      <c r="M1" s="398"/>
      <c r="N1" s="398"/>
      <c r="O1" s="398"/>
    </row>
    <row r="2" spans="1:15" ht="23.25">
      <c r="A2" s="1447" t="s">
        <v>584</v>
      </c>
      <c r="B2" s="1447"/>
      <c r="C2" s="1447"/>
      <c r="D2" s="1447"/>
      <c r="E2" s="1447"/>
      <c r="F2" s="1447"/>
      <c r="G2" s="1447"/>
      <c r="H2" s="1447"/>
      <c r="I2" s="1447"/>
      <c r="J2" s="1447"/>
      <c r="K2" s="1447"/>
      <c r="L2" s="1447"/>
      <c r="M2" s="1447"/>
      <c r="N2" s="1447"/>
      <c r="O2" s="1447"/>
    </row>
    <row r="3" spans="1:15" ht="23.25">
      <c r="A3" s="1447" t="s">
        <v>1494</v>
      </c>
      <c r="B3" s="1447"/>
      <c r="C3" s="1447"/>
      <c r="D3" s="1447"/>
      <c r="E3" s="1447"/>
      <c r="F3" s="1447"/>
      <c r="G3" s="1447"/>
      <c r="H3" s="1447"/>
      <c r="I3" s="1447"/>
      <c r="J3" s="1447"/>
      <c r="K3" s="1447"/>
      <c r="L3" s="1447"/>
      <c r="M3" s="1447"/>
      <c r="N3" s="1447"/>
      <c r="O3" s="1447"/>
    </row>
    <row r="4" spans="1:15" ht="23.25">
      <c r="A4" s="1447" t="s">
        <v>1482</v>
      </c>
      <c r="B4" s="1447"/>
      <c r="C4" s="1447"/>
      <c r="D4" s="1447"/>
      <c r="E4" s="1447"/>
      <c r="F4" s="1447"/>
      <c r="G4" s="1447"/>
      <c r="H4" s="1447"/>
      <c r="I4" s="1447"/>
      <c r="J4" s="1447"/>
      <c r="K4" s="1447"/>
      <c r="L4" s="1447"/>
      <c r="M4" s="1447"/>
      <c r="N4" s="1447"/>
      <c r="O4" s="1447"/>
    </row>
    <row r="5" spans="1:15" ht="37.5" customHeight="1" thickBot="1">
      <c r="A5" s="1448" t="s">
        <v>597</v>
      </c>
      <c r="B5" s="1448"/>
      <c r="C5" s="1448"/>
      <c r="D5" s="1448"/>
      <c r="E5" s="1448"/>
      <c r="F5" s="1448"/>
      <c r="G5" s="1448"/>
      <c r="H5" s="1448"/>
      <c r="I5" s="1448"/>
      <c r="J5" s="1448"/>
      <c r="K5" s="1448"/>
      <c r="L5" s="1448"/>
      <c r="M5" s="1448"/>
      <c r="N5" s="1448"/>
      <c r="O5" s="1448"/>
    </row>
    <row r="6" spans="1:15" s="402" customFormat="1" ht="14.25" thickTop="1" thickBot="1">
      <c r="A6" s="399"/>
      <c r="B6" s="1449" t="s">
        <v>845</v>
      </c>
      <c r="C6" s="1449"/>
      <c r="D6" s="1449"/>
      <c r="E6" s="1449"/>
      <c r="F6" s="1449"/>
      <c r="G6" s="1449"/>
      <c r="H6" s="400"/>
      <c r="I6" s="401"/>
      <c r="J6" s="1449" t="s">
        <v>846</v>
      </c>
      <c r="K6" s="1449"/>
      <c r="L6" s="1449"/>
      <c r="M6" s="1449"/>
      <c r="N6" s="1449"/>
      <c r="O6" s="1449"/>
    </row>
    <row r="7" spans="1:15" s="402" customFormat="1" ht="42" customHeight="1" thickTop="1" thickBot="1">
      <c r="A7" s="403" t="s">
        <v>847</v>
      </c>
      <c r="B7" s="404" t="s">
        <v>848</v>
      </c>
      <c r="C7" s="404" t="s">
        <v>849</v>
      </c>
      <c r="D7" s="404" t="s">
        <v>850</v>
      </c>
      <c r="E7" s="404" t="s">
        <v>277</v>
      </c>
      <c r="F7" s="404" t="s">
        <v>827</v>
      </c>
      <c r="G7" s="405"/>
      <c r="H7" s="400"/>
      <c r="I7" s="403" t="str">
        <f>+A7</f>
        <v>BANCO</v>
      </c>
      <c r="J7" s="406" t="s">
        <v>273</v>
      </c>
      <c r="K7" s="406" t="s">
        <v>274</v>
      </c>
      <c r="L7" s="406" t="s">
        <v>275</v>
      </c>
      <c r="M7" s="406" t="s">
        <v>851</v>
      </c>
      <c r="N7" s="406" t="s">
        <v>277</v>
      </c>
      <c r="O7" s="406" t="s">
        <v>827</v>
      </c>
    </row>
    <row r="8" spans="1:15" s="402" customFormat="1" ht="26.25" customHeight="1" thickTop="1">
      <c r="A8" s="400" t="s">
        <v>852</v>
      </c>
      <c r="B8" s="407">
        <v>5272070.3787600007</v>
      </c>
      <c r="C8" s="407">
        <v>6951585.9424000001</v>
      </c>
      <c r="D8" s="407">
        <v>8522335.9832700007</v>
      </c>
      <c r="E8" s="407">
        <v>20745992.30443</v>
      </c>
      <c r="F8" s="408">
        <f t="shared" ref="F8:F21" si="0">+E8/$E$23</f>
        <v>0.13071189084659651</v>
      </c>
      <c r="H8" s="400"/>
      <c r="I8" s="409" t="str">
        <f>+A8</f>
        <v xml:space="preserve">  BNB</v>
      </c>
      <c r="J8" s="407">
        <v>4201734.7807</v>
      </c>
      <c r="K8" s="410">
        <v>1070332.52877</v>
      </c>
      <c r="L8" s="407">
        <v>0</v>
      </c>
      <c r="M8" s="407">
        <v>3.0692900000000001</v>
      </c>
      <c r="N8" s="407">
        <v>5272070.3787600007</v>
      </c>
      <c r="O8" s="408">
        <f>+N8/$N$23</f>
        <v>0.17149039367301447</v>
      </c>
    </row>
    <row r="9" spans="1:15" s="402" customFormat="1" ht="26.25" customHeight="1">
      <c r="A9" s="400" t="s">
        <v>853</v>
      </c>
      <c r="B9" s="407">
        <v>5065655.1318800002</v>
      </c>
      <c r="C9" s="407">
        <v>10072348.138520001</v>
      </c>
      <c r="D9" s="407">
        <v>5863503.0362099996</v>
      </c>
      <c r="E9" s="407">
        <v>21001506.306609999</v>
      </c>
      <c r="F9" s="408">
        <f t="shared" si="0"/>
        <v>0.13232177857202468</v>
      </c>
      <c r="H9" s="400"/>
      <c r="I9" s="409" t="str">
        <f t="shared" ref="I9:I21" si="1">+A9</f>
        <v xml:space="preserve">  BUN</v>
      </c>
      <c r="J9" s="407">
        <v>4332055.0425399998</v>
      </c>
      <c r="K9" s="407">
        <v>733600.08934000006</v>
      </c>
      <c r="L9" s="407">
        <v>0</v>
      </c>
      <c r="M9" s="407">
        <v>0</v>
      </c>
      <c r="N9" s="407">
        <v>5065655.1318800002</v>
      </c>
      <c r="O9" s="408">
        <f t="shared" ref="O9:O21" si="2">+N9/$N$23</f>
        <v>0.16477609940065888</v>
      </c>
    </row>
    <row r="10" spans="1:15" s="402" customFormat="1" ht="26.25" customHeight="1">
      <c r="A10" s="400" t="s">
        <v>854</v>
      </c>
      <c r="B10" s="407">
        <v>5690177.20835</v>
      </c>
      <c r="C10" s="407">
        <v>10471681.11727</v>
      </c>
      <c r="D10" s="407">
        <v>12605873.02706</v>
      </c>
      <c r="E10" s="407">
        <v>28767731.352680001</v>
      </c>
      <c r="F10" s="408">
        <f t="shared" si="0"/>
        <v>0.18125354069820837</v>
      </c>
      <c r="H10" s="400"/>
      <c r="I10" s="409" t="str">
        <f t="shared" si="1"/>
        <v xml:space="preserve">  BME</v>
      </c>
      <c r="J10" s="407">
        <v>4048040.9868899998</v>
      </c>
      <c r="K10" s="407">
        <v>1642070.4804100001</v>
      </c>
      <c r="L10" s="407">
        <v>65.696919999999992</v>
      </c>
      <c r="M10" s="407">
        <v>4.4130000000000003E-2</v>
      </c>
      <c r="N10" s="407">
        <v>5690177.20835</v>
      </c>
      <c r="O10" s="408">
        <f t="shared" si="2"/>
        <v>0.18509061135839164</v>
      </c>
    </row>
    <row r="11" spans="1:15" s="402" customFormat="1" ht="26.25" customHeight="1">
      <c r="A11" s="400" t="s">
        <v>855</v>
      </c>
      <c r="B11" s="407">
        <v>4392764.2635300001</v>
      </c>
      <c r="C11" s="407">
        <v>4277024.28259</v>
      </c>
      <c r="D11" s="407">
        <v>7900299.53462</v>
      </c>
      <c r="E11" s="407">
        <v>16570088.080739999</v>
      </c>
      <c r="F11" s="408">
        <f t="shared" si="0"/>
        <v>0.10440125074497783</v>
      </c>
      <c r="H11" s="400"/>
      <c r="I11" s="409" t="str">
        <f t="shared" si="1"/>
        <v xml:space="preserve">  BIS</v>
      </c>
      <c r="J11" s="407">
        <v>3088212.79471</v>
      </c>
      <c r="K11" s="407">
        <v>1304390.7671700001</v>
      </c>
      <c r="L11" s="407">
        <v>0</v>
      </c>
      <c r="M11" s="407">
        <v>160.70165</v>
      </c>
      <c r="N11" s="407">
        <v>4392764.2635300001</v>
      </c>
      <c r="O11" s="408">
        <f t="shared" si="2"/>
        <v>0.1428882428998777</v>
      </c>
    </row>
    <row r="12" spans="1:15" s="402" customFormat="1" ht="26.25" customHeight="1">
      <c r="A12" s="400" t="s">
        <v>856</v>
      </c>
      <c r="B12" s="407">
        <v>3629091.0057800002</v>
      </c>
      <c r="C12" s="407">
        <v>4429645.8738100007</v>
      </c>
      <c r="D12" s="407">
        <v>7399931.9308400005</v>
      </c>
      <c r="E12" s="407">
        <v>15458668.81043</v>
      </c>
      <c r="F12" s="408">
        <f t="shared" si="0"/>
        <v>9.7398659005148477E-2</v>
      </c>
      <c r="H12" s="400"/>
      <c r="I12" s="409" t="str">
        <f t="shared" si="1"/>
        <v xml:space="preserve">  BCR</v>
      </c>
      <c r="J12" s="407">
        <v>2810717.13558</v>
      </c>
      <c r="K12" s="407">
        <v>818373.74569000001</v>
      </c>
      <c r="L12" s="407">
        <v>0</v>
      </c>
      <c r="M12" s="407">
        <v>0.12451000000000001</v>
      </c>
      <c r="N12" s="407">
        <v>3629091.0057800002</v>
      </c>
      <c r="O12" s="408">
        <f t="shared" si="2"/>
        <v>0.1180474084268175</v>
      </c>
    </row>
    <row r="13" spans="1:15" s="402" customFormat="1" ht="26.25" customHeight="1">
      <c r="A13" s="400" t="s">
        <v>857</v>
      </c>
      <c r="B13" s="407">
        <v>1693146.3590299999</v>
      </c>
      <c r="C13" s="407">
        <v>2195419.43022</v>
      </c>
      <c r="D13" s="407">
        <v>4471376.5138800004</v>
      </c>
      <c r="E13" s="407">
        <v>8359942.3031299999</v>
      </c>
      <c r="F13" s="408">
        <f t="shared" si="0"/>
        <v>5.267252825391408E-2</v>
      </c>
      <c r="H13" s="400"/>
      <c r="I13" s="409" t="str">
        <f t="shared" si="1"/>
        <v xml:space="preserve">  BGA</v>
      </c>
      <c r="J13" s="407">
        <v>1306645.4103099999</v>
      </c>
      <c r="K13" s="407">
        <v>386497.99904000002</v>
      </c>
      <c r="L13" s="407">
        <v>0</v>
      </c>
      <c r="M13" s="407">
        <v>2.9496799999999999</v>
      </c>
      <c r="N13" s="407">
        <v>1693146.3590299999</v>
      </c>
      <c r="O13" s="408">
        <f t="shared" si="2"/>
        <v>5.5074821615787785E-2</v>
      </c>
    </row>
    <row r="14" spans="1:15" s="402" customFormat="1" ht="26.25" customHeight="1">
      <c r="A14" s="400" t="s">
        <v>858</v>
      </c>
      <c r="B14" s="407">
        <v>1193089.5103399998</v>
      </c>
      <c r="C14" s="407">
        <v>1649400.65442</v>
      </c>
      <c r="D14" s="407">
        <v>5029118.5614600005</v>
      </c>
      <c r="E14" s="407">
        <v>7871608.7262200005</v>
      </c>
      <c r="F14" s="408">
        <f t="shared" si="0"/>
        <v>4.9595740975430527E-2</v>
      </c>
      <c r="H14" s="400"/>
      <c r="I14" s="409" t="str">
        <f t="shared" si="1"/>
        <v xml:space="preserve">  BEC</v>
      </c>
      <c r="J14" s="407">
        <v>818665.39823000005</v>
      </c>
      <c r="K14" s="407">
        <v>374424.11210999999</v>
      </c>
      <c r="L14" s="407">
        <v>0</v>
      </c>
      <c r="M14" s="407">
        <v>0</v>
      </c>
      <c r="N14" s="407">
        <v>1193089.5103399998</v>
      </c>
      <c r="O14" s="408">
        <f t="shared" si="2"/>
        <v>3.8808926117460833E-2</v>
      </c>
    </row>
    <row r="15" spans="1:15" s="402" customFormat="1" ht="26.25" customHeight="1">
      <c r="A15" s="400" t="s">
        <v>859</v>
      </c>
      <c r="B15" s="407">
        <v>0</v>
      </c>
      <c r="C15" s="407">
        <v>3103174.8033699999</v>
      </c>
      <c r="D15" s="407">
        <v>5222689.5344799999</v>
      </c>
      <c r="E15" s="407">
        <v>8325864.3378500007</v>
      </c>
      <c r="F15" s="408">
        <f t="shared" si="0"/>
        <v>5.2457817132238682E-2</v>
      </c>
      <c r="H15" s="400"/>
      <c r="I15" s="409" t="str">
        <f t="shared" si="1"/>
        <v xml:space="preserve">  BSO</v>
      </c>
      <c r="J15" s="407">
        <v>0</v>
      </c>
      <c r="K15" s="407">
        <v>0</v>
      </c>
      <c r="L15" s="407">
        <v>0</v>
      </c>
      <c r="M15" s="407">
        <v>0</v>
      </c>
      <c r="N15" s="407">
        <v>0</v>
      </c>
      <c r="O15" s="408">
        <f t="shared" si="2"/>
        <v>0</v>
      </c>
    </row>
    <row r="16" spans="1:15" s="402" customFormat="1" ht="26.25" customHeight="1">
      <c r="A16" s="400" t="s">
        <v>860</v>
      </c>
      <c r="B16" s="407">
        <v>27150.352999999999</v>
      </c>
      <c r="C16" s="407">
        <v>18752.515230000001</v>
      </c>
      <c r="D16" s="407">
        <v>7470.8984500000006</v>
      </c>
      <c r="E16" s="407">
        <v>53373.766680000001</v>
      </c>
      <c r="F16" s="408">
        <f t="shared" si="0"/>
        <v>3.3628596125807506E-4</v>
      </c>
      <c r="H16" s="400"/>
      <c r="I16" s="409" t="str">
        <f t="shared" si="1"/>
        <v xml:space="preserve">  BNA</v>
      </c>
      <c r="J16" s="407">
        <v>19468.282079999997</v>
      </c>
      <c r="K16" s="407">
        <v>7682.0709200000001</v>
      </c>
      <c r="L16" s="407">
        <v>0</v>
      </c>
      <c r="M16" s="407">
        <v>0</v>
      </c>
      <c r="N16" s="407">
        <v>27150.352999999999</v>
      </c>
      <c r="O16" s="408">
        <f t="shared" si="2"/>
        <v>8.8314919753146651E-4</v>
      </c>
    </row>
    <row r="17" spans="1:15" s="402" customFormat="1" ht="26.25" customHeight="1">
      <c r="A17" s="400" t="s">
        <v>861</v>
      </c>
      <c r="B17" s="407">
        <v>9739.7259200000008</v>
      </c>
      <c r="C17" s="407">
        <v>2129.7819199999999</v>
      </c>
      <c r="D17" s="407">
        <v>70635.975049999994</v>
      </c>
      <c r="E17" s="407">
        <v>82505.482889999999</v>
      </c>
      <c r="F17" s="408">
        <f t="shared" si="0"/>
        <v>5.1983281953982784E-4</v>
      </c>
      <c r="H17" s="400"/>
      <c r="I17" s="409" t="str">
        <f t="shared" si="1"/>
        <v xml:space="preserve">  BDB</v>
      </c>
      <c r="J17" s="407">
        <v>5202.6200899999994</v>
      </c>
      <c r="K17" s="407">
        <v>4537.1058300000004</v>
      </c>
      <c r="L17" s="407">
        <v>0</v>
      </c>
      <c r="M17" s="407">
        <v>0</v>
      </c>
      <c r="N17" s="407">
        <v>9739.7259200000008</v>
      </c>
      <c r="O17" s="408">
        <f t="shared" si="2"/>
        <v>3.1681470699200211E-4</v>
      </c>
    </row>
    <row r="18" spans="1:15" s="402" customFormat="1" ht="26.25" customHeight="1">
      <c r="A18" s="400" t="s">
        <v>862</v>
      </c>
      <c r="B18" s="407">
        <v>778086.01728000003</v>
      </c>
      <c r="C18" s="407">
        <v>4410529.3976800004</v>
      </c>
      <c r="D18" s="407">
        <v>4800178.5030200006</v>
      </c>
      <c r="E18" s="407">
        <v>9988793.9179800004</v>
      </c>
      <c r="F18" s="408">
        <f t="shared" si="0"/>
        <v>6.2935246535175168E-2</v>
      </c>
      <c r="H18" s="400"/>
      <c r="I18" s="409" t="str">
        <f t="shared" si="1"/>
        <v xml:space="preserve">  BIE</v>
      </c>
      <c r="J18" s="407">
        <v>737931.09817999997</v>
      </c>
      <c r="K18" s="407">
        <v>40154.919099999999</v>
      </c>
      <c r="L18" s="407">
        <v>0</v>
      </c>
      <c r="M18" s="407">
        <v>0</v>
      </c>
      <c r="N18" s="407">
        <v>778086.01728000003</v>
      </c>
      <c r="O18" s="408">
        <f t="shared" si="2"/>
        <v>2.5309654050217571E-2</v>
      </c>
    </row>
    <row r="19" spans="1:15" s="402" customFormat="1" ht="26.25" customHeight="1">
      <c r="A19" s="400" t="s">
        <v>863</v>
      </c>
      <c r="B19" s="407">
        <v>475666.51101999998</v>
      </c>
      <c r="C19" s="407">
        <v>412609.77267999999</v>
      </c>
      <c r="D19" s="407">
        <v>1669023.0742599999</v>
      </c>
      <c r="E19" s="407">
        <v>2557299.3579600002</v>
      </c>
      <c r="F19" s="408">
        <f t="shared" si="0"/>
        <v>1.6112482335605638E-2</v>
      </c>
      <c r="H19" s="400"/>
      <c r="I19" s="409" t="str">
        <f t="shared" si="1"/>
        <v xml:space="preserve">  BFO</v>
      </c>
      <c r="J19" s="407">
        <v>433184.00761000003</v>
      </c>
      <c r="K19" s="407">
        <v>42482.503409999998</v>
      </c>
      <c r="L19" s="407">
        <v>0</v>
      </c>
      <c r="M19" s="407">
        <v>0</v>
      </c>
      <c r="N19" s="407">
        <v>475666.51101999998</v>
      </c>
      <c r="O19" s="408">
        <f t="shared" si="2"/>
        <v>1.5472524335131313E-2</v>
      </c>
    </row>
    <row r="20" spans="1:15" s="402" customFormat="1" ht="26.25" customHeight="1">
      <c r="A20" s="400" t="s">
        <v>864</v>
      </c>
      <c r="B20" s="407">
        <v>2516020.69416</v>
      </c>
      <c r="C20" s="407">
        <v>1919743.93264</v>
      </c>
      <c r="D20" s="407">
        <v>8089764.0893999999</v>
      </c>
      <c r="E20" s="407">
        <v>12525528.716200002</v>
      </c>
      <c r="F20" s="408">
        <f t="shared" si="0"/>
        <v>7.8918160111253743E-2</v>
      </c>
      <c r="H20" s="400"/>
      <c r="I20" s="409" t="str">
        <f t="shared" si="1"/>
        <v xml:space="preserve">  BFS</v>
      </c>
      <c r="J20" s="407">
        <v>1879027.23713</v>
      </c>
      <c r="K20" s="407">
        <v>636993.45702999993</v>
      </c>
      <c r="L20" s="407">
        <v>0</v>
      </c>
      <c r="M20" s="407">
        <v>0</v>
      </c>
      <c r="N20" s="407">
        <v>2516020.69416</v>
      </c>
      <c r="O20" s="408">
        <f t="shared" si="2"/>
        <v>8.1841354218118903E-2</v>
      </c>
    </row>
    <row r="21" spans="1:15" s="402" customFormat="1" ht="26.25" customHeight="1">
      <c r="A21" s="400" t="s">
        <v>865</v>
      </c>
      <c r="B21" s="407">
        <v>0</v>
      </c>
      <c r="C21" s="407">
        <v>1997177.91084</v>
      </c>
      <c r="D21" s="407">
        <v>4409335.9455600008</v>
      </c>
      <c r="E21" s="407">
        <v>6406513.8563999999</v>
      </c>
      <c r="F21" s="408">
        <f t="shared" si="0"/>
        <v>4.0364786008628223E-2</v>
      </c>
      <c r="H21" s="400"/>
      <c r="I21" s="409" t="str">
        <f t="shared" si="1"/>
        <v xml:space="preserve">  BPR</v>
      </c>
      <c r="J21" s="407">
        <v>0</v>
      </c>
      <c r="K21" s="407">
        <v>0</v>
      </c>
      <c r="L21" s="407">
        <v>0</v>
      </c>
      <c r="M21" s="407">
        <v>0</v>
      </c>
      <c r="N21" s="407">
        <v>0</v>
      </c>
      <c r="O21" s="408">
        <f t="shared" si="2"/>
        <v>0</v>
      </c>
    </row>
    <row r="22" spans="1:15" s="402" customFormat="1" ht="6" customHeight="1" thickBot="1">
      <c r="A22" s="400"/>
      <c r="B22" s="411"/>
      <c r="C22" s="411"/>
      <c r="D22" s="411"/>
      <c r="E22" s="235"/>
      <c r="F22" s="412"/>
      <c r="H22" s="400"/>
      <c r="I22" s="409"/>
      <c r="J22" s="411"/>
      <c r="K22" s="411"/>
      <c r="L22" s="413"/>
      <c r="M22" s="411"/>
      <c r="N22" s="411"/>
      <c r="O22" s="412"/>
    </row>
    <row r="23" spans="1:15" s="402" customFormat="1" ht="28.5" customHeight="1" thickTop="1" thickBot="1">
      <c r="A23" s="403" t="s">
        <v>866</v>
      </c>
      <c r="B23" s="414">
        <v>30742657.159049999</v>
      </c>
      <c r="C23" s="414">
        <v>51911223.55359</v>
      </c>
      <c r="D23" s="414">
        <v>76061536.607559994</v>
      </c>
      <c r="E23" s="406">
        <v>158715417.32020003</v>
      </c>
      <c r="F23" s="406"/>
      <c r="G23" s="405"/>
      <c r="H23" s="400"/>
      <c r="I23" s="415"/>
      <c r="J23" s="414">
        <v>23680884.794050001</v>
      </c>
      <c r="K23" s="414">
        <v>7061539.7788199997</v>
      </c>
      <c r="L23" s="406">
        <v>65.696919999999992</v>
      </c>
      <c r="M23" s="414">
        <v>166.88926000000001</v>
      </c>
      <c r="N23" s="414">
        <v>30742657.159049999</v>
      </c>
      <c r="O23" s="414"/>
    </row>
    <row r="24" spans="1:15" s="402" customFormat="1" ht="24.75" customHeight="1" thickTop="1" thickBot="1">
      <c r="A24" s="400"/>
      <c r="B24" s="411"/>
      <c r="C24" s="411"/>
      <c r="D24" s="411"/>
      <c r="E24" s="411"/>
      <c r="F24" s="413"/>
      <c r="G24" s="413"/>
      <c r="H24" s="400"/>
      <c r="I24" s="413"/>
      <c r="J24" s="411"/>
      <c r="K24" s="411"/>
      <c r="L24" s="413"/>
      <c r="M24" s="411"/>
      <c r="N24" s="416"/>
      <c r="O24" s="411"/>
    </row>
    <row r="25" spans="1:15" s="402" customFormat="1" ht="40.5" customHeight="1" thickTop="1" thickBot="1">
      <c r="A25" s="417"/>
      <c r="B25" s="1446" t="s">
        <v>867</v>
      </c>
      <c r="C25" s="1446"/>
      <c r="D25" s="1446"/>
      <c r="E25" s="1446"/>
      <c r="F25" s="1446"/>
      <c r="G25" s="1446"/>
      <c r="H25" s="400"/>
      <c r="I25" s="418"/>
      <c r="J25" s="1446" t="s">
        <v>868</v>
      </c>
      <c r="K25" s="1446"/>
      <c r="L25" s="1446"/>
      <c r="M25" s="1446"/>
      <c r="N25" s="1446"/>
      <c r="O25" s="1446"/>
    </row>
    <row r="26" spans="1:15" s="402" customFormat="1" ht="24.75" customHeight="1" thickTop="1" thickBot="1">
      <c r="A26" s="403" t="str">
        <f>+A7</f>
        <v>BANCO</v>
      </c>
      <c r="B26" s="415" t="s">
        <v>273</v>
      </c>
      <c r="C26" s="415" t="s">
        <v>274</v>
      </c>
      <c r="D26" s="415" t="s">
        <v>275</v>
      </c>
      <c r="E26" s="415" t="s">
        <v>851</v>
      </c>
      <c r="F26" s="415" t="s">
        <v>277</v>
      </c>
      <c r="G26" s="415" t="s">
        <v>827</v>
      </c>
      <c r="H26" s="400"/>
      <c r="I26" s="406" t="str">
        <f>+I7</f>
        <v>BANCO</v>
      </c>
      <c r="J26" s="415" t="s">
        <v>273</v>
      </c>
      <c r="K26" s="415" t="s">
        <v>274</v>
      </c>
      <c r="L26" s="415" t="s">
        <v>275</v>
      </c>
      <c r="M26" s="415" t="s">
        <v>851</v>
      </c>
      <c r="N26" s="415" t="s">
        <v>277</v>
      </c>
      <c r="O26" s="415" t="s">
        <v>827</v>
      </c>
    </row>
    <row r="27" spans="1:15" s="402" customFormat="1" ht="25.5" customHeight="1" thickTop="1">
      <c r="A27" s="400" t="s">
        <v>852</v>
      </c>
      <c r="B27" s="407">
        <v>5349637.38858</v>
      </c>
      <c r="C27" s="407">
        <v>1601723.24199</v>
      </c>
      <c r="D27" s="407">
        <v>0</v>
      </c>
      <c r="E27" s="407">
        <v>225.31182999999999</v>
      </c>
      <c r="F27" s="407">
        <v>6951585.9424000001</v>
      </c>
      <c r="G27" s="419">
        <f>+F27/$F$42</f>
        <v>0.1339129665326344</v>
      </c>
      <c r="H27" s="400"/>
      <c r="I27" s="409" t="str">
        <f>+A27</f>
        <v xml:space="preserve">  BNB</v>
      </c>
      <c r="J27" s="407">
        <v>8247402.5033900002</v>
      </c>
      <c r="K27" s="407">
        <v>274775.23783999996</v>
      </c>
      <c r="L27" s="407">
        <v>0</v>
      </c>
      <c r="M27" s="407">
        <v>158.24204</v>
      </c>
      <c r="N27" s="407">
        <v>8522335.9832700007</v>
      </c>
      <c r="O27" s="420">
        <f>+N27/$N$42</f>
        <v>0.11204527759202459</v>
      </c>
    </row>
    <row r="28" spans="1:15" s="402" customFormat="1" ht="25.5" customHeight="1">
      <c r="A28" s="400" t="s">
        <v>853</v>
      </c>
      <c r="B28" s="407">
        <v>9260142.0010599997</v>
      </c>
      <c r="C28" s="407">
        <v>809066.54353999998</v>
      </c>
      <c r="D28" s="407">
        <v>0</v>
      </c>
      <c r="E28" s="407">
        <v>3139.5939199999998</v>
      </c>
      <c r="F28" s="407">
        <v>10072348.138520001</v>
      </c>
      <c r="G28" s="419">
        <f t="shared" ref="G28:G40" si="3">+F28/$F$42</f>
        <v>0.19403025875747118</v>
      </c>
      <c r="H28" s="400"/>
      <c r="I28" s="409" t="str">
        <f t="shared" ref="I28:I40" si="4">+A28</f>
        <v xml:space="preserve">  BUN</v>
      </c>
      <c r="J28" s="407">
        <v>5143649.54208</v>
      </c>
      <c r="K28" s="407">
        <v>719384.92142999999</v>
      </c>
      <c r="L28" s="407">
        <v>0</v>
      </c>
      <c r="M28" s="407">
        <v>468.5727</v>
      </c>
      <c r="N28" s="407">
        <v>5863503.0362099996</v>
      </c>
      <c r="O28" s="420">
        <f t="shared" ref="O28:O40" si="5">+N28/$N$42</f>
        <v>7.7088937427898449E-2</v>
      </c>
    </row>
    <row r="29" spans="1:15" s="402" customFormat="1" ht="25.5" customHeight="1">
      <c r="A29" s="400" t="s">
        <v>854</v>
      </c>
      <c r="B29" s="407">
        <v>7569018.0532099996</v>
      </c>
      <c r="C29" s="407">
        <v>2900418.3455500002</v>
      </c>
      <c r="D29" s="407">
        <v>0</v>
      </c>
      <c r="E29" s="407">
        <v>2244.7185099999997</v>
      </c>
      <c r="F29" s="407">
        <v>10471681.11727</v>
      </c>
      <c r="G29" s="419">
        <f t="shared" si="3"/>
        <v>0.20172287225053886</v>
      </c>
      <c r="H29" s="400"/>
      <c r="I29" s="409" t="str">
        <f t="shared" si="4"/>
        <v xml:space="preserve">  BME</v>
      </c>
      <c r="J29" s="407">
        <v>11851877.313270001</v>
      </c>
      <c r="K29" s="407">
        <v>753650.44245000009</v>
      </c>
      <c r="L29" s="407">
        <v>0</v>
      </c>
      <c r="M29" s="407">
        <v>345.27134000000001</v>
      </c>
      <c r="N29" s="407">
        <v>12605873.02706</v>
      </c>
      <c r="O29" s="420">
        <f t="shared" si="5"/>
        <v>0.16573255799577238</v>
      </c>
    </row>
    <row r="30" spans="1:15" s="402" customFormat="1" ht="25.5" customHeight="1">
      <c r="A30" s="400" t="s">
        <v>855</v>
      </c>
      <c r="B30" s="407">
        <v>2463613.9103600001</v>
      </c>
      <c r="C30" s="407">
        <v>1813409.1606400001</v>
      </c>
      <c r="D30" s="407">
        <v>0</v>
      </c>
      <c r="E30" s="407">
        <v>1.2115899999999999</v>
      </c>
      <c r="F30" s="407">
        <v>4277024.28259</v>
      </c>
      <c r="G30" s="419">
        <f t="shared" si="3"/>
        <v>8.2391128349626738E-2</v>
      </c>
      <c r="H30" s="400"/>
      <c r="I30" s="409" t="str">
        <f t="shared" si="4"/>
        <v xml:space="preserve">  BIS</v>
      </c>
      <c r="J30" s="407">
        <v>7676542.1674899999</v>
      </c>
      <c r="K30" s="407">
        <v>223083.32208000001</v>
      </c>
      <c r="L30" s="407">
        <v>0</v>
      </c>
      <c r="M30" s="407">
        <v>674.04505000000006</v>
      </c>
      <c r="N30" s="407">
        <v>7900299.53462</v>
      </c>
      <c r="O30" s="420">
        <f t="shared" si="5"/>
        <v>0.10386720919643852</v>
      </c>
    </row>
    <row r="31" spans="1:15" s="402" customFormat="1" ht="25.5" customHeight="1">
      <c r="A31" s="400" t="s">
        <v>856</v>
      </c>
      <c r="B31" s="407">
        <v>3693291.1320400001</v>
      </c>
      <c r="C31" s="407">
        <v>736354.74177999992</v>
      </c>
      <c r="D31" s="407">
        <v>0</v>
      </c>
      <c r="E31" s="407">
        <v>-1.0000000000000001E-5</v>
      </c>
      <c r="F31" s="407">
        <v>4429645.8738100007</v>
      </c>
      <c r="G31" s="419">
        <f t="shared" si="3"/>
        <v>8.5331178319021955E-2</v>
      </c>
      <c r="H31" s="400"/>
      <c r="I31" s="409" t="str">
        <f t="shared" si="4"/>
        <v xml:space="preserve">  BCR</v>
      </c>
      <c r="J31" s="407">
        <v>7372607.7854899997</v>
      </c>
      <c r="K31" s="407">
        <v>27324.145339999999</v>
      </c>
      <c r="L31" s="407">
        <v>0</v>
      </c>
      <c r="M31" s="407">
        <v>1.0000000000000001E-5</v>
      </c>
      <c r="N31" s="407">
        <v>7399931.9308400005</v>
      </c>
      <c r="O31" s="420">
        <f t="shared" si="5"/>
        <v>9.7288751462122028E-2</v>
      </c>
    </row>
    <row r="32" spans="1:15" s="402" customFormat="1" ht="25.5" customHeight="1">
      <c r="A32" s="400" t="s">
        <v>857</v>
      </c>
      <c r="B32" s="407">
        <v>1317408.1184100001</v>
      </c>
      <c r="C32" s="407">
        <v>877704.70700000005</v>
      </c>
      <c r="D32" s="407">
        <v>0</v>
      </c>
      <c r="E32" s="407">
        <v>306.60480999999999</v>
      </c>
      <c r="F32" s="407">
        <v>2195419.43022</v>
      </c>
      <c r="G32" s="419">
        <f t="shared" si="3"/>
        <v>4.2291806663997858E-2</v>
      </c>
      <c r="H32" s="400"/>
      <c r="I32" s="409" t="str">
        <f t="shared" si="4"/>
        <v xml:space="preserve">  BGA</v>
      </c>
      <c r="J32" s="407">
        <v>4389576.4566899994</v>
      </c>
      <c r="K32" s="407">
        <v>81785.002510000006</v>
      </c>
      <c r="L32" s="407">
        <v>0</v>
      </c>
      <c r="M32" s="407">
        <v>15.054680000000001</v>
      </c>
      <c r="N32" s="407">
        <v>4471376.5138800004</v>
      </c>
      <c r="O32" s="420">
        <f t="shared" si="5"/>
        <v>5.8786302687389783E-2</v>
      </c>
    </row>
    <row r="33" spans="1:15" s="402" customFormat="1" ht="25.5" customHeight="1">
      <c r="A33" s="400" t="s">
        <v>858</v>
      </c>
      <c r="B33" s="407">
        <v>1228972.87677</v>
      </c>
      <c r="C33" s="407">
        <v>420427.77765</v>
      </c>
      <c r="D33" s="407">
        <v>0</v>
      </c>
      <c r="E33" s="407">
        <v>0</v>
      </c>
      <c r="F33" s="407">
        <v>1649400.65442</v>
      </c>
      <c r="G33" s="419">
        <f t="shared" si="3"/>
        <v>3.1773488303878231E-2</v>
      </c>
      <c r="H33" s="400"/>
      <c r="I33" s="409" t="str">
        <f t="shared" si="4"/>
        <v xml:space="preserve">  BEC</v>
      </c>
      <c r="J33" s="407">
        <v>4919476.3958000001</v>
      </c>
      <c r="K33" s="407">
        <v>109642.16566</v>
      </c>
      <c r="L33" s="407">
        <v>0</v>
      </c>
      <c r="M33" s="407">
        <v>0</v>
      </c>
      <c r="N33" s="407">
        <v>5029118.5614600005</v>
      </c>
      <c r="O33" s="420">
        <f t="shared" si="5"/>
        <v>6.611907654992262E-2</v>
      </c>
    </row>
    <row r="34" spans="1:15" s="402" customFormat="1" ht="25.5" customHeight="1">
      <c r="A34" s="400" t="s">
        <v>859</v>
      </c>
      <c r="B34" s="407">
        <v>2831925.15539</v>
      </c>
      <c r="C34" s="407">
        <v>271185.98100000003</v>
      </c>
      <c r="D34" s="407">
        <v>0</v>
      </c>
      <c r="E34" s="407">
        <v>63.666980000000002</v>
      </c>
      <c r="F34" s="407">
        <v>3103174.8033699999</v>
      </c>
      <c r="G34" s="419">
        <f t="shared" si="3"/>
        <v>5.9778494725065967E-2</v>
      </c>
      <c r="H34" s="400"/>
      <c r="I34" s="409" t="str">
        <f t="shared" si="4"/>
        <v xml:space="preserve">  BSO</v>
      </c>
      <c r="J34" s="407">
        <v>5110269.1554700006</v>
      </c>
      <c r="K34" s="407">
        <v>112420.37901</v>
      </c>
      <c r="L34" s="407">
        <v>0</v>
      </c>
      <c r="M34" s="407">
        <v>0</v>
      </c>
      <c r="N34" s="407">
        <v>5222689.5344799999</v>
      </c>
      <c r="O34" s="420">
        <f t="shared" si="5"/>
        <v>6.866400243038083E-2</v>
      </c>
    </row>
    <row r="35" spans="1:15" s="402" customFormat="1" ht="25.5" customHeight="1">
      <c r="A35" s="400" t="s">
        <v>860</v>
      </c>
      <c r="B35" s="407">
        <v>4075.55222</v>
      </c>
      <c r="C35" s="407">
        <v>14676.963009999999</v>
      </c>
      <c r="D35" s="407">
        <v>0</v>
      </c>
      <c r="E35" s="407">
        <v>0</v>
      </c>
      <c r="F35" s="407">
        <v>18752.515230000001</v>
      </c>
      <c r="G35" s="419">
        <f t="shared" si="3"/>
        <v>3.6124201947659819E-4</v>
      </c>
      <c r="H35" s="400"/>
      <c r="I35" s="409" t="str">
        <f t="shared" si="4"/>
        <v xml:space="preserve">  BNA</v>
      </c>
      <c r="J35" s="407">
        <v>3500</v>
      </c>
      <c r="K35" s="407">
        <v>3970.8984500000001</v>
      </c>
      <c r="L35" s="407">
        <v>0</v>
      </c>
      <c r="M35" s="407">
        <v>0</v>
      </c>
      <c r="N35" s="407">
        <v>7470.8984500000006</v>
      </c>
      <c r="O35" s="420">
        <f t="shared" si="5"/>
        <v>9.8221765996474021E-5</v>
      </c>
    </row>
    <row r="36" spans="1:15" s="402" customFormat="1" ht="25.5" customHeight="1">
      <c r="A36" s="400" t="s">
        <v>861</v>
      </c>
      <c r="B36" s="407">
        <v>943.77985000000001</v>
      </c>
      <c r="C36" s="407">
        <v>1186.00207</v>
      </c>
      <c r="D36" s="407">
        <v>0</v>
      </c>
      <c r="E36" s="407">
        <v>0</v>
      </c>
      <c r="F36" s="407">
        <v>2129.7819199999999</v>
      </c>
      <c r="G36" s="419">
        <f t="shared" si="3"/>
        <v>4.1027388187091031E-5</v>
      </c>
      <c r="H36" s="400"/>
      <c r="I36" s="409" t="str">
        <f t="shared" si="4"/>
        <v xml:space="preserve">  BDB</v>
      </c>
      <c r="J36" s="407">
        <v>50055.975049999994</v>
      </c>
      <c r="K36" s="407">
        <v>20580</v>
      </c>
      <c r="L36" s="407">
        <v>0</v>
      </c>
      <c r="M36" s="407">
        <v>0</v>
      </c>
      <c r="N36" s="407">
        <v>70635.975049999994</v>
      </c>
      <c r="O36" s="420">
        <f t="shared" si="5"/>
        <v>9.2866878846330409E-4</v>
      </c>
    </row>
    <row r="37" spans="1:15" s="402" customFormat="1" ht="25.5" customHeight="1">
      <c r="A37" s="400" t="s">
        <v>862</v>
      </c>
      <c r="B37" s="407">
        <v>4147051.76125</v>
      </c>
      <c r="C37" s="407">
        <v>263477.63643000001</v>
      </c>
      <c r="D37" s="407">
        <v>0</v>
      </c>
      <c r="E37" s="407">
        <v>0</v>
      </c>
      <c r="F37" s="407">
        <v>4410529.3976800004</v>
      </c>
      <c r="G37" s="419">
        <f t="shared" si="3"/>
        <v>8.49629250816413E-2</v>
      </c>
      <c r="H37" s="400"/>
      <c r="I37" s="409" t="str">
        <f t="shared" si="4"/>
        <v xml:space="preserve">  BIE</v>
      </c>
      <c r="J37" s="407">
        <v>4650287.9976000004</v>
      </c>
      <c r="K37" s="407">
        <v>149150.76462999999</v>
      </c>
      <c r="L37" s="407">
        <v>0</v>
      </c>
      <c r="M37" s="407">
        <v>739.74079000000006</v>
      </c>
      <c r="N37" s="407">
        <v>4800178.5030200006</v>
      </c>
      <c r="O37" s="420">
        <f t="shared" si="5"/>
        <v>6.3109144478457668E-2</v>
      </c>
    </row>
    <row r="38" spans="1:15" s="402" customFormat="1" ht="25.5" customHeight="1">
      <c r="A38" s="400" t="s">
        <v>863</v>
      </c>
      <c r="B38" s="407">
        <v>349734.18281000003</v>
      </c>
      <c r="C38" s="407">
        <v>62875.589869999996</v>
      </c>
      <c r="D38" s="407">
        <v>0</v>
      </c>
      <c r="E38" s="407">
        <v>0</v>
      </c>
      <c r="F38" s="407">
        <v>412609.77267999999</v>
      </c>
      <c r="G38" s="419">
        <f t="shared" si="3"/>
        <v>7.9483730961195063E-3</v>
      </c>
      <c r="H38" s="400"/>
      <c r="I38" s="409" t="str">
        <f t="shared" si="4"/>
        <v xml:space="preserve">  BFO</v>
      </c>
      <c r="J38" s="407">
        <v>1603930.01101</v>
      </c>
      <c r="K38" s="407">
        <v>65093.063249999999</v>
      </c>
      <c r="L38" s="407">
        <v>0</v>
      </c>
      <c r="M38" s="407">
        <v>0</v>
      </c>
      <c r="N38" s="407">
        <v>1669023.0742599999</v>
      </c>
      <c r="O38" s="420">
        <f t="shared" si="5"/>
        <v>2.1943062797578433E-2</v>
      </c>
    </row>
    <row r="39" spans="1:15" s="402" customFormat="1" ht="25.5" customHeight="1">
      <c r="A39" s="400" t="s">
        <v>864</v>
      </c>
      <c r="B39" s="407">
        <v>1666839.26434</v>
      </c>
      <c r="C39" s="407">
        <v>252904.64788</v>
      </c>
      <c r="D39" s="407">
        <v>0</v>
      </c>
      <c r="E39" s="407">
        <v>2.0420000000000001E-2</v>
      </c>
      <c r="F39" s="407">
        <v>1919743.93264</v>
      </c>
      <c r="G39" s="419">
        <f t="shared" si="3"/>
        <v>3.6981288461794257E-2</v>
      </c>
      <c r="H39" s="400"/>
      <c r="I39" s="409" t="str">
        <f t="shared" si="4"/>
        <v xml:space="preserve">  BFS</v>
      </c>
      <c r="J39" s="407">
        <v>7762328.9315900002</v>
      </c>
      <c r="K39" s="407">
        <v>327435.15781</v>
      </c>
      <c r="L39" s="407">
        <v>0</v>
      </c>
      <c r="M39" s="407">
        <v>0</v>
      </c>
      <c r="N39" s="407">
        <v>8089764.0893999999</v>
      </c>
      <c r="O39" s="420">
        <f t="shared" si="5"/>
        <v>0.10635814697169729</v>
      </c>
    </row>
    <row r="40" spans="1:15" s="402" customFormat="1" ht="25.5" customHeight="1">
      <c r="A40" s="400" t="s">
        <v>865</v>
      </c>
      <c r="B40" s="407">
        <v>1883565.6683499999</v>
      </c>
      <c r="C40" s="407">
        <v>113612.24248999999</v>
      </c>
      <c r="D40" s="407">
        <v>0</v>
      </c>
      <c r="E40" s="407">
        <v>0</v>
      </c>
      <c r="F40" s="407">
        <v>1997177.91084</v>
      </c>
      <c r="G40" s="419">
        <f t="shared" si="3"/>
        <v>3.8472950050546094E-2</v>
      </c>
      <c r="H40" s="400"/>
      <c r="I40" s="409" t="str">
        <f t="shared" si="4"/>
        <v xml:space="preserve">  BPR</v>
      </c>
      <c r="J40" s="407">
        <v>4382965.4475500006</v>
      </c>
      <c r="K40" s="407">
        <v>26370.498010000003</v>
      </c>
      <c r="L40" s="407">
        <v>0</v>
      </c>
      <c r="M40" s="407">
        <v>0</v>
      </c>
      <c r="N40" s="407">
        <v>4409335.9455600008</v>
      </c>
      <c r="O40" s="420">
        <f t="shared" si="5"/>
        <v>5.797063985585775E-2</v>
      </c>
    </row>
    <row r="41" spans="1:15" s="402" customFormat="1" ht="6" customHeight="1" thickBot="1">
      <c r="A41" s="400"/>
      <c r="B41" s="411"/>
      <c r="C41" s="411"/>
      <c r="D41" s="411"/>
      <c r="E41" s="411"/>
      <c r="F41" s="411"/>
      <c r="G41" s="421"/>
      <c r="H41" s="416"/>
      <c r="I41" s="411"/>
      <c r="J41" s="411"/>
      <c r="K41" s="411"/>
      <c r="L41" s="413"/>
      <c r="M41" s="411"/>
      <c r="N41" s="411"/>
      <c r="O41" s="422"/>
    </row>
    <row r="42" spans="1:15" s="402" customFormat="1" ht="29.25" customHeight="1" thickTop="1" thickBot="1">
      <c r="A42" s="403" t="s">
        <v>869</v>
      </c>
      <c r="B42" s="414">
        <v>41766218.844640002</v>
      </c>
      <c r="C42" s="414">
        <v>10139023.5809</v>
      </c>
      <c r="D42" s="414">
        <v>0</v>
      </c>
      <c r="E42" s="414">
        <v>5981.1280500000003</v>
      </c>
      <c r="F42" s="414">
        <v>51911223.55359</v>
      </c>
      <c r="G42" s="414"/>
      <c r="H42" s="416"/>
      <c r="I42" s="423"/>
      <c r="J42" s="414">
        <v>73164469.682479993</v>
      </c>
      <c r="K42" s="414">
        <v>2894665.99847</v>
      </c>
      <c r="L42" s="406">
        <v>0</v>
      </c>
      <c r="M42" s="414">
        <v>2400.92661</v>
      </c>
      <c r="N42" s="414">
        <v>76061536.607559994</v>
      </c>
      <c r="O42" s="424"/>
    </row>
    <row r="43" spans="1:15" s="402" customFormat="1" ht="10.5" customHeight="1" thickTop="1" thickBot="1">
      <c r="A43" s="425"/>
      <c r="B43" s="426"/>
      <c r="C43" s="426"/>
      <c r="D43" s="426"/>
      <c r="E43" s="426"/>
      <c r="F43" s="426"/>
      <c r="G43" s="426"/>
      <c r="H43" s="426"/>
      <c r="I43" s="426"/>
      <c r="J43" s="427"/>
      <c r="K43" s="428"/>
      <c r="L43" s="429"/>
      <c r="M43" s="426"/>
      <c r="N43" s="426"/>
      <c r="O43" s="426"/>
    </row>
    <row r="44" spans="1:15" s="402" customFormat="1" ht="13.5" customHeight="1" thickTop="1">
      <c r="A44" s="430" t="s">
        <v>1495</v>
      </c>
      <c r="B44" s="431"/>
      <c r="C44" s="431"/>
      <c r="D44" s="431"/>
      <c r="E44" s="407"/>
      <c r="F44" s="407"/>
      <c r="G44" s="407"/>
      <c r="H44" s="407"/>
      <c r="I44" s="407"/>
      <c r="J44" s="420"/>
      <c r="L44" s="235"/>
      <c r="M44" s="407"/>
      <c r="N44" s="407"/>
      <c r="O44" s="407"/>
    </row>
    <row r="45" spans="1:15" s="402" customFormat="1" ht="15.75" customHeight="1">
      <c r="A45" s="430" t="s">
        <v>870</v>
      </c>
      <c r="B45" s="431"/>
      <c r="C45" s="431"/>
      <c r="D45" s="431"/>
      <c r="E45" s="407"/>
      <c r="F45" s="407"/>
      <c r="G45" s="407"/>
      <c r="H45" s="407"/>
      <c r="I45" s="407"/>
      <c r="J45" s="420"/>
      <c r="L45" s="235"/>
      <c r="M45" s="407"/>
      <c r="N45" s="407"/>
      <c r="O45" s="407"/>
    </row>
    <row r="46" spans="1:15" s="402" customFormat="1" ht="15.75" customHeight="1">
      <c r="A46" s="430" t="s">
        <v>871</v>
      </c>
      <c r="B46" s="431"/>
      <c r="C46" s="431"/>
      <c r="D46" s="431"/>
      <c r="E46" s="407"/>
      <c r="F46" s="407"/>
      <c r="G46" s="407"/>
      <c r="H46" s="407"/>
      <c r="I46" s="407"/>
      <c r="J46" s="420"/>
      <c r="L46" s="235"/>
      <c r="M46" s="407"/>
      <c r="N46" s="407"/>
      <c r="O46" s="407"/>
    </row>
    <row r="47" spans="1:15" s="436" customFormat="1" ht="15.75" customHeight="1">
      <c r="A47" s="432" t="s">
        <v>872</v>
      </c>
      <c r="B47" s="433"/>
      <c r="C47" s="433"/>
      <c r="D47" s="433"/>
      <c r="E47" s="434"/>
      <c r="F47" s="434"/>
      <c r="G47" s="434"/>
      <c r="H47" s="434"/>
      <c r="I47" s="434"/>
      <c r="J47" s="434"/>
      <c r="K47" s="434"/>
      <c r="L47" s="435"/>
      <c r="M47" s="435"/>
      <c r="N47" s="434"/>
      <c r="O47" s="434"/>
    </row>
    <row r="48" spans="1:15" s="441" customFormat="1" ht="9.75" customHeight="1">
      <c r="A48" s="437"/>
      <c r="B48" s="438"/>
      <c r="C48" s="438"/>
      <c r="D48" s="438"/>
      <c r="E48" s="438"/>
      <c r="F48" s="438"/>
      <c r="G48" s="438"/>
      <c r="H48" s="438"/>
      <c r="I48" s="438"/>
      <c r="J48" s="438"/>
      <c r="K48" s="438"/>
      <c r="L48" s="439"/>
      <c r="M48" s="440"/>
      <c r="N48" s="438"/>
      <c r="O48" s="438"/>
    </row>
    <row r="49" spans="1:15" s="447" customFormat="1" ht="13.5" customHeight="1">
      <c r="A49" s="442"/>
      <c r="B49" s="443"/>
      <c r="C49" s="443"/>
      <c r="D49" s="443"/>
      <c r="E49" s="444"/>
      <c r="F49" s="444"/>
      <c r="G49" s="444"/>
      <c r="H49" s="444"/>
      <c r="I49" s="444"/>
      <c r="J49" s="444"/>
      <c r="K49" s="444"/>
      <c r="L49" s="445"/>
      <c r="M49" s="446"/>
      <c r="N49" s="444"/>
      <c r="O49" s="444"/>
    </row>
    <row r="50" spans="1:15" s="447" customFormat="1" ht="13.5" customHeight="1">
      <c r="B50" s="444"/>
      <c r="C50" s="444"/>
      <c r="D50" s="444"/>
      <c r="E50" s="444"/>
      <c r="F50" s="444"/>
      <c r="G50" s="444"/>
      <c r="H50" s="444"/>
      <c r="I50" s="444"/>
      <c r="J50" s="444"/>
      <c r="K50" s="444"/>
      <c r="L50" s="445"/>
      <c r="M50" s="446"/>
      <c r="N50" s="444"/>
      <c r="O50" s="444"/>
    </row>
    <row r="51" spans="1:15" ht="13.5" customHeight="1">
      <c r="A51" s="447"/>
    </row>
    <row r="52" spans="1:15" ht="13.5" customHeight="1">
      <c r="A52" s="447"/>
    </row>
    <row r="53" spans="1:15" ht="13.5" customHeight="1">
      <c r="A53" s="447"/>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S649"/>
  <sheetViews>
    <sheetView zoomScale="70" zoomScaleNormal="70" workbookViewId="0">
      <selection activeCell="O220" sqref="B220:O220"/>
    </sheetView>
  </sheetViews>
  <sheetFormatPr baseColWidth="10" defaultColWidth="9.140625" defaultRowHeight="12.75"/>
  <cols>
    <col min="1" max="1" width="44.28515625" style="194" bestFit="1" customWidth="1"/>
    <col min="2" max="15" width="14.140625" style="191" customWidth="1"/>
    <col min="16" max="16" width="15.5703125" style="191" customWidth="1"/>
    <col min="17" max="17" width="12" style="226" customWidth="1"/>
    <col min="18" max="18" width="2.5703125" style="156" customWidth="1"/>
    <col min="19" max="256" width="9.140625" style="156"/>
    <col min="257" max="257" width="44.28515625" style="156" bestFit="1" customWidth="1"/>
    <col min="258" max="271" width="14.140625" style="156" customWidth="1"/>
    <col min="272" max="272" width="15.5703125" style="156" customWidth="1"/>
    <col min="273" max="273" width="12" style="156" customWidth="1"/>
    <col min="274" max="274" width="2.5703125" style="156" customWidth="1"/>
    <col min="275" max="512" width="9.140625" style="156"/>
    <col min="513" max="513" width="44.28515625" style="156" bestFit="1" customWidth="1"/>
    <col min="514" max="527" width="14.140625" style="156" customWidth="1"/>
    <col min="528" max="528" width="15.5703125" style="156" customWidth="1"/>
    <col min="529" max="529" width="12" style="156" customWidth="1"/>
    <col min="530" max="530" width="2.5703125" style="156" customWidth="1"/>
    <col min="531" max="768" width="9.140625" style="156"/>
    <col min="769" max="769" width="44.28515625" style="156" bestFit="1" customWidth="1"/>
    <col min="770" max="783" width="14.140625" style="156" customWidth="1"/>
    <col min="784" max="784" width="15.5703125" style="156" customWidth="1"/>
    <col min="785" max="785" width="12" style="156" customWidth="1"/>
    <col min="786" max="786" width="2.5703125" style="156" customWidth="1"/>
    <col min="787" max="1024" width="9.140625" style="156"/>
    <col min="1025" max="1025" width="44.28515625" style="156" bestFit="1" customWidth="1"/>
    <col min="1026" max="1039" width="14.140625" style="156" customWidth="1"/>
    <col min="1040" max="1040" width="15.5703125" style="156" customWidth="1"/>
    <col min="1041" max="1041" width="12" style="156" customWidth="1"/>
    <col min="1042" max="1042" width="2.5703125" style="156" customWidth="1"/>
    <col min="1043" max="1280" width="9.140625" style="156"/>
    <col min="1281" max="1281" width="44.28515625" style="156" bestFit="1" customWidth="1"/>
    <col min="1282" max="1295" width="14.140625" style="156" customWidth="1"/>
    <col min="1296" max="1296" width="15.5703125" style="156" customWidth="1"/>
    <col min="1297" max="1297" width="12" style="156" customWidth="1"/>
    <col min="1298" max="1298" width="2.5703125" style="156" customWidth="1"/>
    <col min="1299" max="1536" width="9.140625" style="156"/>
    <col min="1537" max="1537" width="44.28515625" style="156" bestFit="1" customWidth="1"/>
    <col min="1538" max="1551" width="14.140625" style="156" customWidth="1"/>
    <col min="1552" max="1552" width="15.5703125" style="156" customWidth="1"/>
    <col min="1553" max="1553" width="12" style="156" customWidth="1"/>
    <col min="1554" max="1554" width="2.5703125" style="156" customWidth="1"/>
    <col min="1555" max="1792" width="9.140625" style="156"/>
    <col min="1793" max="1793" width="44.28515625" style="156" bestFit="1" customWidth="1"/>
    <col min="1794" max="1807" width="14.140625" style="156" customWidth="1"/>
    <col min="1808" max="1808" width="15.5703125" style="156" customWidth="1"/>
    <col min="1809" max="1809" width="12" style="156" customWidth="1"/>
    <col min="1810" max="1810" width="2.5703125" style="156" customWidth="1"/>
    <col min="1811" max="2048" width="9.140625" style="156"/>
    <col min="2049" max="2049" width="44.28515625" style="156" bestFit="1" customWidth="1"/>
    <col min="2050" max="2063" width="14.140625" style="156" customWidth="1"/>
    <col min="2064" max="2064" width="15.5703125" style="156" customWidth="1"/>
    <col min="2065" max="2065" width="12" style="156" customWidth="1"/>
    <col min="2066" max="2066" width="2.5703125" style="156" customWidth="1"/>
    <col min="2067" max="2304" width="9.140625" style="156"/>
    <col min="2305" max="2305" width="44.28515625" style="156" bestFit="1" customWidth="1"/>
    <col min="2306" max="2319" width="14.140625" style="156" customWidth="1"/>
    <col min="2320" max="2320" width="15.5703125" style="156" customWidth="1"/>
    <col min="2321" max="2321" width="12" style="156" customWidth="1"/>
    <col min="2322" max="2322" width="2.5703125" style="156" customWidth="1"/>
    <col min="2323" max="2560" width="9.140625" style="156"/>
    <col min="2561" max="2561" width="44.28515625" style="156" bestFit="1" customWidth="1"/>
    <col min="2562" max="2575" width="14.140625" style="156" customWidth="1"/>
    <col min="2576" max="2576" width="15.5703125" style="156" customWidth="1"/>
    <col min="2577" max="2577" width="12" style="156" customWidth="1"/>
    <col min="2578" max="2578" width="2.5703125" style="156" customWidth="1"/>
    <col min="2579" max="2816" width="9.140625" style="156"/>
    <col min="2817" max="2817" width="44.28515625" style="156" bestFit="1" customWidth="1"/>
    <col min="2818" max="2831" width="14.140625" style="156" customWidth="1"/>
    <col min="2832" max="2832" width="15.5703125" style="156" customWidth="1"/>
    <col min="2833" max="2833" width="12" style="156" customWidth="1"/>
    <col min="2834" max="2834" width="2.5703125" style="156" customWidth="1"/>
    <col min="2835" max="3072" width="9.140625" style="156"/>
    <col min="3073" max="3073" width="44.28515625" style="156" bestFit="1" customWidth="1"/>
    <col min="3074" max="3087" width="14.140625" style="156" customWidth="1"/>
    <col min="3088" max="3088" width="15.5703125" style="156" customWidth="1"/>
    <col min="3089" max="3089" width="12" style="156" customWidth="1"/>
    <col min="3090" max="3090" width="2.5703125" style="156" customWidth="1"/>
    <col min="3091" max="3328" width="9.140625" style="156"/>
    <col min="3329" max="3329" width="44.28515625" style="156" bestFit="1" customWidth="1"/>
    <col min="3330" max="3343" width="14.140625" style="156" customWidth="1"/>
    <col min="3344" max="3344" width="15.5703125" style="156" customWidth="1"/>
    <col min="3345" max="3345" width="12" style="156" customWidth="1"/>
    <col min="3346" max="3346" width="2.5703125" style="156" customWidth="1"/>
    <col min="3347" max="3584" width="9.140625" style="156"/>
    <col min="3585" max="3585" width="44.28515625" style="156" bestFit="1" customWidth="1"/>
    <col min="3586" max="3599" width="14.140625" style="156" customWidth="1"/>
    <col min="3600" max="3600" width="15.5703125" style="156" customWidth="1"/>
    <col min="3601" max="3601" width="12" style="156" customWidth="1"/>
    <col min="3602" max="3602" width="2.5703125" style="156" customWidth="1"/>
    <col min="3603" max="3840" width="9.140625" style="156"/>
    <col min="3841" max="3841" width="44.28515625" style="156" bestFit="1" customWidth="1"/>
    <col min="3842" max="3855" width="14.140625" style="156" customWidth="1"/>
    <col min="3856" max="3856" width="15.5703125" style="156" customWidth="1"/>
    <col min="3857" max="3857" width="12" style="156" customWidth="1"/>
    <col min="3858" max="3858" width="2.5703125" style="156" customWidth="1"/>
    <col min="3859" max="4096" width="9.140625" style="156"/>
    <col min="4097" max="4097" width="44.28515625" style="156" bestFit="1" customWidth="1"/>
    <col min="4098" max="4111" width="14.140625" style="156" customWidth="1"/>
    <col min="4112" max="4112" width="15.5703125" style="156" customWidth="1"/>
    <col min="4113" max="4113" width="12" style="156" customWidth="1"/>
    <col min="4114" max="4114" width="2.5703125" style="156" customWidth="1"/>
    <col min="4115" max="4352" width="9.140625" style="156"/>
    <col min="4353" max="4353" width="44.28515625" style="156" bestFit="1" customWidth="1"/>
    <col min="4354" max="4367" width="14.140625" style="156" customWidth="1"/>
    <col min="4368" max="4368" width="15.5703125" style="156" customWidth="1"/>
    <col min="4369" max="4369" width="12" style="156" customWidth="1"/>
    <col min="4370" max="4370" width="2.5703125" style="156" customWidth="1"/>
    <col min="4371" max="4608" width="9.140625" style="156"/>
    <col min="4609" max="4609" width="44.28515625" style="156" bestFit="1" customWidth="1"/>
    <col min="4610" max="4623" width="14.140625" style="156" customWidth="1"/>
    <col min="4624" max="4624" width="15.5703125" style="156" customWidth="1"/>
    <col min="4625" max="4625" width="12" style="156" customWidth="1"/>
    <col min="4626" max="4626" width="2.5703125" style="156" customWidth="1"/>
    <col min="4627" max="4864" width="9.140625" style="156"/>
    <col min="4865" max="4865" width="44.28515625" style="156" bestFit="1" customWidth="1"/>
    <col min="4866" max="4879" width="14.140625" style="156" customWidth="1"/>
    <col min="4880" max="4880" width="15.5703125" style="156" customWidth="1"/>
    <col min="4881" max="4881" width="12" style="156" customWidth="1"/>
    <col min="4882" max="4882" width="2.5703125" style="156" customWidth="1"/>
    <col min="4883" max="5120" width="9.140625" style="156"/>
    <col min="5121" max="5121" width="44.28515625" style="156" bestFit="1" customWidth="1"/>
    <col min="5122" max="5135" width="14.140625" style="156" customWidth="1"/>
    <col min="5136" max="5136" width="15.5703125" style="156" customWidth="1"/>
    <col min="5137" max="5137" width="12" style="156" customWidth="1"/>
    <col min="5138" max="5138" width="2.5703125" style="156" customWidth="1"/>
    <col min="5139" max="5376" width="9.140625" style="156"/>
    <col min="5377" max="5377" width="44.28515625" style="156" bestFit="1" customWidth="1"/>
    <col min="5378" max="5391" width="14.140625" style="156" customWidth="1"/>
    <col min="5392" max="5392" width="15.5703125" style="156" customWidth="1"/>
    <col min="5393" max="5393" width="12" style="156" customWidth="1"/>
    <col min="5394" max="5394" width="2.5703125" style="156" customWidth="1"/>
    <col min="5395" max="5632" width="9.140625" style="156"/>
    <col min="5633" max="5633" width="44.28515625" style="156" bestFit="1" customWidth="1"/>
    <col min="5634" max="5647" width="14.140625" style="156" customWidth="1"/>
    <col min="5648" max="5648" width="15.5703125" style="156" customWidth="1"/>
    <col min="5649" max="5649" width="12" style="156" customWidth="1"/>
    <col min="5650" max="5650" width="2.5703125" style="156" customWidth="1"/>
    <col min="5651" max="5888" width="9.140625" style="156"/>
    <col min="5889" max="5889" width="44.28515625" style="156" bestFit="1" customWidth="1"/>
    <col min="5890" max="5903" width="14.140625" style="156" customWidth="1"/>
    <col min="5904" max="5904" width="15.5703125" style="156" customWidth="1"/>
    <col min="5905" max="5905" width="12" style="156" customWidth="1"/>
    <col min="5906" max="5906" width="2.5703125" style="156" customWidth="1"/>
    <col min="5907" max="6144" width="9.140625" style="156"/>
    <col min="6145" max="6145" width="44.28515625" style="156" bestFit="1" customWidth="1"/>
    <col min="6146" max="6159" width="14.140625" style="156" customWidth="1"/>
    <col min="6160" max="6160" width="15.5703125" style="156" customWidth="1"/>
    <col min="6161" max="6161" width="12" style="156" customWidth="1"/>
    <col min="6162" max="6162" width="2.5703125" style="156" customWidth="1"/>
    <col min="6163" max="6400" width="9.140625" style="156"/>
    <col min="6401" max="6401" width="44.28515625" style="156" bestFit="1" customWidth="1"/>
    <col min="6402" max="6415" width="14.140625" style="156" customWidth="1"/>
    <col min="6416" max="6416" width="15.5703125" style="156" customWidth="1"/>
    <col min="6417" max="6417" width="12" style="156" customWidth="1"/>
    <col min="6418" max="6418" width="2.5703125" style="156" customWidth="1"/>
    <col min="6419" max="6656" width="9.140625" style="156"/>
    <col min="6657" max="6657" width="44.28515625" style="156" bestFit="1" customWidth="1"/>
    <col min="6658" max="6671" width="14.140625" style="156" customWidth="1"/>
    <col min="6672" max="6672" width="15.5703125" style="156" customWidth="1"/>
    <col min="6673" max="6673" width="12" style="156" customWidth="1"/>
    <col min="6674" max="6674" width="2.5703125" style="156" customWidth="1"/>
    <col min="6675" max="6912" width="9.140625" style="156"/>
    <col min="6913" max="6913" width="44.28515625" style="156" bestFit="1" customWidth="1"/>
    <col min="6914" max="6927" width="14.140625" style="156" customWidth="1"/>
    <col min="6928" max="6928" width="15.5703125" style="156" customWidth="1"/>
    <col min="6929" max="6929" width="12" style="156" customWidth="1"/>
    <col min="6930" max="6930" width="2.5703125" style="156" customWidth="1"/>
    <col min="6931" max="7168" width="9.140625" style="156"/>
    <col min="7169" max="7169" width="44.28515625" style="156" bestFit="1" customWidth="1"/>
    <col min="7170" max="7183" width="14.140625" style="156" customWidth="1"/>
    <col min="7184" max="7184" width="15.5703125" style="156" customWidth="1"/>
    <col min="7185" max="7185" width="12" style="156" customWidth="1"/>
    <col min="7186" max="7186" width="2.5703125" style="156" customWidth="1"/>
    <col min="7187" max="7424" width="9.140625" style="156"/>
    <col min="7425" max="7425" width="44.28515625" style="156" bestFit="1" customWidth="1"/>
    <col min="7426" max="7439" width="14.140625" style="156" customWidth="1"/>
    <col min="7440" max="7440" width="15.5703125" style="156" customWidth="1"/>
    <col min="7441" max="7441" width="12" style="156" customWidth="1"/>
    <col min="7442" max="7442" width="2.5703125" style="156" customWidth="1"/>
    <col min="7443" max="7680" width="9.140625" style="156"/>
    <col min="7681" max="7681" width="44.28515625" style="156" bestFit="1" customWidth="1"/>
    <col min="7682" max="7695" width="14.140625" style="156" customWidth="1"/>
    <col min="7696" max="7696" width="15.5703125" style="156" customWidth="1"/>
    <col min="7697" max="7697" width="12" style="156" customWidth="1"/>
    <col min="7698" max="7698" width="2.5703125" style="156" customWidth="1"/>
    <col min="7699" max="7936" width="9.140625" style="156"/>
    <col min="7937" max="7937" width="44.28515625" style="156" bestFit="1" customWidth="1"/>
    <col min="7938" max="7951" width="14.140625" style="156" customWidth="1"/>
    <col min="7952" max="7952" width="15.5703125" style="156" customWidth="1"/>
    <col min="7953" max="7953" width="12" style="156" customWidth="1"/>
    <col min="7954" max="7954" width="2.5703125" style="156" customWidth="1"/>
    <col min="7955" max="8192" width="9.140625" style="156"/>
    <col min="8193" max="8193" width="44.28515625" style="156" bestFit="1" customWidth="1"/>
    <col min="8194" max="8207" width="14.140625" style="156" customWidth="1"/>
    <col min="8208" max="8208" width="15.5703125" style="156" customWidth="1"/>
    <col min="8209" max="8209" width="12" style="156" customWidth="1"/>
    <col min="8210" max="8210" width="2.5703125" style="156" customWidth="1"/>
    <col min="8211" max="8448" width="9.140625" style="156"/>
    <col min="8449" max="8449" width="44.28515625" style="156" bestFit="1" customWidth="1"/>
    <col min="8450" max="8463" width="14.140625" style="156" customWidth="1"/>
    <col min="8464" max="8464" width="15.5703125" style="156" customWidth="1"/>
    <col min="8465" max="8465" width="12" style="156" customWidth="1"/>
    <col min="8466" max="8466" width="2.5703125" style="156" customWidth="1"/>
    <col min="8467" max="8704" width="9.140625" style="156"/>
    <col min="8705" max="8705" width="44.28515625" style="156" bestFit="1" customWidth="1"/>
    <col min="8706" max="8719" width="14.140625" style="156" customWidth="1"/>
    <col min="8720" max="8720" width="15.5703125" style="156" customWidth="1"/>
    <col min="8721" max="8721" width="12" style="156" customWidth="1"/>
    <col min="8722" max="8722" width="2.5703125" style="156" customWidth="1"/>
    <col min="8723" max="8960" width="9.140625" style="156"/>
    <col min="8961" max="8961" width="44.28515625" style="156" bestFit="1" customWidth="1"/>
    <col min="8962" max="8975" width="14.140625" style="156" customWidth="1"/>
    <col min="8976" max="8976" width="15.5703125" style="156" customWidth="1"/>
    <col min="8977" max="8977" width="12" style="156" customWidth="1"/>
    <col min="8978" max="8978" width="2.5703125" style="156" customWidth="1"/>
    <col min="8979" max="9216" width="9.140625" style="156"/>
    <col min="9217" max="9217" width="44.28515625" style="156" bestFit="1" customWidth="1"/>
    <col min="9218" max="9231" width="14.140625" style="156" customWidth="1"/>
    <col min="9232" max="9232" width="15.5703125" style="156" customWidth="1"/>
    <col min="9233" max="9233" width="12" style="156" customWidth="1"/>
    <col min="9234" max="9234" width="2.5703125" style="156" customWidth="1"/>
    <col min="9235" max="9472" width="9.140625" style="156"/>
    <col min="9473" max="9473" width="44.28515625" style="156" bestFit="1" customWidth="1"/>
    <col min="9474" max="9487" width="14.140625" style="156" customWidth="1"/>
    <col min="9488" max="9488" width="15.5703125" style="156" customWidth="1"/>
    <col min="9489" max="9489" width="12" style="156" customWidth="1"/>
    <col min="9490" max="9490" width="2.5703125" style="156" customWidth="1"/>
    <col min="9491" max="9728" width="9.140625" style="156"/>
    <col min="9729" max="9729" width="44.28515625" style="156" bestFit="1" customWidth="1"/>
    <col min="9730" max="9743" width="14.140625" style="156" customWidth="1"/>
    <col min="9744" max="9744" width="15.5703125" style="156" customWidth="1"/>
    <col min="9745" max="9745" width="12" style="156" customWidth="1"/>
    <col min="9746" max="9746" width="2.5703125" style="156" customWidth="1"/>
    <col min="9747" max="9984" width="9.140625" style="156"/>
    <col min="9985" max="9985" width="44.28515625" style="156" bestFit="1" customWidth="1"/>
    <col min="9986" max="9999" width="14.140625" style="156" customWidth="1"/>
    <col min="10000" max="10000" width="15.5703125" style="156" customWidth="1"/>
    <col min="10001" max="10001" width="12" style="156" customWidth="1"/>
    <col min="10002" max="10002" width="2.5703125" style="156" customWidth="1"/>
    <col min="10003" max="10240" width="9.140625" style="156"/>
    <col min="10241" max="10241" width="44.28515625" style="156" bestFit="1" customWidth="1"/>
    <col min="10242" max="10255" width="14.140625" style="156" customWidth="1"/>
    <col min="10256" max="10256" width="15.5703125" style="156" customWidth="1"/>
    <col min="10257" max="10257" width="12" style="156" customWidth="1"/>
    <col min="10258" max="10258" width="2.5703125" style="156" customWidth="1"/>
    <col min="10259" max="10496" width="9.140625" style="156"/>
    <col min="10497" max="10497" width="44.28515625" style="156" bestFit="1" customWidth="1"/>
    <col min="10498" max="10511" width="14.140625" style="156" customWidth="1"/>
    <col min="10512" max="10512" width="15.5703125" style="156" customWidth="1"/>
    <col min="10513" max="10513" width="12" style="156" customWidth="1"/>
    <col min="10514" max="10514" width="2.5703125" style="156" customWidth="1"/>
    <col min="10515" max="10752" width="9.140625" style="156"/>
    <col min="10753" max="10753" width="44.28515625" style="156" bestFit="1" customWidth="1"/>
    <col min="10754" max="10767" width="14.140625" style="156" customWidth="1"/>
    <col min="10768" max="10768" width="15.5703125" style="156" customWidth="1"/>
    <col min="10769" max="10769" width="12" style="156" customWidth="1"/>
    <col min="10770" max="10770" width="2.5703125" style="156" customWidth="1"/>
    <col min="10771" max="11008" width="9.140625" style="156"/>
    <col min="11009" max="11009" width="44.28515625" style="156" bestFit="1" customWidth="1"/>
    <col min="11010" max="11023" width="14.140625" style="156" customWidth="1"/>
    <col min="11024" max="11024" width="15.5703125" style="156" customWidth="1"/>
    <col min="11025" max="11025" width="12" style="156" customWidth="1"/>
    <col min="11026" max="11026" width="2.5703125" style="156" customWidth="1"/>
    <col min="11027" max="11264" width="9.140625" style="156"/>
    <col min="11265" max="11265" width="44.28515625" style="156" bestFit="1" customWidth="1"/>
    <col min="11266" max="11279" width="14.140625" style="156" customWidth="1"/>
    <col min="11280" max="11280" width="15.5703125" style="156" customWidth="1"/>
    <col min="11281" max="11281" width="12" style="156" customWidth="1"/>
    <col min="11282" max="11282" width="2.5703125" style="156" customWidth="1"/>
    <col min="11283" max="11520" width="9.140625" style="156"/>
    <col min="11521" max="11521" width="44.28515625" style="156" bestFit="1" customWidth="1"/>
    <col min="11522" max="11535" width="14.140625" style="156" customWidth="1"/>
    <col min="11536" max="11536" width="15.5703125" style="156" customWidth="1"/>
    <col min="11537" max="11537" width="12" style="156" customWidth="1"/>
    <col min="11538" max="11538" width="2.5703125" style="156" customWidth="1"/>
    <col min="11539" max="11776" width="9.140625" style="156"/>
    <col min="11777" max="11777" width="44.28515625" style="156" bestFit="1" customWidth="1"/>
    <col min="11778" max="11791" width="14.140625" style="156" customWidth="1"/>
    <col min="11792" max="11792" width="15.5703125" style="156" customWidth="1"/>
    <col min="11793" max="11793" width="12" style="156" customWidth="1"/>
    <col min="11794" max="11794" width="2.5703125" style="156" customWidth="1"/>
    <col min="11795" max="12032" width="9.140625" style="156"/>
    <col min="12033" max="12033" width="44.28515625" style="156" bestFit="1" customWidth="1"/>
    <col min="12034" max="12047" width="14.140625" style="156" customWidth="1"/>
    <col min="12048" max="12048" width="15.5703125" style="156" customWidth="1"/>
    <col min="12049" max="12049" width="12" style="156" customWidth="1"/>
    <col min="12050" max="12050" width="2.5703125" style="156" customWidth="1"/>
    <col min="12051" max="12288" width="9.140625" style="156"/>
    <col min="12289" max="12289" width="44.28515625" style="156" bestFit="1" customWidth="1"/>
    <col min="12290" max="12303" width="14.140625" style="156" customWidth="1"/>
    <col min="12304" max="12304" width="15.5703125" style="156" customWidth="1"/>
    <col min="12305" max="12305" width="12" style="156" customWidth="1"/>
    <col min="12306" max="12306" width="2.5703125" style="156" customWidth="1"/>
    <col min="12307" max="12544" width="9.140625" style="156"/>
    <col min="12545" max="12545" width="44.28515625" style="156" bestFit="1" customWidth="1"/>
    <col min="12546" max="12559" width="14.140625" style="156" customWidth="1"/>
    <col min="12560" max="12560" width="15.5703125" style="156" customWidth="1"/>
    <col min="12561" max="12561" width="12" style="156" customWidth="1"/>
    <col min="12562" max="12562" width="2.5703125" style="156" customWidth="1"/>
    <col min="12563" max="12800" width="9.140625" style="156"/>
    <col min="12801" max="12801" width="44.28515625" style="156" bestFit="1" customWidth="1"/>
    <col min="12802" max="12815" width="14.140625" style="156" customWidth="1"/>
    <col min="12816" max="12816" width="15.5703125" style="156" customWidth="1"/>
    <col min="12817" max="12817" width="12" style="156" customWidth="1"/>
    <col min="12818" max="12818" width="2.5703125" style="156" customWidth="1"/>
    <col min="12819" max="13056" width="9.140625" style="156"/>
    <col min="13057" max="13057" width="44.28515625" style="156" bestFit="1" customWidth="1"/>
    <col min="13058" max="13071" width="14.140625" style="156" customWidth="1"/>
    <col min="13072" max="13072" width="15.5703125" style="156" customWidth="1"/>
    <col min="13073" max="13073" width="12" style="156" customWidth="1"/>
    <col min="13074" max="13074" width="2.5703125" style="156" customWidth="1"/>
    <col min="13075" max="13312" width="9.140625" style="156"/>
    <col min="13313" max="13313" width="44.28515625" style="156" bestFit="1" customWidth="1"/>
    <col min="13314" max="13327" width="14.140625" style="156" customWidth="1"/>
    <col min="13328" max="13328" width="15.5703125" style="156" customWidth="1"/>
    <col min="13329" max="13329" width="12" style="156" customWidth="1"/>
    <col min="13330" max="13330" width="2.5703125" style="156" customWidth="1"/>
    <col min="13331" max="13568" width="9.140625" style="156"/>
    <col min="13569" max="13569" width="44.28515625" style="156" bestFit="1" customWidth="1"/>
    <col min="13570" max="13583" width="14.140625" style="156" customWidth="1"/>
    <col min="13584" max="13584" width="15.5703125" style="156" customWidth="1"/>
    <col min="13585" max="13585" width="12" style="156" customWidth="1"/>
    <col min="13586" max="13586" width="2.5703125" style="156" customWidth="1"/>
    <col min="13587" max="13824" width="9.140625" style="156"/>
    <col min="13825" max="13825" width="44.28515625" style="156" bestFit="1" customWidth="1"/>
    <col min="13826" max="13839" width="14.140625" style="156" customWidth="1"/>
    <col min="13840" max="13840" width="15.5703125" style="156" customWidth="1"/>
    <col min="13841" max="13841" width="12" style="156" customWidth="1"/>
    <col min="13842" max="13842" width="2.5703125" style="156" customWidth="1"/>
    <col min="13843" max="14080" width="9.140625" style="156"/>
    <col min="14081" max="14081" width="44.28515625" style="156" bestFit="1" customWidth="1"/>
    <col min="14082" max="14095" width="14.140625" style="156" customWidth="1"/>
    <col min="14096" max="14096" width="15.5703125" style="156" customWidth="1"/>
    <col min="14097" max="14097" width="12" style="156" customWidth="1"/>
    <col min="14098" max="14098" width="2.5703125" style="156" customWidth="1"/>
    <col min="14099" max="14336" width="9.140625" style="156"/>
    <col min="14337" max="14337" width="44.28515625" style="156" bestFit="1" customWidth="1"/>
    <col min="14338" max="14351" width="14.140625" style="156" customWidth="1"/>
    <col min="14352" max="14352" width="15.5703125" style="156" customWidth="1"/>
    <col min="14353" max="14353" width="12" style="156" customWidth="1"/>
    <col min="14354" max="14354" width="2.5703125" style="156" customWidth="1"/>
    <col min="14355" max="14592" width="9.140625" style="156"/>
    <col min="14593" max="14593" width="44.28515625" style="156" bestFit="1" customWidth="1"/>
    <col min="14594" max="14607" width="14.140625" style="156" customWidth="1"/>
    <col min="14608" max="14608" width="15.5703125" style="156" customWidth="1"/>
    <col min="14609" max="14609" width="12" style="156" customWidth="1"/>
    <col min="14610" max="14610" width="2.5703125" style="156" customWidth="1"/>
    <col min="14611" max="14848" width="9.140625" style="156"/>
    <col min="14849" max="14849" width="44.28515625" style="156" bestFit="1" customWidth="1"/>
    <col min="14850" max="14863" width="14.140625" style="156" customWidth="1"/>
    <col min="14864" max="14864" width="15.5703125" style="156" customWidth="1"/>
    <col min="14865" max="14865" width="12" style="156" customWidth="1"/>
    <col min="14866" max="14866" width="2.5703125" style="156" customWidth="1"/>
    <col min="14867" max="15104" width="9.140625" style="156"/>
    <col min="15105" max="15105" width="44.28515625" style="156" bestFit="1" customWidth="1"/>
    <col min="15106" max="15119" width="14.140625" style="156" customWidth="1"/>
    <col min="15120" max="15120" width="15.5703125" style="156" customWidth="1"/>
    <col min="15121" max="15121" width="12" style="156" customWidth="1"/>
    <col min="15122" max="15122" width="2.5703125" style="156" customWidth="1"/>
    <col min="15123" max="15360" width="9.140625" style="156"/>
    <col min="15361" max="15361" width="44.28515625" style="156" bestFit="1" customWidth="1"/>
    <col min="15362" max="15375" width="14.140625" style="156" customWidth="1"/>
    <col min="15376" max="15376" width="15.5703125" style="156" customWidth="1"/>
    <col min="15377" max="15377" width="12" style="156" customWidth="1"/>
    <col min="15378" max="15378" width="2.5703125" style="156" customWidth="1"/>
    <col min="15379" max="15616" width="9.140625" style="156"/>
    <col min="15617" max="15617" width="44.28515625" style="156" bestFit="1" customWidth="1"/>
    <col min="15618" max="15631" width="14.140625" style="156" customWidth="1"/>
    <col min="15632" max="15632" width="15.5703125" style="156" customWidth="1"/>
    <col min="15633" max="15633" width="12" style="156" customWidth="1"/>
    <col min="15634" max="15634" width="2.5703125" style="156" customWidth="1"/>
    <col min="15635" max="15872" width="9.140625" style="156"/>
    <col min="15873" max="15873" width="44.28515625" style="156" bestFit="1" customWidth="1"/>
    <col min="15874" max="15887" width="14.140625" style="156" customWidth="1"/>
    <col min="15888" max="15888" width="15.5703125" style="156" customWidth="1"/>
    <col min="15889" max="15889" width="12" style="156" customWidth="1"/>
    <col min="15890" max="15890" width="2.5703125" style="156" customWidth="1"/>
    <col min="15891" max="16128" width="9.140625" style="156"/>
    <col min="16129" max="16129" width="44.28515625" style="156" bestFit="1" customWidth="1"/>
    <col min="16130" max="16143" width="14.140625" style="156" customWidth="1"/>
    <col min="16144" max="16144" width="15.5703125" style="156" customWidth="1"/>
    <col min="16145" max="16145" width="12" style="156" customWidth="1"/>
    <col min="16146" max="16146" width="2.5703125" style="156" customWidth="1"/>
    <col min="16147" max="16384" width="9.140625" style="156"/>
  </cols>
  <sheetData>
    <row r="1" spans="1:19" s="151" customFormat="1" ht="3.75" customHeight="1">
      <c r="A1" s="448"/>
      <c r="B1" s="449"/>
      <c r="C1" s="449"/>
      <c r="D1" s="449"/>
      <c r="E1" s="449"/>
      <c r="F1" s="449"/>
      <c r="G1" s="449"/>
      <c r="H1" s="449"/>
      <c r="I1" s="449"/>
      <c r="J1" s="449"/>
      <c r="K1" s="449"/>
      <c r="L1" s="449"/>
      <c r="M1" s="449"/>
      <c r="N1" s="449"/>
      <c r="O1" s="449"/>
      <c r="P1" s="449"/>
      <c r="Q1" s="450"/>
    </row>
    <row r="2" spans="1:19" s="152" customFormat="1" ht="47.25" customHeight="1">
      <c r="A2" s="1450" t="s">
        <v>584</v>
      </c>
      <c r="B2" s="1450"/>
      <c r="C2" s="1450"/>
      <c r="D2" s="1450"/>
      <c r="E2" s="1450"/>
      <c r="F2" s="1450"/>
      <c r="G2" s="1450"/>
      <c r="H2" s="1450"/>
      <c r="I2" s="1450"/>
      <c r="J2" s="1450"/>
      <c r="K2" s="1450"/>
      <c r="L2" s="1450"/>
      <c r="M2" s="1450"/>
      <c r="N2" s="1450"/>
      <c r="O2" s="1450"/>
      <c r="P2" s="1450"/>
      <c r="Q2" s="1450"/>
    </row>
    <row r="3" spans="1:19" s="152" customFormat="1" ht="27.95" customHeight="1">
      <c r="A3" s="1450" t="s">
        <v>873</v>
      </c>
      <c r="B3" s="1450"/>
      <c r="C3" s="1450"/>
      <c r="D3" s="1450"/>
      <c r="E3" s="1450"/>
      <c r="F3" s="1450"/>
      <c r="G3" s="1450"/>
      <c r="H3" s="1450"/>
      <c r="I3" s="1450"/>
      <c r="J3" s="1450"/>
      <c r="K3" s="1450"/>
      <c r="L3" s="1450"/>
      <c r="M3" s="1450"/>
      <c r="N3" s="1450"/>
      <c r="O3" s="1450"/>
      <c r="P3" s="1450"/>
      <c r="Q3" s="1450"/>
    </row>
    <row r="4" spans="1:19" s="152" customFormat="1" ht="27.95" customHeight="1">
      <c r="A4" s="1450" t="s">
        <v>1482</v>
      </c>
      <c r="B4" s="1450"/>
      <c r="C4" s="1450"/>
      <c r="D4" s="1450"/>
      <c r="E4" s="1450"/>
      <c r="F4" s="1450"/>
      <c r="G4" s="1450"/>
      <c r="H4" s="1450"/>
      <c r="I4" s="1450"/>
      <c r="J4" s="1450"/>
      <c r="K4" s="1450"/>
      <c r="L4" s="1450"/>
      <c r="M4" s="1450"/>
      <c r="N4" s="1450"/>
      <c r="O4" s="1450"/>
      <c r="P4" s="1450"/>
      <c r="Q4" s="1450"/>
    </row>
    <row r="5" spans="1:19" s="153" customFormat="1" ht="46.5" customHeight="1">
      <c r="A5" s="1451" t="s">
        <v>597</v>
      </c>
      <c r="B5" s="1451"/>
      <c r="C5" s="1451"/>
      <c r="D5" s="1451"/>
      <c r="E5" s="1451"/>
      <c r="F5" s="1451"/>
      <c r="G5" s="1451"/>
      <c r="H5" s="1451"/>
      <c r="I5" s="1451"/>
      <c r="J5" s="1451"/>
      <c r="K5" s="1451"/>
      <c r="L5" s="1451"/>
      <c r="M5" s="1451"/>
      <c r="N5" s="1451"/>
      <c r="O5" s="1451"/>
      <c r="P5" s="1451"/>
      <c r="Q5" s="1451"/>
    </row>
    <row r="6" spans="1:19" ht="2.25" customHeight="1" thickBot="1">
      <c r="A6" s="451"/>
      <c r="B6" s="452"/>
      <c r="C6" s="452"/>
      <c r="D6" s="452"/>
      <c r="E6" s="452"/>
      <c r="F6" s="452"/>
      <c r="G6" s="452"/>
      <c r="H6" s="452"/>
      <c r="I6" s="452"/>
      <c r="J6" s="452"/>
      <c r="K6" s="452"/>
      <c r="L6" s="452"/>
      <c r="M6" s="452"/>
      <c r="N6" s="452"/>
      <c r="O6" s="452"/>
      <c r="P6" s="452"/>
      <c r="Q6" s="453"/>
    </row>
    <row r="7" spans="1:19" ht="14.25" hidden="1" customHeight="1">
      <c r="A7" s="454"/>
      <c r="B7" s="455"/>
      <c r="C7" s="456"/>
      <c r="D7" s="455"/>
      <c r="E7" s="455"/>
      <c r="F7" s="455"/>
      <c r="G7" s="455"/>
      <c r="H7" s="455"/>
      <c r="I7" s="456"/>
      <c r="J7" s="455"/>
      <c r="K7" s="455"/>
      <c r="L7" s="455"/>
      <c r="M7" s="455"/>
      <c r="N7" s="455"/>
      <c r="O7" s="455"/>
      <c r="P7" s="455"/>
      <c r="Q7" s="457"/>
    </row>
    <row r="8" spans="1:19" ht="34.5" customHeight="1" thickTop="1" thickBot="1">
      <c r="A8" s="458" t="s">
        <v>874</v>
      </c>
      <c r="B8" s="459" t="s">
        <v>84</v>
      </c>
      <c r="C8" s="459" t="s">
        <v>211</v>
      </c>
      <c r="D8" s="459" t="s">
        <v>86</v>
      </c>
      <c r="E8" s="459" t="s">
        <v>88</v>
      </c>
      <c r="F8" s="459" t="s">
        <v>96</v>
      </c>
      <c r="G8" s="459" t="s">
        <v>94</v>
      </c>
      <c r="H8" s="459" t="s">
        <v>90</v>
      </c>
      <c r="I8" s="459" t="s">
        <v>92</v>
      </c>
      <c r="J8" s="459" t="s">
        <v>98</v>
      </c>
      <c r="K8" s="459" t="s">
        <v>100</v>
      </c>
      <c r="L8" s="459" t="s">
        <v>102</v>
      </c>
      <c r="M8" s="459" t="s">
        <v>104</v>
      </c>
      <c r="N8" s="459" t="s">
        <v>106</v>
      </c>
      <c r="O8" s="459" t="s">
        <v>108</v>
      </c>
      <c r="P8" s="460" t="s">
        <v>599</v>
      </c>
      <c r="Q8" s="459" t="s">
        <v>875</v>
      </c>
    </row>
    <row r="9" spans="1:19" ht="36.75" customHeight="1" thickTop="1">
      <c r="A9" s="461" t="s">
        <v>876</v>
      </c>
      <c r="B9" s="462">
        <v>3726732.1291199997</v>
      </c>
      <c r="C9" s="462">
        <v>5429158.2031699996</v>
      </c>
      <c r="D9" s="462">
        <v>4511205.2081599999</v>
      </c>
      <c r="E9" s="462">
        <v>1948433.0133800001</v>
      </c>
      <c r="F9" s="462">
        <v>3228757.9615500001</v>
      </c>
      <c r="G9" s="462">
        <v>714648.09669999999</v>
      </c>
      <c r="H9" s="462">
        <v>826690.62183000008</v>
      </c>
      <c r="I9" s="462">
        <v>305398.45316000003</v>
      </c>
      <c r="J9" s="462">
        <v>0</v>
      </c>
      <c r="K9" s="462">
        <v>30000</v>
      </c>
      <c r="L9" s="462">
        <v>1328841.1393299999</v>
      </c>
      <c r="M9" s="462">
        <v>273906.56452999997</v>
      </c>
      <c r="N9" s="462">
        <v>2918621.1715700002</v>
      </c>
      <c r="O9" s="462">
        <v>273489.92063000001</v>
      </c>
      <c r="P9" s="462">
        <v>25515882.483130001</v>
      </c>
      <c r="Q9" s="463">
        <v>0.14936174788274373</v>
      </c>
      <c r="S9" s="395"/>
    </row>
    <row r="10" spans="1:19" ht="18" customHeight="1">
      <c r="A10" s="461" t="s">
        <v>877</v>
      </c>
      <c r="B10" s="462">
        <v>4460518.5414399998</v>
      </c>
      <c r="C10" s="462">
        <v>3190031.0073500001</v>
      </c>
      <c r="D10" s="462">
        <v>6672725.0966999996</v>
      </c>
      <c r="E10" s="462">
        <v>4213942.62959</v>
      </c>
      <c r="F10" s="462">
        <v>4357695.4225300001</v>
      </c>
      <c r="G10" s="462">
        <v>2641866.7289299998</v>
      </c>
      <c r="H10" s="462">
        <v>1629521.6984999999</v>
      </c>
      <c r="I10" s="462">
        <v>1694151.0723499998</v>
      </c>
      <c r="J10" s="462">
        <v>12149.469929999999</v>
      </c>
      <c r="K10" s="462">
        <v>73700</v>
      </c>
      <c r="L10" s="462">
        <v>2320271.6887600003</v>
      </c>
      <c r="M10" s="462">
        <v>728426.72450999997</v>
      </c>
      <c r="N10" s="462">
        <v>5192693.0778299998</v>
      </c>
      <c r="O10" s="462">
        <v>1402863.6476700001</v>
      </c>
      <c r="P10" s="462">
        <v>38590556.806089997</v>
      </c>
      <c r="Q10" s="463">
        <v>0.22589667514485504</v>
      </c>
      <c r="S10" s="395"/>
    </row>
    <row r="11" spans="1:19" ht="18" customHeight="1">
      <c r="A11" s="461" t="s">
        <v>878</v>
      </c>
      <c r="B11" s="462">
        <v>3818443.58066</v>
      </c>
      <c r="C11" s="462">
        <v>2671513.0566999996</v>
      </c>
      <c r="D11" s="462">
        <v>5633791.4601600002</v>
      </c>
      <c r="E11" s="462">
        <v>4616309.0013500005</v>
      </c>
      <c r="F11" s="462">
        <v>2884255.60629</v>
      </c>
      <c r="G11" s="462">
        <v>2630655.0292800004</v>
      </c>
      <c r="H11" s="462">
        <v>3095104.5079299998</v>
      </c>
      <c r="I11" s="462">
        <v>2908638.2731999997</v>
      </c>
      <c r="J11" s="462">
        <v>4968.4946300000001</v>
      </c>
      <c r="K11" s="462">
        <v>163300</v>
      </c>
      <c r="L11" s="462">
        <v>2437899.6582600004</v>
      </c>
      <c r="M11" s="462">
        <v>899715.67084000004</v>
      </c>
      <c r="N11" s="462">
        <v>1485124.9211300001</v>
      </c>
      <c r="O11" s="462">
        <v>2444843.7346100002</v>
      </c>
      <c r="P11" s="462">
        <v>35694562.995039999</v>
      </c>
      <c r="Q11" s="463">
        <v>0.20894446125368274</v>
      </c>
      <c r="S11" s="395"/>
    </row>
    <row r="12" spans="1:19" ht="18" customHeight="1">
      <c r="A12" s="461" t="s">
        <v>879</v>
      </c>
      <c r="B12" s="462">
        <v>1574527.6652899999</v>
      </c>
      <c r="C12" s="462">
        <v>1313615.1224500001</v>
      </c>
      <c r="D12" s="462">
        <v>3003036.7855599998</v>
      </c>
      <c r="E12" s="462">
        <v>1474299.4382</v>
      </c>
      <c r="F12" s="462">
        <v>1603940.77156</v>
      </c>
      <c r="G12" s="462">
        <v>869954.58805999998</v>
      </c>
      <c r="H12" s="462">
        <v>1139882.2711199999</v>
      </c>
      <c r="I12" s="462">
        <v>1069408.80003</v>
      </c>
      <c r="J12" s="462">
        <v>10446.496279999999</v>
      </c>
      <c r="K12" s="462">
        <v>47156.171740000005</v>
      </c>
      <c r="L12" s="462">
        <v>1059261.8844999999</v>
      </c>
      <c r="M12" s="462">
        <v>335931.72888999997</v>
      </c>
      <c r="N12" s="462">
        <v>1041132.30882</v>
      </c>
      <c r="O12" s="462">
        <v>650041.59584000008</v>
      </c>
      <c r="P12" s="462">
        <v>15192635.628339998</v>
      </c>
      <c r="Q12" s="463">
        <v>8.8932789759272685E-2</v>
      </c>
      <c r="S12" s="395"/>
    </row>
    <row r="13" spans="1:19" ht="18" customHeight="1">
      <c r="A13" s="461" t="s">
        <v>880</v>
      </c>
      <c r="B13" s="462">
        <v>1145809.6699100002</v>
      </c>
      <c r="C13" s="462">
        <v>902489.13647000003</v>
      </c>
      <c r="D13" s="462">
        <v>2035991.13475</v>
      </c>
      <c r="E13" s="462">
        <v>956073.78888999997</v>
      </c>
      <c r="F13" s="462">
        <v>970737.52165999997</v>
      </c>
      <c r="G13" s="462">
        <v>517043.48050000001</v>
      </c>
      <c r="H13" s="462">
        <v>542023.29342</v>
      </c>
      <c r="I13" s="462">
        <v>460161.76072000002</v>
      </c>
      <c r="J13" s="462">
        <v>12731.968150000001</v>
      </c>
      <c r="K13" s="462">
        <v>1300</v>
      </c>
      <c r="L13" s="462">
        <v>547725.68728999991</v>
      </c>
      <c r="M13" s="462">
        <v>153298.71687999999</v>
      </c>
      <c r="N13" s="462">
        <v>568887.69903999998</v>
      </c>
      <c r="O13" s="462">
        <v>207107.0747</v>
      </c>
      <c r="P13" s="462">
        <v>9021380.9323799983</v>
      </c>
      <c r="Q13" s="463">
        <v>5.2808254829798978E-2</v>
      </c>
      <c r="S13" s="395"/>
    </row>
    <row r="14" spans="1:19" ht="18" customHeight="1">
      <c r="A14" s="461" t="s">
        <v>881</v>
      </c>
      <c r="B14" s="462">
        <v>1246302.4584300001</v>
      </c>
      <c r="C14" s="462">
        <v>1104949.4553399999</v>
      </c>
      <c r="D14" s="462">
        <v>1747509.35087</v>
      </c>
      <c r="E14" s="462">
        <v>979928.51108000008</v>
      </c>
      <c r="F14" s="462">
        <v>767786.58528</v>
      </c>
      <c r="G14" s="462">
        <v>449537.06242000003</v>
      </c>
      <c r="H14" s="462">
        <v>312080.85491000005</v>
      </c>
      <c r="I14" s="462">
        <v>313418.37689999997</v>
      </c>
      <c r="J14" s="462">
        <v>9865.7258899999997</v>
      </c>
      <c r="K14" s="462">
        <v>2774.22309</v>
      </c>
      <c r="L14" s="462">
        <v>486610.28450000001</v>
      </c>
      <c r="M14" s="462">
        <v>91540.468110000002</v>
      </c>
      <c r="N14" s="462">
        <v>358292.48624</v>
      </c>
      <c r="O14" s="462">
        <v>158828.12859000001</v>
      </c>
      <c r="P14" s="462">
        <v>8029423.9716500016</v>
      </c>
      <c r="Q14" s="463">
        <v>4.7001658660646539E-2</v>
      </c>
      <c r="S14" s="395"/>
    </row>
    <row r="15" spans="1:19" ht="18" customHeight="1">
      <c r="A15" s="461" t="s">
        <v>882</v>
      </c>
      <c r="B15" s="462">
        <v>922911.30314999993</v>
      </c>
      <c r="C15" s="462">
        <v>936022.12160000007</v>
      </c>
      <c r="D15" s="462">
        <v>1350663.13901</v>
      </c>
      <c r="E15" s="462">
        <v>662529.60152000003</v>
      </c>
      <c r="F15" s="462">
        <v>523813.73623000004</v>
      </c>
      <c r="G15" s="462">
        <v>307389.65111000004</v>
      </c>
      <c r="H15" s="462">
        <v>192121.22377000001</v>
      </c>
      <c r="I15" s="462">
        <v>288671.81673000002</v>
      </c>
      <c r="J15" s="462">
        <v>4128.4151000000002</v>
      </c>
      <c r="K15" s="462">
        <v>1520.52251</v>
      </c>
      <c r="L15" s="462">
        <v>373728.80332999997</v>
      </c>
      <c r="M15" s="462">
        <v>57664.797939999997</v>
      </c>
      <c r="N15" s="462">
        <v>230076.26975000001</v>
      </c>
      <c r="O15" s="462">
        <v>143275.63118999999</v>
      </c>
      <c r="P15" s="462">
        <v>5994517.0329399994</v>
      </c>
      <c r="Q15" s="463">
        <v>3.5089969643212024E-2</v>
      </c>
      <c r="S15" s="395"/>
    </row>
    <row r="16" spans="1:19" ht="18" customHeight="1">
      <c r="A16" s="461" t="s">
        <v>883</v>
      </c>
      <c r="B16" s="462">
        <v>891409.82860999997</v>
      </c>
      <c r="C16" s="462">
        <v>847279.46169000003</v>
      </c>
      <c r="D16" s="462">
        <v>1033953.5006199999</v>
      </c>
      <c r="E16" s="462">
        <v>483637.60352</v>
      </c>
      <c r="F16" s="462">
        <v>418413.76754000003</v>
      </c>
      <c r="G16" s="462">
        <v>228424.05133000002</v>
      </c>
      <c r="H16" s="462">
        <v>136638.49596</v>
      </c>
      <c r="I16" s="462">
        <v>300189.26592999999</v>
      </c>
      <c r="J16" s="462">
        <v>2966.3130099999998</v>
      </c>
      <c r="K16" s="462">
        <v>717.45906000000002</v>
      </c>
      <c r="L16" s="462">
        <v>344866.26760000002</v>
      </c>
      <c r="M16" s="462">
        <v>51176.179649999998</v>
      </c>
      <c r="N16" s="462">
        <v>187632.50949999999</v>
      </c>
      <c r="O16" s="462">
        <v>160626.58541</v>
      </c>
      <c r="P16" s="462">
        <v>5087931.2894299999</v>
      </c>
      <c r="Q16" s="463">
        <v>2.9783109049785282E-2</v>
      </c>
      <c r="S16" s="395"/>
    </row>
    <row r="17" spans="1:19" ht="18" customHeight="1">
      <c r="A17" s="461" t="s">
        <v>884</v>
      </c>
      <c r="B17" s="462">
        <v>527792.12569000002</v>
      </c>
      <c r="C17" s="462">
        <v>636652.71766999993</v>
      </c>
      <c r="D17" s="462">
        <v>647605.40385999996</v>
      </c>
      <c r="E17" s="462">
        <v>317258.56161000003</v>
      </c>
      <c r="F17" s="462">
        <v>277660.76941000001</v>
      </c>
      <c r="G17" s="462">
        <v>137234.42338999998</v>
      </c>
      <c r="H17" s="462">
        <v>91056.849159999998</v>
      </c>
      <c r="I17" s="462">
        <v>214801.27574000001</v>
      </c>
      <c r="J17" s="462">
        <v>1676.5328500000001</v>
      </c>
      <c r="K17" s="462">
        <v>559.58467000000007</v>
      </c>
      <c r="L17" s="462">
        <v>260528.06296000001</v>
      </c>
      <c r="M17" s="462">
        <v>28238.549050000001</v>
      </c>
      <c r="N17" s="462">
        <v>116391.72118000001</v>
      </c>
      <c r="O17" s="462">
        <v>116967.35854</v>
      </c>
      <c r="P17" s="462">
        <v>3374423.9357800004</v>
      </c>
      <c r="Q17" s="463">
        <v>1.9752789560725473E-2</v>
      </c>
      <c r="S17" s="395"/>
    </row>
    <row r="18" spans="1:19" ht="18" customHeight="1">
      <c r="A18" s="461" t="s">
        <v>885</v>
      </c>
      <c r="B18" s="462">
        <v>737925.56588000001</v>
      </c>
      <c r="C18" s="462">
        <v>1064836.16585</v>
      </c>
      <c r="D18" s="462">
        <v>909044.51223999995</v>
      </c>
      <c r="E18" s="462">
        <v>436503.62411999999</v>
      </c>
      <c r="F18" s="462">
        <v>398315.12437999999</v>
      </c>
      <c r="G18" s="462">
        <v>189486.76577</v>
      </c>
      <c r="H18" s="462">
        <v>128287.82945</v>
      </c>
      <c r="I18" s="462">
        <v>486449.40505</v>
      </c>
      <c r="J18" s="462">
        <v>2228.79916</v>
      </c>
      <c r="K18" s="462">
        <v>719.19947000000002</v>
      </c>
      <c r="L18" s="462">
        <v>496043.95560000004</v>
      </c>
      <c r="M18" s="462">
        <v>40705.857969999997</v>
      </c>
      <c r="N18" s="462">
        <v>174036.52255000002</v>
      </c>
      <c r="O18" s="462">
        <v>243352.66040999998</v>
      </c>
      <c r="P18" s="462">
        <v>5307935.9879000001</v>
      </c>
      <c r="Q18" s="463">
        <v>3.1070945609136934E-2</v>
      </c>
      <c r="S18" s="395"/>
    </row>
    <row r="19" spans="1:19" ht="18" customHeight="1">
      <c r="A19" s="461" t="s">
        <v>886</v>
      </c>
      <c r="B19" s="462">
        <v>958538.37600000005</v>
      </c>
      <c r="C19" s="462">
        <v>1509025.1550799999</v>
      </c>
      <c r="D19" s="462">
        <v>1174821.3082000001</v>
      </c>
      <c r="E19" s="462">
        <v>586887.94620000001</v>
      </c>
      <c r="F19" s="462">
        <v>505826.23676999996</v>
      </c>
      <c r="G19" s="462">
        <v>253029.07599000001</v>
      </c>
      <c r="H19" s="462">
        <v>188537.90006000001</v>
      </c>
      <c r="I19" s="462">
        <v>626545.31805</v>
      </c>
      <c r="J19" s="462">
        <v>2946.4635099999996</v>
      </c>
      <c r="K19" s="462">
        <v>873.35593000000006</v>
      </c>
      <c r="L19" s="462">
        <v>658255.22276000003</v>
      </c>
      <c r="M19" s="462">
        <v>50105.186460000004</v>
      </c>
      <c r="N19" s="462">
        <v>209272.51740000001</v>
      </c>
      <c r="O19" s="462">
        <v>369363.06926000002</v>
      </c>
      <c r="P19" s="462">
        <v>7094027.131670001</v>
      </c>
      <c r="Q19" s="463">
        <v>4.1526147199274194E-2</v>
      </c>
      <c r="S19" s="395"/>
    </row>
    <row r="20" spans="1:19" ht="18" customHeight="1">
      <c r="A20" s="461" t="s">
        <v>887</v>
      </c>
      <c r="B20" s="462">
        <v>1134037.9009500002</v>
      </c>
      <c r="C20" s="462">
        <v>1925393.2819999999</v>
      </c>
      <c r="D20" s="462">
        <v>1262965.4936500001</v>
      </c>
      <c r="E20" s="462">
        <v>684097.23964000004</v>
      </c>
      <c r="F20" s="462">
        <v>649047.44890999992</v>
      </c>
      <c r="G20" s="462">
        <v>292457.66602999996</v>
      </c>
      <c r="H20" s="462">
        <v>207156.53577000002</v>
      </c>
      <c r="I20" s="462">
        <v>804689.56903000001</v>
      </c>
      <c r="J20" s="462">
        <v>3062.5118700000003</v>
      </c>
      <c r="K20" s="462">
        <v>502.75258000000002</v>
      </c>
      <c r="L20" s="462">
        <v>803875.00140999991</v>
      </c>
      <c r="M20" s="462">
        <v>57618.080969999995</v>
      </c>
      <c r="N20" s="462">
        <v>246091.14955999999</v>
      </c>
      <c r="O20" s="462">
        <v>513837.18193000002</v>
      </c>
      <c r="P20" s="462">
        <v>8584831.8142999988</v>
      </c>
      <c r="Q20" s="463">
        <v>5.0252837067696926E-2</v>
      </c>
      <c r="S20" s="395"/>
    </row>
    <row r="21" spans="1:19" ht="18" customHeight="1">
      <c r="A21" s="461" t="s">
        <v>888</v>
      </c>
      <c r="B21" s="462">
        <v>200756.38967999999</v>
      </c>
      <c r="C21" s="462">
        <v>379279.98561000003</v>
      </c>
      <c r="D21" s="462">
        <v>197558.3694</v>
      </c>
      <c r="E21" s="462">
        <v>123184.83815000001</v>
      </c>
      <c r="F21" s="462">
        <v>132703.95421</v>
      </c>
      <c r="G21" s="462">
        <v>54996.736530000002</v>
      </c>
      <c r="H21" s="462">
        <v>36922.084999999999</v>
      </c>
      <c r="I21" s="462">
        <v>127312.46939</v>
      </c>
      <c r="J21" s="462">
        <v>751.22427000000005</v>
      </c>
      <c r="K21" s="462">
        <v>146.86680999999999</v>
      </c>
      <c r="L21" s="462">
        <v>123295.30773999999</v>
      </c>
      <c r="M21" s="462">
        <v>9192.7918399999999</v>
      </c>
      <c r="N21" s="462">
        <v>47204.233189999999</v>
      </c>
      <c r="O21" s="462">
        <v>87376.504540000009</v>
      </c>
      <c r="P21" s="462">
        <v>1520681.7563600002</v>
      </c>
      <c r="Q21" s="463">
        <v>8.9015806234998916E-3</v>
      </c>
      <c r="S21" s="395"/>
    </row>
    <row r="22" spans="1:19" ht="18" customHeight="1" thickBot="1">
      <c r="A22" s="461" t="s">
        <v>889</v>
      </c>
      <c r="B22" s="462">
        <v>237843.86918000001</v>
      </c>
      <c r="C22" s="462">
        <v>417470.29239999998</v>
      </c>
      <c r="D22" s="462">
        <v>210128.78944999998</v>
      </c>
      <c r="E22" s="462">
        <v>134592.25690000001</v>
      </c>
      <c r="F22" s="462">
        <v>134443.57619999998</v>
      </c>
      <c r="G22" s="462">
        <v>67388.270690000005</v>
      </c>
      <c r="H22" s="462">
        <v>49360.509859999998</v>
      </c>
      <c r="I22" s="462">
        <v>190476.47027000002</v>
      </c>
      <c r="J22" s="462">
        <v>899.59647999999993</v>
      </c>
      <c r="K22" s="462">
        <v>59.316589999999998</v>
      </c>
      <c r="L22" s="462">
        <v>172327.11261000001</v>
      </c>
      <c r="M22" s="462">
        <v>14125.630130000001</v>
      </c>
      <c r="N22" s="462">
        <v>67554.055359999998</v>
      </c>
      <c r="O22" s="462">
        <v>127317.59615000001</v>
      </c>
      <c r="P22" s="462">
        <v>1823987.3422699999</v>
      </c>
      <c r="Q22" s="463">
        <v>1.0677033715669802E-2</v>
      </c>
      <c r="S22" s="395"/>
    </row>
    <row r="23" spans="1:19" ht="51.75" customHeight="1" thickTop="1" thickBot="1">
      <c r="A23" s="458" t="s">
        <v>277</v>
      </c>
      <c r="B23" s="464">
        <v>21583549.403989993</v>
      </c>
      <c r="C23" s="464">
        <v>22327715.163379997</v>
      </c>
      <c r="D23" s="464">
        <v>30390999.55263</v>
      </c>
      <c r="E23" s="464">
        <v>17617678.054150004</v>
      </c>
      <c r="F23" s="464">
        <v>16853398.482519999</v>
      </c>
      <c r="G23" s="464">
        <v>9354111.6267299987</v>
      </c>
      <c r="H23" s="464">
        <v>8575384.67674</v>
      </c>
      <c r="I23" s="464">
        <v>9790312.3265499994</v>
      </c>
      <c r="J23" s="464">
        <v>68822.011129999999</v>
      </c>
      <c r="K23" s="464">
        <v>323329.45244999998</v>
      </c>
      <c r="L23" s="464">
        <v>11413530.076649999</v>
      </c>
      <c r="M23" s="464">
        <v>2791646.9477699995</v>
      </c>
      <c r="N23" s="464">
        <v>12843010.643120002</v>
      </c>
      <c r="O23" s="464">
        <v>6899290.6894699996</v>
      </c>
      <c r="P23" s="464">
        <v>170832779.10727996</v>
      </c>
      <c r="Q23" s="465">
        <v>1</v>
      </c>
    </row>
    <row r="24" spans="1:19" ht="34.5" customHeight="1" thickTop="1" thickBot="1">
      <c r="A24" s="466" t="s">
        <v>890</v>
      </c>
      <c r="B24" s="463">
        <v>0.12634313810721248</v>
      </c>
      <c r="C24" s="463">
        <v>0.13069924448959874</v>
      </c>
      <c r="D24" s="463">
        <v>0.17789911111581808</v>
      </c>
      <c r="E24" s="463">
        <v>0.10312820611017758</v>
      </c>
      <c r="F24" s="463">
        <v>9.8654359957092097E-2</v>
      </c>
      <c r="G24" s="463">
        <v>5.4755953017984811E-2</v>
      </c>
      <c r="H24" s="463">
        <v>5.0197536570863899E-2</v>
      </c>
      <c r="I24" s="463">
        <v>5.7309331251948183E-2</v>
      </c>
      <c r="J24" s="463">
        <v>4.028618599407143E-4</v>
      </c>
      <c r="K24" s="463">
        <v>1.8926663497463494E-3</v>
      </c>
      <c r="L24" s="463">
        <v>6.6811124517751383E-2</v>
      </c>
      <c r="M24" s="463">
        <v>1.634140100253766E-2</v>
      </c>
      <c r="N24" s="463">
        <v>7.5178842785521977E-2</v>
      </c>
      <c r="O24" s="463">
        <v>4.038622286380629E-2</v>
      </c>
      <c r="P24" s="463">
        <v>1</v>
      </c>
      <c r="Q24" s="467"/>
    </row>
    <row r="25" spans="1:19" ht="33" thickTop="1" thickBot="1">
      <c r="A25" s="468" t="s">
        <v>891</v>
      </c>
      <c r="B25" s="459" t="s">
        <v>84</v>
      </c>
      <c r="C25" s="459" t="s">
        <v>211</v>
      </c>
      <c r="D25" s="459" t="s">
        <v>86</v>
      </c>
      <c r="E25" s="459" t="s">
        <v>88</v>
      </c>
      <c r="F25" s="459" t="s">
        <v>96</v>
      </c>
      <c r="G25" s="459" t="s">
        <v>94</v>
      </c>
      <c r="H25" s="459" t="s">
        <v>90</v>
      </c>
      <c r="I25" s="459" t="s">
        <v>92</v>
      </c>
      <c r="J25" s="459" t="s">
        <v>98</v>
      </c>
      <c r="K25" s="459" t="s">
        <v>100</v>
      </c>
      <c r="L25" s="459" t="s">
        <v>102</v>
      </c>
      <c r="M25" s="459" t="s">
        <v>104</v>
      </c>
      <c r="N25" s="459" t="s">
        <v>106</v>
      </c>
      <c r="O25" s="459" t="s">
        <v>108</v>
      </c>
      <c r="P25" s="460" t="s">
        <v>599</v>
      </c>
      <c r="Q25" s="459" t="s">
        <v>827</v>
      </c>
    </row>
    <row r="26" spans="1:19" ht="28.5" customHeight="1" thickTop="1">
      <c r="A26" s="461" t="s">
        <v>876</v>
      </c>
      <c r="B26" s="462">
        <v>100</v>
      </c>
      <c r="C26" s="462">
        <v>81</v>
      </c>
      <c r="D26" s="462">
        <v>130</v>
      </c>
      <c r="E26" s="462">
        <v>73</v>
      </c>
      <c r="F26" s="462">
        <v>117</v>
      </c>
      <c r="G26" s="462">
        <v>28</v>
      </c>
      <c r="H26" s="462">
        <v>37</v>
      </c>
      <c r="I26" s="462">
        <v>16</v>
      </c>
      <c r="J26" s="462">
        <v>0</v>
      </c>
      <c r="K26" s="462">
        <v>1</v>
      </c>
      <c r="L26" s="462">
        <v>33</v>
      </c>
      <c r="M26" s="462">
        <v>11</v>
      </c>
      <c r="N26" s="462">
        <v>97</v>
      </c>
      <c r="O26" s="462">
        <v>14</v>
      </c>
      <c r="P26" s="462">
        <v>738</v>
      </c>
      <c r="Q26" s="463">
        <v>7.5289727726635859E-5</v>
      </c>
    </row>
    <row r="27" spans="1:19" ht="17.25" customHeight="1">
      <c r="A27" s="461" t="s">
        <v>877</v>
      </c>
      <c r="B27" s="462">
        <v>455</v>
      </c>
      <c r="C27" s="462">
        <v>322</v>
      </c>
      <c r="D27" s="462">
        <v>692</v>
      </c>
      <c r="E27" s="462">
        <v>443</v>
      </c>
      <c r="F27" s="462">
        <v>441</v>
      </c>
      <c r="G27" s="462">
        <v>277</v>
      </c>
      <c r="H27" s="462">
        <v>179</v>
      </c>
      <c r="I27" s="462">
        <v>181</v>
      </c>
      <c r="J27" s="462">
        <v>1</v>
      </c>
      <c r="K27" s="462">
        <v>7</v>
      </c>
      <c r="L27" s="462">
        <v>242</v>
      </c>
      <c r="M27" s="462">
        <v>80</v>
      </c>
      <c r="N27" s="462">
        <v>524</v>
      </c>
      <c r="O27" s="462">
        <v>147</v>
      </c>
      <c r="P27" s="462">
        <v>3991</v>
      </c>
      <c r="Q27" s="463">
        <v>4.071562376111161E-4</v>
      </c>
    </row>
    <row r="28" spans="1:19" ht="17.25" customHeight="1">
      <c r="A28" s="461" t="s">
        <v>878</v>
      </c>
      <c r="B28" s="462">
        <v>792</v>
      </c>
      <c r="C28" s="462">
        <v>539</v>
      </c>
      <c r="D28" s="462">
        <v>1143</v>
      </c>
      <c r="E28" s="462">
        <v>940</v>
      </c>
      <c r="F28" s="462">
        <v>588</v>
      </c>
      <c r="G28" s="462">
        <v>531</v>
      </c>
      <c r="H28" s="462">
        <v>627</v>
      </c>
      <c r="I28" s="462">
        <v>591</v>
      </c>
      <c r="J28" s="462">
        <v>1</v>
      </c>
      <c r="K28" s="462">
        <v>31</v>
      </c>
      <c r="L28" s="462">
        <v>500</v>
      </c>
      <c r="M28" s="462">
        <v>183</v>
      </c>
      <c r="N28" s="462">
        <v>299</v>
      </c>
      <c r="O28" s="462">
        <v>504</v>
      </c>
      <c r="P28" s="462">
        <v>7269</v>
      </c>
      <c r="Q28" s="463">
        <v>7.415732125269865E-4</v>
      </c>
    </row>
    <row r="29" spans="1:19" ht="17.25" customHeight="1">
      <c r="A29" s="461" t="s">
        <v>879</v>
      </c>
      <c r="B29" s="462">
        <v>719</v>
      </c>
      <c r="C29" s="462">
        <v>563</v>
      </c>
      <c r="D29" s="462">
        <v>1342</v>
      </c>
      <c r="E29" s="462">
        <v>684</v>
      </c>
      <c r="F29" s="462">
        <v>744</v>
      </c>
      <c r="G29" s="462">
        <v>398</v>
      </c>
      <c r="H29" s="462">
        <v>497</v>
      </c>
      <c r="I29" s="462">
        <v>461</v>
      </c>
      <c r="J29" s="462">
        <v>5</v>
      </c>
      <c r="K29" s="462">
        <v>15</v>
      </c>
      <c r="L29" s="462">
        <v>464</v>
      </c>
      <c r="M29" s="462">
        <v>143</v>
      </c>
      <c r="N29" s="462">
        <v>470</v>
      </c>
      <c r="O29" s="462">
        <v>286</v>
      </c>
      <c r="P29" s="462">
        <v>6791</v>
      </c>
      <c r="Q29" s="463">
        <v>6.9280832112680771E-4</v>
      </c>
    </row>
    <row r="30" spans="1:19" ht="17.25" customHeight="1">
      <c r="A30" s="461" t="s">
        <v>880</v>
      </c>
      <c r="B30" s="462">
        <v>1225</v>
      </c>
      <c r="C30" s="462">
        <v>937</v>
      </c>
      <c r="D30" s="462">
        <v>2144</v>
      </c>
      <c r="E30" s="462">
        <v>1012</v>
      </c>
      <c r="F30" s="462">
        <v>1012</v>
      </c>
      <c r="G30" s="462">
        <v>536</v>
      </c>
      <c r="H30" s="462">
        <v>560</v>
      </c>
      <c r="I30" s="462">
        <v>478</v>
      </c>
      <c r="J30" s="462">
        <v>14</v>
      </c>
      <c r="K30" s="462">
        <v>1</v>
      </c>
      <c r="L30" s="462">
        <v>567</v>
      </c>
      <c r="M30" s="462">
        <v>158</v>
      </c>
      <c r="N30" s="462">
        <v>586</v>
      </c>
      <c r="O30" s="462">
        <v>215</v>
      </c>
      <c r="P30" s="462">
        <v>9445</v>
      </c>
      <c r="Q30" s="463">
        <v>9.6356568885918106E-4</v>
      </c>
    </row>
    <row r="31" spans="1:19" ht="17.25" customHeight="1">
      <c r="A31" s="461" t="s">
        <v>881</v>
      </c>
      <c r="B31" s="462">
        <v>2636</v>
      </c>
      <c r="C31" s="462">
        <v>2348</v>
      </c>
      <c r="D31" s="462">
        <v>3713</v>
      </c>
      <c r="E31" s="462">
        <v>2066</v>
      </c>
      <c r="F31" s="462">
        <v>1636</v>
      </c>
      <c r="G31" s="462">
        <v>956</v>
      </c>
      <c r="H31" s="462">
        <v>655</v>
      </c>
      <c r="I31" s="462">
        <v>664</v>
      </c>
      <c r="J31" s="462">
        <v>20</v>
      </c>
      <c r="K31" s="462">
        <v>5</v>
      </c>
      <c r="L31" s="462">
        <v>1058</v>
      </c>
      <c r="M31" s="462">
        <v>186</v>
      </c>
      <c r="N31" s="462">
        <v>742</v>
      </c>
      <c r="O31" s="462">
        <v>342</v>
      </c>
      <c r="P31" s="462">
        <v>17027</v>
      </c>
      <c r="Q31" s="463">
        <v>1.7370707235791717E-3</v>
      </c>
    </row>
    <row r="32" spans="1:19" ht="17.25" customHeight="1">
      <c r="A32" s="461" t="s">
        <v>882</v>
      </c>
      <c r="B32" s="462">
        <v>3508</v>
      </c>
      <c r="C32" s="462">
        <v>3589</v>
      </c>
      <c r="D32" s="462">
        <v>5107</v>
      </c>
      <c r="E32" s="462">
        <v>2529</v>
      </c>
      <c r="F32" s="462">
        <v>1990</v>
      </c>
      <c r="G32" s="462">
        <v>1162</v>
      </c>
      <c r="H32" s="462">
        <v>733</v>
      </c>
      <c r="I32" s="462">
        <v>1104</v>
      </c>
      <c r="J32" s="462">
        <v>16</v>
      </c>
      <c r="K32" s="462">
        <v>6</v>
      </c>
      <c r="L32" s="462">
        <v>1432</v>
      </c>
      <c r="M32" s="462">
        <v>220</v>
      </c>
      <c r="N32" s="462">
        <v>866</v>
      </c>
      <c r="O32" s="462">
        <v>545</v>
      </c>
      <c r="P32" s="462">
        <v>22807</v>
      </c>
      <c r="Q32" s="463">
        <v>2.3267382388365634E-3</v>
      </c>
    </row>
    <row r="33" spans="1:18" ht="17.25" customHeight="1">
      <c r="A33" s="461" t="s">
        <v>883</v>
      </c>
      <c r="B33" s="462">
        <v>5262</v>
      </c>
      <c r="C33" s="462">
        <v>5099</v>
      </c>
      <c r="D33" s="462">
        <v>6181</v>
      </c>
      <c r="E33" s="462">
        <v>2900</v>
      </c>
      <c r="F33" s="462">
        <v>2511</v>
      </c>
      <c r="G33" s="462">
        <v>1361</v>
      </c>
      <c r="H33" s="462">
        <v>821</v>
      </c>
      <c r="I33" s="462">
        <v>1812</v>
      </c>
      <c r="J33" s="462">
        <v>18</v>
      </c>
      <c r="K33" s="462">
        <v>4</v>
      </c>
      <c r="L33" s="462">
        <v>2090</v>
      </c>
      <c r="M33" s="462">
        <v>300</v>
      </c>
      <c r="N33" s="462">
        <v>1121</v>
      </c>
      <c r="O33" s="462">
        <v>953</v>
      </c>
      <c r="P33" s="462">
        <v>30433</v>
      </c>
      <c r="Q33" s="463">
        <v>3.1047320920118008E-3</v>
      </c>
    </row>
    <row r="34" spans="1:18" ht="17.25" customHeight="1">
      <c r="A34" s="461" t="s">
        <v>884</v>
      </c>
      <c r="B34" s="462">
        <v>4465</v>
      </c>
      <c r="C34" s="462">
        <v>5398</v>
      </c>
      <c r="D34" s="462">
        <v>5464</v>
      </c>
      <c r="E34" s="462">
        <v>2675</v>
      </c>
      <c r="F34" s="462">
        <v>2343</v>
      </c>
      <c r="G34" s="462">
        <v>1162</v>
      </c>
      <c r="H34" s="462">
        <v>770</v>
      </c>
      <c r="I34" s="462">
        <v>1838</v>
      </c>
      <c r="J34" s="462">
        <v>14</v>
      </c>
      <c r="K34" s="462">
        <v>5</v>
      </c>
      <c r="L34" s="462">
        <v>2212</v>
      </c>
      <c r="M34" s="462">
        <v>239</v>
      </c>
      <c r="N34" s="462">
        <v>989</v>
      </c>
      <c r="O34" s="462">
        <v>994</v>
      </c>
      <c r="P34" s="462">
        <v>28568</v>
      </c>
      <c r="Q34" s="463">
        <v>2.9144674006700991E-3</v>
      </c>
    </row>
    <row r="35" spans="1:18" ht="17.25" customHeight="1">
      <c r="A35" s="461" t="s">
        <v>885</v>
      </c>
      <c r="B35" s="462">
        <v>8873</v>
      </c>
      <c r="C35" s="462">
        <v>12907</v>
      </c>
      <c r="D35" s="462">
        <v>11005</v>
      </c>
      <c r="E35" s="462">
        <v>5270</v>
      </c>
      <c r="F35" s="462">
        <v>4772</v>
      </c>
      <c r="G35" s="462">
        <v>2283</v>
      </c>
      <c r="H35" s="462">
        <v>1568</v>
      </c>
      <c r="I35" s="462">
        <v>6051</v>
      </c>
      <c r="J35" s="462">
        <v>26</v>
      </c>
      <c r="K35" s="462">
        <v>8</v>
      </c>
      <c r="L35" s="462">
        <v>5973</v>
      </c>
      <c r="M35" s="462">
        <v>489</v>
      </c>
      <c r="N35" s="462">
        <v>2071</v>
      </c>
      <c r="O35" s="462">
        <v>2999</v>
      </c>
      <c r="P35" s="462">
        <v>64295</v>
      </c>
      <c r="Q35" s="463">
        <v>6.5592859677290677E-3</v>
      </c>
    </row>
    <row r="36" spans="1:18" ht="17.25" customHeight="1">
      <c r="A36" s="461" t="s">
        <v>886</v>
      </c>
      <c r="B36" s="462">
        <v>19791</v>
      </c>
      <c r="C36" s="462">
        <v>31235</v>
      </c>
      <c r="D36" s="462">
        <v>24086</v>
      </c>
      <c r="E36" s="462">
        <v>12071</v>
      </c>
      <c r="F36" s="462">
        <v>10436</v>
      </c>
      <c r="G36" s="462">
        <v>5190</v>
      </c>
      <c r="H36" s="462">
        <v>3898</v>
      </c>
      <c r="I36" s="462">
        <v>13121</v>
      </c>
      <c r="J36" s="462">
        <v>63</v>
      </c>
      <c r="K36" s="462">
        <v>17</v>
      </c>
      <c r="L36" s="462">
        <v>13658</v>
      </c>
      <c r="M36" s="462">
        <v>1031</v>
      </c>
      <c r="N36" s="462">
        <v>4306</v>
      </c>
      <c r="O36" s="462">
        <v>7740</v>
      </c>
      <c r="P36" s="462">
        <v>146643</v>
      </c>
      <c r="Q36" s="463">
        <v>1.4960313743925558E-2</v>
      </c>
    </row>
    <row r="37" spans="1:18" ht="17.25" customHeight="1">
      <c r="A37" s="461" t="s">
        <v>887</v>
      </c>
      <c r="B37" s="462">
        <v>71838</v>
      </c>
      <c r="C37" s="462">
        <v>123229</v>
      </c>
      <c r="D37" s="462">
        <v>78719</v>
      </c>
      <c r="E37" s="462">
        <v>43484</v>
      </c>
      <c r="F37" s="462">
        <v>41618</v>
      </c>
      <c r="G37" s="462">
        <v>18515</v>
      </c>
      <c r="H37" s="462">
        <v>13107</v>
      </c>
      <c r="I37" s="462">
        <v>50587</v>
      </c>
      <c r="J37" s="462">
        <v>204</v>
      </c>
      <c r="K37" s="462">
        <v>31</v>
      </c>
      <c r="L37" s="462">
        <v>50650</v>
      </c>
      <c r="M37" s="462">
        <v>3680</v>
      </c>
      <c r="N37" s="462">
        <v>15533</v>
      </c>
      <c r="O37" s="462">
        <v>32874</v>
      </c>
      <c r="P37" s="462">
        <v>544069</v>
      </c>
      <c r="Q37" s="463">
        <v>5.5505158366535287E-2</v>
      </c>
    </row>
    <row r="38" spans="1:18" ht="17.25" customHeight="1">
      <c r="A38" s="461" t="s">
        <v>888</v>
      </c>
      <c r="B38" s="462">
        <v>40990</v>
      </c>
      <c r="C38" s="462">
        <v>77624</v>
      </c>
      <c r="D38" s="462">
        <v>40076</v>
      </c>
      <c r="E38" s="462">
        <v>25166</v>
      </c>
      <c r="F38" s="462">
        <v>27042</v>
      </c>
      <c r="G38" s="462">
        <v>11064</v>
      </c>
      <c r="H38" s="462">
        <v>7551</v>
      </c>
      <c r="I38" s="462">
        <v>25934</v>
      </c>
      <c r="J38" s="462">
        <v>153</v>
      </c>
      <c r="K38" s="462">
        <v>29</v>
      </c>
      <c r="L38" s="462">
        <v>25150</v>
      </c>
      <c r="M38" s="462">
        <v>1883</v>
      </c>
      <c r="N38" s="462">
        <v>9650</v>
      </c>
      <c r="O38" s="462">
        <v>17839</v>
      </c>
      <c r="P38" s="462">
        <v>310151</v>
      </c>
      <c r="Q38" s="463">
        <v>3.1641171198026875E-2</v>
      </c>
    </row>
    <row r="39" spans="1:18" ht="17.25" customHeight="1" thickBot="1">
      <c r="A39" s="461" t="s">
        <v>889</v>
      </c>
      <c r="B39" s="462">
        <v>944301</v>
      </c>
      <c r="C39" s="462">
        <v>1542344</v>
      </c>
      <c r="D39" s="462">
        <v>982124</v>
      </c>
      <c r="E39" s="462">
        <v>444185</v>
      </c>
      <c r="F39" s="462">
        <v>718503</v>
      </c>
      <c r="G39" s="462">
        <v>299855</v>
      </c>
      <c r="H39" s="462">
        <v>240875</v>
      </c>
      <c r="I39" s="462">
        <v>1044559</v>
      </c>
      <c r="J39" s="462">
        <v>2121</v>
      </c>
      <c r="K39" s="462">
        <v>80</v>
      </c>
      <c r="L39" s="462">
        <v>996736</v>
      </c>
      <c r="M39" s="462">
        <v>91264</v>
      </c>
      <c r="N39" s="462">
        <v>366820</v>
      </c>
      <c r="O39" s="462">
        <v>936140</v>
      </c>
      <c r="P39" s="462">
        <v>8609907</v>
      </c>
      <c r="Q39" s="463">
        <v>0.87837066908083483</v>
      </c>
    </row>
    <row r="40" spans="1:18" ht="49.5" customHeight="1" thickTop="1" thickBot="1">
      <c r="A40" s="458" t="s">
        <v>277</v>
      </c>
      <c r="B40" s="464">
        <v>1104955</v>
      </c>
      <c r="C40" s="464">
        <v>1806215</v>
      </c>
      <c r="D40" s="464">
        <v>1161926</v>
      </c>
      <c r="E40" s="464">
        <v>543498</v>
      </c>
      <c r="F40" s="464">
        <v>813753</v>
      </c>
      <c r="G40" s="464">
        <v>343318</v>
      </c>
      <c r="H40" s="464">
        <v>271878</v>
      </c>
      <c r="I40" s="464">
        <v>1147397</v>
      </c>
      <c r="J40" s="464">
        <v>2656</v>
      </c>
      <c r="K40" s="464">
        <v>240</v>
      </c>
      <c r="L40" s="464">
        <v>1100765</v>
      </c>
      <c r="M40" s="464">
        <v>99867</v>
      </c>
      <c r="N40" s="464">
        <v>404074</v>
      </c>
      <c r="O40" s="464">
        <v>1001592</v>
      </c>
      <c r="P40" s="464">
        <v>9802134</v>
      </c>
      <c r="Q40" s="465">
        <v>1</v>
      </c>
    </row>
    <row r="41" spans="1:18" ht="36.75" customHeight="1" thickTop="1">
      <c r="A41" s="466" t="s">
        <v>890</v>
      </c>
      <c r="B41" s="463">
        <v>0.11272596355038607</v>
      </c>
      <c r="C41" s="463">
        <v>0.18426752786689102</v>
      </c>
      <c r="D41" s="463">
        <v>0.11853806528251909</v>
      </c>
      <c r="E41" s="463">
        <v>5.5446905745218336E-2</v>
      </c>
      <c r="F41" s="463">
        <v>8.3017942827551636E-2</v>
      </c>
      <c r="G41" s="463">
        <v>3.50248221458715E-2</v>
      </c>
      <c r="H41" s="463">
        <v>2.773661327217114E-2</v>
      </c>
      <c r="I41" s="463">
        <v>0.11705583702487642</v>
      </c>
      <c r="J41" s="463">
        <v>2.7096140493488457E-4</v>
      </c>
      <c r="K41" s="463">
        <v>2.4484464301344992E-5</v>
      </c>
      <c r="L41" s="463">
        <v>0.11229850561112509</v>
      </c>
      <c r="M41" s="463">
        <v>1.0188291651593418E-2</v>
      </c>
      <c r="N41" s="463">
        <v>4.1223064283756987E-2</v>
      </c>
      <c r="O41" s="463">
        <v>0.10218101486880306</v>
      </c>
      <c r="P41" s="463">
        <v>1</v>
      </c>
      <c r="Q41" s="469"/>
      <c r="R41" s="383"/>
    </row>
    <row r="42" spans="1:18" ht="9" customHeight="1" thickBot="1">
      <c r="A42" s="470"/>
      <c r="B42" s="471"/>
      <c r="C42" s="472"/>
      <c r="D42" s="472"/>
      <c r="E42" s="472"/>
      <c r="F42" s="472"/>
      <c r="G42" s="472"/>
      <c r="H42" s="471"/>
      <c r="I42" s="471"/>
      <c r="J42" s="471"/>
      <c r="K42" s="471"/>
      <c r="L42" s="471"/>
      <c r="M42" s="471"/>
      <c r="N42" s="471"/>
      <c r="O42" s="471"/>
      <c r="P42" s="473"/>
      <c r="Q42" s="473"/>
    </row>
    <row r="43" spans="1:18" s="447" customFormat="1" ht="38.25" customHeight="1" thickTop="1">
      <c r="A43" s="1452" t="s">
        <v>892</v>
      </c>
      <c r="B43" s="1453"/>
      <c r="C43" s="1453"/>
      <c r="D43" s="1453"/>
      <c r="E43" s="1453"/>
      <c r="F43" s="1453"/>
      <c r="G43" s="1453"/>
      <c r="H43" s="1453"/>
      <c r="I43" s="1453"/>
      <c r="J43" s="1453"/>
      <c r="K43" s="1453"/>
      <c r="L43" s="1453"/>
      <c r="M43" s="1453"/>
      <c r="N43" s="1453"/>
      <c r="O43" s="1453"/>
      <c r="P43" s="1453"/>
      <c r="Q43" s="1453"/>
    </row>
    <row r="44" spans="1:18" ht="9" customHeight="1">
      <c r="A44" s="474"/>
      <c r="B44" s="475"/>
      <c r="C44" s="390"/>
      <c r="D44" s="390"/>
      <c r="E44" s="390"/>
      <c r="F44" s="390"/>
      <c r="G44" s="390"/>
      <c r="H44" s="475"/>
      <c r="I44" s="475"/>
      <c r="J44" s="475"/>
      <c r="K44" s="475"/>
      <c r="L44" s="475"/>
      <c r="M44" s="475"/>
      <c r="N44" s="475"/>
      <c r="O44" s="475"/>
      <c r="P44" s="476"/>
      <c r="Q44" s="477"/>
    </row>
    <row r="45" spans="1:18" ht="9" customHeight="1">
      <c r="A45" s="474"/>
      <c r="B45" s="475"/>
      <c r="C45" s="390"/>
      <c r="D45" s="390"/>
      <c r="E45" s="390"/>
      <c r="F45" s="390"/>
      <c r="G45" s="390"/>
      <c r="H45" s="475"/>
      <c r="I45" s="475"/>
      <c r="J45" s="475"/>
      <c r="K45" s="475"/>
      <c r="L45" s="475"/>
      <c r="M45" s="475"/>
      <c r="N45" s="475"/>
      <c r="O45" s="475"/>
      <c r="P45" s="476"/>
      <c r="Q45" s="477"/>
    </row>
    <row r="46" spans="1:18" ht="9" customHeight="1">
      <c r="A46" s="474"/>
      <c r="B46" s="475"/>
      <c r="C46" s="390"/>
      <c r="D46" s="390"/>
      <c r="E46" s="390"/>
      <c r="F46" s="390"/>
      <c r="G46" s="390"/>
      <c r="H46" s="475"/>
      <c r="I46" s="475"/>
      <c r="J46" s="475"/>
      <c r="K46" s="475"/>
      <c r="L46" s="475"/>
      <c r="M46" s="475"/>
      <c r="N46" s="475"/>
      <c r="O46" s="475"/>
      <c r="P46" s="476"/>
      <c r="Q46" s="477"/>
    </row>
    <row r="47" spans="1:18" ht="26.25">
      <c r="A47" s="478"/>
      <c r="B47" s="479"/>
      <c r="C47" s="479"/>
      <c r="D47" s="479"/>
      <c r="E47" s="479"/>
      <c r="F47" s="479"/>
      <c r="G47" s="479"/>
      <c r="H47" s="479"/>
      <c r="I47" s="479"/>
      <c r="J47" s="479"/>
      <c r="K47" s="479"/>
      <c r="L47" s="479"/>
      <c r="M47" s="479"/>
      <c r="N47" s="479"/>
      <c r="O47" s="479"/>
      <c r="P47" s="479"/>
      <c r="Q47" s="480"/>
    </row>
    <row r="48" spans="1:18" ht="26.25">
      <c r="A48" s="1450" t="s">
        <v>584</v>
      </c>
      <c r="B48" s="1450"/>
      <c r="C48" s="1450"/>
      <c r="D48" s="1450"/>
      <c r="E48" s="1450"/>
      <c r="F48" s="1450"/>
      <c r="G48" s="1450"/>
      <c r="H48" s="1450"/>
      <c r="I48" s="1450"/>
      <c r="J48" s="1450"/>
      <c r="K48" s="1450"/>
      <c r="L48" s="1450"/>
      <c r="M48" s="1450"/>
      <c r="N48" s="1450"/>
      <c r="O48" s="1450"/>
      <c r="P48" s="1450"/>
      <c r="Q48" s="1450"/>
    </row>
    <row r="49" spans="1:17" ht="26.25">
      <c r="A49" s="1450" t="s">
        <v>893</v>
      </c>
      <c r="B49" s="1450"/>
      <c r="C49" s="1450"/>
      <c r="D49" s="1450"/>
      <c r="E49" s="1450"/>
      <c r="F49" s="1450"/>
      <c r="G49" s="1450"/>
      <c r="H49" s="1450"/>
      <c r="I49" s="1450"/>
      <c r="J49" s="1450"/>
      <c r="K49" s="1450"/>
      <c r="L49" s="1450"/>
      <c r="M49" s="1450"/>
      <c r="N49" s="1450"/>
      <c r="O49" s="1450"/>
      <c r="P49" s="1450"/>
      <c r="Q49" s="1450"/>
    </row>
    <row r="50" spans="1:17" ht="26.25">
      <c r="A50" s="1450" t="s">
        <v>1482</v>
      </c>
      <c r="B50" s="1450"/>
      <c r="C50" s="1450"/>
      <c r="D50" s="1450"/>
      <c r="E50" s="1450"/>
      <c r="F50" s="1450"/>
      <c r="G50" s="1450"/>
      <c r="H50" s="1450"/>
      <c r="I50" s="1450"/>
      <c r="J50" s="1450"/>
      <c r="K50" s="1450"/>
      <c r="L50" s="1450"/>
      <c r="M50" s="1450"/>
      <c r="N50" s="1450"/>
      <c r="O50" s="1450"/>
      <c r="P50" s="1450"/>
      <c r="Q50" s="1450"/>
    </row>
    <row r="51" spans="1:17" ht="25.5">
      <c r="A51" s="1451" t="s">
        <v>597</v>
      </c>
      <c r="B51" s="1451"/>
      <c r="C51" s="1451"/>
      <c r="D51" s="1451"/>
      <c r="E51" s="1451"/>
      <c r="F51" s="1451"/>
      <c r="G51" s="1451"/>
      <c r="H51" s="1451"/>
      <c r="I51" s="1451"/>
      <c r="J51" s="1451"/>
      <c r="K51" s="1451"/>
      <c r="L51" s="1451"/>
      <c r="M51" s="1451"/>
      <c r="N51" s="1451"/>
      <c r="O51" s="1451"/>
      <c r="P51" s="1451"/>
      <c r="Q51" s="1451"/>
    </row>
    <row r="52" spans="1:17">
      <c r="A52" s="481"/>
    </row>
    <row r="53" spans="1:17" ht="17.25" thickBot="1">
      <c r="A53" s="454"/>
      <c r="B53" s="455"/>
      <c r="C53" s="456"/>
      <c r="D53" s="455"/>
      <c r="E53" s="455"/>
      <c r="F53" s="455"/>
      <c r="G53" s="455"/>
      <c r="H53" s="455"/>
      <c r="I53" s="456"/>
      <c r="J53" s="455"/>
      <c r="K53" s="455"/>
      <c r="L53" s="455"/>
      <c r="M53" s="455"/>
      <c r="N53" s="455"/>
      <c r="O53" s="455"/>
      <c r="P53" s="455"/>
      <c r="Q53" s="457"/>
    </row>
    <row r="54" spans="1:17" ht="33" thickTop="1" thickBot="1">
      <c r="A54" s="458" t="s">
        <v>874</v>
      </c>
      <c r="B54" s="459" t="s">
        <v>84</v>
      </c>
      <c r="C54" s="459" t="s">
        <v>211</v>
      </c>
      <c r="D54" s="459" t="s">
        <v>86</v>
      </c>
      <c r="E54" s="459" t="s">
        <v>88</v>
      </c>
      <c r="F54" s="459" t="s">
        <v>96</v>
      </c>
      <c r="G54" s="459" t="s">
        <v>94</v>
      </c>
      <c r="H54" s="459" t="s">
        <v>90</v>
      </c>
      <c r="I54" s="459" t="s">
        <v>92</v>
      </c>
      <c r="J54" s="459" t="s">
        <v>98</v>
      </c>
      <c r="K54" s="459" t="s">
        <v>100</v>
      </c>
      <c r="L54" s="459" t="s">
        <v>102</v>
      </c>
      <c r="M54" s="459" t="s">
        <v>104</v>
      </c>
      <c r="N54" s="459" t="s">
        <v>106</v>
      </c>
      <c r="O54" s="459" t="s">
        <v>108</v>
      </c>
      <c r="P54" s="460" t="s">
        <v>599</v>
      </c>
      <c r="Q54" s="459" t="s">
        <v>875</v>
      </c>
    </row>
    <row r="55" spans="1:17" ht="18.95" customHeight="1" thickTop="1">
      <c r="A55" s="461" t="s">
        <v>876</v>
      </c>
      <c r="B55" s="462">
        <v>2329376.1918500001</v>
      </c>
      <c r="C55" s="462">
        <v>2824560.2209200002</v>
      </c>
      <c r="D55" s="462">
        <v>2265142.7570400001</v>
      </c>
      <c r="E55" s="462">
        <v>1206636.5793900001</v>
      </c>
      <c r="F55" s="462">
        <v>1757190.35726</v>
      </c>
      <c r="G55" s="462">
        <v>381079.51165</v>
      </c>
      <c r="H55" s="462">
        <v>431969.00354000001</v>
      </c>
      <c r="I55" s="462">
        <v>0</v>
      </c>
      <c r="J55" s="462">
        <v>0</v>
      </c>
      <c r="K55" s="462">
        <v>0</v>
      </c>
      <c r="L55" s="462">
        <v>611115.93723000004</v>
      </c>
      <c r="M55" s="462">
        <v>253053.48316</v>
      </c>
      <c r="N55" s="462">
        <v>1390800.6622500001</v>
      </c>
      <c r="O55" s="462">
        <v>0</v>
      </c>
      <c r="P55" s="462">
        <v>13450924.704290003</v>
      </c>
      <c r="Q55" s="463">
        <v>0.42504793355035519</v>
      </c>
    </row>
    <row r="56" spans="1:17" ht="18.95" customHeight="1">
      <c r="A56" s="461" t="s">
        <v>877</v>
      </c>
      <c r="B56" s="462">
        <v>455805.94602999999</v>
      </c>
      <c r="C56" s="462">
        <v>464727.21273000003</v>
      </c>
      <c r="D56" s="462">
        <v>857850.53555999999</v>
      </c>
      <c r="E56" s="462">
        <v>538525.23965999996</v>
      </c>
      <c r="F56" s="462">
        <v>438434.61579000001</v>
      </c>
      <c r="G56" s="462">
        <v>197581.68931000002</v>
      </c>
      <c r="H56" s="462">
        <v>144503.76147999999</v>
      </c>
      <c r="I56" s="462">
        <v>0</v>
      </c>
      <c r="J56" s="462">
        <v>12149.469929999999</v>
      </c>
      <c r="K56" s="462">
        <v>0</v>
      </c>
      <c r="L56" s="462">
        <v>48906.152090000003</v>
      </c>
      <c r="M56" s="462">
        <v>88399.381909999996</v>
      </c>
      <c r="N56" s="462">
        <v>242591.57201</v>
      </c>
      <c r="O56" s="462">
        <v>0</v>
      </c>
      <c r="P56" s="462">
        <v>3489475.5765000004</v>
      </c>
      <c r="Q56" s="463">
        <v>0.11026709431305592</v>
      </c>
    </row>
    <row r="57" spans="1:17" ht="18.95" customHeight="1">
      <c r="A57" s="461" t="s">
        <v>878</v>
      </c>
      <c r="B57" s="462">
        <v>577626.39074000006</v>
      </c>
      <c r="C57" s="462">
        <v>385708.44938999997</v>
      </c>
      <c r="D57" s="462">
        <v>512602.37768000003</v>
      </c>
      <c r="E57" s="462">
        <v>634036.96894000005</v>
      </c>
      <c r="F57" s="462">
        <v>428815.75286000001</v>
      </c>
      <c r="G57" s="462">
        <v>203032.72499000002</v>
      </c>
      <c r="H57" s="462">
        <v>140977.01349000001</v>
      </c>
      <c r="I57" s="462">
        <v>0</v>
      </c>
      <c r="J57" s="462">
        <v>4968.4946300000001</v>
      </c>
      <c r="K57" s="462">
        <v>0</v>
      </c>
      <c r="L57" s="462">
        <v>58521.437170000005</v>
      </c>
      <c r="M57" s="462">
        <v>55586.35396</v>
      </c>
      <c r="N57" s="462">
        <v>265697.90331999998</v>
      </c>
      <c r="O57" s="462">
        <v>0</v>
      </c>
      <c r="P57" s="462">
        <v>3267573.86717</v>
      </c>
      <c r="Q57" s="463">
        <v>0.10325502153177521</v>
      </c>
    </row>
    <row r="58" spans="1:17" ht="18.95" customHeight="1">
      <c r="A58" s="461" t="s">
        <v>879</v>
      </c>
      <c r="B58" s="462">
        <v>622280.66094000009</v>
      </c>
      <c r="C58" s="462">
        <v>532701.73092</v>
      </c>
      <c r="D58" s="462">
        <v>677489.43049000006</v>
      </c>
      <c r="E58" s="462">
        <v>734995.3554</v>
      </c>
      <c r="F58" s="462">
        <v>344327.76850999997</v>
      </c>
      <c r="G58" s="462">
        <v>348893.20908</v>
      </c>
      <c r="H58" s="462">
        <v>172221.37058000002</v>
      </c>
      <c r="I58" s="462">
        <v>0</v>
      </c>
      <c r="J58" s="462">
        <v>4645.6982900000003</v>
      </c>
      <c r="K58" s="462">
        <v>4426.1717399999998</v>
      </c>
      <c r="L58" s="462">
        <v>21280.774879999997</v>
      </c>
      <c r="M58" s="462">
        <v>57554.009979999995</v>
      </c>
      <c r="N58" s="462">
        <v>275044.87112000003</v>
      </c>
      <c r="O58" s="462">
        <v>0</v>
      </c>
      <c r="P58" s="462">
        <v>3795861.0519300001</v>
      </c>
      <c r="Q58" s="463">
        <v>0.11994884601893156</v>
      </c>
    </row>
    <row r="59" spans="1:17" ht="18.95" customHeight="1">
      <c r="A59" s="461" t="s">
        <v>880</v>
      </c>
      <c r="B59" s="462">
        <v>413489.84952999995</v>
      </c>
      <c r="C59" s="462">
        <v>384659.53666000004</v>
      </c>
      <c r="D59" s="462">
        <v>461828.48621</v>
      </c>
      <c r="E59" s="462">
        <v>437616.27767000004</v>
      </c>
      <c r="F59" s="462">
        <v>246674.69852000001</v>
      </c>
      <c r="G59" s="462">
        <v>183607.774</v>
      </c>
      <c r="H59" s="462">
        <v>113824.57621</v>
      </c>
      <c r="I59" s="462">
        <v>0</v>
      </c>
      <c r="J59" s="462">
        <v>7413.3032499999999</v>
      </c>
      <c r="K59" s="462">
        <v>0</v>
      </c>
      <c r="L59" s="462">
        <v>14529.83577</v>
      </c>
      <c r="M59" s="462">
        <v>24072.464899999999</v>
      </c>
      <c r="N59" s="462">
        <v>158841.46369</v>
      </c>
      <c r="O59" s="462">
        <v>0</v>
      </c>
      <c r="P59" s="462">
        <v>2446558.2664100002</v>
      </c>
      <c r="Q59" s="463">
        <v>7.7311007109901186E-2</v>
      </c>
    </row>
    <row r="60" spans="1:17" ht="18.95" customHeight="1">
      <c r="A60" s="461" t="s">
        <v>881</v>
      </c>
      <c r="B60" s="462">
        <v>326969.04810000001</v>
      </c>
      <c r="C60" s="462">
        <v>382886.25336999999</v>
      </c>
      <c r="D60" s="462">
        <v>362147.72418999998</v>
      </c>
      <c r="E60" s="462">
        <v>359779.66582999995</v>
      </c>
      <c r="F60" s="462">
        <v>163428.79803999999</v>
      </c>
      <c r="G60" s="462">
        <v>160809.12616999997</v>
      </c>
      <c r="H60" s="462">
        <v>89136.661680000005</v>
      </c>
      <c r="I60" s="462">
        <v>0</v>
      </c>
      <c r="J60" s="462">
        <v>5477.8457800000006</v>
      </c>
      <c r="K60" s="462">
        <v>1460.7748899999999</v>
      </c>
      <c r="L60" s="462">
        <v>11489.37545</v>
      </c>
      <c r="M60" s="462">
        <v>17238.348999999998</v>
      </c>
      <c r="N60" s="462">
        <v>92660.265900000013</v>
      </c>
      <c r="O60" s="462">
        <v>0</v>
      </c>
      <c r="P60" s="462">
        <v>1973483.8884000001</v>
      </c>
      <c r="Q60" s="463">
        <v>6.2361902032787908E-2</v>
      </c>
    </row>
    <row r="61" spans="1:17" ht="18.95" customHeight="1">
      <c r="A61" s="461" t="s">
        <v>882</v>
      </c>
      <c r="B61" s="462">
        <v>176882.23922999998</v>
      </c>
      <c r="C61" s="462">
        <v>193235.27377999999</v>
      </c>
      <c r="D61" s="462">
        <v>199441.21103999999</v>
      </c>
      <c r="E61" s="462">
        <v>181793.43844</v>
      </c>
      <c r="F61" s="462">
        <v>97584.172420000003</v>
      </c>
      <c r="G61" s="462">
        <v>85518.335489999998</v>
      </c>
      <c r="H61" s="462">
        <v>48385.035340000002</v>
      </c>
      <c r="I61" s="462">
        <v>0</v>
      </c>
      <c r="J61" s="462">
        <v>1740.8639599999999</v>
      </c>
      <c r="K61" s="462">
        <v>1061.31583</v>
      </c>
      <c r="L61" s="462">
        <v>5304.4192300000004</v>
      </c>
      <c r="M61" s="462">
        <v>8089.68408</v>
      </c>
      <c r="N61" s="462">
        <v>52482.518779999999</v>
      </c>
      <c r="O61" s="462">
        <v>0</v>
      </c>
      <c r="P61" s="462">
        <v>1051518.5076199998</v>
      </c>
      <c r="Q61" s="463">
        <v>3.3227884222062937E-2</v>
      </c>
    </row>
    <row r="62" spans="1:17" ht="18.95" customHeight="1">
      <c r="A62" s="461" t="s">
        <v>883</v>
      </c>
      <c r="B62" s="462">
        <v>112412.30004</v>
      </c>
      <c r="C62" s="462">
        <v>109808.77854</v>
      </c>
      <c r="D62" s="462">
        <v>118988.72207999999</v>
      </c>
      <c r="E62" s="462">
        <v>105676.24394</v>
      </c>
      <c r="F62" s="462">
        <v>53301.248249999997</v>
      </c>
      <c r="G62" s="462">
        <v>53925.307240000002</v>
      </c>
      <c r="H62" s="462">
        <v>28484.91719</v>
      </c>
      <c r="I62" s="462">
        <v>0</v>
      </c>
      <c r="J62" s="462">
        <v>514.14430000000004</v>
      </c>
      <c r="K62" s="462">
        <v>717.45906000000002</v>
      </c>
      <c r="L62" s="462">
        <v>2692.1671299999998</v>
      </c>
      <c r="M62" s="462">
        <v>6701.6229000000003</v>
      </c>
      <c r="N62" s="462">
        <v>33798.796320000001</v>
      </c>
      <c r="O62" s="462">
        <v>145.38151000000002</v>
      </c>
      <c r="P62" s="462">
        <v>627167.08849999995</v>
      </c>
      <c r="Q62" s="463">
        <v>1.9818419983623627E-2</v>
      </c>
    </row>
    <row r="63" spans="1:17" ht="18.95" customHeight="1">
      <c r="A63" s="461" t="s">
        <v>884</v>
      </c>
      <c r="B63" s="462">
        <v>65145.334499999997</v>
      </c>
      <c r="C63" s="462">
        <v>57880.177819999997</v>
      </c>
      <c r="D63" s="462">
        <v>64490.577290000001</v>
      </c>
      <c r="E63" s="462">
        <v>57314.194799999997</v>
      </c>
      <c r="F63" s="462">
        <v>33506.729699999996</v>
      </c>
      <c r="G63" s="462">
        <v>27448.55241</v>
      </c>
      <c r="H63" s="462">
        <v>18358.583589999998</v>
      </c>
      <c r="I63" s="462">
        <v>0</v>
      </c>
      <c r="J63" s="462">
        <v>479.28533000000004</v>
      </c>
      <c r="K63" s="462">
        <v>444.19769000000002</v>
      </c>
      <c r="L63" s="462">
        <v>1271.5556999999999</v>
      </c>
      <c r="M63" s="462">
        <v>2741.61688</v>
      </c>
      <c r="N63" s="462">
        <v>16647.407500000001</v>
      </c>
      <c r="O63" s="462">
        <v>0</v>
      </c>
      <c r="P63" s="462">
        <v>345728.21320999996</v>
      </c>
      <c r="Q63" s="463">
        <v>1.0924978455057362E-2</v>
      </c>
    </row>
    <row r="64" spans="1:17" ht="18.95" customHeight="1">
      <c r="A64" s="461" t="s">
        <v>885</v>
      </c>
      <c r="B64" s="462">
        <v>75045.39562000001</v>
      </c>
      <c r="C64" s="462">
        <v>65151.025710000002</v>
      </c>
      <c r="D64" s="462">
        <v>71561.448870000007</v>
      </c>
      <c r="E64" s="462">
        <v>63936.138679999996</v>
      </c>
      <c r="F64" s="462">
        <v>32205.979729999999</v>
      </c>
      <c r="G64" s="462">
        <v>30289.55485</v>
      </c>
      <c r="H64" s="462">
        <v>17981.162260000001</v>
      </c>
      <c r="I64" s="462">
        <v>0</v>
      </c>
      <c r="J64" s="462">
        <v>363.98078000000004</v>
      </c>
      <c r="K64" s="462">
        <v>373.67669000000001</v>
      </c>
      <c r="L64" s="462">
        <v>1696.14318</v>
      </c>
      <c r="M64" s="462">
        <v>2792.8407099999999</v>
      </c>
      <c r="N64" s="462">
        <v>20074.904920000001</v>
      </c>
      <c r="O64" s="462">
        <v>0</v>
      </c>
      <c r="P64" s="462">
        <v>381472.25200000004</v>
      </c>
      <c r="Q64" s="463">
        <v>1.2054486660510901E-2</v>
      </c>
    </row>
    <row r="65" spans="1:17" ht="18.95" customHeight="1">
      <c r="A65" s="461" t="s">
        <v>886</v>
      </c>
      <c r="B65" s="462">
        <v>68930.142510000005</v>
      </c>
      <c r="C65" s="462">
        <v>64654.158040000002</v>
      </c>
      <c r="D65" s="462">
        <v>79626.460200000001</v>
      </c>
      <c r="E65" s="462">
        <v>68720.883060000007</v>
      </c>
      <c r="F65" s="462">
        <v>36347.602570000003</v>
      </c>
      <c r="G65" s="462">
        <v>31772.757160000001</v>
      </c>
      <c r="H65" s="462">
        <v>17939.823089999998</v>
      </c>
      <c r="I65" s="462">
        <v>0</v>
      </c>
      <c r="J65" s="462">
        <v>871.46802000000002</v>
      </c>
      <c r="K65" s="462">
        <v>712.73230000000001</v>
      </c>
      <c r="L65" s="462">
        <v>1098.34565</v>
      </c>
      <c r="M65" s="462">
        <v>3726.4036000000001</v>
      </c>
      <c r="N65" s="462">
        <v>23516.38954</v>
      </c>
      <c r="O65" s="462">
        <v>0</v>
      </c>
      <c r="P65" s="462">
        <v>397917.16573999997</v>
      </c>
      <c r="Q65" s="463">
        <v>1.2574144361097946E-2</v>
      </c>
    </row>
    <row r="66" spans="1:17" ht="18.95" customHeight="1">
      <c r="A66" s="461" t="s">
        <v>887</v>
      </c>
      <c r="B66" s="462">
        <v>58818.001200000006</v>
      </c>
      <c r="C66" s="462">
        <v>52803.436630000004</v>
      </c>
      <c r="D66" s="462">
        <v>67369.787810000009</v>
      </c>
      <c r="E66" s="462">
        <v>49510.806060000003</v>
      </c>
      <c r="F66" s="462">
        <v>29370.567789999997</v>
      </c>
      <c r="G66" s="462">
        <v>28638.725579999998</v>
      </c>
      <c r="H66" s="462">
        <v>15218.426439999999</v>
      </c>
      <c r="I66" s="462">
        <v>0</v>
      </c>
      <c r="J66" s="462">
        <v>507.84917999999999</v>
      </c>
      <c r="K66" s="462">
        <v>384.39630999999997</v>
      </c>
      <c r="L66" s="462">
        <v>1153.8984399999999</v>
      </c>
      <c r="M66" s="462">
        <v>2730.8343</v>
      </c>
      <c r="N66" s="462">
        <v>18631.311229999999</v>
      </c>
      <c r="O66" s="462">
        <v>0</v>
      </c>
      <c r="P66" s="462">
        <v>325138.04097000003</v>
      </c>
      <c r="Q66" s="463">
        <v>1.0274330982525859E-2</v>
      </c>
    </row>
    <row r="67" spans="1:17" ht="18.95" customHeight="1">
      <c r="A67" s="461" t="s">
        <v>888</v>
      </c>
      <c r="B67" s="462">
        <v>7019.16021</v>
      </c>
      <c r="C67" s="462">
        <v>8853.7914899999996</v>
      </c>
      <c r="D67" s="462">
        <v>8999.3657600000006</v>
      </c>
      <c r="E67" s="462">
        <v>6215.9694400000008</v>
      </c>
      <c r="F67" s="462">
        <v>3881.83052</v>
      </c>
      <c r="G67" s="462">
        <v>4355.2969400000002</v>
      </c>
      <c r="H67" s="462">
        <v>2386.5660499999999</v>
      </c>
      <c r="I67" s="462">
        <v>0</v>
      </c>
      <c r="J67" s="462">
        <v>47.320070000000001</v>
      </c>
      <c r="K67" s="462">
        <v>135.75582999999997</v>
      </c>
      <c r="L67" s="462">
        <v>329.35834</v>
      </c>
      <c r="M67" s="462">
        <v>396.40671000000003</v>
      </c>
      <c r="N67" s="462">
        <v>2248.54304</v>
      </c>
      <c r="O67" s="462">
        <v>0</v>
      </c>
      <c r="P67" s="462">
        <v>44869.364400000006</v>
      </c>
      <c r="Q67" s="463">
        <v>1.4178676215364748E-3</v>
      </c>
    </row>
    <row r="68" spans="1:17" ht="18.95" customHeight="1" thickBot="1">
      <c r="A68" s="461" t="s">
        <v>889</v>
      </c>
      <c r="B68" s="462">
        <v>7965.2145199999995</v>
      </c>
      <c r="C68" s="462">
        <v>10119.407569999999</v>
      </c>
      <c r="D68" s="462">
        <v>9190.3548300000002</v>
      </c>
      <c r="E68" s="462">
        <v>6756.60664</v>
      </c>
      <c r="F68" s="462">
        <v>3787.1369100000002</v>
      </c>
      <c r="G68" s="462">
        <v>4224.7214299999996</v>
      </c>
      <c r="H68" s="462">
        <v>2481.4491800000001</v>
      </c>
      <c r="I68" s="462">
        <v>0</v>
      </c>
      <c r="J68" s="462">
        <v>138.99952999999999</v>
      </c>
      <c r="K68" s="462">
        <v>47.215120000000006</v>
      </c>
      <c r="L68" s="462">
        <v>309.00842999999998</v>
      </c>
      <c r="M68" s="462">
        <v>602.37376000000006</v>
      </c>
      <c r="N68" s="462">
        <v>2354.9724500000002</v>
      </c>
      <c r="O68" s="462">
        <v>0</v>
      </c>
      <c r="P68" s="462">
        <v>47977.460370000008</v>
      </c>
      <c r="Q68" s="463">
        <v>1.5160831567779547E-3</v>
      </c>
    </row>
    <row r="69" spans="1:17" ht="18.95" customHeight="1" thickTop="1" thickBot="1">
      <c r="A69" s="458" t="s">
        <v>277</v>
      </c>
      <c r="B69" s="464">
        <v>5297765.8750200011</v>
      </c>
      <c r="C69" s="464">
        <v>5537749.4535699999</v>
      </c>
      <c r="D69" s="464">
        <v>5756729.2390500009</v>
      </c>
      <c r="E69" s="464">
        <v>4451514.3679499999</v>
      </c>
      <c r="F69" s="464">
        <v>3668857.2588699996</v>
      </c>
      <c r="G69" s="464">
        <v>1741177.2863</v>
      </c>
      <c r="H69" s="464">
        <v>1243868.3501199998</v>
      </c>
      <c r="I69" s="464">
        <v>0</v>
      </c>
      <c r="J69" s="464">
        <v>39318.723050000001</v>
      </c>
      <c r="K69" s="464">
        <v>9763.6954600000008</v>
      </c>
      <c r="L69" s="464">
        <v>779698.4086900003</v>
      </c>
      <c r="M69" s="464">
        <v>523685.82584999996</v>
      </c>
      <c r="N69" s="464">
        <v>2595391.5820700005</v>
      </c>
      <c r="O69" s="464">
        <v>145.38151000000002</v>
      </c>
      <c r="P69" s="464">
        <v>31645665.44751</v>
      </c>
      <c r="Q69" s="465">
        <v>1</v>
      </c>
    </row>
    <row r="70" spans="1:17" ht="18.95" customHeight="1" thickTop="1" thickBot="1">
      <c r="A70" s="466" t="s">
        <v>890</v>
      </c>
      <c r="B70" s="463">
        <v>0.16740889471284129</v>
      </c>
      <c r="C70" s="463">
        <v>0.1749923528312384</v>
      </c>
      <c r="D70" s="463">
        <v>0.18191209309845505</v>
      </c>
      <c r="E70" s="463">
        <v>0.14066742806636925</v>
      </c>
      <c r="F70" s="463">
        <v>0.11593553831109843</v>
      </c>
      <c r="G70" s="463">
        <v>5.5021035635608742E-2</v>
      </c>
      <c r="H70" s="463">
        <v>3.9306120839303509E-2</v>
      </c>
      <c r="I70" s="463">
        <v>0</v>
      </c>
      <c r="J70" s="463">
        <v>1.2424678860116607E-3</v>
      </c>
      <c r="K70" s="463">
        <v>3.0853184225798121E-4</v>
      </c>
      <c r="L70" s="463">
        <v>2.463839510606183E-2</v>
      </c>
      <c r="M70" s="463">
        <v>1.6548421985899668E-2</v>
      </c>
      <c r="N70" s="463">
        <v>8.2014125643049662E-2</v>
      </c>
      <c r="O70" s="463">
        <v>4.5940418045922048E-6</v>
      </c>
      <c r="P70" s="463">
        <v>1</v>
      </c>
      <c r="Q70" s="467"/>
    </row>
    <row r="71" spans="1:17" ht="18.95" customHeight="1" thickTop="1" thickBot="1">
      <c r="A71" s="458" t="s">
        <v>894</v>
      </c>
      <c r="B71" s="459" t="s">
        <v>84</v>
      </c>
      <c r="C71" s="459" t="s">
        <v>211</v>
      </c>
      <c r="D71" s="459" t="s">
        <v>86</v>
      </c>
      <c r="E71" s="459" t="s">
        <v>88</v>
      </c>
      <c r="F71" s="459" t="s">
        <v>96</v>
      </c>
      <c r="G71" s="459" t="s">
        <v>94</v>
      </c>
      <c r="H71" s="459" t="s">
        <v>90</v>
      </c>
      <c r="I71" s="459" t="s">
        <v>92</v>
      </c>
      <c r="J71" s="459" t="s">
        <v>98</v>
      </c>
      <c r="K71" s="459" t="s">
        <v>100</v>
      </c>
      <c r="L71" s="459" t="s">
        <v>102</v>
      </c>
      <c r="M71" s="459" t="s">
        <v>104</v>
      </c>
      <c r="N71" s="459" t="s">
        <v>106</v>
      </c>
      <c r="O71" s="459" t="s">
        <v>108</v>
      </c>
      <c r="P71" s="460" t="s">
        <v>599</v>
      </c>
      <c r="Q71" s="459" t="s">
        <v>827</v>
      </c>
    </row>
    <row r="72" spans="1:17" ht="18.95" customHeight="1" thickTop="1">
      <c r="A72" s="461" t="s">
        <v>876</v>
      </c>
      <c r="B72" s="462">
        <v>45</v>
      </c>
      <c r="C72" s="462">
        <v>47</v>
      </c>
      <c r="D72" s="462">
        <v>58</v>
      </c>
      <c r="E72" s="462">
        <v>38</v>
      </c>
      <c r="F72" s="462">
        <v>51</v>
      </c>
      <c r="G72" s="462">
        <v>17</v>
      </c>
      <c r="H72" s="462">
        <v>16</v>
      </c>
      <c r="I72" s="462">
        <v>0</v>
      </c>
      <c r="J72" s="462">
        <v>0</v>
      </c>
      <c r="K72" s="462">
        <v>0</v>
      </c>
      <c r="L72" s="462">
        <v>16</v>
      </c>
      <c r="M72" s="462">
        <v>10</v>
      </c>
      <c r="N72" s="462">
        <v>33</v>
      </c>
      <c r="O72" s="462">
        <v>0</v>
      </c>
      <c r="P72" s="462">
        <v>331</v>
      </c>
      <c r="Q72" s="463">
        <v>2.0111921934147128E-3</v>
      </c>
    </row>
    <row r="73" spans="1:17" ht="18.95" customHeight="1">
      <c r="A73" s="461" t="s">
        <v>877</v>
      </c>
      <c r="B73" s="462">
        <v>47</v>
      </c>
      <c r="C73" s="462">
        <v>47</v>
      </c>
      <c r="D73" s="462">
        <v>87</v>
      </c>
      <c r="E73" s="462">
        <v>59</v>
      </c>
      <c r="F73" s="462">
        <v>48</v>
      </c>
      <c r="G73" s="462">
        <v>21</v>
      </c>
      <c r="H73" s="462">
        <v>15</v>
      </c>
      <c r="I73" s="462">
        <v>0</v>
      </c>
      <c r="J73" s="462">
        <v>1</v>
      </c>
      <c r="K73" s="462">
        <v>0</v>
      </c>
      <c r="L73" s="462">
        <v>6</v>
      </c>
      <c r="M73" s="462">
        <v>9</v>
      </c>
      <c r="N73" s="462">
        <v>27</v>
      </c>
      <c r="O73" s="462">
        <v>0</v>
      </c>
      <c r="P73" s="462">
        <v>367</v>
      </c>
      <c r="Q73" s="463">
        <v>2.2299321298586091E-3</v>
      </c>
    </row>
    <row r="74" spans="1:17" ht="18.95" customHeight="1">
      <c r="A74" s="461" t="s">
        <v>878</v>
      </c>
      <c r="B74" s="462">
        <v>125</v>
      </c>
      <c r="C74" s="462">
        <v>81</v>
      </c>
      <c r="D74" s="462">
        <v>107</v>
      </c>
      <c r="E74" s="462">
        <v>134</v>
      </c>
      <c r="F74" s="462">
        <v>90</v>
      </c>
      <c r="G74" s="462">
        <v>43</v>
      </c>
      <c r="H74" s="462">
        <v>30</v>
      </c>
      <c r="I74" s="462">
        <v>0</v>
      </c>
      <c r="J74" s="462">
        <v>1</v>
      </c>
      <c r="K74" s="462">
        <v>0</v>
      </c>
      <c r="L74" s="462">
        <v>12</v>
      </c>
      <c r="M74" s="462">
        <v>10</v>
      </c>
      <c r="N74" s="462">
        <v>54</v>
      </c>
      <c r="O74" s="462">
        <v>0</v>
      </c>
      <c r="P74" s="462">
        <v>687</v>
      </c>
      <c r="Q74" s="463">
        <v>4.1742871204710199E-3</v>
      </c>
    </row>
    <row r="75" spans="1:17" ht="18.95" customHeight="1">
      <c r="A75" s="461" t="s">
        <v>879</v>
      </c>
      <c r="B75" s="462">
        <v>301</v>
      </c>
      <c r="C75" s="462">
        <v>259</v>
      </c>
      <c r="D75" s="462">
        <v>316</v>
      </c>
      <c r="E75" s="462">
        <v>346</v>
      </c>
      <c r="F75" s="462">
        <v>160</v>
      </c>
      <c r="G75" s="462">
        <v>165</v>
      </c>
      <c r="H75" s="462">
        <v>87</v>
      </c>
      <c r="I75" s="462">
        <v>0</v>
      </c>
      <c r="J75" s="462">
        <v>2</v>
      </c>
      <c r="K75" s="462">
        <v>2</v>
      </c>
      <c r="L75" s="462">
        <v>9</v>
      </c>
      <c r="M75" s="462">
        <v>29</v>
      </c>
      <c r="N75" s="462">
        <v>126</v>
      </c>
      <c r="O75" s="462">
        <v>0</v>
      </c>
      <c r="P75" s="462">
        <v>1802</v>
      </c>
      <c r="Q75" s="463">
        <v>1.094914904088614E-2</v>
      </c>
    </row>
    <row r="76" spans="1:17" ht="18.95" customHeight="1">
      <c r="A76" s="461" t="s">
        <v>880</v>
      </c>
      <c r="B76" s="462">
        <v>430</v>
      </c>
      <c r="C76" s="462">
        <v>409</v>
      </c>
      <c r="D76" s="462">
        <v>477</v>
      </c>
      <c r="E76" s="462">
        <v>458</v>
      </c>
      <c r="F76" s="462">
        <v>256</v>
      </c>
      <c r="G76" s="462">
        <v>190</v>
      </c>
      <c r="H76" s="462">
        <v>120</v>
      </c>
      <c r="I76" s="462">
        <v>0</v>
      </c>
      <c r="J76" s="462">
        <v>8</v>
      </c>
      <c r="K76" s="462">
        <v>0</v>
      </c>
      <c r="L76" s="462">
        <v>15</v>
      </c>
      <c r="M76" s="462">
        <v>26</v>
      </c>
      <c r="N76" s="462">
        <v>164</v>
      </c>
      <c r="O76" s="462">
        <v>0</v>
      </c>
      <c r="P76" s="462">
        <v>2553</v>
      </c>
      <c r="Q76" s="463">
        <v>1.5512307159479643E-2</v>
      </c>
    </row>
    <row r="77" spans="1:17" ht="18.95" customHeight="1">
      <c r="A77" s="461" t="s">
        <v>881</v>
      </c>
      <c r="B77" s="462">
        <v>675</v>
      </c>
      <c r="C77" s="462">
        <v>790</v>
      </c>
      <c r="D77" s="462">
        <v>746</v>
      </c>
      <c r="E77" s="462">
        <v>740</v>
      </c>
      <c r="F77" s="462">
        <v>337</v>
      </c>
      <c r="G77" s="462">
        <v>335</v>
      </c>
      <c r="H77" s="462">
        <v>184</v>
      </c>
      <c r="I77" s="462">
        <v>0</v>
      </c>
      <c r="J77" s="462">
        <v>11</v>
      </c>
      <c r="K77" s="462">
        <v>3</v>
      </c>
      <c r="L77" s="462">
        <v>26</v>
      </c>
      <c r="M77" s="462">
        <v>33</v>
      </c>
      <c r="N77" s="462">
        <v>190</v>
      </c>
      <c r="O77" s="462">
        <v>0</v>
      </c>
      <c r="P77" s="462">
        <v>4070</v>
      </c>
      <c r="Q77" s="463">
        <v>2.4729765036851602E-2</v>
      </c>
    </row>
    <row r="78" spans="1:17" ht="18.95" customHeight="1">
      <c r="A78" s="461" t="s">
        <v>882</v>
      </c>
      <c r="B78" s="462">
        <v>666</v>
      </c>
      <c r="C78" s="462">
        <v>730</v>
      </c>
      <c r="D78" s="462">
        <v>752</v>
      </c>
      <c r="E78" s="462">
        <v>687</v>
      </c>
      <c r="F78" s="462">
        <v>369</v>
      </c>
      <c r="G78" s="462">
        <v>324</v>
      </c>
      <c r="H78" s="462">
        <v>184</v>
      </c>
      <c r="I78" s="462">
        <v>0</v>
      </c>
      <c r="J78" s="462">
        <v>7</v>
      </c>
      <c r="K78" s="462">
        <v>4</v>
      </c>
      <c r="L78" s="462">
        <v>20</v>
      </c>
      <c r="M78" s="462">
        <v>30</v>
      </c>
      <c r="N78" s="462">
        <v>200</v>
      </c>
      <c r="O78" s="462">
        <v>0</v>
      </c>
      <c r="P78" s="462">
        <v>3973</v>
      </c>
      <c r="Q78" s="463">
        <v>2.4140382430322217E-2</v>
      </c>
    </row>
    <row r="79" spans="1:17" ht="18.95" customHeight="1">
      <c r="A79" s="461" t="s">
        <v>883</v>
      </c>
      <c r="B79" s="462">
        <v>664</v>
      </c>
      <c r="C79" s="462">
        <v>656</v>
      </c>
      <c r="D79" s="462">
        <v>701</v>
      </c>
      <c r="E79" s="462">
        <v>632</v>
      </c>
      <c r="F79" s="462">
        <v>317</v>
      </c>
      <c r="G79" s="462">
        <v>320</v>
      </c>
      <c r="H79" s="462">
        <v>170</v>
      </c>
      <c r="I79" s="462">
        <v>0</v>
      </c>
      <c r="J79" s="462">
        <v>3</v>
      </c>
      <c r="K79" s="462">
        <v>4</v>
      </c>
      <c r="L79" s="462">
        <v>15</v>
      </c>
      <c r="M79" s="462">
        <v>39</v>
      </c>
      <c r="N79" s="462">
        <v>205</v>
      </c>
      <c r="O79" s="462">
        <v>1</v>
      </c>
      <c r="P79" s="462">
        <v>3727</v>
      </c>
      <c r="Q79" s="463">
        <v>2.2645659531288925E-2</v>
      </c>
    </row>
    <row r="80" spans="1:17" ht="18.95" customHeight="1">
      <c r="A80" s="461" t="s">
        <v>884</v>
      </c>
      <c r="B80" s="462">
        <v>546</v>
      </c>
      <c r="C80" s="462">
        <v>484</v>
      </c>
      <c r="D80" s="462">
        <v>539</v>
      </c>
      <c r="E80" s="462">
        <v>483</v>
      </c>
      <c r="F80" s="462">
        <v>281</v>
      </c>
      <c r="G80" s="462">
        <v>231</v>
      </c>
      <c r="H80" s="462">
        <v>154</v>
      </c>
      <c r="I80" s="462">
        <v>0</v>
      </c>
      <c r="J80" s="462">
        <v>4</v>
      </c>
      <c r="K80" s="462">
        <v>4</v>
      </c>
      <c r="L80" s="462">
        <v>11</v>
      </c>
      <c r="M80" s="462">
        <v>23</v>
      </c>
      <c r="N80" s="462">
        <v>141</v>
      </c>
      <c r="O80" s="462">
        <v>0</v>
      </c>
      <c r="P80" s="462">
        <v>2901</v>
      </c>
      <c r="Q80" s="463">
        <v>1.7626793211770637E-2</v>
      </c>
    </row>
    <row r="81" spans="1:17" ht="18.95" customHeight="1">
      <c r="A81" s="461" t="s">
        <v>885</v>
      </c>
      <c r="B81" s="462">
        <v>893</v>
      </c>
      <c r="C81" s="462">
        <v>763</v>
      </c>
      <c r="D81" s="462">
        <v>844</v>
      </c>
      <c r="E81" s="462">
        <v>764</v>
      </c>
      <c r="F81" s="462">
        <v>381</v>
      </c>
      <c r="G81" s="462">
        <v>358</v>
      </c>
      <c r="H81" s="462">
        <v>216</v>
      </c>
      <c r="I81" s="462">
        <v>0</v>
      </c>
      <c r="J81" s="462">
        <v>4</v>
      </c>
      <c r="K81" s="462">
        <v>4</v>
      </c>
      <c r="L81" s="462">
        <v>21</v>
      </c>
      <c r="M81" s="462">
        <v>33</v>
      </c>
      <c r="N81" s="462">
        <v>238</v>
      </c>
      <c r="O81" s="462">
        <v>0</v>
      </c>
      <c r="P81" s="462">
        <v>4519</v>
      </c>
      <c r="Q81" s="463">
        <v>2.7457938133054641E-2</v>
      </c>
    </row>
    <row r="82" spans="1:17" ht="18.95" customHeight="1">
      <c r="A82" s="461" t="s">
        <v>886</v>
      </c>
      <c r="B82" s="462">
        <v>1392</v>
      </c>
      <c r="C82" s="462">
        <v>1316</v>
      </c>
      <c r="D82" s="462">
        <v>1612</v>
      </c>
      <c r="E82" s="462">
        <v>1386</v>
      </c>
      <c r="F82" s="462">
        <v>734</v>
      </c>
      <c r="G82" s="462">
        <v>646</v>
      </c>
      <c r="H82" s="462">
        <v>360</v>
      </c>
      <c r="I82" s="462">
        <v>0</v>
      </c>
      <c r="J82" s="462">
        <v>17</v>
      </c>
      <c r="K82" s="462">
        <v>14</v>
      </c>
      <c r="L82" s="462">
        <v>24</v>
      </c>
      <c r="M82" s="462">
        <v>74</v>
      </c>
      <c r="N82" s="462">
        <v>478</v>
      </c>
      <c r="O82" s="462">
        <v>0</v>
      </c>
      <c r="P82" s="462">
        <v>8053</v>
      </c>
      <c r="Q82" s="463">
        <v>4.8930908560630454E-2</v>
      </c>
    </row>
    <row r="83" spans="1:17" ht="18.95" customHeight="1">
      <c r="A83" s="461" t="s">
        <v>887</v>
      </c>
      <c r="B83" s="462">
        <v>3412</v>
      </c>
      <c r="C83" s="462">
        <v>3153</v>
      </c>
      <c r="D83" s="462">
        <v>3930</v>
      </c>
      <c r="E83" s="462">
        <v>2894</v>
      </c>
      <c r="F83" s="462">
        <v>1729</v>
      </c>
      <c r="G83" s="462">
        <v>1722</v>
      </c>
      <c r="H83" s="462">
        <v>907</v>
      </c>
      <c r="I83" s="462">
        <v>0</v>
      </c>
      <c r="J83" s="462">
        <v>31</v>
      </c>
      <c r="K83" s="462">
        <v>26</v>
      </c>
      <c r="L83" s="462">
        <v>63</v>
      </c>
      <c r="M83" s="462">
        <v>157</v>
      </c>
      <c r="N83" s="462">
        <v>1050</v>
      </c>
      <c r="O83" s="462">
        <v>0</v>
      </c>
      <c r="P83" s="462">
        <v>19074</v>
      </c>
      <c r="Q83" s="463">
        <v>0.11589570965919102</v>
      </c>
    </row>
    <row r="84" spans="1:17" ht="18.95" customHeight="1">
      <c r="A84" s="461" t="s">
        <v>888</v>
      </c>
      <c r="B84" s="462">
        <v>1422</v>
      </c>
      <c r="C84" s="462">
        <v>1901</v>
      </c>
      <c r="D84" s="462">
        <v>1835</v>
      </c>
      <c r="E84" s="462">
        <v>1280</v>
      </c>
      <c r="F84" s="462">
        <v>786</v>
      </c>
      <c r="G84" s="462">
        <v>849</v>
      </c>
      <c r="H84" s="462">
        <v>484</v>
      </c>
      <c r="I84" s="462">
        <v>0</v>
      </c>
      <c r="J84" s="462">
        <v>9</v>
      </c>
      <c r="K84" s="462">
        <v>27</v>
      </c>
      <c r="L84" s="462">
        <v>72</v>
      </c>
      <c r="M84" s="462">
        <v>82</v>
      </c>
      <c r="N84" s="462">
        <v>449</v>
      </c>
      <c r="O84" s="462">
        <v>0</v>
      </c>
      <c r="P84" s="462">
        <v>9196</v>
      </c>
      <c r="Q84" s="463">
        <v>5.5875901542724163E-2</v>
      </c>
    </row>
    <row r="85" spans="1:17" ht="18.95" customHeight="1" thickBot="1">
      <c r="A85" s="461" t="s">
        <v>889</v>
      </c>
      <c r="B85" s="462">
        <v>16920</v>
      </c>
      <c r="C85" s="462">
        <v>17911</v>
      </c>
      <c r="D85" s="462">
        <v>19401</v>
      </c>
      <c r="E85" s="462">
        <v>11325</v>
      </c>
      <c r="F85" s="462">
        <v>17220</v>
      </c>
      <c r="G85" s="462">
        <v>8867</v>
      </c>
      <c r="H85" s="462">
        <v>4644</v>
      </c>
      <c r="I85" s="462">
        <v>0</v>
      </c>
      <c r="J85" s="462">
        <v>155</v>
      </c>
      <c r="K85" s="462">
        <v>59</v>
      </c>
      <c r="L85" s="462">
        <v>475</v>
      </c>
      <c r="M85" s="462">
        <v>1850</v>
      </c>
      <c r="N85" s="462">
        <v>4499</v>
      </c>
      <c r="O85" s="462">
        <v>0</v>
      </c>
      <c r="P85" s="462">
        <v>103326</v>
      </c>
      <c r="Q85" s="463">
        <v>0.62782007425005626</v>
      </c>
    </row>
    <row r="86" spans="1:17" ht="17.25" thickTop="1" thickBot="1">
      <c r="A86" s="458" t="s">
        <v>277</v>
      </c>
      <c r="B86" s="464">
        <v>27538</v>
      </c>
      <c r="C86" s="464">
        <v>28547</v>
      </c>
      <c r="D86" s="464">
        <v>31405</v>
      </c>
      <c r="E86" s="464">
        <v>21226</v>
      </c>
      <c r="F86" s="464">
        <v>22759</v>
      </c>
      <c r="G86" s="464">
        <v>14088</v>
      </c>
      <c r="H86" s="464">
        <v>7571</v>
      </c>
      <c r="I86" s="464">
        <v>0</v>
      </c>
      <c r="J86" s="464">
        <v>253</v>
      </c>
      <c r="K86" s="464">
        <v>147</v>
      </c>
      <c r="L86" s="464">
        <v>785</v>
      </c>
      <c r="M86" s="464">
        <v>2405</v>
      </c>
      <c r="N86" s="464">
        <v>7854</v>
      </c>
      <c r="O86" s="464">
        <v>1</v>
      </c>
      <c r="P86" s="464">
        <v>164579</v>
      </c>
      <c r="Q86" s="465">
        <v>1</v>
      </c>
    </row>
    <row r="87" spans="1:17" ht="16.5" thickTop="1">
      <c r="A87" s="466" t="s">
        <v>890</v>
      </c>
      <c r="B87" s="463">
        <v>0.1673238991608893</v>
      </c>
      <c r="C87" s="463">
        <v>0.17345469349066406</v>
      </c>
      <c r="D87" s="463">
        <v>0.19082021400057114</v>
      </c>
      <c r="E87" s="463">
        <v>0.1289714969710595</v>
      </c>
      <c r="F87" s="463">
        <v>0.13828617259796208</v>
      </c>
      <c r="G87" s="463">
        <v>8.5600228461711392E-2</v>
      </c>
      <c r="H87" s="463">
        <v>4.6002223856020513E-2</v>
      </c>
      <c r="I87" s="463">
        <v>0</v>
      </c>
      <c r="J87" s="463">
        <v>1.5372556644529375E-3</v>
      </c>
      <c r="K87" s="463">
        <v>8.9318807381257633E-4</v>
      </c>
      <c r="L87" s="463">
        <v>4.7697458363460711E-3</v>
      </c>
      <c r="M87" s="463">
        <v>1.4613042976321402E-2</v>
      </c>
      <c r="N87" s="463">
        <v>4.7721762800843365E-2</v>
      </c>
      <c r="O87" s="463">
        <v>6.0761093456637846E-6</v>
      </c>
      <c r="P87" s="463">
        <v>1</v>
      </c>
      <c r="Q87" s="469"/>
    </row>
    <row r="88" spans="1:17" ht="16.5" thickBot="1">
      <c r="A88" s="470"/>
      <c r="B88" s="471"/>
      <c r="C88" s="472"/>
      <c r="D88" s="472"/>
      <c r="E88" s="472"/>
      <c r="F88" s="472"/>
      <c r="G88" s="471"/>
      <c r="H88" s="471"/>
      <c r="I88" s="471"/>
      <c r="J88" s="471"/>
      <c r="K88" s="471"/>
      <c r="L88" s="471"/>
      <c r="M88" s="471"/>
      <c r="N88" s="471"/>
      <c r="O88" s="471"/>
      <c r="P88" s="473"/>
      <c r="Q88" s="473"/>
    </row>
    <row r="89" spans="1:17" ht="13.5" customHeight="1" thickTop="1">
      <c r="A89" s="1454" t="s">
        <v>895</v>
      </c>
      <c r="B89" s="1455"/>
      <c r="C89" s="1455"/>
      <c r="D89" s="1455"/>
      <c r="E89" s="1455"/>
      <c r="F89" s="1455"/>
      <c r="G89" s="1455"/>
      <c r="H89" s="1456"/>
      <c r="I89" s="475"/>
      <c r="J89" s="475"/>
      <c r="K89" s="475"/>
      <c r="L89" s="475"/>
      <c r="M89" s="475"/>
      <c r="N89" s="475"/>
      <c r="O89" s="475"/>
      <c r="P89" s="476"/>
      <c r="Q89" s="477"/>
    </row>
    <row r="90" spans="1:17" ht="9" customHeight="1">
      <c r="A90" s="474"/>
      <c r="C90" s="482"/>
      <c r="D90" s="482"/>
      <c r="E90" s="482"/>
      <c r="F90" s="482"/>
      <c r="G90" s="482"/>
      <c r="P90" s="483"/>
    </row>
    <row r="91" spans="1:17" ht="9" customHeight="1">
      <c r="A91" s="474"/>
      <c r="C91" s="482"/>
      <c r="D91" s="482"/>
      <c r="E91" s="482"/>
      <c r="F91" s="482"/>
      <c r="G91" s="482"/>
      <c r="P91" s="483"/>
    </row>
    <row r="92" spans="1:17" ht="26.25">
      <c r="A92" s="478"/>
      <c r="B92" s="479"/>
      <c r="C92" s="479"/>
      <c r="D92" s="479"/>
      <c r="E92" s="479"/>
      <c r="F92" s="479"/>
      <c r="G92" s="479"/>
      <c r="H92" s="479"/>
      <c r="I92" s="479"/>
      <c r="J92" s="479"/>
      <c r="K92" s="479"/>
      <c r="L92" s="479"/>
      <c r="M92" s="479"/>
      <c r="N92" s="479"/>
      <c r="O92" s="479"/>
      <c r="P92" s="479"/>
      <c r="Q92" s="480"/>
    </row>
    <row r="93" spans="1:17" ht="26.25">
      <c r="A93" s="1450" t="s">
        <v>584</v>
      </c>
      <c r="B93" s="1450"/>
      <c r="C93" s="1450"/>
      <c r="D93" s="1450"/>
      <c r="E93" s="1450"/>
      <c r="F93" s="1450"/>
      <c r="G93" s="1450"/>
      <c r="H93" s="1450"/>
      <c r="I93" s="1450"/>
      <c r="J93" s="1450"/>
      <c r="K93" s="1450"/>
      <c r="L93" s="1450"/>
      <c r="M93" s="1450"/>
      <c r="N93" s="1450"/>
      <c r="O93" s="1450"/>
      <c r="P93" s="1450"/>
      <c r="Q93" s="1450"/>
    </row>
    <row r="94" spans="1:17" ht="26.25">
      <c r="A94" s="1450" t="s">
        <v>1496</v>
      </c>
      <c r="B94" s="1450"/>
      <c r="C94" s="1450"/>
      <c r="D94" s="1450"/>
      <c r="E94" s="1450"/>
      <c r="F94" s="1450"/>
      <c r="G94" s="1450"/>
      <c r="H94" s="1450"/>
      <c r="I94" s="1450"/>
      <c r="J94" s="1450"/>
      <c r="K94" s="1450"/>
      <c r="L94" s="1450"/>
      <c r="M94" s="1450"/>
      <c r="N94" s="1450"/>
      <c r="O94" s="1450"/>
      <c r="P94" s="1450"/>
      <c r="Q94" s="1450"/>
    </row>
    <row r="95" spans="1:17" ht="26.25">
      <c r="A95" s="1450" t="s">
        <v>1482</v>
      </c>
      <c r="B95" s="1450"/>
      <c r="C95" s="1450"/>
      <c r="D95" s="1450"/>
      <c r="E95" s="1450"/>
      <c r="F95" s="1450"/>
      <c r="G95" s="1450"/>
      <c r="H95" s="1450"/>
      <c r="I95" s="1450"/>
      <c r="J95" s="1450"/>
      <c r="K95" s="1450"/>
      <c r="L95" s="1450"/>
      <c r="M95" s="1450"/>
      <c r="N95" s="1450"/>
      <c r="O95" s="1450"/>
      <c r="P95" s="1450"/>
      <c r="Q95" s="1450"/>
    </row>
    <row r="96" spans="1:17" ht="25.5">
      <c r="A96" s="1451" t="s">
        <v>597</v>
      </c>
      <c r="B96" s="1451"/>
      <c r="C96" s="1451"/>
      <c r="D96" s="1451"/>
      <c r="E96" s="1451"/>
      <c r="F96" s="1451"/>
      <c r="G96" s="1451"/>
      <c r="H96" s="1451"/>
      <c r="I96" s="1451"/>
      <c r="J96" s="1451"/>
      <c r="K96" s="1451"/>
      <c r="L96" s="1451"/>
      <c r="M96" s="1451"/>
      <c r="N96" s="1451"/>
      <c r="O96" s="1451"/>
      <c r="P96" s="1451"/>
      <c r="Q96" s="1451"/>
    </row>
    <row r="97" spans="1:17">
      <c r="A97" s="481"/>
    </row>
    <row r="98" spans="1:17" ht="17.25" thickBot="1">
      <c r="A98" s="454"/>
      <c r="B98" s="455"/>
      <c r="C98" s="456"/>
      <c r="D98" s="455"/>
      <c r="E98" s="455"/>
      <c r="F98" s="455"/>
      <c r="G98" s="455"/>
      <c r="H98" s="455"/>
      <c r="I98" s="456"/>
      <c r="J98" s="455"/>
      <c r="K98" s="455"/>
      <c r="L98" s="455"/>
      <c r="M98" s="455"/>
      <c r="N98" s="455"/>
      <c r="O98" s="455"/>
      <c r="P98" s="455"/>
      <c r="Q98" s="457"/>
    </row>
    <row r="99" spans="1:17" ht="33" thickTop="1" thickBot="1">
      <c r="A99" s="458" t="s">
        <v>874</v>
      </c>
      <c r="B99" s="459" t="s">
        <v>84</v>
      </c>
      <c r="C99" s="459" t="s">
        <v>211</v>
      </c>
      <c r="D99" s="459" t="s">
        <v>86</v>
      </c>
      <c r="E99" s="459" t="s">
        <v>88</v>
      </c>
      <c r="F99" s="459" t="s">
        <v>96</v>
      </c>
      <c r="G99" s="459" t="s">
        <v>94</v>
      </c>
      <c r="H99" s="459" t="s">
        <v>90</v>
      </c>
      <c r="I99" s="459" t="s">
        <v>92</v>
      </c>
      <c r="J99" s="459" t="s">
        <v>98</v>
      </c>
      <c r="K99" s="459" t="s">
        <v>100</v>
      </c>
      <c r="L99" s="459" t="s">
        <v>102</v>
      </c>
      <c r="M99" s="459" t="s">
        <v>104</v>
      </c>
      <c r="N99" s="459" t="s">
        <v>106</v>
      </c>
      <c r="O99" s="459" t="s">
        <v>108</v>
      </c>
      <c r="P99" s="460" t="s">
        <v>599</v>
      </c>
      <c r="Q99" s="459" t="s">
        <v>875</v>
      </c>
    </row>
    <row r="100" spans="1:17" ht="18.95" customHeight="1" thickTop="1">
      <c r="A100" s="461" t="s">
        <v>876</v>
      </c>
      <c r="B100" s="462">
        <v>185591.33621000001</v>
      </c>
      <c r="C100" s="462">
        <v>1860534.4181300001</v>
      </c>
      <c r="D100" s="462">
        <v>879761.86197000009</v>
      </c>
      <c r="E100" s="462">
        <v>143734.90197000001</v>
      </c>
      <c r="F100" s="462">
        <v>207849.93453999999</v>
      </c>
      <c r="G100" s="462">
        <v>166751.18974</v>
      </c>
      <c r="H100" s="462">
        <v>94558.220029999997</v>
      </c>
      <c r="I100" s="462">
        <v>52898.453159999997</v>
      </c>
      <c r="J100" s="462">
        <v>0</v>
      </c>
      <c r="K100" s="462">
        <v>0</v>
      </c>
      <c r="L100" s="462">
        <v>481400.99313999998</v>
      </c>
      <c r="M100" s="462">
        <v>20853.08137</v>
      </c>
      <c r="N100" s="462">
        <v>406123.1</v>
      </c>
      <c r="O100" s="462">
        <v>151961.94146</v>
      </c>
      <c r="P100" s="462">
        <v>4652019.4317199998</v>
      </c>
      <c r="Q100" s="463">
        <v>8.877762313835047E-2</v>
      </c>
    </row>
    <row r="101" spans="1:17" ht="18.95" customHeight="1">
      <c r="A101" s="461" t="s">
        <v>877</v>
      </c>
      <c r="B101" s="462">
        <v>129190.67887</v>
      </c>
      <c r="C101" s="462">
        <v>116139.09995999999</v>
      </c>
      <c r="D101" s="462">
        <v>211876.00399999999</v>
      </c>
      <c r="E101" s="462">
        <v>130934.72440000001</v>
      </c>
      <c r="F101" s="462">
        <v>103396.15731000001</v>
      </c>
      <c r="G101" s="462">
        <v>142280.24522000001</v>
      </c>
      <c r="H101" s="462">
        <v>94484.319950000005</v>
      </c>
      <c r="I101" s="462">
        <v>52101.072350000002</v>
      </c>
      <c r="J101" s="462">
        <v>0</v>
      </c>
      <c r="K101" s="462">
        <v>0</v>
      </c>
      <c r="L101" s="462">
        <v>42211.050719999999</v>
      </c>
      <c r="M101" s="462">
        <v>63359.3151</v>
      </c>
      <c r="N101" s="462">
        <v>86283.523300000001</v>
      </c>
      <c r="O101" s="462">
        <v>32904.347670000003</v>
      </c>
      <c r="P101" s="462">
        <v>1205160.5388500001</v>
      </c>
      <c r="Q101" s="463">
        <v>2.2998891064321843E-2</v>
      </c>
    </row>
    <row r="102" spans="1:17" ht="18.95" customHeight="1">
      <c r="A102" s="461" t="s">
        <v>878</v>
      </c>
      <c r="B102" s="462">
        <v>125109.70604999999</v>
      </c>
      <c r="C102" s="462">
        <v>120700.71135</v>
      </c>
      <c r="D102" s="462">
        <v>418139.92986999999</v>
      </c>
      <c r="E102" s="462">
        <v>155372.75725999998</v>
      </c>
      <c r="F102" s="462">
        <v>208165.01141000001</v>
      </c>
      <c r="G102" s="462">
        <v>83626.954290000009</v>
      </c>
      <c r="H102" s="462">
        <v>118467.95793999999</v>
      </c>
      <c r="I102" s="462">
        <v>31909.251090000002</v>
      </c>
      <c r="J102" s="462">
        <v>0</v>
      </c>
      <c r="K102" s="462">
        <v>0</v>
      </c>
      <c r="L102" s="462">
        <v>80231.045939999996</v>
      </c>
      <c r="M102" s="462">
        <v>27417.476890000002</v>
      </c>
      <c r="N102" s="462">
        <v>81220.503430000012</v>
      </c>
      <c r="O102" s="462">
        <v>37828.083210000004</v>
      </c>
      <c r="P102" s="462">
        <v>1488189.38873</v>
      </c>
      <c r="Q102" s="463">
        <v>2.8400121420455005E-2</v>
      </c>
    </row>
    <row r="103" spans="1:17" ht="18.95" customHeight="1">
      <c r="A103" s="461" t="s">
        <v>879</v>
      </c>
      <c r="B103" s="462">
        <v>264930.18971000001</v>
      </c>
      <c r="C103" s="462">
        <v>214786.52455</v>
      </c>
      <c r="D103" s="462">
        <v>748502.11053999991</v>
      </c>
      <c r="E103" s="462">
        <v>359598.00567000004</v>
      </c>
      <c r="F103" s="462">
        <v>311744.49095999997</v>
      </c>
      <c r="G103" s="462">
        <v>182299.33559</v>
      </c>
      <c r="H103" s="462">
        <v>181577.23674000002</v>
      </c>
      <c r="I103" s="462">
        <v>85058.976970000003</v>
      </c>
      <c r="J103" s="462">
        <v>1422.9979900000001</v>
      </c>
      <c r="K103" s="462">
        <v>0</v>
      </c>
      <c r="L103" s="462">
        <v>137542.73613</v>
      </c>
      <c r="M103" s="462">
        <v>21994.030850000003</v>
      </c>
      <c r="N103" s="462">
        <v>190921.08734999999</v>
      </c>
      <c r="O103" s="462">
        <v>53582.983130000001</v>
      </c>
      <c r="P103" s="462">
        <v>2753960.7061800007</v>
      </c>
      <c r="Q103" s="463">
        <v>5.2555688835692983E-2</v>
      </c>
    </row>
    <row r="104" spans="1:17" ht="18.95" customHeight="1">
      <c r="A104" s="461" t="s">
        <v>880</v>
      </c>
      <c r="B104" s="462">
        <v>549475.44997000007</v>
      </c>
      <c r="C104" s="462">
        <v>317605.54576000001</v>
      </c>
      <c r="D104" s="462">
        <v>975613.99948</v>
      </c>
      <c r="E104" s="462">
        <v>405794.42255000002</v>
      </c>
      <c r="F104" s="462">
        <v>428489.76981999999</v>
      </c>
      <c r="G104" s="462">
        <v>182382.70308000001</v>
      </c>
      <c r="H104" s="462">
        <v>173355.01128999999</v>
      </c>
      <c r="I104" s="462">
        <v>111542.53795</v>
      </c>
      <c r="J104" s="462">
        <v>3515.0471000000002</v>
      </c>
      <c r="K104" s="462">
        <v>0</v>
      </c>
      <c r="L104" s="462">
        <v>269102.74874000001</v>
      </c>
      <c r="M104" s="462">
        <v>43188.53383</v>
      </c>
      <c r="N104" s="462">
        <v>140244.71134000001</v>
      </c>
      <c r="O104" s="462">
        <v>75717.005080000003</v>
      </c>
      <c r="P104" s="462">
        <v>3676027.48599</v>
      </c>
      <c r="Q104" s="463">
        <v>7.0152110838620566E-2</v>
      </c>
    </row>
    <row r="105" spans="1:17" ht="18.95" customHeight="1">
      <c r="A105" s="461" t="s">
        <v>881</v>
      </c>
      <c r="B105" s="462">
        <v>856825.62766999996</v>
      </c>
      <c r="C105" s="462">
        <v>634405.35295000009</v>
      </c>
      <c r="D105" s="462">
        <v>1233008.9602000001</v>
      </c>
      <c r="E105" s="462">
        <v>558632.75135000004</v>
      </c>
      <c r="F105" s="462">
        <v>571314.17570999998</v>
      </c>
      <c r="G105" s="462">
        <v>264069.22644</v>
      </c>
      <c r="H105" s="462">
        <v>185746.20080000002</v>
      </c>
      <c r="I105" s="462">
        <v>231362.73683000001</v>
      </c>
      <c r="J105" s="462">
        <v>2893.0391</v>
      </c>
      <c r="K105" s="462">
        <v>1313.4482</v>
      </c>
      <c r="L105" s="462">
        <v>420924.08782999997</v>
      </c>
      <c r="M105" s="462">
        <v>36782.403700000003</v>
      </c>
      <c r="N105" s="462">
        <v>144951.86362000002</v>
      </c>
      <c r="O105" s="462">
        <v>117866.62523999999</v>
      </c>
      <c r="P105" s="462">
        <v>5260096.4996399991</v>
      </c>
      <c r="Q105" s="463">
        <v>0.10038196778205187</v>
      </c>
    </row>
    <row r="106" spans="1:17" ht="18.95" customHeight="1">
      <c r="A106" s="461" t="s">
        <v>882</v>
      </c>
      <c r="B106" s="462">
        <v>727416.90513999993</v>
      </c>
      <c r="C106" s="462">
        <v>717713.90680999996</v>
      </c>
      <c r="D106" s="462">
        <v>1103510.0707699999</v>
      </c>
      <c r="E106" s="462">
        <v>445335.35367000004</v>
      </c>
      <c r="F106" s="462">
        <v>407343.86046</v>
      </c>
      <c r="G106" s="462">
        <v>215174.84441999998</v>
      </c>
      <c r="H106" s="462">
        <v>135563.69386000003</v>
      </c>
      <c r="I106" s="462">
        <v>251092.56931999998</v>
      </c>
      <c r="J106" s="462">
        <v>1344.44371</v>
      </c>
      <c r="K106" s="462">
        <v>209.20668000000001</v>
      </c>
      <c r="L106" s="462">
        <v>362013.19887000002</v>
      </c>
      <c r="M106" s="462">
        <v>37024.034299999999</v>
      </c>
      <c r="N106" s="462">
        <v>118995.10436</v>
      </c>
      <c r="O106" s="462">
        <v>119290.74428</v>
      </c>
      <c r="P106" s="462">
        <v>4642027.9366500005</v>
      </c>
      <c r="Q106" s="463">
        <v>8.8586948701811163E-2</v>
      </c>
    </row>
    <row r="107" spans="1:17" ht="18.95" customHeight="1">
      <c r="A107" s="461" t="s">
        <v>883</v>
      </c>
      <c r="B107" s="462">
        <v>762020.66013999993</v>
      </c>
      <c r="C107" s="462">
        <v>716724.72042999999</v>
      </c>
      <c r="D107" s="462">
        <v>882302.41928999999</v>
      </c>
      <c r="E107" s="462">
        <v>355703.17197000002</v>
      </c>
      <c r="F107" s="462">
        <v>351830.06388999999</v>
      </c>
      <c r="G107" s="462">
        <v>167443.54556999999</v>
      </c>
      <c r="H107" s="462">
        <v>101888.56634999999</v>
      </c>
      <c r="I107" s="462">
        <v>248235.06456999999</v>
      </c>
      <c r="J107" s="462">
        <v>2000.0540700000001</v>
      </c>
      <c r="K107" s="462">
        <v>0</v>
      </c>
      <c r="L107" s="462">
        <v>334790.00793000002</v>
      </c>
      <c r="M107" s="462">
        <v>35165.5645</v>
      </c>
      <c r="N107" s="462">
        <v>103636.71183</v>
      </c>
      <c r="O107" s="462">
        <v>133562.13154</v>
      </c>
      <c r="P107" s="462">
        <v>4195302.6820799997</v>
      </c>
      <c r="Q107" s="463">
        <v>8.0061789493278815E-2</v>
      </c>
    </row>
    <row r="108" spans="1:17" ht="18.95" customHeight="1">
      <c r="A108" s="461" t="s">
        <v>884</v>
      </c>
      <c r="B108" s="462">
        <v>454430.21588999999</v>
      </c>
      <c r="C108" s="462">
        <v>569239.99552999996</v>
      </c>
      <c r="D108" s="462">
        <v>569857.70857000002</v>
      </c>
      <c r="E108" s="462">
        <v>248067.8664</v>
      </c>
      <c r="F108" s="462">
        <v>232325.08243000001</v>
      </c>
      <c r="G108" s="462">
        <v>105889.83158</v>
      </c>
      <c r="H108" s="462">
        <v>69664.453980000006</v>
      </c>
      <c r="I108" s="462">
        <v>197930.14118000001</v>
      </c>
      <c r="J108" s="462">
        <v>841.46316000000002</v>
      </c>
      <c r="K108" s="462">
        <v>115.38697999999999</v>
      </c>
      <c r="L108" s="462">
        <v>254628.26551</v>
      </c>
      <c r="M108" s="462">
        <v>21446.230920000002</v>
      </c>
      <c r="N108" s="462">
        <v>77379.927650000012</v>
      </c>
      <c r="O108" s="462">
        <v>111226.93326999999</v>
      </c>
      <c r="P108" s="462">
        <v>2913043.503049999</v>
      </c>
      <c r="Q108" s="463">
        <v>5.5591573099636769E-2</v>
      </c>
    </row>
    <row r="109" spans="1:17" ht="18.95" customHeight="1">
      <c r="A109" s="461" t="s">
        <v>885</v>
      </c>
      <c r="B109" s="462">
        <v>638627.60537</v>
      </c>
      <c r="C109" s="462">
        <v>872771.32460000005</v>
      </c>
      <c r="D109" s="462">
        <v>775869.58666999999</v>
      </c>
      <c r="E109" s="462">
        <v>348364.43962000002</v>
      </c>
      <c r="F109" s="462">
        <v>353320.45335000003</v>
      </c>
      <c r="G109" s="462">
        <v>151054.42506000001</v>
      </c>
      <c r="H109" s="462">
        <v>103207.99384000001</v>
      </c>
      <c r="I109" s="462">
        <v>339229.17606000003</v>
      </c>
      <c r="J109" s="462">
        <v>1630.9782600000001</v>
      </c>
      <c r="K109" s="462">
        <v>245.52278000000001</v>
      </c>
      <c r="L109" s="462">
        <v>414663.32906000002</v>
      </c>
      <c r="M109" s="462">
        <v>28012.703430000001</v>
      </c>
      <c r="N109" s="462">
        <v>103937.69725</v>
      </c>
      <c r="O109" s="462">
        <v>197204.49703999999</v>
      </c>
      <c r="P109" s="462">
        <v>4328139.7323900005</v>
      </c>
      <c r="Q109" s="463">
        <v>8.2596808481123218E-2</v>
      </c>
    </row>
    <row r="110" spans="1:17" ht="18.95" customHeight="1">
      <c r="A110" s="461" t="s">
        <v>886</v>
      </c>
      <c r="B110" s="462">
        <v>864306.63462000003</v>
      </c>
      <c r="C110" s="462">
        <v>1357441.5089700001</v>
      </c>
      <c r="D110" s="462">
        <v>1037385.6501699999</v>
      </c>
      <c r="E110" s="462">
        <v>495440.14551</v>
      </c>
      <c r="F110" s="462">
        <v>456212.77527999994</v>
      </c>
      <c r="G110" s="462">
        <v>213859.71188999998</v>
      </c>
      <c r="H110" s="462">
        <v>164360.68849999999</v>
      </c>
      <c r="I110" s="462">
        <v>517603.46002999996</v>
      </c>
      <c r="J110" s="462">
        <v>1619.7333100000001</v>
      </c>
      <c r="K110" s="462">
        <v>104.64858</v>
      </c>
      <c r="L110" s="462">
        <v>599411.92690999992</v>
      </c>
      <c r="M110" s="462">
        <v>37169.414640000003</v>
      </c>
      <c r="N110" s="462">
        <v>148991.00668000002</v>
      </c>
      <c r="O110" s="462">
        <v>320502.18073000002</v>
      </c>
      <c r="P110" s="462">
        <v>6214409.4858199991</v>
      </c>
      <c r="Q110" s="463">
        <v>0.11859376588105457</v>
      </c>
    </row>
    <row r="111" spans="1:17" ht="18.95" customHeight="1">
      <c r="A111" s="461" t="s">
        <v>887</v>
      </c>
      <c r="B111" s="462">
        <v>1055311.6576399999</v>
      </c>
      <c r="C111" s="462">
        <v>1822309.28944</v>
      </c>
      <c r="D111" s="462">
        <v>1156323.5884700001</v>
      </c>
      <c r="E111" s="462">
        <v>613756.96827999991</v>
      </c>
      <c r="F111" s="462">
        <v>604957.22089</v>
      </c>
      <c r="G111" s="462">
        <v>256791.63163999998</v>
      </c>
      <c r="H111" s="462">
        <v>186521.31283000001</v>
      </c>
      <c r="I111" s="462">
        <v>710452.94129999995</v>
      </c>
      <c r="J111" s="462">
        <v>2120.9556200000002</v>
      </c>
      <c r="K111" s="462">
        <v>118.35627000000001</v>
      </c>
      <c r="L111" s="462">
        <v>749644.31507000001</v>
      </c>
      <c r="M111" s="462">
        <v>49218.177790000002</v>
      </c>
      <c r="N111" s="462">
        <v>203760.23095</v>
      </c>
      <c r="O111" s="462">
        <v>475028.05897000001</v>
      </c>
      <c r="P111" s="462">
        <v>7886314.7051599994</v>
      </c>
      <c r="Q111" s="463">
        <v>0.15049986035554158</v>
      </c>
    </row>
    <row r="112" spans="1:17" ht="18.95" customHeight="1">
      <c r="A112" s="461" t="s">
        <v>888</v>
      </c>
      <c r="B112" s="462">
        <v>193431.91039999999</v>
      </c>
      <c r="C112" s="462">
        <v>366155.04306</v>
      </c>
      <c r="D112" s="462">
        <v>185993.28912999999</v>
      </c>
      <c r="E112" s="462">
        <v>114120.15020999999</v>
      </c>
      <c r="F112" s="462">
        <v>122697.86940000001</v>
      </c>
      <c r="G112" s="462">
        <v>48655.100140000002</v>
      </c>
      <c r="H112" s="462">
        <v>33962.417999999998</v>
      </c>
      <c r="I112" s="462">
        <v>121529.18581</v>
      </c>
      <c r="J112" s="462">
        <v>635.41377999999997</v>
      </c>
      <c r="K112" s="462">
        <v>11.11098</v>
      </c>
      <c r="L112" s="462">
        <v>119331.24695999999</v>
      </c>
      <c r="M112" s="462">
        <v>8370.3733200000006</v>
      </c>
      <c r="N112" s="462">
        <v>43762.91461</v>
      </c>
      <c r="O112" s="462">
        <v>85146.649769999989</v>
      </c>
      <c r="P112" s="462">
        <v>1443802.67557</v>
      </c>
      <c r="Q112" s="463">
        <v>2.7553059848355852E-2</v>
      </c>
    </row>
    <row r="113" spans="1:17" ht="18.95" customHeight="1" thickBot="1">
      <c r="A113" s="461" t="s">
        <v>889</v>
      </c>
      <c r="B113" s="462">
        <v>228206.91331999999</v>
      </c>
      <c r="C113" s="462">
        <v>404995.42152999999</v>
      </c>
      <c r="D113" s="462">
        <v>199982.62719</v>
      </c>
      <c r="E113" s="462">
        <v>125835.67625</v>
      </c>
      <c r="F113" s="462">
        <v>129019.65476999999</v>
      </c>
      <c r="G113" s="462">
        <v>62531.184560000002</v>
      </c>
      <c r="H113" s="462">
        <v>46601.811609999997</v>
      </c>
      <c r="I113" s="462">
        <v>171606.60464999999</v>
      </c>
      <c r="J113" s="462">
        <v>728.38917000000004</v>
      </c>
      <c r="K113" s="462">
        <v>12.101469999999999</v>
      </c>
      <c r="L113" s="462">
        <v>169087.30562999999</v>
      </c>
      <c r="M113" s="462">
        <v>13216.677019999999</v>
      </c>
      <c r="N113" s="462">
        <v>64700.524310000001</v>
      </c>
      <c r="O113" s="462">
        <v>125791.11837000001</v>
      </c>
      <c r="P113" s="462">
        <v>1742316.0098500003</v>
      </c>
      <c r="Q113" s="463">
        <v>3.3249791059705054E-2</v>
      </c>
    </row>
    <row r="114" spans="1:17" ht="18.95" customHeight="1" thickTop="1" thickBot="1">
      <c r="A114" s="458" t="s">
        <v>277</v>
      </c>
      <c r="B114" s="464">
        <v>7034875.4909999995</v>
      </c>
      <c r="C114" s="464">
        <v>10091522.86307</v>
      </c>
      <c r="D114" s="464">
        <v>10378127.80632</v>
      </c>
      <c r="E114" s="464">
        <v>4500691.3351099994</v>
      </c>
      <c r="F114" s="464">
        <v>4488666.5202200003</v>
      </c>
      <c r="G114" s="464">
        <v>2242809.9292200003</v>
      </c>
      <c r="H114" s="464">
        <v>1689959.8857199999</v>
      </c>
      <c r="I114" s="464">
        <v>3122552.1712700003</v>
      </c>
      <c r="J114" s="464">
        <v>18752.515269999996</v>
      </c>
      <c r="K114" s="464">
        <v>2129.7819400000003</v>
      </c>
      <c r="L114" s="464">
        <v>4434982.25844</v>
      </c>
      <c r="M114" s="464">
        <v>443218.01765999995</v>
      </c>
      <c r="N114" s="464">
        <v>1914908.9066800002</v>
      </c>
      <c r="O114" s="464">
        <v>2037613.2997600001</v>
      </c>
      <c r="P114" s="464">
        <v>52400810.78168001</v>
      </c>
      <c r="Q114" s="465">
        <v>1</v>
      </c>
    </row>
    <row r="115" spans="1:17" ht="18.95" customHeight="1" thickTop="1" thickBot="1">
      <c r="A115" s="466" t="s">
        <v>890</v>
      </c>
      <c r="B115" s="463">
        <v>0.13425127180397525</v>
      </c>
      <c r="C115" s="463">
        <v>0.19258333435172961</v>
      </c>
      <c r="D115" s="463">
        <v>0.19805280970859188</v>
      </c>
      <c r="E115" s="463">
        <v>8.5889727047572681E-2</v>
      </c>
      <c r="F115" s="463">
        <v>8.5660249398074109E-2</v>
      </c>
      <c r="G115" s="463">
        <v>4.2801053948655986E-2</v>
      </c>
      <c r="H115" s="463">
        <v>3.2250643845206137E-2</v>
      </c>
      <c r="I115" s="463">
        <v>5.9589768262930852E-2</v>
      </c>
      <c r="J115" s="463">
        <v>3.5786689156642044E-4</v>
      </c>
      <c r="K115" s="463">
        <v>4.064406462856867E-5</v>
      </c>
      <c r="L115" s="463">
        <v>8.4635756437389437E-2</v>
      </c>
      <c r="M115" s="463">
        <v>8.45822824205145E-3</v>
      </c>
      <c r="N115" s="463">
        <v>3.6543497669495544E-2</v>
      </c>
      <c r="O115" s="463">
        <v>3.8885148328131891E-2</v>
      </c>
      <c r="P115" s="463">
        <v>1</v>
      </c>
      <c r="Q115" s="467"/>
    </row>
    <row r="116" spans="1:17" ht="18.95" customHeight="1" thickTop="1" thickBot="1">
      <c r="A116" s="458" t="s">
        <v>894</v>
      </c>
      <c r="B116" s="459" t="s">
        <v>84</v>
      </c>
      <c r="C116" s="459" t="s">
        <v>211</v>
      </c>
      <c r="D116" s="459" t="s">
        <v>86</v>
      </c>
      <c r="E116" s="459" t="s">
        <v>88</v>
      </c>
      <c r="F116" s="459" t="s">
        <v>96</v>
      </c>
      <c r="G116" s="459" t="s">
        <v>94</v>
      </c>
      <c r="H116" s="459" t="s">
        <v>90</v>
      </c>
      <c r="I116" s="459" t="s">
        <v>92</v>
      </c>
      <c r="J116" s="459" t="s">
        <v>98</v>
      </c>
      <c r="K116" s="459" t="s">
        <v>100</v>
      </c>
      <c r="L116" s="459" t="s">
        <v>102</v>
      </c>
      <c r="M116" s="459" t="s">
        <v>104</v>
      </c>
      <c r="N116" s="459" t="s">
        <v>106</v>
      </c>
      <c r="O116" s="459" t="s">
        <v>108</v>
      </c>
      <c r="P116" s="460" t="s">
        <v>599</v>
      </c>
      <c r="Q116" s="459" t="s">
        <v>827</v>
      </c>
    </row>
    <row r="117" spans="1:17" ht="18.95" customHeight="1" thickTop="1">
      <c r="A117" s="461" t="s">
        <v>876</v>
      </c>
      <c r="B117" s="462">
        <v>10</v>
      </c>
      <c r="C117" s="462">
        <v>14</v>
      </c>
      <c r="D117" s="462">
        <v>8</v>
      </c>
      <c r="E117" s="462">
        <v>6</v>
      </c>
      <c r="F117" s="462">
        <v>8</v>
      </c>
      <c r="G117" s="462">
        <v>6</v>
      </c>
      <c r="H117" s="462">
        <v>6</v>
      </c>
      <c r="I117" s="462">
        <v>3</v>
      </c>
      <c r="J117" s="462">
        <v>0</v>
      </c>
      <c r="K117" s="462">
        <v>0</v>
      </c>
      <c r="L117" s="462">
        <v>4</v>
      </c>
      <c r="M117" s="462">
        <v>1</v>
      </c>
      <c r="N117" s="462">
        <v>10</v>
      </c>
      <c r="O117" s="462">
        <v>6</v>
      </c>
      <c r="P117" s="462">
        <v>82</v>
      </c>
      <c r="Q117" s="463">
        <v>8.5945590152731596E-6</v>
      </c>
    </row>
    <row r="118" spans="1:17" ht="18.95" customHeight="1">
      <c r="A118" s="461" t="s">
        <v>877</v>
      </c>
      <c r="B118" s="462">
        <v>13</v>
      </c>
      <c r="C118" s="462">
        <v>13</v>
      </c>
      <c r="D118" s="462">
        <v>22</v>
      </c>
      <c r="E118" s="462">
        <v>15</v>
      </c>
      <c r="F118" s="462">
        <v>11</v>
      </c>
      <c r="G118" s="462">
        <v>17</v>
      </c>
      <c r="H118" s="462">
        <v>9</v>
      </c>
      <c r="I118" s="462">
        <v>6</v>
      </c>
      <c r="J118" s="462">
        <v>0</v>
      </c>
      <c r="K118" s="462">
        <v>0</v>
      </c>
      <c r="L118" s="462">
        <v>4</v>
      </c>
      <c r="M118" s="462">
        <v>7</v>
      </c>
      <c r="N118" s="462">
        <v>8</v>
      </c>
      <c r="O118" s="462">
        <v>4</v>
      </c>
      <c r="P118" s="462">
        <v>129</v>
      </c>
      <c r="Q118" s="463">
        <v>1.3520708694758996E-5</v>
      </c>
    </row>
    <row r="119" spans="1:17" ht="18.95" customHeight="1">
      <c r="A119" s="461" t="s">
        <v>878</v>
      </c>
      <c r="B119" s="462">
        <v>27</v>
      </c>
      <c r="C119" s="462">
        <v>25</v>
      </c>
      <c r="D119" s="462">
        <v>90</v>
      </c>
      <c r="E119" s="462">
        <v>35</v>
      </c>
      <c r="F119" s="462">
        <v>43</v>
      </c>
      <c r="G119" s="462">
        <v>18</v>
      </c>
      <c r="H119" s="462">
        <v>25</v>
      </c>
      <c r="I119" s="462">
        <v>7</v>
      </c>
      <c r="J119" s="462">
        <v>0</v>
      </c>
      <c r="K119" s="462">
        <v>0</v>
      </c>
      <c r="L119" s="462">
        <v>18</v>
      </c>
      <c r="M119" s="462">
        <v>6</v>
      </c>
      <c r="N119" s="462">
        <v>18</v>
      </c>
      <c r="O119" s="462">
        <v>7</v>
      </c>
      <c r="P119" s="462">
        <v>319</v>
      </c>
      <c r="Q119" s="463">
        <v>3.3434930803318759E-5</v>
      </c>
    </row>
    <row r="120" spans="1:17" ht="18.95" customHeight="1">
      <c r="A120" s="461" t="s">
        <v>879</v>
      </c>
      <c r="B120" s="462">
        <v>132</v>
      </c>
      <c r="C120" s="462">
        <v>107</v>
      </c>
      <c r="D120" s="462">
        <v>367</v>
      </c>
      <c r="E120" s="462">
        <v>177</v>
      </c>
      <c r="F120" s="462">
        <v>155</v>
      </c>
      <c r="G120" s="462">
        <v>92</v>
      </c>
      <c r="H120" s="462">
        <v>89</v>
      </c>
      <c r="I120" s="462">
        <v>39</v>
      </c>
      <c r="J120" s="462">
        <v>1</v>
      </c>
      <c r="K120" s="462">
        <v>0</v>
      </c>
      <c r="L120" s="462">
        <v>73</v>
      </c>
      <c r="M120" s="462">
        <v>11</v>
      </c>
      <c r="N120" s="462">
        <v>91</v>
      </c>
      <c r="O120" s="462">
        <v>24</v>
      </c>
      <c r="P120" s="462">
        <v>1358</v>
      </c>
      <c r="Q120" s="463">
        <v>1.4233428222854819E-4</v>
      </c>
    </row>
    <row r="121" spans="1:17" ht="18.95" customHeight="1">
      <c r="A121" s="461" t="s">
        <v>880</v>
      </c>
      <c r="B121" s="462">
        <v>609</v>
      </c>
      <c r="C121" s="462">
        <v>352</v>
      </c>
      <c r="D121" s="462">
        <v>1065</v>
      </c>
      <c r="E121" s="462">
        <v>436</v>
      </c>
      <c r="F121" s="462">
        <v>460</v>
      </c>
      <c r="G121" s="462">
        <v>195</v>
      </c>
      <c r="H121" s="462">
        <v>187</v>
      </c>
      <c r="I121" s="462">
        <v>126</v>
      </c>
      <c r="J121" s="462">
        <v>4</v>
      </c>
      <c r="K121" s="462">
        <v>0</v>
      </c>
      <c r="L121" s="462">
        <v>290</v>
      </c>
      <c r="M121" s="462">
        <v>46</v>
      </c>
      <c r="N121" s="462">
        <v>143</v>
      </c>
      <c r="O121" s="462">
        <v>82</v>
      </c>
      <c r="P121" s="462">
        <v>3995</v>
      </c>
      <c r="Q121" s="463">
        <v>4.1872272275629606E-4</v>
      </c>
    </row>
    <row r="122" spans="1:17" ht="18.95" customHeight="1">
      <c r="A122" s="461" t="s">
        <v>881</v>
      </c>
      <c r="B122" s="462">
        <v>1835</v>
      </c>
      <c r="C122" s="462">
        <v>1404</v>
      </c>
      <c r="D122" s="462">
        <v>2662</v>
      </c>
      <c r="E122" s="462">
        <v>1193</v>
      </c>
      <c r="F122" s="462">
        <v>1228</v>
      </c>
      <c r="G122" s="462">
        <v>566</v>
      </c>
      <c r="H122" s="462">
        <v>399</v>
      </c>
      <c r="I122" s="462">
        <v>499</v>
      </c>
      <c r="J122" s="462">
        <v>6</v>
      </c>
      <c r="K122" s="462">
        <v>2</v>
      </c>
      <c r="L122" s="462">
        <v>923</v>
      </c>
      <c r="M122" s="462">
        <v>78</v>
      </c>
      <c r="N122" s="462">
        <v>309</v>
      </c>
      <c r="O122" s="462">
        <v>256</v>
      </c>
      <c r="P122" s="462">
        <v>11360</v>
      </c>
      <c r="Q122" s="463">
        <v>1.1906608587012573E-3</v>
      </c>
    </row>
    <row r="123" spans="1:17" ht="18.95" customHeight="1">
      <c r="A123" s="461" t="s">
        <v>882</v>
      </c>
      <c r="B123" s="462">
        <v>2771</v>
      </c>
      <c r="C123" s="462">
        <v>2766</v>
      </c>
      <c r="D123" s="462">
        <v>4180</v>
      </c>
      <c r="E123" s="462">
        <v>1707</v>
      </c>
      <c r="F123" s="462">
        <v>1548</v>
      </c>
      <c r="G123" s="462">
        <v>812</v>
      </c>
      <c r="H123" s="462">
        <v>520</v>
      </c>
      <c r="I123" s="462">
        <v>962</v>
      </c>
      <c r="J123" s="462">
        <v>5</v>
      </c>
      <c r="K123" s="462">
        <v>1</v>
      </c>
      <c r="L123" s="462">
        <v>1388</v>
      </c>
      <c r="M123" s="462">
        <v>145</v>
      </c>
      <c r="N123" s="462">
        <v>452</v>
      </c>
      <c r="O123" s="462">
        <v>462</v>
      </c>
      <c r="P123" s="462">
        <v>17719</v>
      </c>
      <c r="Q123" s="463">
        <v>1.8571584291661601E-3</v>
      </c>
    </row>
    <row r="124" spans="1:17" ht="18.95" customHeight="1">
      <c r="A124" s="461" t="s">
        <v>883</v>
      </c>
      <c r="B124" s="462">
        <v>4489</v>
      </c>
      <c r="C124" s="462">
        <v>4316</v>
      </c>
      <c r="D124" s="462">
        <v>5286</v>
      </c>
      <c r="E124" s="462">
        <v>2135</v>
      </c>
      <c r="F124" s="462">
        <v>2114</v>
      </c>
      <c r="G124" s="462">
        <v>998</v>
      </c>
      <c r="H124" s="462">
        <v>613</v>
      </c>
      <c r="I124" s="462">
        <v>1509</v>
      </c>
      <c r="J124" s="462">
        <v>12</v>
      </c>
      <c r="K124" s="462">
        <v>0</v>
      </c>
      <c r="L124" s="462">
        <v>2031</v>
      </c>
      <c r="M124" s="462">
        <v>208</v>
      </c>
      <c r="N124" s="462">
        <v>623</v>
      </c>
      <c r="O124" s="462">
        <v>807</v>
      </c>
      <c r="P124" s="462">
        <v>25141</v>
      </c>
      <c r="Q124" s="463">
        <v>2.6350708317436893E-3</v>
      </c>
    </row>
    <row r="125" spans="1:17" ht="18.95" customHeight="1">
      <c r="A125" s="461" t="s">
        <v>884</v>
      </c>
      <c r="B125" s="462">
        <v>3848</v>
      </c>
      <c r="C125" s="462">
        <v>4835</v>
      </c>
      <c r="D125" s="462">
        <v>4812</v>
      </c>
      <c r="E125" s="462">
        <v>2093</v>
      </c>
      <c r="F125" s="462">
        <v>1963</v>
      </c>
      <c r="G125" s="462">
        <v>899</v>
      </c>
      <c r="H125" s="462">
        <v>589</v>
      </c>
      <c r="I125" s="462">
        <v>1696</v>
      </c>
      <c r="J125" s="462">
        <v>7</v>
      </c>
      <c r="K125" s="462">
        <v>1</v>
      </c>
      <c r="L125" s="462">
        <v>2162</v>
      </c>
      <c r="M125" s="462">
        <v>181</v>
      </c>
      <c r="N125" s="462">
        <v>660</v>
      </c>
      <c r="O125" s="462">
        <v>945</v>
      </c>
      <c r="P125" s="462">
        <v>24691</v>
      </c>
      <c r="Q125" s="463">
        <v>2.5879055688549949E-3</v>
      </c>
    </row>
    <row r="126" spans="1:17" ht="18.95" customHeight="1">
      <c r="A126" s="461" t="s">
        <v>885</v>
      </c>
      <c r="B126" s="462">
        <v>7653</v>
      </c>
      <c r="C126" s="462">
        <v>10510</v>
      </c>
      <c r="D126" s="462">
        <v>9320</v>
      </c>
      <c r="E126" s="462">
        <v>4205</v>
      </c>
      <c r="F126" s="462">
        <v>4239</v>
      </c>
      <c r="G126" s="462">
        <v>1819</v>
      </c>
      <c r="H126" s="462">
        <v>1259</v>
      </c>
      <c r="I126" s="462">
        <v>4113</v>
      </c>
      <c r="J126" s="462">
        <v>19</v>
      </c>
      <c r="K126" s="462">
        <v>3</v>
      </c>
      <c r="L126" s="462">
        <v>4970</v>
      </c>
      <c r="M126" s="462">
        <v>338</v>
      </c>
      <c r="N126" s="462">
        <v>1246</v>
      </c>
      <c r="O126" s="462">
        <v>2384</v>
      </c>
      <c r="P126" s="462">
        <v>52078</v>
      </c>
      <c r="Q126" s="463">
        <v>5.458383468260922E-3</v>
      </c>
    </row>
    <row r="127" spans="1:17" ht="18.95" customHeight="1">
      <c r="A127" s="461" t="s">
        <v>886</v>
      </c>
      <c r="B127" s="462">
        <v>17845</v>
      </c>
      <c r="C127" s="462">
        <v>28154</v>
      </c>
      <c r="D127" s="462">
        <v>21299</v>
      </c>
      <c r="E127" s="462">
        <v>10219</v>
      </c>
      <c r="F127" s="462">
        <v>9435</v>
      </c>
      <c r="G127" s="462">
        <v>4396</v>
      </c>
      <c r="H127" s="462">
        <v>3410</v>
      </c>
      <c r="I127" s="462">
        <v>10841</v>
      </c>
      <c r="J127" s="462">
        <v>36</v>
      </c>
      <c r="K127" s="462">
        <v>2</v>
      </c>
      <c r="L127" s="462">
        <v>12436</v>
      </c>
      <c r="M127" s="462">
        <v>770</v>
      </c>
      <c r="N127" s="462">
        <v>3082</v>
      </c>
      <c r="O127" s="462">
        <v>6741</v>
      </c>
      <c r="P127" s="462">
        <v>128666</v>
      </c>
      <c r="Q127" s="463">
        <v>1.3485701588526054E-2</v>
      </c>
    </row>
    <row r="128" spans="1:17" ht="18.95" customHeight="1">
      <c r="A128" s="461" t="s">
        <v>887</v>
      </c>
      <c r="B128" s="462">
        <v>67125</v>
      </c>
      <c r="C128" s="462">
        <v>117202</v>
      </c>
      <c r="D128" s="462">
        <v>72591</v>
      </c>
      <c r="E128" s="462">
        <v>39196</v>
      </c>
      <c r="F128" s="462">
        <v>38907</v>
      </c>
      <c r="G128" s="462">
        <v>16364</v>
      </c>
      <c r="H128" s="462">
        <v>11887</v>
      </c>
      <c r="I128" s="462">
        <v>45215</v>
      </c>
      <c r="J128" s="462">
        <v>145</v>
      </c>
      <c r="K128" s="462">
        <v>5</v>
      </c>
      <c r="L128" s="462">
        <v>47158</v>
      </c>
      <c r="M128" s="462">
        <v>3178</v>
      </c>
      <c r="N128" s="462">
        <v>13145</v>
      </c>
      <c r="O128" s="462">
        <v>30684</v>
      </c>
      <c r="P128" s="462">
        <v>502802</v>
      </c>
      <c r="Q128" s="463">
        <v>5.2699530024358239E-2</v>
      </c>
    </row>
    <row r="129" spans="1:17" ht="18.95" customHeight="1">
      <c r="A129" s="461" t="s">
        <v>888</v>
      </c>
      <c r="B129" s="462">
        <v>39501</v>
      </c>
      <c r="C129" s="462">
        <v>74997</v>
      </c>
      <c r="D129" s="462">
        <v>37732</v>
      </c>
      <c r="E129" s="462">
        <v>23292</v>
      </c>
      <c r="F129" s="462">
        <v>25215</v>
      </c>
      <c r="G129" s="462">
        <v>9887</v>
      </c>
      <c r="H129" s="462">
        <v>6956</v>
      </c>
      <c r="I129" s="462">
        <v>24759</v>
      </c>
      <c r="J129" s="462">
        <v>131</v>
      </c>
      <c r="K129" s="462">
        <v>2</v>
      </c>
      <c r="L129" s="462">
        <v>24369</v>
      </c>
      <c r="M129" s="462">
        <v>1715</v>
      </c>
      <c r="N129" s="462">
        <v>8966</v>
      </c>
      <c r="O129" s="462">
        <v>17396</v>
      </c>
      <c r="P129" s="462">
        <v>294918</v>
      </c>
      <c r="Q129" s="463">
        <v>3.0910855556906463E-2</v>
      </c>
    </row>
    <row r="130" spans="1:17" ht="18.95" customHeight="1" thickBot="1">
      <c r="A130" s="461" t="s">
        <v>889</v>
      </c>
      <c r="B130" s="462">
        <v>926583</v>
      </c>
      <c r="C130" s="462">
        <v>1519346</v>
      </c>
      <c r="D130" s="462">
        <v>961892</v>
      </c>
      <c r="E130" s="462">
        <v>431665</v>
      </c>
      <c r="F130" s="462">
        <v>700455</v>
      </c>
      <c r="G130" s="462">
        <v>290554</v>
      </c>
      <c r="H130" s="462">
        <v>236072</v>
      </c>
      <c r="I130" s="462">
        <v>1029878</v>
      </c>
      <c r="J130" s="462">
        <v>1947</v>
      </c>
      <c r="K130" s="462">
        <v>21</v>
      </c>
      <c r="L130" s="462">
        <v>992791</v>
      </c>
      <c r="M130" s="462">
        <v>89248</v>
      </c>
      <c r="N130" s="462">
        <v>362047</v>
      </c>
      <c r="O130" s="462">
        <v>935163</v>
      </c>
      <c r="P130" s="462">
        <v>8477662</v>
      </c>
      <c r="Q130" s="463">
        <v>0.888558126469984</v>
      </c>
    </row>
    <row r="131" spans="1:17" ht="17.25" thickTop="1" thickBot="1">
      <c r="A131" s="458" t="s">
        <v>277</v>
      </c>
      <c r="B131" s="464">
        <v>1072441</v>
      </c>
      <c r="C131" s="464">
        <v>1764041</v>
      </c>
      <c r="D131" s="464">
        <v>1121326</v>
      </c>
      <c r="E131" s="464">
        <v>516374</v>
      </c>
      <c r="F131" s="464">
        <v>785781</v>
      </c>
      <c r="G131" s="464">
        <v>326623</v>
      </c>
      <c r="H131" s="464">
        <v>262021</v>
      </c>
      <c r="I131" s="464">
        <v>1119653</v>
      </c>
      <c r="J131" s="464">
        <v>2313</v>
      </c>
      <c r="K131" s="464">
        <v>37</v>
      </c>
      <c r="L131" s="464">
        <v>1088617</v>
      </c>
      <c r="M131" s="464">
        <v>95932</v>
      </c>
      <c r="N131" s="464">
        <v>390800</v>
      </c>
      <c r="O131" s="464">
        <v>994961</v>
      </c>
      <c r="P131" s="464">
        <v>9540920</v>
      </c>
      <c r="Q131" s="465">
        <v>1</v>
      </c>
    </row>
    <row r="132" spans="1:17" ht="16.5" thickTop="1">
      <c r="A132" s="466" t="s">
        <v>890</v>
      </c>
      <c r="B132" s="463">
        <v>0.11240435932803126</v>
      </c>
      <c r="C132" s="463">
        <v>0.18489212780318878</v>
      </c>
      <c r="D132" s="463">
        <v>0.11752807905317307</v>
      </c>
      <c r="E132" s="463">
        <v>5.4122034353081251E-2</v>
      </c>
      <c r="F132" s="463">
        <v>8.2359038750979996E-2</v>
      </c>
      <c r="G132" s="463">
        <v>3.4233910356653234E-2</v>
      </c>
      <c r="H132" s="463">
        <v>2.74628652163523E-2</v>
      </c>
      <c r="I132" s="463">
        <v>0.11735272908692243</v>
      </c>
      <c r="J132" s="463">
        <v>2.4242945124788805E-4</v>
      </c>
      <c r="K132" s="463">
        <v>3.8780327264037428E-6</v>
      </c>
      <c r="L132" s="463">
        <v>0.11409979331133685</v>
      </c>
      <c r="M132" s="463">
        <v>1.0054795554307131E-2</v>
      </c>
      <c r="N132" s="463">
        <v>4.0960410526448186E-2</v>
      </c>
      <c r="O132" s="463">
        <v>0.1042835491755512</v>
      </c>
      <c r="P132" s="463">
        <v>1</v>
      </c>
      <c r="Q132" s="469"/>
    </row>
    <row r="133" spans="1:17" ht="16.5" thickBot="1">
      <c r="A133" s="470"/>
      <c r="B133" s="471"/>
      <c r="C133" s="472"/>
      <c r="D133" s="472"/>
      <c r="E133" s="472"/>
      <c r="F133" s="472"/>
      <c r="G133" s="471"/>
      <c r="H133" s="471"/>
      <c r="I133" s="471"/>
      <c r="J133" s="471"/>
      <c r="K133" s="471"/>
      <c r="L133" s="471"/>
      <c r="M133" s="471"/>
      <c r="N133" s="471"/>
      <c r="O133" s="471"/>
      <c r="P133" s="473"/>
      <c r="Q133" s="473"/>
    </row>
    <row r="134" spans="1:17" ht="13.5" thickTop="1">
      <c r="A134" s="484" t="s">
        <v>1497</v>
      </c>
      <c r="B134" s="475"/>
      <c r="C134" s="390"/>
      <c r="D134" s="390"/>
      <c r="E134" s="390"/>
      <c r="F134" s="390"/>
      <c r="G134" s="475"/>
      <c r="H134" s="475"/>
      <c r="I134" s="475"/>
      <c r="J134" s="475"/>
      <c r="K134" s="475"/>
      <c r="L134" s="475"/>
      <c r="M134" s="475"/>
      <c r="N134" s="475"/>
      <c r="O134" s="475"/>
      <c r="P134" s="476"/>
      <c r="Q134" s="477"/>
    </row>
    <row r="135" spans="1:17" ht="15.75">
      <c r="A135" s="397"/>
      <c r="C135" s="482"/>
      <c r="D135" s="482"/>
      <c r="E135" s="482"/>
      <c r="F135" s="482"/>
      <c r="G135" s="482"/>
      <c r="P135" s="483"/>
    </row>
    <row r="136" spans="1:17" ht="15.75">
      <c r="A136" s="397"/>
      <c r="C136" s="482"/>
      <c r="D136" s="482"/>
      <c r="E136" s="482"/>
      <c r="F136" s="482"/>
      <c r="G136" s="482"/>
      <c r="P136" s="483"/>
    </row>
    <row r="137" spans="1:17" ht="26.25">
      <c r="A137" s="485"/>
      <c r="B137" s="486"/>
      <c r="C137" s="486"/>
      <c r="D137" s="486"/>
      <c r="E137" s="486"/>
      <c r="F137" s="486"/>
      <c r="G137" s="486"/>
      <c r="H137" s="486"/>
      <c r="I137" s="486"/>
      <c r="J137" s="486"/>
      <c r="K137" s="486"/>
      <c r="L137" s="486"/>
      <c r="M137" s="486"/>
      <c r="N137" s="486"/>
      <c r="O137" s="486"/>
      <c r="P137" s="486"/>
      <c r="Q137" s="150"/>
    </row>
    <row r="138" spans="1:17" ht="26.25">
      <c r="A138" s="1450" t="s">
        <v>584</v>
      </c>
      <c r="B138" s="1450"/>
      <c r="C138" s="1450"/>
      <c r="D138" s="1450"/>
      <c r="E138" s="1450"/>
      <c r="F138" s="1450"/>
      <c r="G138" s="1450"/>
      <c r="H138" s="1450"/>
      <c r="I138" s="1450"/>
      <c r="J138" s="1450"/>
      <c r="K138" s="1450"/>
      <c r="L138" s="1450"/>
      <c r="M138" s="1450"/>
      <c r="N138" s="1450"/>
      <c r="O138" s="1450"/>
      <c r="P138" s="1450"/>
      <c r="Q138" s="1450"/>
    </row>
    <row r="139" spans="1:17" ht="26.25">
      <c r="A139" s="1450" t="s">
        <v>898</v>
      </c>
      <c r="B139" s="1450"/>
      <c r="C139" s="1450"/>
      <c r="D139" s="1450"/>
      <c r="E139" s="1450"/>
      <c r="F139" s="1450"/>
      <c r="G139" s="1450"/>
      <c r="H139" s="1450"/>
      <c r="I139" s="1450"/>
      <c r="J139" s="1450"/>
      <c r="K139" s="1450"/>
      <c r="L139" s="1450"/>
      <c r="M139" s="1450"/>
      <c r="N139" s="1450"/>
      <c r="O139" s="1450"/>
      <c r="P139" s="1450"/>
      <c r="Q139" s="1450"/>
    </row>
    <row r="140" spans="1:17" ht="26.25">
      <c r="A140" s="1450" t="s">
        <v>1482</v>
      </c>
      <c r="B140" s="1450"/>
      <c r="C140" s="1450"/>
      <c r="D140" s="1450"/>
      <c r="E140" s="1450"/>
      <c r="F140" s="1450"/>
      <c r="G140" s="1450"/>
      <c r="H140" s="1450"/>
      <c r="I140" s="1450"/>
      <c r="J140" s="1450"/>
      <c r="K140" s="1450"/>
      <c r="L140" s="1450"/>
      <c r="M140" s="1450"/>
      <c r="N140" s="1450"/>
      <c r="O140" s="1450"/>
      <c r="P140" s="1450"/>
      <c r="Q140" s="1450"/>
    </row>
    <row r="141" spans="1:17" ht="25.5">
      <c r="A141" s="1451" t="s">
        <v>597</v>
      </c>
      <c r="B141" s="1451"/>
      <c r="C141" s="1451"/>
      <c r="D141" s="1451"/>
      <c r="E141" s="1451"/>
      <c r="F141" s="1451"/>
      <c r="G141" s="1451"/>
      <c r="H141" s="1451"/>
      <c r="I141" s="1451"/>
      <c r="J141" s="1451"/>
      <c r="K141" s="1451"/>
      <c r="L141" s="1451"/>
      <c r="M141" s="1451"/>
      <c r="N141" s="1451"/>
      <c r="O141" s="1451"/>
      <c r="P141" s="1451"/>
      <c r="Q141" s="1451"/>
    </row>
    <row r="142" spans="1:17">
      <c r="A142" s="481"/>
    </row>
    <row r="143" spans="1:17" ht="17.25" thickBot="1">
      <c r="A143" s="454"/>
      <c r="B143" s="455"/>
      <c r="C143" s="456"/>
      <c r="D143" s="455"/>
      <c r="E143" s="455"/>
      <c r="F143" s="455"/>
      <c r="G143" s="455"/>
      <c r="H143" s="455"/>
      <c r="I143" s="456"/>
      <c r="J143" s="455"/>
      <c r="K143" s="455"/>
      <c r="L143" s="455"/>
      <c r="M143" s="455"/>
      <c r="N143" s="455"/>
      <c r="O143" s="455"/>
      <c r="P143" s="455"/>
      <c r="Q143" s="457"/>
    </row>
    <row r="144" spans="1:17" ht="33" thickTop="1" thickBot="1">
      <c r="A144" s="458" t="s">
        <v>874</v>
      </c>
      <c r="B144" s="459" t="s">
        <v>84</v>
      </c>
      <c r="C144" s="459" t="s">
        <v>211</v>
      </c>
      <c r="D144" s="459" t="s">
        <v>86</v>
      </c>
      <c r="E144" s="459" t="s">
        <v>88</v>
      </c>
      <c r="F144" s="459" t="s">
        <v>96</v>
      </c>
      <c r="G144" s="459" t="s">
        <v>94</v>
      </c>
      <c r="H144" s="459" t="s">
        <v>90</v>
      </c>
      <c r="I144" s="459" t="s">
        <v>92</v>
      </c>
      <c r="J144" s="459" t="s">
        <v>98</v>
      </c>
      <c r="K144" s="459" t="s">
        <v>100</v>
      </c>
      <c r="L144" s="459" t="s">
        <v>102</v>
      </c>
      <c r="M144" s="459" t="s">
        <v>104</v>
      </c>
      <c r="N144" s="459" t="s">
        <v>106</v>
      </c>
      <c r="O144" s="459" t="s">
        <v>108</v>
      </c>
      <c r="P144" s="460" t="s">
        <v>599</v>
      </c>
      <c r="Q144" s="487" t="s">
        <v>875</v>
      </c>
    </row>
    <row r="145" spans="1:17" ht="18.95" customHeight="1" thickTop="1">
      <c r="A145" s="461" t="s">
        <v>876</v>
      </c>
      <c r="B145" s="462">
        <v>879227.63533000008</v>
      </c>
      <c r="C145" s="462">
        <v>443960.66236000002</v>
      </c>
      <c r="D145" s="462">
        <v>1218481.1494400001</v>
      </c>
      <c r="E145" s="462">
        <v>514330</v>
      </c>
      <c r="F145" s="462">
        <v>1022426.2227200001</v>
      </c>
      <c r="G145" s="462">
        <v>107840</v>
      </c>
      <c r="H145" s="462">
        <v>273421.66875999997</v>
      </c>
      <c r="I145" s="462">
        <v>252500</v>
      </c>
      <c r="J145" s="462">
        <v>0</v>
      </c>
      <c r="K145" s="462">
        <v>30000</v>
      </c>
      <c r="L145" s="462">
        <v>236324.20896000002</v>
      </c>
      <c r="M145" s="462">
        <v>0</v>
      </c>
      <c r="N145" s="462">
        <v>1121697.4093199999</v>
      </c>
      <c r="O145" s="462">
        <v>121527.97917000001</v>
      </c>
      <c r="P145" s="462">
        <v>6221736.9360600002</v>
      </c>
      <c r="Q145" s="488">
        <v>7.3919839344347232E-2</v>
      </c>
    </row>
    <row r="146" spans="1:17" ht="18.95" customHeight="1">
      <c r="A146" s="461" t="s">
        <v>877</v>
      </c>
      <c r="B146" s="462">
        <v>3753917.4583200002</v>
      </c>
      <c r="C146" s="462">
        <v>2571537.9356999998</v>
      </c>
      <c r="D146" s="462">
        <v>5595998.5571400002</v>
      </c>
      <c r="E146" s="462">
        <v>3519250.6655300003</v>
      </c>
      <c r="F146" s="462">
        <v>3791138.4294000003</v>
      </c>
      <c r="G146" s="462">
        <v>2295044.7944</v>
      </c>
      <c r="H146" s="462">
        <v>1382268.27816</v>
      </c>
      <c r="I146" s="462">
        <v>1642050</v>
      </c>
      <c r="J146" s="462">
        <v>0</v>
      </c>
      <c r="K146" s="462">
        <v>73700</v>
      </c>
      <c r="L146" s="462">
        <v>2217604.4859499997</v>
      </c>
      <c r="M146" s="462">
        <v>576668.02749999997</v>
      </c>
      <c r="N146" s="462">
        <v>4863817.9825200001</v>
      </c>
      <c r="O146" s="462">
        <v>1369959.3</v>
      </c>
      <c r="P146" s="462">
        <v>33652955.914619997</v>
      </c>
      <c r="Q146" s="488">
        <v>0.3998274308663442</v>
      </c>
    </row>
    <row r="147" spans="1:17" ht="18.95" customHeight="1">
      <c r="A147" s="461" t="s">
        <v>878</v>
      </c>
      <c r="B147" s="462">
        <v>3078133.8136799997</v>
      </c>
      <c r="C147" s="462">
        <v>2142439.1445999998</v>
      </c>
      <c r="D147" s="462">
        <v>4676890.4646600001</v>
      </c>
      <c r="E147" s="462">
        <v>3799988.7994599999</v>
      </c>
      <c r="F147" s="462">
        <v>2242799.3088699998</v>
      </c>
      <c r="G147" s="462">
        <v>2338995.35</v>
      </c>
      <c r="H147" s="462">
        <v>2835659.5364999999</v>
      </c>
      <c r="I147" s="462">
        <v>2876729.0221100003</v>
      </c>
      <c r="J147" s="462">
        <v>0</v>
      </c>
      <c r="K147" s="462">
        <v>163300</v>
      </c>
      <c r="L147" s="462">
        <v>2295706</v>
      </c>
      <c r="M147" s="462">
        <v>809374.23589999997</v>
      </c>
      <c r="N147" s="462">
        <v>1132206.5143800001</v>
      </c>
      <c r="O147" s="462">
        <v>2403258.0825100001</v>
      </c>
      <c r="P147" s="462">
        <v>30795480.272670001</v>
      </c>
      <c r="Q147" s="488">
        <v>0.36587804622439407</v>
      </c>
    </row>
    <row r="148" spans="1:17" ht="18.95" customHeight="1">
      <c r="A148" s="461" t="s">
        <v>879</v>
      </c>
      <c r="B148" s="462">
        <v>580933.87595000002</v>
      </c>
      <c r="C148" s="462">
        <v>551022.56550999999</v>
      </c>
      <c r="D148" s="462">
        <v>1545223.76755</v>
      </c>
      <c r="E148" s="462">
        <v>334008.93567000004</v>
      </c>
      <c r="F148" s="462">
        <v>942200.88184000005</v>
      </c>
      <c r="G148" s="462">
        <v>333134.89820999996</v>
      </c>
      <c r="H148" s="462">
        <v>777386.15492999996</v>
      </c>
      <c r="I148" s="462">
        <v>984349.82305999997</v>
      </c>
      <c r="J148" s="462">
        <v>4377.8</v>
      </c>
      <c r="K148" s="462">
        <v>42730</v>
      </c>
      <c r="L148" s="462">
        <v>898243.47435999999</v>
      </c>
      <c r="M148" s="462">
        <v>245622.95828999998</v>
      </c>
      <c r="N148" s="462">
        <v>565869.08871000004</v>
      </c>
      <c r="O148" s="462">
        <v>592273.07414000004</v>
      </c>
      <c r="P148" s="462">
        <v>8397377.2982200012</v>
      </c>
      <c r="Q148" s="488">
        <v>9.9768406664808074E-2</v>
      </c>
    </row>
    <row r="149" spans="1:17" ht="18.95" customHeight="1">
      <c r="A149" s="461" t="s">
        <v>880</v>
      </c>
      <c r="B149" s="462">
        <v>134600.03113999998</v>
      </c>
      <c r="C149" s="462">
        <v>177761.40455000001</v>
      </c>
      <c r="D149" s="462">
        <v>589111.11989999993</v>
      </c>
      <c r="E149" s="462">
        <v>79280.700219999999</v>
      </c>
      <c r="F149" s="462">
        <v>289730.29319</v>
      </c>
      <c r="G149" s="462">
        <v>142713.20499999999</v>
      </c>
      <c r="H149" s="462">
        <v>241542.97015000001</v>
      </c>
      <c r="I149" s="462">
        <v>347219.22276999999</v>
      </c>
      <c r="J149" s="462">
        <v>1803.6178</v>
      </c>
      <c r="K149" s="462">
        <v>1300</v>
      </c>
      <c r="L149" s="462">
        <v>261632.39027</v>
      </c>
      <c r="M149" s="462">
        <v>79126.606769999999</v>
      </c>
      <c r="N149" s="462">
        <v>268179.53419999999</v>
      </c>
      <c r="O149" s="462">
        <v>128502.28565000001</v>
      </c>
      <c r="P149" s="462">
        <v>2742503.38161</v>
      </c>
      <c r="Q149" s="488">
        <v>3.2583410622037456E-2</v>
      </c>
    </row>
    <row r="150" spans="1:17" ht="18.95" customHeight="1">
      <c r="A150" s="461" t="s">
        <v>881</v>
      </c>
      <c r="B150" s="462">
        <v>38657.424209999997</v>
      </c>
      <c r="C150" s="462">
        <v>68250.042269999991</v>
      </c>
      <c r="D150" s="462">
        <v>136310.61207</v>
      </c>
      <c r="E150" s="462">
        <v>24604.06222</v>
      </c>
      <c r="F150" s="462">
        <v>20119.369010000002</v>
      </c>
      <c r="G150" s="462">
        <v>12183.670410000001</v>
      </c>
      <c r="H150" s="462">
        <v>31797.946309999999</v>
      </c>
      <c r="I150" s="462">
        <v>80610.5524</v>
      </c>
      <c r="J150" s="462">
        <v>1029.5610099999999</v>
      </c>
      <c r="K150" s="462">
        <v>0</v>
      </c>
      <c r="L150" s="462">
        <v>51706.111149999997</v>
      </c>
      <c r="M150" s="462">
        <v>30997.401870000002</v>
      </c>
      <c r="N150" s="462">
        <v>118498.48798999999</v>
      </c>
      <c r="O150" s="462">
        <v>37463.377399999998</v>
      </c>
      <c r="P150" s="462">
        <v>652228.61832000001</v>
      </c>
      <c r="Q150" s="488">
        <v>7.7490635135292743E-3</v>
      </c>
    </row>
    <row r="151" spans="1:17" ht="18.95" customHeight="1">
      <c r="A151" s="461" t="s">
        <v>882</v>
      </c>
      <c r="B151" s="462">
        <v>12189.8331</v>
      </c>
      <c r="C151" s="462">
        <v>10691.31862</v>
      </c>
      <c r="D151" s="462">
        <v>39793.886049999994</v>
      </c>
      <c r="E151" s="462">
        <v>8042.1122300000006</v>
      </c>
      <c r="F151" s="462">
        <v>2315.9881399999999</v>
      </c>
      <c r="G151" s="462">
        <v>2167.6162999999997</v>
      </c>
      <c r="H151" s="462">
        <v>4389.4978300000002</v>
      </c>
      <c r="I151" s="462">
        <v>36835.402409999995</v>
      </c>
      <c r="J151" s="462">
        <v>0</v>
      </c>
      <c r="K151" s="462">
        <v>250</v>
      </c>
      <c r="L151" s="462">
        <v>4826.0910999999996</v>
      </c>
      <c r="M151" s="462">
        <v>10093.113740000001</v>
      </c>
      <c r="N151" s="462">
        <v>57156.860340000007</v>
      </c>
      <c r="O151" s="462">
        <v>20980.725160000002</v>
      </c>
      <c r="P151" s="462">
        <v>209732.44502000001</v>
      </c>
      <c r="Q151" s="488">
        <v>2.4918103739360719E-3</v>
      </c>
    </row>
    <row r="152" spans="1:17" ht="18.95" customHeight="1">
      <c r="A152" s="461" t="s">
        <v>883</v>
      </c>
      <c r="B152" s="462">
        <v>9321.0725500000008</v>
      </c>
      <c r="C152" s="462">
        <v>10608.863890000001</v>
      </c>
      <c r="D152" s="462">
        <v>22456.977699999999</v>
      </c>
      <c r="E152" s="462">
        <v>4904.6476700000003</v>
      </c>
      <c r="F152" s="462">
        <v>1305.6067</v>
      </c>
      <c r="G152" s="462">
        <v>1074.6953999999998</v>
      </c>
      <c r="H152" s="462">
        <v>2629.5162400000004</v>
      </c>
      <c r="I152" s="462">
        <v>49129.32273</v>
      </c>
      <c r="J152" s="462">
        <v>0</v>
      </c>
      <c r="K152" s="462">
        <v>0</v>
      </c>
      <c r="L152" s="462">
        <v>5006.5505700000003</v>
      </c>
      <c r="M152" s="462">
        <v>7707.3692999999994</v>
      </c>
      <c r="N152" s="462">
        <v>49068.412689999997</v>
      </c>
      <c r="O152" s="462">
        <v>25138.874459999999</v>
      </c>
      <c r="P152" s="462">
        <v>188351.9099</v>
      </c>
      <c r="Q152" s="488">
        <v>2.2377903571130183E-3</v>
      </c>
    </row>
    <row r="153" spans="1:17" ht="18.95" customHeight="1">
      <c r="A153" s="461" t="s">
        <v>884</v>
      </c>
      <c r="B153" s="462">
        <v>4612.9036399999995</v>
      </c>
      <c r="C153" s="462">
        <v>3355.1168399999997</v>
      </c>
      <c r="D153" s="462">
        <v>8651.0356199999987</v>
      </c>
      <c r="E153" s="462">
        <v>2304.30096</v>
      </c>
      <c r="F153" s="462">
        <v>1127.9925000000001</v>
      </c>
      <c r="G153" s="462">
        <v>1077.8182300000001</v>
      </c>
      <c r="H153" s="462">
        <v>1459.85374</v>
      </c>
      <c r="I153" s="462">
        <v>15667.419099999999</v>
      </c>
      <c r="J153" s="462">
        <v>112.47738000000001</v>
      </c>
      <c r="K153" s="462">
        <v>0</v>
      </c>
      <c r="L153" s="462">
        <v>3176.97298</v>
      </c>
      <c r="M153" s="462">
        <v>2594.7918199999999</v>
      </c>
      <c r="N153" s="462">
        <v>22000.159110000001</v>
      </c>
      <c r="O153" s="462">
        <v>4197.5879500000001</v>
      </c>
      <c r="P153" s="462">
        <v>70338.429869999993</v>
      </c>
      <c r="Q153" s="488">
        <v>8.3568390775078767E-4</v>
      </c>
    </row>
    <row r="154" spans="1:17" ht="18.95" customHeight="1">
      <c r="A154" s="461" t="s">
        <v>885</v>
      </c>
      <c r="B154" s="462">
        <v>16806.539690000001</v>
      </c>
      <c r="C154" s="462">
        <v>118550.18121</v>
      </c>
      <c r="D154" s="462">
        <v>54936.67755</v>
      </c>
      <c r="E154" s="462">
        <v>7615.0434800000003</v>
      </c>
      <c r="F154" s="462">
        <v>1090.86599</v>
      </c>
      <c r="G154" s="462">
        <v>4800.8433399999994</v>
      </c>
      <c r="H154" s="462">
        <v>4571.8310899999997</v>
      </c>
      <c r="I154" s="462">
        <v>139670.17825999999</v>
      </c>
      <c r="J154" s="462">
        <v>0</v>
      </c>
      <c r="K154" s="462">
        <v>100</v>
      </c>
      <c r="L154" s="462">
        <v>76537.940579999995</v>
      </c>
      <c r="M154" s="462">
        <v>8688.1620899999998</v>
      </c>
      <c r="N154" s="462">
        <v>49365.171820000003</v>
      </c>
      <c r="O154" s="462">
        <v>42575.013180000002</v>
      </c>
      <c r="P154" s="462">
        <v>525308.4482799999</v>
      </c>
      <c r="Q154" s="488">
        <v>6.2411375636971253E-3</v>
      </c>
    </row>
    <row r="155" spans="1:17" ht="18.95" customHeight="1">
      <c r="A155" s="461" t="s">
        <v>886</v>
      </c>
      <c r="B155" s="462">
        <v>14302.580840000001</v>
      </c>
      <c r="C155" s="462">
        <v>76041.436700000006</v>
      </c>
      <c r="D155" s="462">
        <v>45742.685460000001</v>
      </c>
      <c r="E155" s="462">
        <v>4347.7963799999998</v>
      </c>
      <c r="F155" s="462">
        <v>1330.41356</v>
      </c>
      <c r="G155" s="462">
        <v>2876.9563199999998</v>
      </c>
      <c r="H155" s="462">
        <v>3442.1812</v>
      </c>
      <c r="I155" s="462">
        <v>102663.81724999999</v>
      </c>
      <c r="J155" s="462">
        <v>97.656630000000007</v>
      </c>
      <c r="K155" s="462">
        <v>55.975050000000003</v>
      </c>
      <c r="L155" s="462">
        <v>54076.012189999994</v>
      </c>
      <c r="M155" s="462">
        <v>6430.23243</v>
      </c>
      <c r="N155" s="462">
        <v>35706.7981</v>
      </c>
      <c r="O155" s="462">
        <v>45415.786169999999</v>
      </c>
      <c r="P155" s="462">
        <v>392530.32827999996</v>
      </c>
      <c r="Q155" s="488">
        <v>4.6636138914957267E-3</v>
      </c>
    </row>
    <row r="156" spans="1:17" ht="18.95" customHeight="1">
      <c r="A156" s="461" t="s">
        <v>887</v>
      </c>
      <c r="B156" s="462">
        <v>8434.6016799999998</v>
      </c>
      <c r="C156" s="462">
        <v>37728.995670000004</v>
      </c>
      <c r="D156" s="462">
        <v>29632.797409999999</v>
      </c>
      <c r="E156" s="462">
        <v>2051.9684200000002</v>
      </c>
      <c r="F156" s="462">
        <v>1227.39032</v>
      </c>
      <c r="G156" s="462">
        <v>2056.9483399999999</v>
      </c>
      <c r="H156" s="462">
        <v>2612.1521699999998</v>
      </c>
      <c r="I156" s="462">
        <v>89912.712670000008</v>
      </c>
      <c r="J156" s="462">
        <v>49.785629999999998</v>
      </c>
      <c r="K156" s="462">
        <v>0</v>
      </c>
      <c r="L156" s="462">
        <v>45415.750189999999</v>
      </c>
      <c r="M156" s="462">
        <v>3834.9194500000003</v>
      </c>
      <c r="N156" s="462">
        <v>22804.814750000001</v>
      </c>
      <c r="O156" s="462">
        <v>36349.558659999995</v>
      </c>
      <c r="P156" s="462">
        <v>282112.39535999997</v>
      </c>
      <c r="Q156" s="488">
        <v>3.3517493838731887E-3</v>
      </c>
    </row>
    <row r="157" spans="1:17" ht="18.95" customHeight="1">
      <c r="A157" s="461" t="s">
        <v>888</v>
      </c>
      <c r="B157" s="462">
        <v>51.708100000000002</v>
      </c>
      <c r="C157" s="462">
        <v>42.63655</v>
      </c>
      <c r="D157" s="462">
        <v>1412.70703</v>
      </c>
      <c r="E157" s="462">
        <v>94.219030000000004</v>
      </c>
      <c r="F157" s="462">
        <v>130.81227000000001</v>
      </c>
      <c r="G157" s="462">
        <v>18.25028</v>
      </c>
      <c r="H157" s="462">
        <v>99.186539999999994</v>
      </c>
      <c r="I157" s="462">
        <v>5716.9716699999999</v>
      </c>
      <c r="J157" s="462">
        <v>0</v>
      </c>
      <c r="K157" s="462">
        <v>0</v>
      </c>
      <c r="L157" s="462">
        <v>3035.4475699999998</v>
      </c>
      <c r="M157" s="462">
        <v>256.26337000000001</v>
      </c>
      <c r="N157" s="462">
        <v>978.05605000000003</v>
      </c>
      <c r="O157" s="462">
        <v>1725.6621299999999</v>
      </c>
      <c r="P157" s="462">
        <v>13561.92059</v>
      </c>
      <c r="Q157" s="488">
        <v>1.6112783319450957E-4</v>
      </c>
    </row>
    <row r="158" spans="1:17" ht="18.95" customHeight="1" thickBot="1">
      <c r="A158" s="461" t="s">
        <v>889</v>
      </c>
      <c r="B158" s="462">
        <v>571.07679000000007</v>
      </c>
      <c r="C158" s="462">
        <v>0</v>
      </c>
      <c r="D158" s="462">
        <v>522.99090999999999</v>
      </c>
      <c r="E158" s="462">
        <v>8.4</v>
      </c>
      <c r="F158" s="462">
        <v>4.3474700000000004</v>
      </c>
      <c r="G158" s="462">
        <v>16.723099999999999</v>
      </c>
      <c r="H158" s="462">
        <v>2.0493800000000002</v>
      </c>
      <c r="I158" s="462">
        <v>18865.36562</v>
      </c>
      <c r="J158" s="462">
        <v>0</v>
      </c>
      <c r="K158" s="462">
        <v>0</v>
      </c>
      <c r="L158" s="462">
        <v>2684.0587700000001</v>
      </c>
      <c r="M158" s="462">
        <v>201.39707999999999</v>
      </c>
      <c r="N158" s="462">
        <v>380.39784000000003</v>
      </c>
      <c r="O158" s="462">
        <v>1226.9807900000001</v>
      </c>
      <c r="P158" s="462">
        <v>24483.787750000003</v>
      </c>
      <c r="Q158" s="488">
        <v>2.9088945347907966E-4</v>
      </c>
    </row>
    <row r="159" spans="1:17" ht="18.95" customHeight="1" thickTop="1" thickBot="1">
      <c r="A159" s="458" t="s">
        <v>277</v>
      </c>
      <c r="B159" s="464">
        <v>8531760.5550200008</v>
      </c>
      <c r="C159" s="464">
        <v>6211990.3044699999</v>
      </c>
      <c r="D159" s="464">
        <v>13965165.42849</v>
      </c>
      <c r="E159" s="464">
        <v>8300831.6512700012</v>
      </c>
      <c r="F159" s="464">
        <v>8316947.9219800001</v>
      </c>
      <c r="G159" s="464">
        <v>5244001.7693300005</v>
      </c>
      <c r="H159" s="464">
        <v>5561282.8229999999</v>
      </c>
      <c r="I159" s="464">
        <v>6641919.8100500014</v>
      </c>
      <c r="J159" s="464">
        <v>7470.8984500000015</v>
      </c>
      <c r="K159" s="464">
        <v>311435.97505000001</v>
      </c>
      <c r="L159" s="464">
        <v>6155975.4946400002</v>
      </c>
      <c r="M159" s="464">
        <v>1781595.4796099998</v>
      </c>
      <c r="N159" s="464">
        <v>8307729.6878199996</v>
      </c>
      <c r="O159" s="464">
        <v>4830594.2873699991</v>
      </c>
      <c r="P159" s="464">
        <v>84168702.086550012</v>
      </c>
      <c r="Q159" s="489">
        <v>1</v>
      </c>
    </row>
    <row r="160" spans="1:17" ht="18.95" customHeight="1" thickTop="1" thickBot="1">
      <c r="A160" s="466" t="s">
        <v>890</v>
      </c>
      <c r="B160" s="463">
        <v>0.10136500080810155</v>
      </c>
      <c r="C160" s="463">
        <v>7.3804040581287089E-2</v>
      </c>
      <c r="D160" s="463">
        <v>0.16591874511893662</v>
      </c>
      <c r="E160" s="463">
        <v>9.8621357410671739E-2</v>
      </c>
      <c r="F160" s="463">
        <v>9.8812833224251787E-2</v>
      </c>
      <c r="G160" s="463">
        <v>6.230346481923453E-2</v>
      </c>
      <c r="H160" s="463">
        <v>6.6073049543776699E-2</v>
      </c>
      <c r="I160" s="463">
        <v>7.8911990388305708E-2</v>
      </c>
      <c r="J160" s="463">
        <v>8.8761003375313253E-5</v>
      </c>
      <c r="K160" s="463">
        <v>3.7001399252866328E-3</v>
      </c>
      <c r="L160" s="463">
        <v>7.3138534182336082E-2</v>
      </c>
      <c r="M160" s="463">
        <v>2.1166959159926207E-2</v>
      </c>
      <c r="N160" s="463">
        <v>9.8703312298640739E-2</v>
      </c>
      <c r="O160" s="463">
        <v>5.7391811535869204E-2</v>
      </c>
      <c r="P160" s="463">
        <v>1</v>
      </c>
      <c r="Q160" s="469"/>
    </row>
    <row r="161" spans="1:17" ht="18.95" customHeight="1" thickTop="1" thickBot="1">
      <c r="A161" s="458" t="s">
        <v>894</v>
      </c>
      <c r="B161" s="459" t="s">
        <v>84</v>
      </c>
      <c r="C161" s="459" t="s">
        <v>211</v>
      </c>
      <c r="D161" s="459" t="s">
        <v>86</v>
      </c>
      <c r="E161" s="459" t="s">
        <v>88</v>
      </c>
      <c r="F161" s="459" t="s">
        <v>96</v>
      </c>
      <c r="G161" s="459" t="s">
        <v>94</v>
      </c>
      <c r="H161" s="459" t="s">
        <v>90</v>
      </c>
      <c r="I161" s="459" t="s">
        <v>92</v>
      </c>
      <c r="J161" s="459" t="s">
        <v>98</v>
      </c>
      <c r="K161" s="459" t="s">
        <v>100</v>
      </c>
      <c r="L161" s="459" t="s">
        <v>102</v>
      </c>
      <c r="M161" s="459" t="s">
        <v>104</v>
      </c>
      <c r="N161" s="459" t="s">
        <v>106</v>
      </c>
      <c r="O161" s="459" t="s">
        <v>108</v>
      </c>
      <c r="P161" s="460" t="s">
        <v>599</v>
      </c>
      <c r="Q161" s="487" t="s">
        <v>827</v>
      </c>
    </row>
    <row r="162" spans="1:17" ht="18.95" customHeight="1" thickTop="1">
      <c r="A162" s="461" t="s">
        <v>876</v>
      </c>
      <c r="B162" s="462">
        <v>38</v>
      </c>
      <c r="C162" s="462">
        <v>14</v>
      </c>
      <c r="D162" s="462">
        <v>61</v>
      </c>
      <c r="E162" s="462">
        <v>27</v>
      </c>
      <c r="F162" s="462">
        <v>51</v>
      </c>
      <c r="G162" s="462">
        <v>4</v>
      </c>
      <c r="H162" s="462">
        <v>14</v>
      </c>
      <c r="I162" s="462">
        <v>13</v>
      </c>
      <c r="J162" s="462">
        <v>0</v>
      </c>
      <c r="K162" s="462">
        <v>1</v>
      </c>
      <c r="L162" s="462">
        <v>13</v>
      </c>
      <c r="M162" s="462">
        <v>0</v>
      </c>
      <c r="N162" s="462">
        <v>54</v>
      </c>
      <c r="O162" s="462">
        <v>8</v>
      </c>
      <c r="P162" s="462">
        <v>298</v>
      </c>
      <c r="Q162" s="463">
        <v>4.0482530022278975E-3</v>
      </c>
    </row>
    <row r="163" spans="1:17" ht="18.95" customHeight="1">
      <c r="A163" s="461" t="s">
        <v>877</v>
      </c>
      <c r="B163" s="462">
        <v>379</v>
      </c>
      <c r="C163" s="462">
        <v>258</v>
      </c>
      <c r="D163" s="462">
        <v>582</v>
      </c>
      <c r="E163" s="462">
        <v>366</v>
      </c>
      <c r="F163" s="462">
        <v>379</v>
      </c>
      <c r="G163" s="462">
        <v>238</v>
      </c>
      <c r="H163" s="462">
        <v>154</v>
      </c>
      <c r="I163" s="462">
        <v>175</v>
      </c>
      <c r="J163" s="462">
        <v>0</v>
      </c>
      <c r="K163" s="462">
        <v>7</v>
      </c>
      <c r="L163" s="462">
        <v>231</v>
      </c>
      <c r="M163" s="462">
        <v>64</v>
      </c>
      <c r="N163" s="462">
        <v>489</v>
      </c>
      <c r="O163" s="462">
        <v>143</v>
      </c>
      <c r="P163" s="462">
        <v>3465</v>
      </c>
      <c r="Q163" s="463">
        <v>4.7071129707112969E-2</v>
      </c>
    </row>
    <row r="164" spans="1:17" ht="18.95" customHeight="1">
      <c r="A164" s="461" t="s">
        <v>878</v>
      </c>
      <c r="B164" s="462">
        <v>632</v>
      </c>
      <c r="C164" s="462">
        <v>428</v>
      </c>
      <c r="D164" s="462">
        <v>939</v>
      </c>
      <c r="E164" s="462">
        <v>766</v>
      </c>
      <c r="F164" s="462">
        <v>454</v>
      </c>
      <c r="G164" s="462">
        <v>469</v>
      </c>
      <c r="H164" s="462">
        <v>572</v>
      </c>
      <c r="I164" s="462">
        <v>584</v>
      </c>
      <c r="J164" s="462">
        <v>0</v>
      </c>
      <c r="K164" s="462">
        <v>31</v>
      </c>
      <c r="L164" s="462">
        <v>469</v>
      </c>
      <c r="M164" s="462">
        <v>165</v>
      </c>
      <c r="N164" s="462">
        <v>226</v>
      </c>
      <c r="O164" s="462">
        <v>496</v>
      </c>
      <c r="P164" s="462">
        <v>6231</v>
      </c>
      <c r="Q164" s="463">
        <v>8.4646525023094055E-2</v>
      </c>
    </row>
    <row r="165" spans="1:17" ht="18.95" customHeight="1">
      <c r="A165" s="461" t="s">
        <v>879</v>
      </c>
      <c r="B165" s="462">
        <v>240</v>
      </c>
      <c r="C165" s="462">
        <v>190</v>
      </c>
      <c r="D165" s="462">
        <v>644</v>
      </c>
      <c r="E165" s="462">
        <v>138</v>
      </c>
      <c r="F165" s="462">
        <v>426</v>
      </c>
      <c r="G165" s="462">
        <v>138</v>
      </c>
      <c r="H165" s="462">
        <v>317</v>
      </c>
      <c r="I165" s="462">
        <v>422</v>
      </c>
      <c r="J165" s="462">
        <v>2</v>
      </c>
      <c r="K165" s="462">
        <v>13</v>
      </c>
      <c r="L165" s="462">
        <v>381</v>
      </c>
      <c r="M165" s="462">
        <v>97</v>
      </c>
      <c r="N165" s="462">
        <v>249</v>
      </c>
      <c r="O165" s="462">
        <v>260</v>
      </c>
      <c r="P165" s="462">
        <v>3517</v>
      </c>
      <c r="Q165" s="463">
        <v>4.7777536271260121E-2</v>
      </c>
    </row>
    <row r="166" spans="1:17" ht="18.95" customHeight="1">
      <c r="A166" s="461" t="s">
        <v>880</v>
      </c>
      <c r="B166" s="462">
        <v>136</v>
      </c>
      <c r="C166" s="462">
        <v>153</v>
      </c>
      <c r="D166" s="462">
        <v>593</v>
      </c>
      <c r="E166" s="462">
        <v>82</v>
      </c>
      <c r="F166" s="462">
        <v>290</v>
      </c>
      <c r="G166" s="462">
        <v>142</v>
      </c>
      <c r="H166" s="462">
        <v>240</v>
      </c>
      <c r="I166" s="462">
        <v>350</v>
      </c>
      <c r="J166" s="462">
        <v>2</v>
      </c>
      <c r="K166" s="462">
        <v>1</v>
      </c>
      <c r="L166" s="462">
        <v>259</v>
      </c>
      <c r="M166" s="462">
        <v>79</v>
      </c>
      <c r="N166" s="462">
        <v>277</v>
      </c>
      <c r="O166" s="462">
        <v>130</v>
      </c>
      <c r="P166" s="462">
        <v>2734</v>
      </c>
      <c r="Q166" s="463">
        <v>3.7140683584198225E-2</v>
      </c>
    </row>
    <row r="167" spans="1:17" ht="18.95" customHeight="1">
      <c r="A167" s="461" t="s">
        <v>881</v>
      </c>
      <c r="B167" s="462">
        <v>76</v>
      </c>
      <c r="C167" s="462">
        <v>112</v>
      </c>
      <c r="D167" s="462">
        <v>271</v>
      </c>
      <c r="E167" s="462">
        <v>52</v>
      </c>
      <c r="F167" s="462">
        <v>41</v>
      </c>
      <c r="G167" s="462">
        <v>26</v>
      </c>
      <c r="H167" s="462">
        <v>61</v>
      </c>
      <c r="I167" s="462">
        <v>161</v>
      </c>
      <c r="J167" s="462">
        <v>2</v>
      </c>
      <c r="K167" s="462">
        <v>0</v>
      </c>
      <c r="L167" s="462">
        <v>103</v>
      </c>
      <c r="M167" s="462">
        <v>60</v>
      </c>
      <c r="N167" s="462">
        <v>238</v>
      </c>
      <c r="O167" s="462">
        <v>79</v>
      </c>
      <c r="P167" s="462">
        <v>1282</v>
      </c>
      <c r="Q167" s="463">
        <v>1.7415638754550888E-2</v>
      </c>
    </row>
    <row r="168" spans="1:17" ht="18.95" customHeight="1">
      <c r="A168" s="461" t="s">
        <v>882</v>
      </c>
      <c r="B168" s="462">
        <v>46</v>
      </c>
      <c r="C168" s="462">
        <v>39</v>
      </c>
      <c r="D168" s="462">
        <v>147</v>
      </c>
      <c r="E168" s="462">
        <v>31</v>
      </c>
      <c r="F168" s="462">
        <v>9</v>
      </c>
      <c r="G168" s="462">
        <v>9</v>
      </c>
      <c r="H168" s="462">
        <v>15</v>
      </c>
      <c r="I168" s="462">
        <v>139</v>
      </c>
      <c r="J168" s="462">
        <v>0</v>
      </c>
      <c r="K168" s="462">
        <v>1</v>
      </c>
      <c r="L168" s="462">
        <v>18</v>
      </c>
      <c r="M168" s="462">
        <v>36</v>
      </c>
      <c r="N168" s="462">
        <v>209</v>
      </c>
      <c r="O168" s="462">
        <v>72</v>
      </c>
      <c r="P168" s="462">
        <v>771</v>
      </c>
      <c r="Q168" s="463">
        <v>1.0473835787643319E-2</v>
      </c>
    </row>
    <row r="169" spans="1:17" ht="18.95" customHeight="1">
      <c r="A169" s="461" t="s">
        <v>883</v>
      </c>
      <c r="B169" s="462">
        <v>58</v>
      </c>
      <c r="C169" s="462">
        <v>65</v>
      </c>
      <c r="D169" s="462">
        <v>134</v>
      </c>
      <c r="E169" s="462">
        <v>29</v>
      </c>
      <c r="F169" s="462">
        <v>8</v>
      </c>
      <c r="G169" s="462">
        <v>7</v>
      </c>
      <c r="H169" s="462">
        <v>16</v>
      </c>
      <c r="I169" s="462">
        <v>285</v>
      </c>
      <c r="J169" s="462">
        <v>0</v>
      </c>
      <c r="K169" s="462">
        <v>0</v>
      </c>
      <c r="L169" s="462">
        <v>30</v>
      </c>
      <c r="M169" s="462">
        <v>44</v>
      </c>
      <c r="N169" s="462">
        <v>286</v>
      </c>
      <c r="O169" s="462">
        <v>134</v>
      </c>
      <c r="P169" s="462">
        <v>1096</v>
      </c>
      <c r="Q169" s="463">
        <v>1.4888876813563006E-2</v>
      </c>
    </row>
    <row r="170" spans="1:17" ht="18.95" customHeight="1">
      <c r="A170" s="461" t="s">
        <v>884</v>
      </c>
      <c r="B170" s="462">
        <v>40</v>
      </c>
      <c r="C170" s="462">
        <v>28</v>
      </c>
      <c r="D170" s="462">
        <v>75</v>
      </c>
      <c r="E170" s="462">
        <v>19</v>
      </c>
      <c r="F170" s="462">
        <v>10</v>
      </c>
      <c r="G170" s="462">
        <v>9</v>
      </c>
      <c r="H170" s="462">
        <v>13</v>
      </c>
      <c r="I170" s="462">
        <v>132</v>
      </c>
      <c r="J170" s="462">
        <v>1</v>
      </c>
      <c r="K170" s="462">
        <v>0</v>
      </c>
      <c r="L170" s="462">
        <v>27</v>
      </c>
      <c r="M170" s="462">
        <v>23</v>
      </c>
      <c r="N170" s="462">
        <v>185</v>
      </c>
      <c r="O170" s="462">
        <v>36</v>
      </c>
      <c r="P170" s="462">
        <v>598</v>
      </c>
      <c r="Q170" s="463">
        <v>8.1236754876922238E-3</v>
      </c>
    </row>
    <row r="171" spans="1:17" ht="18.95" customHeight="1">
      <c r="A171" s="461" t="s">
        <v>885</v>
      </c>
      <c r="B171" s="462">
        <v>226</v>
      </c>
      <c r="C171" s="462">
        <v>1534</v>
      </c>
      <c r="D171" s="462">
        <v>759</v>
      </c>
      <c r="E171" s="462">
        <v>98</v>
      </c>
      <c r="F171" s="462">
        <v>14</v>
      </c>
      <c r="G171" s="462">
        <v>65</v>
      </c>
      <c r="H171" s="462">
        <v>62</v>
      </c>
      <c r="I171" s="462">
        <v>1839</v>
      </c>
      <c r="J171" s="462">
        <v>0</v>
      </c>
      <c r="K171" s="462">
        <v>1</v>
      </c>
      <c r="L171" s="462">
        <v>943</v>
      </c>
      <c r="M171" s="462">
        <v>103</v>
      </c>
      <c r="N171" s="462">
        <v>579</v>
      </c>
      <c r="O171" s="462">
        <v>570</v>
      </c>
      <c r="P171" s="462">
        <v>6793</v>
      </c>
      <c r="Q171" s="463">
        <v>9.2281149812530563E-2</v>
      </c>
    </row>
    <row r="172" spans="1:17" ht="18.95" customHeight="1">
      <c r="A172" s="461" t="s">
        <v>886</v>
      </c>
      <c r="B172" s="462">
        <v>292</v>
      </c>
      <c r="C172" s="462">
        <v>1540</v>
      </c>
      <c r="D172" s="462">
        <v>938</v>
      </c>
      <c r="E172" s="462">
        <v>87</v>
      </c>
      <c r="F172" s="462">
        <v>30</v>
      </c>
      <c r="G172" s="462">
        <v>58</v>
      </c>
      <c r="H172" s="462">
        <v>70</v>
      </c>
      <c r="I172" s="462">
        <v>2148</v>
      </c>
      <c r="J172" s="462">
        <v>2</v>
      </c>
      <c r="K172" s="462">
        <v>1</v>
      </c>
      <c r="L172" s="462">
        <v>1124</v>
      </c>
      <c r="M172" s="462">
        <v>131</v>
      </c>
      <c r="N172" s="462">
        <v>724</v>
      </c>
      <c r="O172" s="462">
        <v>925</v>
      </c>
      <c r="P172" s="462">
        <v>8070</v>
      </c>
      <c r="Q172" s="463">
        <v>0.10962886485899039</v>
      </c>
    </row>
    <row r="173" spans="1:17" ht="18.95" customHeight="1">
      <c r="A173" s="461" t="s">
        <v>887</v>
      </c>
      <c r="B173" s="462">
        <v>480</v>
      </c>
      <c r="C173" s="462">
        <v>2085</v>
      </c>
      <c r="D173" s="462">
        <v>1625</v>
      </c>
      <c r="E173" s="462">
        <v>111</v>
      </c>
      <c r="F173" s="462">
        <v>84</v>
      </c>
      <c r="G173" s="462">
        <v>106</v>
      </c>
      <c r="H173" s="462">
        <v>137</v>
      </c>
      <c r="I173" s="462">
        <v>5133</v>
      </c>
      <c r="J173" s="462">
        <v>3</v>
      </c>
      <c r="K173" s="462">
        <v>0</v>
      </c>
      <c r="L173" s="462">
        <v>2643</v>
      </c>
      <c r="M173" s="462">
        <v>240</v>
      </c>
      <c r="N173" s="462">
        <v>1277</v>
      </c>
      <c r="O173" s="462">
        <v>2039</v>
      </c>
      <c r="P173" s="462">
        <v>15963</v>
      </c>
      <c r="Q173" s="463">
        <v>0.2168532304515568</v>
      </c>
    </row>
    <row r="174" spans="1:17" ht="18.95" customHeight="1">
      <c r="A174" s="461" t="s">
        <v>888</v>
      </c>
      <c r="B174" s="462">
        <v>11</v>
      </c>
      <c r="C174" s="462">
        <v>7</v>
      </c>
      <c r="D174" s="462">
        <v>286</v>
      </c>
      <c r="E174" s="462">
        <v>20</v>
      </c>
      <c r="F174" s="462">
        <v>30</v>
      </c>
      <c r="G174" s="462">
        <v>5</v>
      </c>
      <c r="H174" s="462">
        <v>22</v>
      </c>
      <c r="I174" s="462">
        <v>1162</v>
      </c>
      <c r="J174" s="462">
        <v>0</v>
      </c>
      <c r="K174" s="462">
        <v>0</v>
      </c>
      <c r="L174" s="462">
        <v>606</v>
      </c>
      <c r="M174" s="462">
        <v>53</v>
      </c>
      <c r="N174" s="462">
        <v>194</v>
      </c>
      <c r="O174" s="462">
        <v>349</v>
      </c>
      <c r="P174" s="462">
        <v>2745</v>
      </c>
      <c r="Q174" s="463">
        <v>3.7290115741998586E-2</v>
      </c>
    </row>
    <row r="175" spans="1:17" ht="18.95" customHeight="1" thickBot="1">
      <c r="A175" s="461" t="s">
        <v>889</v>
      </c>
      <c r="B175" s="462">
        <v>281</v>
      </c>
      <c r="C175" s="462">
        <v>0</v>
      </c>
      <c r="D175" s="462">
        <v>597</v>
      </c>
      <c r="E175" s="462">
        <v>4</v>
      </c>
      <c r="F175" s="462">
        <v>3</v>
      </c>
      <c r="G175" s="462">
        <v>9</v>
      </c>
      <c r="H175" s="462">
        <v>2</v>
      </c>
      <c r="I175" s="462">
        <v>14679</v>
      </c>
      <c r="J175" s="462">
        <v>0</v>
      </c>
      <c r="K175" s="462">
        <v>0</v>
      </c>
      <c r="L175" s="462">
        <v>3321</v>
      </c>
      <c r="M175" s="462">
        <v>110</v>
      </c>
      <c r="N175" s="462">
        <v>209</v>
      </c>
      <c r="O175" s="462">
        <v>834</v>
      </c>
      <c r="P175" s="462">
        <v>20049</v>
      </c>
      <c r="Q175" s="463">
        <v>0.27236048470358093</v>
      </c>
    </row>
    <row r="176" spans="1:17" ht="17.25" thickTop="1" thickBot="1">
      <c r="A176" s="458" t="s">
        <v>277</v>
      </c>
      <c r="B176" s="464">
        <v>2935</v>
      </c>
      <c r="C176" s="464">
        <v>6453</v>
      </c>
      <c r="D176" s="464">
        <v>7651</v>
      </c>
      <c r="E176" s="464">
        <v>1830</v>
      </c>
      <c r="F176" s="464">
        <v>1829</v>
      </c>
      <c r="G176" s="464">
        <v>1285</v>
      </c>
      <c r="H176" s="464">
        <v>1695</v>
      </c>
      <c r="I176" s="464">
        <v>27222</v>
      </c>
      <c r="J176" s="464">
        <v>12</v>
      </c>
      <c r="K176" s="464">
        <v>56</v>
      </c>
      <c r="L176" s="464">
        <v>10168</v>
      </c>
      <c r="M176" s="464">
        <v>1205</v>
      </c>
      <c r="N176" s="464">
        <v>5196</v>
      </c>
      <c r="O176" s="464">
        <v>6075</v>
      </c>
      <c r="P176" s="464">
        <v>73612</v>
      </c>
      <c r="Q176" s="465">
        <v>1</v>
      </c>
    </row>
    <row r="177" spans="1:17" ht="16.5" thickTop="1">
      <c r="A177" s="466" t="s">
        <v>890</v>
      </c>
      <c r="B177" s="463">
        <v>3.9871216649459328E-2</v>
      </c>
      <c r="C177" s="463">
        <v>8.7662337662337664E-2</v>
      </c>
      <c r="D177" s="463">
        <v>0.10393685812095854</v>
      </c>
      <c r="E177" s="463">
        <v>2.4860077161332393E-2</v>
      </c>
      <c r="F177" s="463">
        <v>2.4846492419714178E-2</v>
      </c>
      <c r="G177" s="463">
        <v>1.745639297940553E-2</v>
      </c>
      <c r="H177" s="463">
        <v>2.3026137042873443E-2</v>
      </c>
      <c r="I177" s="463">
        <v>0.36980383633103298</v>
      </c>
      <c r="J177" s="463">
        <v>1.6301689941857305E-4</v>
      </c>
      <c r="K177" s="463">
        <v>7.6074553062000763E-4</v>
      </c>
      <c r="L177" s="463">
        <v>0.13812965277400424</v>
      </c>
      <c r="M177" s="463">
        <v>1.6369613649948378E-2</v>
      </c>
      <c r="N177" s="463">
        <v>7.0586317448242133E-2</v>
      </c>
      <c r="O177" s="463">
        <v>8.2527305330652612E-2</v>
      </c>
      <c r="P177" s="463">
        <v>1</v>
      </c>
      <c r="Q177" s="469"/>
    </row>
    <row r="178" spans="1:17" ht="16.5" thickBot="1">
      <c r="A178" s="470"/>
      <c r="B178" s="471"/>
      <c r="C178" s="472"/>
      <c r="D178" s="472"/>
      <c r="E178" s="472"/>
      <c r="F178" s="472"/>
      <c r="G178" s="472"/>
      <c r="H178" s="471"/>
      <c r="I178" s="471"/>
      <c r="J178" s="471"/>
      <c r="K178" s="471"/>
      <c r="L178" s="471"/>
      <c r="M178" s="471"/>
      <c r="N178" s="471"/>
      <c r="O178" s="471"/>
      <c r="P178" s="473"/>
      <c r="Q178" s="473"/>
    </row>
    <row r="179" spans="1:17" ht="13.5" thickTop="1">
      <c r="A179" s="490" t="s">
        <v>899</v>
      </c>
      <c r="B179" s="475"/>
      <c r="C179" s="390"/>
      <c r="D179" s="390"/>
      <c r="E179" s="390"/>
      <c r="F179" s="390"/>
      <c r="G179" s="390"/>
      <c r="H179" s="475"/>
      <c r="I179" s="475"/>
      <c r="J179" s="475"/>
      <c r="K179" s="475"/>
      <c r="L179" s="475"/>
      <c r="M179" s="475"/>
      <c r="N179" s="475"/>
      <c r="O179" s="475"/>
      <c r="P179" s="476"/>
      <c r="Q179" s="491"/>
    </row>
    <row r="180" spans="1:17">
      <c r="A180" s="474"/>
      <c r="B180" s="475"/>
      <c r="C180" s="390"/>
      <c r="D180" s="390"/>
      <c r="E180" s="390"/>
      <c r="F180" s="390"/>
      <c r="G180" s="390"/>
      <c r="H180" s="475"/>
      <c r="I180" s="475"/>
      <c r="J180" s="475"/>
      <c r="K180" s="475"/>
      <c r="L180" s="475"/>
      <c r="M180" s="475"/>
      <c r="N180" s="475"/>
      <c r="O180" s="475"/>
      <c r="P180" s="476"/>
      <c r="Q180" s="491"/>
    </row>
    <row r="181" spans="1:17" ht="26.25">
      <c r="A181" s="1450" t="s">
        <v>584</v>
      </c>
      <c r="B181" s="1450"/>
      <c r="C181" s="1450"/>
      <c r="D181" s="1450"/>
      <c r="E181" s="1450"/>
      <c r="F181" s="1450"/>
      <c r="G181" s="1450"/>
      <c r="H181" s="1450"/>
      <c r="I181" s="1450"/>
      <c r="J181" s="1450"/>
      <c r="K181" s="1450"/>
      <c r="L181" s="1450"/>
      <c r="M181" s="1450"/>
      <c r="N181" s="1450"/>
      <c r="O181" s="1450"/>
      <c r="P181" s="1450"/>
      <c r="Q181" s="1450"/>
    </row>
    <row r="182" spans="1:17" ht="26.25">
      <c r="A182" s="1450" t="s">
        <v>900</v>
      </c>
      <c r="B182" s="1450"/>
      <c r="C182" s="1450"/>
      <c r="D182" s="1450"/>
      <c r="E182" s="1450"/>
      <c r="F182" s="1450"/>
      <c r="G182" s="1450"/>
      <c r="H182" s="1450"/>
      <c r="I182" s="1450"/>
      <c r="J182" s="1450"/>
      <c r="K182" s="1450"/>
      <c r="L182" s="1450"/>
      <c r="M182" s="1450"/>
      <c r="N182" s="1450"/>
      <c r="O182" s="1450"/>
      <c r="P182" s="1450"/>
      <c r="Q182" s="1450"/>
    </row>
    <row r="183" spans="1:17" ht="26.25">
      <c r="A183" s="1450" t="s">
        <v>1482</v>
      </c>
      <c r="B183" s="1450"/>
      <c r="C183" s="1450"/>
      <c r="D183" s="1450"/>
      <c r="E183" s="1450"/>
      <c r="F183" s="1450"/>
      <c r="G183" s="1450"/>
      <c r="H183" s="1450"/>
      <c r="I183" s="1450"/>
      <c r="J183" s="1450"/>
      <c r="K183" s="1450"/>
      <c r="L183" s="1450"/>
      <c r="M183" s="1450"/>
      <c r="N183" s="1450"/>
      <c r="O183" s="1450"/>
      <c r="P183" s="1450"/>
      <c r="Q183" s="1450"/>
    </row>
    <row r="184" spans="1:17" ht="25.5">
      <c r="A184" s="1451" t="s">
        <v>597</v>
      </c>
      <c r="B184" s="1451"/>
      <c r="C184" s="1451"/>
      <c r="D184" s="1451"/>
      <c r="E184" s="1451"/>
      <c r="F184" s="1451"/>
      <c r="G184" s="1451"/>
      <c r="H184" s="1451"/>
      <c r="I184" s="1451"/>
      <c r="J184" s="1451"/>
      <c r="K184" s="1451"/>
      <c r="L184" s="1451"/>
      <c r="M184" s="1451"/>
      <c r="N184" s="1451"/>
      <c r="O184" s="1451"/>
      <c r="P184" s="1451"/>
      <c r="Q184" s="1451"/>
    </row>
    <row r="185" spans="1:17">
      <c r="A185" s="481"/>
    </row>
    <row r="186" spans="1:17" ht="17.25" thickBot="1">
      <c r="A186" s="454"/>
      <c r="B186" s="455"/>
      <c r="C186" s="456"/>
      <c r="D186" s="455"/>
      <c r="E186" s="455"/>
      <c r="F186" s="455"/>
      <c r="G186" s="455"/>
      <c r="H186" s="455"/>
      <c r="I186" s="456"/>
      <c r="J186" s="455"/>
      <c r="K186" s="455"/>
      <c r="L186" s="455"/>
      <c r="M186" s="455"/>
      <c r="N186" s="455"/>
      <c r="O186" s="455"/>
      <c r="P186" s="455"/>
      <c r="Q186" s="457"/>
    </row>
    <row r="187" spans="1:17" ht="33" thickTop="1" thickBot="1">
      <c r="A187" s="458" t="s">
        <v>874</v>
      </c>
      <c r="B187" s="459" t="s">
        <v>84</v>
      </c>
      <c r="C187" s="459" t="s">
        <v>211</v>
      </c>
      <c r="D187" s="459" t="s">
        <v>86</v>
      </c>
      <c r="E187" s="459" t="s">
        <v>88</v>
      </c>
      <c r="F187" s="459" t="s">
        <v>96</v>
      </c>
      <c r="G187" s="459" t="s">
        <v>94</v>
      </c>
      <c r="H187" s="459" t="s">
        <v>90</v>
      </c>
      <c r="I187" s="459" t="s">
        <v>92</v>
      </c>
      <c r="J187" s="459" t="s">
        <v>98</v>
      </c>
      <c r="K187" s="459" t="s">
        <v>100</v>
      </c>
      <c r="L187" s="459" t="s">
        <v>102</v>
      </c>
      <c r="M187" s="459" t="s">
        <v>104</v>
      </c>
      <c r="N187" s="459" t="s">
        <v>106</v>
      </c>
      <c r="O187" s="459" t="s">
        <v>108</v>
      </c>
      <c r="P187" s="460" t="s">
        <v>599</v>
      </c>
      <c r="Q187" s="459" t="s">
        <v>875</v>
      </c>
    </row>
    <row r="188" spans="1:17" ht="18.95" customHeight="1" thickTop="1">
      <c r="A188" s="461" t="s">
        <v>876</v>
      </c>
      <c r="B188" s="462">
        <v>332536.96573</v>
      </c>
      <c r="C188" s="462">
        <v>300102.90175999998</v>
      </c>
      <c r="D188" s="462">
        <v>147819.43971000001</v>
      </c>
      <c r="E188" s="462">
        <v>83731.532019999999</v>
      </c>
      <c r="F188" s="462">
        <v>241291.44703000001</v>
      </c>
      <c r="G188" s="462">
        <v>58977.39531</v>
      </c>
      <c r="H188" s="462">
        <v>26741.729500000001</v>
      </c>
      <c r="I188" s="462">
        <v>0</v>
      </c>
      <c r="J188" s="462">
        <v>0</v>
      </c>
      <c r="K188" s="462">
        <v>0</v>
      </c>
      <c r="L188" s="462">
        <v>0</v>
      </c>
      <c r="M188" s="462">
        <v>0</v>
      </c>
      <c r="N188" s="462">
        <v>0</v>
      </c>
      <c r="O188" s="462">
        <v>0</v>
      </c>
      <c r="P188" s="462">
        <v>1191201.4110599998</v>
      </c>
      <c r="Q188" s="463">
        <v>0.45507375108913628</v>
      </c>
    </row>
    <row r="189" spans="1:17" ht="18.95" customHeight="1">
      <c r="A189" s="461" t="s">
        <v>877</v>
      </c>
      <c r="B189" s="462">
        <v>121604.45822</v>
      </c>
      <c r="C189" s="462">
        <v>37626.758959999999</v>
      </c>
      <c r="D189" s="462">
        <v>7000</v>
      </c>
      <c r="E189" s="462">
        <v>25232</v>
      </c>
      <c r="F189" s="462">
        <v>24726.22003</v>
      </c>
      <c r="G189" s="462">
        <v>6960</v>
      </c>
      <c r="H189" s="462">
        <v>8265.3389100000004</v>
      </c>
      <c r="I189" s="462">
        <v>0</v>
      </c>
      <c r="J189" s="462">
        <v>0</v>
      </c>
      <c r="K189" s="462">
        <v>0</v>
      </c>
      <c r="L189" s="462">
        <v>11550</v>
      </c>
      <c r="M189" s="462">
        <v>0</v>
      </c>
      <c r="N189" s="462">
        <v>0</v>
      </c>
      <c r="O189" s="462">
        <v>0</v>
      </c>
      <c r="P189" s="462">
        <v>242964.77611999999</v>
      </c>
      <c r="Q189" s="463">
        <v>9.2819644960856609E-2</v>
      </c>
    </row>
    <row r="190" spans="1:17" ht="18.95" customHeight="1">
      <c r="A190" s="461" t="s">
        <v>878</v>
      </c>
      <c r="B190" s="462">
        <v>37573.670189999997</v>
      </c>
      <c r="C190" s="462">
        <v>22664.751359999998</v>
      </c>
      <c r="D190" s="462">
        <v>26158.68795</v>
      </c>
      <c r="E190" s="462">
        <v>26910.475690000003</v>
      </c>
      <c r="F190" s="462">
        <v>4475.5331500000002</v>
      </c>
      <c r="G190" s="462">
        <v>5000</v>
      </c>
      <c r="H190" s="462">
        <v>0</v>
      </c>
      <c r="I190" s="462">
        <v>0</v>
      </c>
      <c r="J190" s="462">
        <v>0</v>
      </c>
      <c r="K190" s="462">
        <v>0</v>
      </c>
      <c r="L190" s="462">
        <v>3441.17515</v>
      </c>
      <c r="M190" s="462">
        <v>7337.6040899999998</v>
      </c>
      <c r="N190" s="462">
        <v>6000</v>
      </c>
      <c r="O190" s="462">
        <v>3757.56889</v>
      </c>
      <c r="P190" s="462">
        <v>143319.46646999998</v>
      </c>
      <c r="Q190" s="463">
        <v>5.475222460705384E-2</v>
      </c>
    </row>
    <row r="191" spans="1:17" ht="18.95" customHeight="1">
      <c r="A191" s="461" t="s">
        <v>879</v>
      </c>
      <c r="B191" s="462">
        <v>106382.93869</v>
      </c>
      <c r="C191" s="462">
        <v>15104.30147</v>
      </c>
      <c r="D191" s="462">
        <v>31821.476979999999</v>
      </c>
      <c r="E191" s="462">
        <v>45697.141459999999</v>
      </c>
      <c r="F191" s="462">
        <v>5667.6302500000002</v>
      </c>
      <c r="G191" s="462">
        <v>5627.1451799999995</v>
      </c>
      <c r="H191" s="462">
        <v>8697.5088699999997</v>
      </c>
      <c r="I191" s="462">
        <v>0</v>
      </c>
      <c r="J191" s="462">
        <v>0</v>
      </c>
      <c r="K191" s="462">
        <v>0</v>
      </c>
      <c r="L191" s="462">
        <v>2194.8991299999998</v>
      </c>
      <c r="M191" s="462">
        <v>10760.72977</v>
      </c>
      <c r="N191" s="462">
        <v>9297.2616400000006</v>
      </c>
      <c r="O191" s="462">
        <v>4185.5385699999997</v>
      </c>
      <c r="P191" s="462">
        <v>245436.57200999997</v>
      </c>
      <c r="Q191" s="463">
        <v>9.3763943227417629E-2</v>
      </c>
    </row>
    <row r="192" spans="1:17" ht="18.95" customHeight="1">
      <c r="A192" s="461" t="s">
        <v>880</v>
      </c>
      <c r="B192" s="462">
        <v>48244.339270000004</v>
      </c>
      <c r="C192" s="462">
        <v>22462.6495</v>
      </c>
      <c r="D192" s="462">
        <v>9437.52916</v>
      </c>
      <c r="E192" s="462">
        <v>33382.388449999999</v>
      </c>
      <c r="F192" s="462">
        <v>5842.7601299999997</v>
      </c>
      <c r="G192" s="462">
        <v>8339.7984199999992</v>
      </c>
      <c r="H192" s="462">
        <v>13300.735769999999</v>
      </c>
      <c r="I192" s="462">
        <v>1400</v>
      </c>
      <c r="J192" s="462">
        <v>0</v>
      </c>
      <c r="K192" s="462">
        <v>0</v>
      </c>
      <c r="L192" s="462">
        <v>2460.7125099999998</v>
      </c>
      <c r="M192" s="462">
        <v>6911.1113800000003</v>
      </c>
      <c r="N192" s="462">
        <v>1621.98981</v>
      </c>
      <c r="O192" s="462">
        <v>2887.7839700000004</v>
      </c>
      <c r="P192" s="462">
        <v>156291.79836999997</v>
      </c>
      <c r="Q192" s="463">
        <v>5.970803450057395E-2</v>
      </c>
    </row>
    <row r="193" spans="1:17" ht="18.95" customHeight="1">
      <c r="A193" s="461" t="s">
        <v>881</v>
      </c>
      <c r="B193" s="462">
        <v>23850.35845</v>
      </c>
      <c r="C193" s="462">
        <v>19407.80675</v>
      </c>
      <c r="D193" s="462">
        <v>16042.054410000001</v>
      </c>
      <c r="E193" s="462">
        <v>36912.03168</v>
      </c>
      <c r="F193" s="462">
        <v>12924.24252</v>
      </c>
      <c r="G193" s="462">
        <v>12475.0394</v>
      </c>
      <c r="H193" s="462">
        <v>5400.04612</v>
      </c>
      <c r="I193" s="462">
        <v>1445.0876699999999</v>
      </c>
      <c r="J193" s="462">
        <v>465.28</v>
      </c>
      <c r="K193" s="462">
        <v>0</v>
      </c>
      <c r="L193" s="462">
        <v>2490.7100699999996</v>
      </c>
      <c r="M193" s="462">
        <v>6522.3135400000001</v>
      </c>
      <c r="N193" s="462">
        <v>2181.8687300000001</v>
      </c>
      <c r="O193" s="462">
        <v>3498.1259500000001</v>
      </c>
      <c r="P193" s="462">
        <v>143614.96528999996</v>
      </c>
      <c r="Q193" s="463">
        <v>5.4865113792049135E-2</v>
      </c>
    </row>
    <row r="194" spans="1:17" ht="18.95" customHeight="1">
      <c r="A194" s="461" t="s">
        <v>882</v>
      </c>
      <c r="B194" s="462">
        <v>6422.3256799999999</v>
      </c>
      <c r="C194" s="462">
        <v>14381.62239</v>
      </c>
      <c r="D194" s="462">
        <v>7917.9711500000003</v>
      </c>
      <c r="E194" s="462">
        <v>27358.697179999999</v>
      </c>
      <c r="F194" s="462">
        <v>16569.715210000002</v>
      </c>
      <c r="G194" s="462">
        <v>4528.8549000000003</v>
      </c>
      <c r="H194" s="462">
        <v>3782.99674</v>
      </c>
      <c r="I194" s="462">
        <v>743.84500000000003</v>
      </c>
      <c r="J194" s="462">
        <v>1043.10743</v>
      </c>
      <c r="K194" s="462">
        <v>0</v>
      </c>
      <c r="L194" s="462">
        <v>1585.09413</v>
      </c>
      <c r="M194" s="462">
        <v>2457.9658199999999</v>
      </c>
      <c r="N194" s="462">
        <v>1441.7862700000001</v>
      </c>
      <c r="O194" s="462">
        <v>3004.1617500000002</v>
      </c>
      <c r="P194" s="462">
        <v>91238.143649999998</v>
      </c>
      <c r="Q194" s="463">
        <v>3.4855637248001566E-2</v>
      </c>
    </row>
    <row r="195" spans="1:17" ht="18.95" customHeight="1">
      <c r="A195" s="461" t="s">
        <v>883</v>
      </c>
      <c r="B195" s="462">
        <v>7655.7958799999997</v>
      </c>
      <c r="C195" s="462">
        <v>10137.098830000001</v>
      </c>
      <c r="D195" s="462">
        <v>10205.38155</v>
      </c>
      <c r="E195" s="462">
        <v>17353.539940000002</v>
      </c>
      <c r="F195" s="462">
        <v>11976.848699999999</v>
      </c>
      <c r="G195" s="462">
        <v>5980.5031200000003</v>
      </c>
      <c r="H195" s="462">
        <v>3635.4961800000001</v>
      </c>
      <c r="I195" s="462">
        <v>2824.8786299999997</v>
      </c>
      <c r="J195" s="462">
        <v>452.11464000000001</v>
      </c>
      <c r="K195" s="462">
        <v>0</v>
      </c>
      <c r="L195" s="462">
        <v>2377.5419700000002</v>
      </c>
      <c r="M195" s="462">
        <v>1601.6229499999999</v>
      </c>
      <c r="N195" s="462">
        <v>1128.5886599999999</v>
      </c>
      <c r="O195" s="462">
        <v>1780.1978999999999</v>
      </c>
      <c r="P195" s="462">
        <v>77109.608950000009</v>
      </c>
      <c r="Q195" s="463">
        <v>2.9458124095628237E-2</v>
      </c>
    </row>
    <row r="196" spans="1:17" ht="18.95" customHeight="1">
      <c r="A196" s="461" t="s">
        <v>884</v>
      </c>
      <c r="B196" s="462">
        <v>3603.67166</v>
      </c>
      <c r="C196" s="462">
        <v>6177.4274800000003</v>
      </c>
      <c r="D196" s="462">
        <v>4606.0823799999998</v>
      </c>
      <c r="E196" s="462">
        <v>9572.1994500000001</v>
      </c>
      <c r="F196" s="462">
        <v>10700.964779999998</v>
      </c>
      <c r="G196" s="462">
        <v>2818.2211699999998</v>
      </c>
      <c r="H196" s="462">
        <v>1573.95785</v>
      </c>
      <c r="I196" s="462">
        <v>1203.7154599999999</v>
      </c>
      <c r="J196" s="462">
        <v>243.30698000000001</v>
      </c>
      <c r="K196" s="462">
        <v>0</v>
      </c>
      <c r="L196" s="462">
        <v>1451.2687700000001</v>
      </c>
      <c r="M196" s="462">
        <v>1455.9094299999999</v>
      </c>
      <c r="N196" s="462">
        <v>364.22692000000001</v>
      </c>
      <c r="O196" s="462">
        <v>1542.8373200000001</v>
      </c>
      <c r="P196" s="462">
        <v>45313.789649999992</v>
      </c>
      <c r="Q196" s="463">
        <v>1.7311191911483479E-2</v>
      </c>
    </row>
    <row r="197" spans="1:17" ht="18.95" customHeight="1">
      <c r="A197" s="461" t="s">
        <v>885</v>
      </c>
      <c r="B197" s="462">
        <v>7446.0252</v>
      </c>
      <c r="C197" s="462">
        <v>8363.6343300000008</v>
      </c>
      <c r="D197" s="462">
        <v>6676.7991500000007</v>
      </c>
      <c r="E197" s="462">
        <v>16588.002339999999</v>
      </c>
      <c r="F197" s="462">
        <v>11697.82531</v>
      </c>
      <c r="G197" s="462">
        <v>3341.9425200000001</v>
      </c>
      <c r="H197" s="462">
        <v>2526.8422599999999</v>
      </c>
      <c r="I197" s="462">
        <v>7550.0507300000008</v>
      </c>
      <c r="J197" s="462">
        <v>233.84011999999998</v>
      </c>
      <c r="K197" s="462">
        <v>0</v>
      </c>
      <c r="L197" s="462">
        <v>3146.5427799999998</v>
      </c>
      <c r="M197" s="462">
        <v>1212.15174</v>
      </c>
      <c r="N197" s="462">
        <v>658.74856000000011</v>
      </c>
      <c r="O197" s="462">
        <v>3573.1501899999998</v>
      </c>
      <c r="P197" s="462">
        <v>73015.555230000013</v>
      </c>
      <c r="Q197" s="463">
        <v>2.7894075928607563E-2</v>
      </c>
    </row>
    <row r="198" spans="1:17" ht="18.95" customHeight="1">
      <c r="A198" s="461" t="s">
        <v>886</v>
      </c>
      <c r="B198" s="462">
        <v>10999.018029999999</v>
      </c>
      <c r="C198" s="462">
        <v>10888.051369999999</v>
      </c>
      <c r="D198" s="462">
        <v>12066.512369999999</v>
      </c>
      <c r="E198" s="462">
        <v>18379.12125</v>
      </c>
      <c r="F198" s="462">
        <v>11935.44536</v>
      </c>
      <c r="G198" s="462">
        <v>4519.6506200000003</v>
      </c>
      <c r="H198" s="462">
        <v>2795.2072699999999</v>
      </c>
      <c r="I198" s="462">
        <v>6278.0407699999996</v>
      </c>
      <c r="J198" s="462">
        <v>357.60554999999999</v>
      </c>
      <c r="K198" s="462">
        <v>0</v>
      </c>
      <c r="L198" s="462">
        <v>3668.9380099999998</v>
      </c>
      <c r="M198" s="462">
        <v>2779.1357899999998</v>
      </c>
      <c r="N198" s="462">
        <v>1058.3230800000001</v>
      </c>
      <c r="O198" s="462">
        <v>3445.1023599999999</v>
      </c>
      <c r="P198" s="462">
        <v>89170.151830000003</v>
      </c>
      <c r="Q198" s="463">
        <v>3.4065603937084306E-2</v>
      </c>
    </row>
    <row r="199" spans="1:17" ht="18.95" customHeight="1">
      <c r="A199" s="461" t="s">
        <v>887</v>
      </c>
      <c r="B199" s="462">
        <v>11473.640429999999</v>
      </c>
      <c r="C199" s="462">
        <v>12551.56026</v>
      </c>
      <c r="D199" s="462">
        <v>9639.3199600000007</v>
      </c>
      <c r="E199" s="462">
        <v>18777.496879999999</v>
      </c>
      <c r="F199" s="462">
        <v>13492.269910000001</v>
      </c>
      <c r="G199" s="462">
        <v>4970.3604699999996</v>
      </c>
      <c r="H199" s="462">
        <v>2804.6443300000001</v>
      </c>
      <c r="I199" s="462">
        <v>4323.9150599999994</v>
      </c>
      <c r="J199" s="462">
        <v>383.92144000000002</v>
      </c>
      <c r="K199" s="462">
        <v>0</v>
      </c>
      <c r="L199" s="462">
        <v>7661.0377099999996</v>
      </c>
      <c r="M199" s="462">
        <v>1834.1494299999999</v>
      </c>
      <c r="N199" s="462">
        <v>894.79263000000003</v>
      </c>
      <c r="O199" s="462">
        <v>2459.5643</v>
      </c>
      <c r="P199" s="462">
        <v>91266.672810000004</v>
      </c>
      <c r="Q199" s="463">
        <v>3.4866536220867182E-2</v>
      </c>
    </row>
    <row r="200" spans="1:17" ht="18.95" customHeight="1">
      <c r="A200" s="461" t="s">
        <v>888</v>
      </c>
      <c r="B200" s="462">
        <v>253.61097000000001</v>
      </c>
      <c r="C200" s="462">
        <v>4228.51451</v>
      </c>
      <c r="D200" s="462">
        <v>1153.00748</v>
      </c>
      <c r="E200" s="462">
        <v>2754.4994700000002</v>
      </c>
      <c r="F200" s="462">
        <v>5993.4420199999995</v>
      </c>
      <c r="G200" s="462">
        <v>1968.08917</v>
      </c>
      <c r="H200" s="462">
        <v>473.91440999999998</v>
      </c>
      <c r="I200" s="462">
        <v>66.311909999999997</v>
      </c>
      <c r="J200" s="462">
        <v>68.49042</v>
      </c>
      <c r="K200" s="462">
        <v>0</v>
      </c>
      <c r="L200" s="462">
        <v>599.25486999999998</v>
      </c>
      <c r="M200" s="462">
        <v>169.74844000000002</v>
      </c>
      <c r="N200" s="462">
        <v>214.71948999999998</v>
      </c>
      <c r="O200" s="462">
        <v>504.19264000000004</v>
      </c>
      <c r="P200" s="462">
        <v>18447.7958</v>
      </c>
      <c r="Q200" s="463">
        <v>7.0475971200890048E-3</v>
      </c>
    </row>
    <row r="201" spans="1:17" ht="18.95" customHeight="1" thickBot="1">
      <c r="A201" s="461" t="s">
        <v>889</v>
      </c>
      <c r="B201" s="462">
        <v>1100.66455</v>
      </c>
      <c r="C201" s="462">
        <v>2355.4632999999999</v>
      </c>
      <c r="D201" s="462">
        <v>432.81652000000003</v>
      </c>
      <c r="E201" s="462">
        <v>1991.57401</v>
      </c>
      <c r="F201" s="462">
        <v>1632.43705</v>
      </c>
      <c r="G201" s="462">
        <v>615.64159999999993</v>
      </c>
      <c r="H201" s="462">
        <v>275.19968999999998</v>
      </c>
      <c r="I201" s="462">
        <v>4.5</v>
      </c>
      <c r="J201" s="462">
        <v>32.20778</v>
      </c>
      <c r="K201" s="462">
        <v>0</v>
      </c>
      <c r="L201" s="462">
        <v>246.73978</v>
      </c>
      <c r="M201" s="462">
        <v>105.18227</v>
      </c>
      <c r="N201" s="462">
        <v>118.16076</v>
      </c>
      <c r="O201" s="462">
        <v>299.49698999999998</v>
      </c>
      <c r="P201" s="462">
        <v>9210.0843000000004</v>
      </c>
      <c r="Q201" s="463">
        <v>3.5185213611512848E-3</v>
      </c>
    </row>
    <row r="202" spans="1:17" ht="18.95" customHeight="1" thickTop="1" thickBot="1">
      <c r="A202" s="458" t="s">
        <v>277</v>
      </c>
      <c r="B202" s="464">
        <v>719147.48295000009</v>
      </c>
      <c r="C202" s="464">
        <v>486452.54226999998</v>
      </c>
      <c r="D202" s="464">
        <v>290977.07876999996</v>
      </c>
      <c r="E202" s="464">
        <v>364640.69981999998</v>
      </c>
      <c r="F202" s="464">
        <v>378926.78144999995</v>
      </c>
      <c r="G202" s="464">
        <v>126122.64188</v>
      </c>
      <c r="H202" s="464">
        <v>80273.617899999997</v>
      </c>
      <c r="I202" s="464">
        <v>25840.345229999999</v>
      </c>
      <c r="J202" s="464">
        <v>3279.8743600000003</v>
      </c>
      <c r="K202" s="464">
        <v>0</v>
      </c>
      <c r="L202" s="464">
        <v>42873.914879999997</v>
      </c>
      <c r="M202" s="464">
        <v>43147.624649999998</v>
      </c>
      <c r="N202" s="464">
        <v>24980.466549999997</v>
      </c>
      <c r="O202" s="464">
        <v>30937.720829999998</v>
      </c>
      <c r="P202" s="464">
        <v>2617600.7915399997</v>
      </c>
      <c r="Q202" s="465">
        <v>1</v>
      </c>
    </row>
    <row r="203" spans="1:17" ht="18.95" customHeight="1" thickTop="1" thickBot="1">
      <c r="A203" s="466" t="s">
        <v>890</v>
      </c>
      <c r="B203" s="463">
        <v>0.27473535509091429</v>
      </c>
      <c r="C203" s="463">
        <v>0.18583908739720692</v>
      </c>
      <c r="D203" s="463">
        <v>0.11116174770057695</v>
      </c>
      <c r="E203" s="463">
        <v>0.13930340371171449</v>
      </c>
      <c r="F203" s="463">
        <v>0.14476110439555143</v>
      </c>
      <c r="G203" s="463">
        <v>4.8182535047981444E-2</v>
      </c>
      <c r="H203" s="463">
        <v>3.0666867980572787E-2</v>
      </c>
      <c r="I203" s="463">
        <v>9.8717670446598089E-3</v>
      </c>
      <c r="J203" s="463">
        <v>1.2530078576536373E-3</v>
      </c>
      <c r="K203" s="463">
        <v>0</v>
      </c>
      <c r="L203" s="463">
        <v>1.6379088445635823E-2</v>
      </c>
      <c r="M203" s="463">
        <v>1.6483653576760716E-2</v>
      </c>
      <c r="N203" s="463">
        <v>9.5432682595207215E-3</v>
      </c>
      <c r="O203" s="463">
        <v>1.1819113491251112E-2</v>
      </c>
      <c r="P203" s="463">
        <v>1</v>
      </c>
      <c r="Q203" s="467"/>
    </row>
    <row r="204" spans="1:17" ht="18.95" customHeight="1" thickTop="1" thickBot="1">
      <c r="A204" s="458" t="s">
        <v>894</v>
      </c>
      <c r="B204" s="459" t="s">
        <v>84</v>
      </c>
      <c r="C204" s="459" t="s">
        <v>211</v>
      </c>
      <c r="D204" s="459" t="s">
        <v>86</v>
      </c>
      <c r="E204" s="459" t="s">
        <v>88</v>
      </c>
      <c r="F204" s="459" t="s">
        <v>96</v>
      </c>
      <c r="G204" s="459" t="s">
        <v>94</v>
      </c>
      <c r="H204" s="459" t="s">
        <v>90</v>
      </c>
      <c r="I204" s="459" t="s">
        <v>92</v>
      </c>
      <c r="J204" s="459" t="s">
        <v>98</v>
      </c>
      <c r="K204" s="459" t="s">
        <v>100</v>
      </c>
      <c r="L204" s="459" t="s">
        <v>102</v>
      </c>
      <c r="M204" s="459" t="s">
        <v>104</v>
      </c>
      <c r="N204" s="459" t="s">
        <v>106</v>
      </c>
      <c r="O204" s="459" t="s">
        <v>108</v>
      </c>
      <c r="P204" s="460" t="s">
        <v>599</v>
      </c>
      <c r="Q204" s="459" t="s">
        <v>827</v>
      </c>
    </row>
    <row r="205" spans="1:17" ht="18.95" customHeight="1" thickTop="1">
      <c r="A205" s="461" t="s">
        <v>876</v>
      </c>
      <c r="B205" s="462">
        <v>7</v>
      </c>
      <c r="C205" s="462">
        <v>6</v>
      </c>
      <c r="D205" s="462">
        <v>3</v>
      </c>
      <c r="E205" s="462">
        <v>2</v>
      </c>
      <c r="F205" s="462">
        <v>7</v>
      </c>
      <c r="G205" s="462">
        <v>1</v>
      </c>
      <c r="H205" s="462">
        <v>1</v>
      </c>
      <c r="I205" s="462">
        <v>0</v>
      </c>
      <c r="J205" s="462">
        <v>0</v>
      </c>
      <c r="K205" s="462">
        <v>0</v>
      </c>
      <c r="L205" s="462">
        <v>0</v>
      </c>
      <c r="M205" s="462">
        <v>0</v>
      </c>
      <c r="N205" s="462">
        <v>0</v>
      </c>
      <c r="O205" s="462">
        <v>0</v>
      </c>
      <c r="P205" s="462">
        <v>27</v>
      </c>
      <c r="Q205" s="463">
        <v>1.1727403031750858E-3</v>
      </c>
    </row>
    <row r="206" spans="1:17" ht="18.95" customHeight="1">
      <c r="A206" s="461" t="s">
        <v>877</v>
      </c>
      <c r="B206" s="462">
        <v>16</v>
      </c>
      <c r="C206" s="462">
        <v>4</v>
      </c>
      <c r="D206" s="462">
        <v>1</v>
      </c>
      <c r="E206" s="462">
        <v>3</v>
      </c>
      <c r="F206" s="462">
        <v>3</v>
      </c>
      <c r="G206" s="462">
        <v>1</v>
      </c>
      <c r="H206" s="462">
        <v>1</v>
      </c>
      <c r="I206" s="462">
        <v>0</v>
      </c>
      <c r="J206" s="462">
        <v>0</v>
      </c>
      <c r="K206" s="462">
        <v>0</v>
      </c>
      <c r="L206" s="462">
        <v>1</v>
      </c>
      <c r="M206" s="462">
        <v>0</v>
      </c>
      <c r="N206" s="462">
        <v>0</v>
      </c>
      <c r="O206" s="462">
        <v>0</v>
      </c>
      <c r="P206" s="462">
        <v>30</v>
      </c>
      <c r="Q206" s="463">
        <v>1.3030447813056508E-3</v>
      </c>
    </row>
    <row r="207" spans="1:17" ht="18.95" customHeight="1">
      <c r="A207" s="461" t="s">
        <v>878</v>
      </c>
      <c r="B207" s="462">
        <v>8</v>
      </c>
      <c r="C207" s="462">
        <v>5</v>
      </c>
      <c r="D207" s="462">
        <v>7</v>
      </c>
      <c r="E207" s="462">
        <v>5</v>
      </c>
      <c r="F207" s="462">
        <v>1</v>
      </c>
      <c r="G207" s="462">
        <v>1</v>
      </c>
      <c r="H207" s="462">
        <v>0</v>
      </c>
      <c r="I207" s="462">
        <v>0</v>
      </c>
      <c r="J207" s="462">
        <v>0</v>
      </c>
      <c r="K207" s="462">
        <v>0</v>
      </c>
      <c r="L207" s="462">
        <v>1</v>
      </c>
      <c r="M207" s="462">
        <v>2</v>
      </c>
      <c r="N207" s="462">
        <v>1</v>
      </c>
      <c r="O207" s="462">
        <v>1</v>
      </c>
      <c r="P207" s="462">
        <v>32</v>
      </c>
      <c r="Q207" s="463">
        <v>1.3899144333926943E-3</v>
      </c>
    </row>
    <row r="208" spans="1:17" ht="18.95" customHeight="1">
      <c r="A208" s="461" t="s">
        <v>879</v>
      </c>
      <c r="B208" s="462">
        <v>46</v>
      </c>
      <c r="C208" s="462">
        <v>7</v>
      </c>
      <c r="D208" s="462">
        <v>15</v>
      </c>
      <c r="E208" s="462">
        <v>23</v>
      </c>
      <c r="F208" s="462">
        <v>3</v>
      </c>
      <c r="G208" s="462">
        <v>3</v>
      </c>
      <c r="H208" s="462">
        <v>4</v>
      </c>
      <c r="I208" s="462">
        <v>0</v>
      </c>
      <c r="J208" s="462">
        <v>0</v>
      </c>
      <c r="K208" s="462">
        <v>0</v>
      </c>
      <c r="L208" s="462">
        <v>1</v>
      </c>
      <c r="M208" s="462">
        <v>6</v>
      </c>
      <c r="N208" s="462">
        <v>4</v>
      </c>
      <c r="O208" s="462">
        <v>2</v>
      </c>
      <c r="P208" s="462">
        <v>114</v>
      </c>
      <c r="Q208" s="463">
        <v>4.951570168961473E-3</v>
      </c>
    </row>
    <row r="209" spans="1:17" ht="18.95" customHeight="1">
      <c r="A209" s="461" t="s">
        <v>880</v>
      </c>
      <c r="B209" s="462">
        <v>50</v>
      </c>
      <c r="C209" s="462">
        <v>23</v>
      </c>
      <c r="D209" s="462">
        <v>9</v>
      </c>
      <c r="E209" s="462">
        <v>36</v>
      </c>
      <c r="F209" s="462">
        <v>6</v>
      </c>
      <c r="G209" s="462">
        <v>9</v>
      </c>
      <c r="H209" s="462">
        <v>13</v>
      </c>
      <c r="I209" s="462">
        <v>2</v>
      </c>
      <c r="J209" s="462">
        <v>0</v>
      </c>
      <c r="K209" s="462">
        <v>0</v>
      </c>
      <c r="L209" s="462">
        <v>3</v>
      </c>
      <c r="M209" s="462">
        <v>7</v>
      </c>
      <c r="N209" s="462">
        <v>2</v>
      </c>
      <c r="O209" s="462">
        <v>3</v>
      </c>
      <c r="P209" s="462">
        <v>163</v>
      </c>
      <c r="Q209" s="463">
        <v>7.0798766450940361E-3</v>
      </c>
    </row>
    <row r="210" spans="1:17" ht="18.95" customHeight="1">
      <c r="A210" s="461" t="s">
        <v>881</v>
      </c>
      <c r="B210" s="462">
        <v>50</v>
      </c>
      <c r="C210" s="462">
        <v>42</v>
      </c>
      <c r="D210" s="462">
        <v>34</v>
      </c>
      <c r="E210" s="462">
        <v>81</v>
      </c>
      <c r="F210" s="462">
        <v>30</v>
      </c>
      <c r="G210" s="462">
        <v>29</v>
      </c>
      <c r="H210" s="462">
        <v>11</v>
      </c>
      <c r="I210" s="462">
        <v>4</v>
      </c>
      <c r="J210" s="462">
        <v>1</v>
      </c>
      <c r="K210" s="462">
        <v>0</v>
      </c>
      <c r="L210" s="462">
        <v>6</v>
      </c>
      <c r="M210" s="462">
        <v>15</v>
      </c>
      <c r="N210" s="462">
        <v>5</v>
      </c>
      <c r="O210" s="462">
        <v>7</v>
      </c>
      <c r="P210" s="462">
        <v>315</v>
      </c>
      <c r="Q210" s="463">
        <v>1.3681970203709334E-2</v>
      </c>
    </row>
    <row r="211" spans="1:17" ht="18.95" customHeight="1">
      <c r="A211" s="461" t="s">
        <v>882</v>
      </c>
      <c r="B211" s="462">
        <v>25</v>
      </c>
      <c r="C211" s="462">
        <v>54</v>
      </c>
      <c r="D211" s="462">
        <v>28</v>
      </c>
      <c r="E211" s="462">
        <v>104</v>
      </c>
      <c r="F211" s="462">
        <v>64</v>
      </c>
      <c r="G211" s="462">
        <v>17</v>
      </c>
      <c r="H211" s="462">
        <v>14</v>
      </c>
      <c r="I211" s="462">
        <v>3</v>
      </c>
      <c r="J211" s="462">
        <v>4</v>
      </c>
      <c r="K211" s="462">
        <v>0</v>
      </c>
      <c r="L211" s="462">
        <v>6</v>
      </c>
      <c r="M211" s="462">
        <v>9</v>
      </c>
      <c r="N211" s="462">
        <v>5</v>
      </c>
      <c r="O211" s="462">
        <v>11</v>
      </c>
      <c r="P211" s="462">
        <v>344</v>
      </c>
      <c r="Q211" s="463">
        <v>1.4941580158971464E-2</v>
      </c>
    </row>
    <row r="212" spans="1:17" ht="18.95" customHeight="1">
      <c r="A212" s="461" t="s">
        <v>883</v>
      </c>
      <c r="B212" s="462">
        <v>51</v>
      </c>
      <c r="C212" s="462">
        <v>62</v>
      </c>
      <c r="D212" s="462">
        <v>60</v>
      </c>
      <c r="E212" s="462">
        <v>104</v>
      </c>
      <c r="F212" s="462">
        <v>72</v>
      </c>
      <c r="G212" s="462">
        <v>36</v>
      </c>
      <c r="H212" s="462">
        <v>22</v>
      </c>
      <c r="I212" s="462">
        <v>18</v>
      </c>
      <c r="J212" s="462">
        <v>3</v>
      </c>
      <c r="K212" s="462">
        <v>0</v>
      </c>
      <c r="L212" s="462">
        <v>14</v>
      </c>
      <c r="M212" s="462">
        <v>9</v>
      </c>
      <c r="N212" s="462">
        <v>7</v>
      </c>
      <c r="O212" s="462">
        <v>11</v>
      </c>
      <c r="P212" s="462">
        <v>469</v>
      </c>
      <c r="Q212" s="463">
        <v>2.0370933414411676E-2</v>
      </c>
    </row>
    <row r="213" spans="1:17" ht="18.95" customHeight="1">
      <c r="A213" s="461" t="s">
        <v>884</v>
      </c>
      <c r="B213" s="462">
        <v>31</v>
      </c>
      <c r="C213" s="462">
        <v>51</v>
      </c>
      <c r="D213" s="462">
        <v>38</v>
      </c>
      <c r="E213" s="462">
        <v>80</v>
      </c>
      <c r="F213" s="462">
        <v>89</v>
      </c>
      <c r="G213" s="462">
        <v>23</v>
      </c>
      <c r="H213" s="462">
        <v>14</v>
      </c>
      <c r="I213" s="462">
        <v>10</v>
      </c>
      <c r="J213" s="462">
        <v>2</v>
      </c>
      <c r="K213" s="462">
        <v>0</v>
      </c>
      <c r="L213" s="462">
        <v>12</v>
      </c>
      <c r="M213" s="462">
        <v>12</v>
      </c>
      <c r="N213" s="462">
        <v>3</v>
      </c>
      <c r="O213" s="462">
        <v>13</v>
      </c>
      <c r="P213" s="462">
        <v>378</v>
      </c>
      <c r="Q213" s="463">
        <v>1.64183642444512E-2</v>
      </c>
    </row>
    <row r="214" spans="1:17" ht="18.95" customHeight="1">
      <c r="A214" s="461" t="s">
        <v>885</v>
      </c>
      <c r="B214" s="462">
        <v>101</v>
      </c>
      <c r="C214" s="462">
        <v>100</v>
      </c>
      <c r="D214" s="462">
        <v>82</v>
      </c>
      <c r="E214" s="462">
        <v>203</v>
      </c>
      <c r="F214" s="462">
        <v>138</v>
      </c>
      <c r="G214" s="462">
        <v>41</v>
      </c>
      <c r="H214" s="462">
        <v>31</v>
      </c>
      <c r="I214" s="462">
        <v>99</v>
      </c>
      <c r="J214" s="462">
        <v>3</v>
      </c>
      <c r="K214" s="462">
        <v>0</v>
      </c>
      <c r="L214" s="462">
        <v>39</v>
      </c>
      <c r="M214" s="462">
        <v>15</v>
      </c>
      <c r="N214" s="462">
        <v>8</v>
      </c>
      <c r="O214" s="462">
        <v>45</v>
      </c>
      <c r="P214" s="462">
        <v>905</v>
      </c>
      <c r="Q214" s="463">
        <v>3.9308517569387136E-2</v>
      </c>
    </row>
    <row r="215" spans="1:17" ht="18.95" customHeight="1">
      <c r="A215" s="461" t="s">
        <v>886</v>
      </c>
      <c r="B215" s="462">
        <v>262</v>
      </c>
      <c r="C215" s="462">
        <v>225</v>
      </c>
      <c r="D215" s="462">
        <v>237</v>
      </c>
      <c r="E215" s="462">
        <v>379</v>
      </c>
      <c r="F215" s="462">
        <v>237</v>
      </c>
      <c r="G215" s="462">
        <v>90</v>
      </c>
      <c r="H215" s="462">
        <v>58</v>
      </c>
      <c r="I215" s="462">
        <v>132</v>
      </c>
      <c r="J215" s="462">
        <v>8</v>
      </c>
      <c r="K215" s="462">
        <v>0</v>
      </c>
      <c r="L215" s="462">
        <v>74</v>
      </c>
      <c r="M215" s="462">
        <v>56</v>
      </c>
      <c r="N215" s="462">
        <v>22</v>
      </c>
      <c r="O215" s="462">
        <v>74</v>
      </c>
      <c r="P215" s="462">
        <v>1854</v>
      </c>
      <c r="Q215" s="463">
        <v>8.0528167484689217E-2</v>
      </c>
    </row>
    <row r="216" spans="1:17" ht="18.95" customHeight="1">
      <c r="A216" s="461" t="s">
        <v>887</v>
      </c>
      <c r="B216" s="462">
        <v>821</v>
      </c>
      <c r="C216" s="462">
        <v>789</v>
      </c>
      <c r="D216" s="462">
        <v>573</v>
      </c>
      <c r="E216" s="462">
        <v>1283</v>
      </c>
      <c r="F216" s="462">
        <v>898</v>
      </c>
      <c r="G216" s="462">
        <v>323</v>
      </c>
      <c r="H216" s="462">
        <v>176</v>
      </c>
      <c r="I216" s="462">
        <v>239</v>
      </c>
      <c r="J216" s="462">
        <v>25</v>
      </c>
      <c r="K216" s="462">
        <v>0</v>
      </c>
      <c r="L216" s="462">
        <v>786</v>
      </c>
      <c r="M216" s="462">
        <v>105</v>
      </c>
      <c r="N216" s="462">
        <v>61</v>
      </c>
      <c r="O216" s="462">
        <v>151</v>
      </c>
      <c r="P216" s="462">
        <v>6230</v>
      </c>
      <c r="Q216" s="463">
        <v>0.27059896625114016</v>
      </c>
    </row>
    <row r="217" spans="1:17" ht="18.95" customHeight="1">
      <c r="A217" s="461" t="s">
        <v>888</v>
      </c>
      <c r="B217" s="462">
        <v>56</v>
      </c>
      <c r="C217" s="462">
        <v>719</v>
      </c>
      <c r="D217" s="462">
        <v>223</v>
      </c>
      <c r="E217" s="462">
        <v>574</v>
      </c>
      <c r="F217" s="462">
        <v>1011</v>
      </c>
      <c r="G217" s="462">
        <v>323</v>
      </c>
      <c r="H217" s="462">
        <v>89</v>
      </c>
      <c r="I217" s="462">
        <v>13</v>
      </c>
      <c r="J217" s="462">
        <v>13</v>
      </c>
      <c r="K217" s="462">
        <v>0</v>
      </c>
      <c r="L217" s="462">
        <v>103</v>
      </c>
      <c r="M217" s="462">
        <v>33</v>
      </c>
      <c r="N217" s="462">
        <v>41</v>
      </c>
      <c r="O217" s="462">
        <v>94</v>
      </c>
      <c r="P217" s="462">
        <v>3292</v>
      </c>
      <c r="Q217" s="463">
        <v>0.14298744733527341</v>
      </c>
    </row>
    <row r="218" spans="1:17" ht="18.95" customHeight="1" thickBot="1">
      <c r="A218" s="461" t="s">
        <v>889</v>
      </c>
      <c r="B218" s="462">
        <v>517</v>
      </c>
      <c r="C218" s="462">
        <v>5087</v>
      </c>
      <c r="D218" s="462">
        <v>234</v>
      </c>
      <c r="E218" s="462">
        <v>1191</v>
      </c>
      <c r="F218" s="462">
        <v>825</v>
      </c>
      <c r="G218" s="462">
        <v>425</v>
      </c>
      <c r="H218" s="462">
        <v>157</v>
      </c>
      <c r="I218" s="462">
        <v>2</v>
      </c>
      <c r="J218" s="462">
        <v>19</v>
      </c>
      <c r="K218" s="462">
        <v>0</v>
      </c>
      <c r="L218" s="462">
        <v>149</v>
      </c>
      <c r="M218" s="462">
        <v>56</v>
      </c>
      <c r="N218" s="462">
        <v>65</v>
      </c>
      <c r="O218" s="462">
        <v>143</v>
      </c>
      <c r="P218" s="462">
        <v>8870</v>
      </c>
      <c r="Q218" s="463">
        <v>0.38526690700603744</v>
      </c>
    </row>
    <row r="219" spans="1:17" ht="18.95" customHeight="1" thickTop="1" thickBot="1">
      <c r="A219" s="458" t="s">
        <v>277</v>
      </c>
      <c r="B219" s="464">
        <v>2041</v>
      </c>
      <c r="C219" s="464">
        <v>7174</v>
      </c>
      <c r="D219" s="464">
        <v>1544</v>
      </c>
      <c r="E219" s="464">
        <v>4068</v>
      </c>
      <c r="F219" s="464">
        <v>3384</v>
      </c>
      <c r="G219" s="464">
        <v>1322</v>
      </c>
      <c r="H219" s="464">
        <v>591</v>
      </c>
      <c r="I219" s="464">
        <v>522</v>
      </c>
      <c r="J219" s="464">
        <v>78</v>
      </c>
      <c r="K219" s="464">
        <v>0</v>
      </c>
      <c r="L219" s="464">
        <v>1195</v>
      </c>
      <c r="M219" s="464">
        <v>325</v>
      </c>
      <c r="N219" s="464">
        <v>224</v>
      </c>
      <c r="O219" s="464">
        <v>555</v>
      </c>
      <c r="P219" s="464">
        <v>23023</v>
      </c>
      <c r="Q219" s="465">
        <v>1</v>
      </c>
    </row>
    <row r="220" spans="1:17" ht="18.95" customHeight="1" thickTop="1">
      <c r="A220" s="466" t="s">
        <v>890</v>
      </c>
      <c r="B220" s="463">
        <v>8.8650479954827777E-2</v>
      </c>
      <c r="C220" s="463">
        <v>0.31160144203622464</v>
      </c>
      <c r="D220" s="463">
        <v>6.7063371411197503E-2</v>
      </c>
      <c r="E220" s="463">
        <v>0.17669287234504627</v>
      </c>
      <c r="F220" s="463">
        <v>0.14698345133127741</v>
      </c>
      <c r="G220" s="463">
        <v>5.742084002953568E-2</v>
      </c>
      <c r="H220" s="463">
        <v>2.5669982191721324E-2</v>
      </c>
      <c r="I220" s="463">
        <v>2.2672979194718324E-2</v>
      </c>
      <c r="J220" s="463">
        <v>3.3879164313946925E-3</v>
      </c>
      <c r="K220" s="463">
        <v>0</v>
      </c>
      <c r="L220" s="463">
        <v>5.1904617122008424E-2</v>
      </c>
      <c r="M220" s="463">
        <v>1.4116318464144552E-2</v>
      </c>
      <c r="N220" s="463">
        <v>9.72940103374886E-3</v>
      </c>
      <c r="O220" s="463">
        <v>2.410632845415454E-2</v>
      </c>
      <c r="P220" s="463">
        <v>1</v>
      </c>
      <c r="Q220" s="469"/>
    </row>
    <row r="221" spans="1:17" ht="16.5" thickBot="1">
      <c r="A221" s="470"/>
      <c r="B221" s="471"/>
      <c r="C221" s="472"/>
      <c r="D221" s="472"/>
      <c r="E221" s="472"/>
      <c r="F221" s="472"/>
      <c r="G221" s="471"/>
      <c r="H221" s="471"/>
      <c r="I221" s="471"/>
      <c r="J221" s="471"/>
      <c r="K221" s="471"/>
      <c r="L221" s="471"/>
      <c r="M221" s="471"/>
      <c r="N221" s="471"/>
      <c r="O221" s="471"/>
      <c r="P221" s="473"/>
      <c r="Q221" s="473"/>
    </row>
    <row r="222" spans="1:17" ht="13.5" thickTop="1">
      <c r="A222" s="490" t="s">
        <v>901</v>
      </c>
      <c r="B222" s="475"/>
      <c r="C222" s="390"/>
      <c r="D222" s="390"/>
      <c r="E222" s="390"/>
      <c r="F222" s="390"/>
      <c r="G222" s="475"/>
      <c r="H222" s="475"/>
      <c r="I222" s="475"/>
      <c r="J222" s="475"/>
      <c r="K222" s="475"/>
      <c r="L222" s="475"/>
      <c r="M222" s="475"/>
      <c r="N222" s="475"/>
      <c r="O222" s="475"/>
      <c r="P222" s="476"/>
      <c r="Q222" s="477"/>
    </row>
    <row r="223" spans="1:17" ht="15.75">
      <c r="A223" s="190"/>
      <c r="C223" s="482"/>
      <c r="D223" s="482"/>
      <c r="E223" s="482"/>
      <c r="F223" s="482"/>
      <c r="G223" s="482"/>
    </row>
    <row r="224" spans="1:17" ht="15.75">
      <c r="A224" s="190"/>
      <c r="C224" s="482"/>
      <c r="D224" s="482"/>
      <c r="E224" s="482"/>
      <c r="F224" s="482"/>
      <c r="G224" s="482"/>
    </row>
    <row r="225" spans="1:7" ht="15.75">
      <c r="A225" s="190"/>
      <c r="C225" s="482"/>
      <c r="D225" s="482"/>
      <c r="E225" s="482"/>
      <c r="F225" s="482"/>
      <c r="G225" s="482"/>
    </row>
    <row r="226" spans="1:7" ht="15.75">
      <c r="A226" s="190"/>
      <c r="C226" s="482"/>
      <c r="D226" s="482"/>
      <c r="E226" s="482"/>
      <c r="F226" s="482"/>
      <c r="G226" s="482"/>
    </row>
    <row r="227" spans="1:7" ht="15.75">
      <c r="A227" s="190"/>
      <c r="C227" s="482"/>
      <c r="D227" s="482"/>
      <c r="E227" s="482"/>
      <c r="F227" s="482"/>
      <c r="G227" s="482"/>
    </row>
    <row r="228" spans="1:7" ht="15.75">
      <c r="A228" s="190"/>
      <c r="C228" s="482"/>
      <c r="D228" s="482"/>
      <c r="E228" s="482"/>
      <c r="F228" s="482"/>
      <c r="G228" s="482"/>
    </row>
    <row r="229" spans="1:7" ht="15.75">
      <c r="A229" s="190"/>
      <c r="C229" s="482"/>
      <c r="D229" s="482"/>
      <c r="E229" s="482"/>
      <c r="F229" s="482"/>
      <c r="G229" s="482"/>
    </row>
    <row r="230" spans="1:7" ht="15.75">
      <c r="A230" s="190"/>
      <c r="C230" s="482"/>
      <c r="D230" s="482"/>
      <c r="E230" s="482"/>
      <c r="F230" s="482"/>
      <c r="G230" s="482"/>
    </row>
    <row r="231" spans="1:7" ht="15.75">
      <c r="A231" s="190"/>
      <c r="C231" s="482"/>
      <c r="D231" s="482"/>
      <c r="E231" s="482"/>
      <c r="F231" s="482"/>
      <c r="G231" s="482"/>
    </row>
    <row r="232" spans="1:7" ht="15.75">
      <c r="A232" s="190"/>
      <c r="C232" s="482"/>
      <c r="D232" s="482"/>
      <c r="E232" s="482"/>
      <c r="F232" s="482"/>
      <c r="G232" s="482"/>
    </row>
    <row r="233" spans="1:7" ht="15.75">
      <c r="A233" s="190"/>
      <c r="C233" s="482"/>
      <c r="D233" s="482"/>
      <c r="E233" s="482"/>
      <c r="F233" s="482"/>
      <c r="G233" s="482"/>
    </row>
    <row r="234" spans="1:7" ht="15.75">
      <c r="A234" s="190"/>
      <c r="C234" s="482"/>
      <c r="D234" s="482"/>
      <c r="E234" s="482"/>
      <c r="F234" s="482"/>
      <c r="G234" s="482"/>
    </row>
    <row r="235" spans="1:7" ht="15.75">
      <c r="A235" s="190"/>
      <c r="C235" s="482"/>
      <c r="D235" s="482"/>
      <c r="E235" s="482"/>
      <c r="F235" s="482"/>
      <c r="G235" s="482"/>
    </row>
    <row r="236" spans="1:7" ht="15.75">
      <c r="A236" s="190"/>
      <c r="C236" s="482"/>
      <c r="D236" s="482"/>
      <c r="E236" s="482"/>
      <c r="F236" s="482"/>
      <c r="G236" s="482"/>
    </row>
    <row r="237" spans="1:7" ht="15.75">
      <c r="A237" s="190"/>
      <c r="C237" s="482"/>
      <c r="D237" s="482"/>
      <c r="E237" s="482"/>
      <c r="F237" s="482"/>
      <c r="G237" s="482"/>
    </row>
    <row r="238" spans="1:7" ht="15.75">
      <c r="A238" s="190"/>
      <c r="C238" s="482"/>
      <c r="D238" s="482"/>
      <c r="E238" s="482"/>
      <c r="F238" s="482"/>
      <c r="G238" s="482"/>
    </row>
    <row r="239" spans="1:7" ht="15.75">
      <c r="A239" s="190"/>
      <c r="C239" s="482"/>
      <c r="D239" s="482"/>
      <c r="E239" s="482"/>
      <c r="F239" s="482"/>
      <c r="G239" s="482"/>
    </row>
    <row r="240" spans="1:7" ht="15.75">
      <c r="A240" s="190"/>
      <c r="C240" s="482"/>
      <c r="D240" s="482"/>
      <c r="E240" s="482"/>
      <c r="F240" s="482"/>
      <c r="G240" s="482"/>
    </row>
    <row r="241" spans="1:7" ht="15.75">
      <c r="A241" s="190"/>
      <c r="C241" s="482"/>
      <c r="D241" s="482"/>
      <c r="E241" s="482"/>
      <c r="F241" s="482"/>
      <c r="G241" s="482"/>
    </row>
    <row r="242" spans="1:7" ht="15.75">
      <c r="A242" s="190"/>
      <c r="C242" s="482"/>
      <c r="D242" s="482"/>
      <c r="E242" s="482"/>
      <c r="F242" s="482"/>
      <c r="G242" s="482"/>
    </row>
    <row r="243" spans="1:7" ht="15.75">
      <c r="A243" s="190"/>
      <c r="C243" s="482"/>
      <c r="D243" s="482"/>
      <c r="E243" s="482"/>
      <c r="F243" s="482"/>
      <c r="G243" s="482"/>
    </row>
    <row r="244" spans="1:7" ht="15.75">
      <c r="A244" s="190"/>
      <c r="C244" s="482"/>
      <c r="D244" s="482"/>
      <c r="E244" s="482"/>
      <c r="F244" s="482"/>
      <c r="G244" s="482"/>
    </row>
    <row r="245" spans="1:7" ht="15.75">
      <c r="A245" s="190"/>
      <c r="C245" s="482"/>
      <c r="D245" s="482"/>
      <c r="E245" s="482"/>
      <c r="F245" s="482"/>
      <c r="G245" s="482"/>
    </row>
    <row r="246" spans="1:7" ht="15.75">
      <c r="A246" s="190"/>
      <c r="C246" s="482"/>
      <c r="D246" s="482"/>
      <c r="E246" s="482"/>
      <c r="F246" s="482"/>
      <c r="G246" s="482"/>
    </row>
    <row r="247" spans="1:7" ht="15.75">
      <c r="A247" s="190"/>
      <c r="C247" s="482"/>
      <c r="D247" s="482"/>
      <c r="E247" s="482"/>
      <c r="F247" s="482"/>
      <c r="G247" s="482"/>
    </row>
    <row r="248" spans="1:7" ht="15.75">
      <c r="A248" s="190"/>
      <c r="C248" s="482"/>
      <c r="D248" s="482"/>
      <c r="E248" s="482"/>
      <c r="F248" s="482"/>
      <c r="G248" s="482"/>
    </row>
    <row r="249" spans="1:7" ht="15.75">
      <c r="A249" s="190"/>
      <c r="C249" s="482"/>
      <c r="D249" s="482"/>
      <c r="E249" s="482"/>
      <c r="F249" s="482"/>
      <c r="G249" s="482"/>
    </row>
    <row r="250" spans="1:7" ht="15.75">
      <c r="A250" s="190"/>
      <c r="C250" s="482"/>
      <c r="D250" s="482"/>
      <c r="E250" s="482"/>
      <c r="F250" s="482"/>
      <c r="G250" s="482"/>
    </row>
    <row r="251" spans="1:7" ht="15.75">
      <c r="A251" s="190"/>
      <c r="C251" s="482"/>
      <c r="D251" s="482"/>
      <c r="E251" s="482"/>
      <c r="F251" s="482"/>
      <c r="G251" s="482"/>
    </row>
    <row r="252" spans="1:7" ht="15.75">
      <c r="A252" s="190"/>
      <c r="C252" s="482"/>
      <c r="D252" s="482"/>
      <c r="E252" s="482"/>
      <c r="F252" s="482"/>
      <c r="G252" s="482"/>
    </row>
    <row r="253" spans="1:7" ht="15.75">
      <c r="A253" s="190"/>
      <c r="C253" s="482"/>
      <c r="D253" s="482"/>
      <c r="E253" s="482"/>
      <c r="F253" s="482"/>
      <c r="G253" s="482"/>
    </row>
    <row r="254" spans="1:7" ht="15.75">
      <c r="A254" s="190"/>
      <c r="C254" s="482"/>
      <c r="D254" s="482"/>
      <c r="E254" s="482"/>
      <c r="F254" s="482"/>
      <c r="G254" s="482"/>
    </row>
    <row r="255" spans="1:7" ht="15.75">
      <c r="A255" s="190"/>
      <c r="C255" s="482"/>
      <c r="D255" s="482"/>
      <c r="E255" s="482"/>
      <c r="F255" s="482"/>
      <c r="G255" s="482"/>
    </row>
    <row r="256" spans="1:7" ht="15.75">
      <c r="A256" s="190"/>
      <c r="C256" s="482"/>
      <c r="D256" s="482"/>
      <c r="E256" s="482"/>
      <c r="F256" s="482"/>
      <c r="G256" s="482"/>
    </row>
    <row r="257" spans="1:7" ht="15.75">
      <c r="A257" s="190"/>
      <c r="C257" s="482"/>
      <c r="D257" s="482"/>
      <c r="E257" s="482"/>
      <c r="F257" s="482"/>
      <c r="G257" s="482"/>
    </row>
    <row r="258" spans="1:7" ht="15.75">
      <c r="A258" s="190"/>
      <c r="C258" s="482"/>
      <c r="D258" s="482"/>
      <c r="E258" s="482"/>
      <c r="F258" s="482"/>
      <c r="G258" s="482"/>
    </row>
    <row r="259" spans="1:7" ht="15.75">
      <c r="A259" s="190"/>
      <c r="C259" s="482"/>
      <c r="D259" s="482"/>
      <c r="E259" s="482"/>
      <c r="F259" s="482"/>
      <c r="G259" s="482"/>
    </row>
    <row r="260" spans="1:7" ht="15.75">
      <c r="A260" s="190"/>
      <c r="C260" s="482"/>
      <c r="D260" s="482"/>
      <c r="E260" s="482"/>
      <c r="F260" s="482"/>
      <c r="G260" s="482"/>
    </row>
    <row r="261" spans="1:7" ht="15.75">
      <c r="A261" s="190"/>
      <c r="C261" s="482"/>
      <c r="D261" s="482"/>
      <c r="E261" s="482"/>
      <c r="F261" s="482"/>
      <c r="G261" s="482"/>
    </row>
    <row r="262" spans="1:7" ht="15.75">
      <c r="A262" s="190"/>
      <c r="C262" s="482"/>
      <c r="D262" s="482"/>
      <c r="E262" s="482"/>
      <c r="F262" s="482"/>
      <c r="G262" s="482"/>
    </row>
    <row r="263" spans="1:7" ht="15.75">
      <c r="A263" s="190"/>
      <c r="C263" s="482"/>
      <c r="D263" s="482"/>
      <c r="E263" s="482"/>
      <c r="F263" s="482"/>
      <c r="G263" s="482"/>
    </row>
    <row r="264" spans="1:7" ht="15.75">
      <c r="A264" s="190"/>
      <c r="C264" s="482"/>
      <c r="D264" s="482"/>
      <c r="E264" s="482"/>
      <c r="F264" s="482"/>
      <c r="G264" s="482"/>
    </row>
    <row r="265" spans="1:7" ht="15.75">
      <c r="A265" s="190"/>
      <c r="C265" s="482"/>
      <c r="D265" s="482"/>
      <c r="E265" s="482"/>
      <c r="F265" s="482"/>
      <c r="G265" s="482"/>
    </row>
    <row r="266" spans="1:7" ht="15.75">
      <c r="A266" s="190"/>
    </row>
    <row r="267" spans="1:7" ht="15.75">
      <c r="A267" s="190"/>
    </row>
    <row r="268" spans="1:7" ht="15.75">
      <c r="A268" s="190"/>
    </row>
    <row r="269" spans="1:7" ht="15.75">
      <c r="A269" s="190"/>
    </row>
    <row r="270" spans="1:7" ht="15.75">
      <c r="A270" s="190"/>
    </row>
    <row r="271" spans="1:7" ht="15.75">
      <c r="A271" s="190"/>
    </row>
    <row r="272" spans="1:7"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row r="648" spans="1:1" ht="15.75">
      <c r="A648" s="190"/>
    </row>
    <row r="649" spans="1:1" ht="15.75">
      <c r="A649" s="190"/>
    </row>
  </sheetData>
  <mergeCells count="22">
    <mergeCell ref="A94:Q94"/>
    <mergeCell ref="A2:Q2"/>
    <mergeCell ref="A3:Q3"/>
    <mergeCell ref="A4:Q4"/>
    <mergeCell ref="A5:Q5"/>
    <mergeCell ref="A43:Q43"/>
    <mergeCell ref="A48:Q48"/>
    <mergeCell ref="A49:Q49"/>
    <mergeCell ref="A50:Q50"/>
    <mergeCell ref="A51:Q51"/>
    <mergeCell ref="A89:H89"/>
    <mergeCell ref="A93:Q93"/>
    <mergeCell ref="A181:Q181"/>
    <mergeCell ref="A182:Q182"/>
    <mergeCell ref="A183:Q183"/>
    <mergeCell ref="A184:Q184"/>
    <mergeCell ref="A95:Q95"/>
    <mergeCell ref="A96:Q96"/>
    <mergeCell ref="A138:Q138"/>
    <mergeCell ref="A139:Q139"/>
    <mergeCell ref="A140:Q140"/>
    <mergeCell ref="A141:Q141"/>
  </mergeCells>
  <pageMargins left="0.8" right="0.47" top="0.52" bottom="0.21" header="0.5" footer="0.18"/>
  <pageSetup scale="53"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H658"/>
  <sheetViews>
    <sheetView topLeftCell="A202" zoomScale="90" zoomScaleNormal="90" workbookViewId="0">
      <selection activeCell="A246" sqref="A246"/>
    </sheetView>
  </sheetViews>
  <sheetFormatPr baseColWidth="10" defaultRowHeight="12.75"/>
  <cols>
    <col min="1" max="1" width="102.7109375" style="192" bestFit="1" customWidth="1"/>
    <col min="2" max="6" width="12.5703125" style="191" customWidth="1"/>
    <col min="7" max="7" width="1.85546875" style="205" customWidth="1"/>
    <col min="8" max="8" width="9.140625" style="156" customWidth="1"/>
    <col min="9" max="9" width="10.7109375" style="156" bestFit="1" customWidth="1"/>
    <col min="10" max="256" width="11.42578125" style="156"/>
    <col min="257" max="257" width="102.7109375" style="156" bestFit="1" customWidth="1"/>
    <col min="258" max="262" width="12.5703125" style="156" customWidth="1"/>
    <col min="263" max="263" width="1.85546875" style="156" customWidth="1"/>
    <col min="264" max="264" width="9.140625" style="156" customWidth="1"/>
    <col min="265" max="265" width="10.7109375" style="156" bestFit="1" customWidth="1"/>
    <col min="266" max="512" width="11.42578125" style="156"/>
    <col min="513" max="513" width="102.7109375" style="156" bestFit="1" customWidth="1"/>
    <col min="514" max="518" width="12.5703125" style="156" customWidth="1"/>
    <col min="519" max="519" width="1.85546875" style="156" customWidth="1"/>
    <col min="520" max="520" width="9.140625" style="156" customWidth="1"/>
    <col min="521" max="521" width="10.7109375" style="156" bestFit="1" customWidth="1"/>
    <col min="522" max="768" width="11.42578125" style="156"/>
    <col min="769" max="769" width="102.7109375" style="156" bestFit="1" customWidth="1"/>
    <col min="770" max="774" width="12.5703125" style="156" customWidth="1"/>
    <col min="775" max="775" width="1.85546875" style="156" customWidth="1"/>
    <col min="776" max="776" width="9.140625" style="156" customWidth="1"/>
    <col min="777" max="777" width="10.7109375" style="156" bestFit="1" customWidth="1"/>
    <col min="778" max="1024" width="11.42578125" style="156"/>
    <col min="1025" max="1025" width="102.7109375" style="156" bestFit="1" customWidth="1"/>
    <col min="1026" max="1030" width="12.5703125" style="156" customWidth="1"/>
    <col min="1031" max="1031" width="1.85546875" style="156" customWidth="1"/>
    <col min="1032" max="1032" width="9.140625" style="156" customWidth="1"/>
    <col min="1033" max="1033" width="10.7109375" style="156" bestFit="1" customWidth="1"/>
    <col min="1034" max="1280" width="11.42578125" style="156"/>
    <col min="1281" max="1281" width="102.7109375" style="156" bestFit="1" customWidth="1"/>
    <col min="1282" max="1286" width="12.5703125" style="156" customWidth="1"/>
    <col min="1287" max="1287" width="1.85546875" style="156" customWidth="1"/>
    <col min="1288" max="1288" width="9.140625" style="156" customWidth="1"/>
    <col min="1289" max="1289" width="10.7109375" style="156" bestFit="1" customWidth="1"/>
    <col min="1290" max="1536" width="11.42578125" style="156"/>
    <col min="1537" max="1537" width="102.7109375" style="156" bestFit="1" customWidth="1"/>
    <col min="1538" max="1542" width="12.5703125" style="156" customWidth="1"/>
    <col min="1543" max="1543" width="1.85546875" style="156" customWidth="1"/>
    <col min="1544" max="1544" width="9.140625" style="156" customWidth="1"/>
    <col min="1545" max="1545" width="10.7109375" style="156" bestFit="1" customWidth="1"/>
    <col min="1546" max="1792" width="11.42578125" style="156"/>
    <col min="1793" max="1793" width="102.7109375" style="156" bestFit="1" customWidth="1"/>
    <col min="1794" max="1798" width="12.5703125" style="156" customWidth="1"/>
    <col min="1799" max="1799" width="1.85546875" style="156" customWidth="1"/>
    <col min="1800" max="1800" width="9.140625" style="156" customWidth="1"/>
    <col min="1801" max="1801" width="10.7109375" style="156" bestFit="1" customWidth="1"/>
    <col min="1802" max="2048" width="11.42578125" style="156"/>
    <col min="2049" max="2049" width="102.7109375" style="156" bestFit="1" customWidth="1"/>
    <col min="2050" max="2054" width="12.5703125" style="156" customWidth="1"/>
    <col min="2055" max="2055" width="1.85546875" style="156" customWidth="1"/>
    <col min="2056" max="2056" width="9.140625" style="156" customWidth="1"/>
    <col min="2057" max="2057" width="10.7109375" style="156" bestFit="1" customWidth="1"/>
    <col min="2058" max="2304" width="11.42578125" style="156"/>
    <col min="2305" max="2305" width="102.7109375" style="156" bestFit="1" customWidth="1"/>
    <col min="2306" max="2310" width="12.5703125" style="156" customWidth="1"/>
    <col min="2311" max="2311" width="1.85546875" style="156" customWidth="1"/>
    <col min="2312" max="2312" width="9.140625" style="156" customWidth="1"/>
    <col min="2313" max="2313" width="10.7109375" style="156" bestFit="1" customWidth="1"/>
    <col min="2314" max="2560" width="11.42578125" style="156"/>
    <col min="2561" max="2561" width="102.7109375" style="156" bestFit="1" customWidth="1"/>
    <col min="2562" max="2566" width="12.5703125" style="156" customWidth="1"/>
    <col min="2567" max="2567" width="1.85546875" style="156" customWidth="1"/>
    <col min="2568" max="2568" width="9.140625" style="156" customWidth="1"/>
    <col min="2569" max="2569" width="10.7109375" style="156" bestFit="1" customWidth="1"/>
    <col min="2570" max="2816" width="11.42578125" style="156"/>
    <col min="2817" max="2817" width="102.7109375" style="156" bestFit="1" customWidth="1"/>
    <col min="2818" max="2822" width="12.5703125" style="156" customWidth="1"/>
    <col min="2823" max="2823" width="1.85546875" style="156" customWidth="1"/>
    <col min="2824" max="2824" width="9.140625" style="156" customWidth="1"/>
    <col min="2825" max="2825" width="10.7109375" style="156" bestFit="1" customWidth="1"/>
    <col min="2826" max="3072" width="11.42578125" style="156"/>
    <col min="3073" max="3073" width="102.7109375" style="156" bestFit="1" customWidth="1"/>
    <col min="3074" max="3078" width="12.5703125" style="156" customWidth="1"/>
    <col min="3079" max="3079" width="1.85546875" style="156" customWidth="1"/>
    <col min="3080" max="3080" width="9.140625" style="156" customWidth="1"/>
    <col min="3081" max="3081" width="10.7109375" style="156" bestFit="1" customWidth="1"/>
    <col min="3082" max="3328" width="11.42578125" style="156"/>
    <col min="3329" max="3329" width="102.7109375" style="156" bestFit="1" customWidth="1"/>
    <col min="3330" max="3334" width="12.5703125" style="156" customWidth="1"/>
    <col min="3335" max="3335" width="1.85546875" style="156" customWidth="1"/>
    <col min="3336" max="3336" width="9.140625" style="156" customWidth="1"/>
    <col min="3337" max="3337" width="10.7109375" style="156" bestFit="1" customWidth="1"/>
    <col min="3338" max="3584" width="11.42578125" style="156"/>
    <col min="3585" max="3585" width="102.7109375" style="156" bestFit="1" customWidth="1"/>
    <col min="3586" max="3590" width="12.5703125" style="156" customWidth="1"/>
    <col min="3591" max="3591" width="1.85546875" style="156" customWidth="1"/>
    <col min="3592" max="3592" width="9.140625" style="156" customWidth="1"/>
    <col min="3593" max="3593" width="10.7109375" style="156" bestFit="1" customWidth="1"/>
    <col min="3594" max="3840" width="11.42578125" style="156"/>
    <col min="3841" max="3841" width="102.7109375" style="156" bestFit="1" customWidth="1"/>
    <col min="3842" max="3846" width="12.5703125" style="156" customWidth="1"/>
    <col min="3847" max="3847" width="1.85546875" style="156" customWidth="1"/>
    <col min="3848" max="3848" width="9.140625" style="156" customWidth="1"/>
    <col min="3849" max="3849" width="10.7109375" style="156" bestFit="1" customWidth="1"/>
    <col min="3850" max="4096" width="11.42578125" style="156"/>
    <col min="4097" max="4097" width="102.7109375" style="156" bestFit="1" customWidth="1"/>
    <col min="4098" max="4102" width="12.5703125" style="156" customWidth="1"/>
    <col min="4103" max="4103" width="1.85546875" style="156" customWidth="1"/>
    <col min="4104" max="4104" width="9.140625" style="156" customWidth="1"/>
    <col min="4105" max="4105" width="10.7109375" style="156" bestFit="1" customWidth="1"/>
    <col min="4106" max="4352" width="11.42578125" style="156"/>
    <col min="4353" max="4353" width="102.7109375" style="156" bestFit="1" customWidth="1"/>
    <col min="4354" max="4358" width="12.5703125" style="156" customWidth="1"/>
    <col min="4359" max="4359" width="1.85546875" style="156" customWidth="1"/>
    <col min="4360" max="4360" width="9.140625" style="156" customWidth="1"/>
    <col min="4361" max="4361" width="10.7109375" style="156" bestFit="1" customWidth="1"/>
    <col min="4362" max="4608" width="11.42578125" style="156"/>
    <col min="4609" max="4609" width="102.7109375" style="156" bestFit="1" customWidth="1"/>
    <col min="4610" max="4614" width="12.5703125" style="156" customWidth="1"/>
    <col min="4615" max="4615" width="1.85546875" style="156" customWidth="1"/>
    <col min="4616" max="4616" width="9.140625" style="156" customWidth="1"/>
    <col min="4617" max="4617" width="10.7109375" style="156" bestFit="1" customWidth="1"/>
    <col min="4618" max="4864" width="11.42578125" style="156"/>
    <col min="4865" max="4865" width="102.7109375" style="156" bestFit="1" customWidth="1"/>
    <col min="4866" max="4870" width="12.5703125" style="156" customWidth="1"/>
    <col min="4871" max="4871" width="1.85546875" style="156" customWidth="1"/>
    <col min="4872" max="4872" width="9.140625" style="156" customWidth="1"/>
    <col min="4873" max="4873" width="10.7109375" style="156" bestFit="1" customWidth="1"/>
    <col min="4874" max="5120" width="11.42578125" style="156"/>
    <col min="5121" max="5121" width="102.7109375" style="156" bestFit="1" customWidth="1"/>
    <col min="5122" max="5126" width="12.5703125" style="156" customWidth="1"/>
    <col min="5127" max="5127" width="1.85546875" style="156" customWidth="1"/>
    <col min="5128" max="5128" width="9.140625" style="156" customWidth="1"/>
    <col min="5129" max="5129" width="10.7109375" style="156" bestFit="1" customWidth="1"/>
    <col min="5130" max="5376" width="11.42578125" style="156"/>
    <col min="5377" max="5377" width="102.7109375" style="156" bestFit="1" customWidth="1"/>
    <col min="5378" max="5382" width="12.5703125" style="156" customWidth="1"/>
    <col min="5383" max="5383" width="1.85546875" style="156" customWidth="1"/>
    <col min="5384" max="5384" width="9.140625" style="156" customWidth="1"/>
    <col min="5385" max="5385" width="10.7109375" style="156" bestFit="1" customWidth="1"/>
    <col min="5386" max="5632" width="11.42578125" style="156"/>
    <col min="5633" max="5633" width="102.7109375" style="156" bestFit="1" customWidth="1"/>
    <col min="5634" max="5638" width="12.5703125" style="156" customWidth="1"/>
    <col min="5639" max="5639" width="1.85546875" style="156" customWidth="1"/>
    <col min="5640" max="5640" width="9.140625" style="156" customWidth="1"/>
    <col min="5641" max="5641" width="10.7109375" style="156" bestFit="1" customWidth="1"/>
    <col min="5642" max="5888" width="11.42578125" style="156"/>
    <col min="5889" max="5889" width="102.7109375" style="156" bestFit="1" customWidth="1"/>
    <col min="5890" max="5894" width="12.5703125" style="156" customWidth="1"/>
    <col min="5895" max="5895" width="1.85546875" style="156" customWidth="1"/>
    <col min="5896" max="5896" width="9.140625" style="156" customWidth="1"/>
    <col min="5897" max="5897" width="10.7109375" style="156" bestFit="1" customWidth="1"/>
    <col min="5898" max="6144" width="11.42578125" style="156"/>
    <col min="6145" max="6145" width="102.7109375" style="156" bestFit="1" customWidth="1"/>
    <col min="6146" max="6150" width="12.5703125" style="156" customWidth="1"/>
    <col min="6151" max="6151" width="1.85546875" style="156" customWidth="1"/>
    <col min="6152" max="6152" width="9.140625" style="156" customWidth="1"/>
    <col min="6153" max="6153" width="10.7109375" style="156" bestFit="1" customWidth="1"/>
    <col min="6154" max="6400" width="11.42578125" style="156"/>
    <col min="6401" max="6401" width="102.7109375" style="156" bestFit="1" customWidth="1"/>
    <col min="6402" max="6406" width="12.5703125" style="156" customWidth="1"/>
    <col min="6407" max="6407" width="1.85546875" style="156" customWidth="1"/>
    <col min="6408" max="6408" width="9.140625" style="156" customWidth="1"/>
    <col min="6409" max="6409" width="10.7109375" style="156" bestFit="1" customWidth="1"/>
    <col min="6410" max="6656" width="11.42578125" style="156"/>
    <col min="6657" max="6657" width="102.7109375" style="156" bestFit="1" customWidth="1"/>
    <col min="6658" max="6662" width="12.5703125" style="156" customWidth="1"/>
    <col min="6663" max="6663" width="1.85546875" style="156" customWidth="1"/>
    <col min="6664" max="6664" width="9.140625" style="156" customWidth="1"/>
    <col min="6665" max="6665" width="10.7109375" style="156" bestFit="1" customWidth="1"/>
    <col min="6666" max="6912" width="11.42578125" style="156"/>
    <col min="6913" max="6913" width="102.7109375" style="156" bestFit="1" customWidth="1"/>
    <col min="6914" max="6918" width="12.5703125" style="156" customWidth="1"/>
    <col min="6919" max="6919" width="1.85546875" style="156" customWidth="1"/>
    <col min="6920" max="6920" width="9.140625" style="156" customWidth="1"/>
    <col min="6921" max="6921" width="10.7109375" style="156" bestFit="1" customWidth="1"/>
    <col min="6922" max="7168" width="11.42578125" style="156"/>
    <col min="7169" max="7169" width="102.7109375" style="156" bestFit="1" customWidth="1"/>
    <col min="7170" max="7174" width="12.5703125" style="156" customWidth="1"/>
    <col min="7175" max="7175" width="1.85546875" style="156" customWidth="1"/>
    <col min="7176" max="7176" width="9.140625" style="156" customWidth="1"/>
    <col min="7177" max="7177" width="10.7109375" style="156" bestFit="1" customWidth="1"/>
    <col min="7178" max="7424" width="11.42578125" style="156"/>
    <col min="7425" max="7425" width="102.7109375" style="156" bestFit="1" customWidth="1"/>
    <col min="7426" max="7430" width="12.5703125" style="156" customWidth="1"/>
    <col min="7431" max="7431" width="1.85546875" style="156" customWidth="1"/>
    <col min="7432" max="7432" width="9.140625" style="156" customWidth="1"/>
    <col min="7433" max="7433" width="10.7109375" style="156" bestFit="1" customWidth="1"/>
    <col min="7434" max="7680" width="11.42578125" style="156"/>
    <col min="7681" max="7681" width="102.7109375" style="156" bestFit="1" customWidth="1"/>
    <col min="7682" max="7686" width="12.5703125" style="156" customWidth="1"/>
    <col min="7687" max="7687" width="1.85546875" style="156" customWidth="1"/>
    <col min="7688" max="7688" width="9.140625" style="156" customWidth="1"/>
    <col min="7689" max="7689" width="10.7109375" style="156" bestFit="1" customWidth="1"/>
    <col min="7690" max="7936" width="11.42578125" style="156"/>
    <col min="7937" max="7937" width="102.7109375" style="156" bestFit="1" customWidth="1"/>
    <col min="7938" max="7942" width="12.5703125" style="156" customWidth="1"/>
    <col min="7943" max="7943" width="1.85546875" style="156" customWidth="1"/>
    <col min="7944" max="7944" width="9.140625" style="156" customWidth="1"/>
    <col min="7945" max="7945" width="10.7109375" style="156" bestFit="1" customWidth="1"/>
    <col min="7946" max="8192" width="11.42578125" style="156"/>
    <col min="8193" max="8193" width="102.7109375" style="156" bestFit="1" customWidth="1"/>
    <col min="8194" max="8198" width="12.5703125" style="156" customWidth="1"/>
    <col min="8199" max="8199" width="1.85546875" style="156" customWidth="1"/>
    <col min="8200" max="8200" width="9.140625" style="156" customWidth="1"/>
    <col min="8201" max="8201" width="10.7109375" style="156" bestFit="1" customWidth="1"/>
    <col min="8202" max="8448" width="11.42578125" style="156"/>
    <col min="8449" max="8449" width="102.7109375" style="156" bestFit="1" customWidth="1"/>
    <col min="8450" max="8454" width="12.5703125" style="156" customWidth="1"/>
    <col min="8455" max="8455" width="1.85546875" style="156" customWidth="1"/>
    <col min="8456" max="8456" width="9.140625" style="156" customWidth="1"/>
    <col min="8457" max="8457" width="10.7109375" style="156" bestFit="1" customWidth="1"/>
    <col min="8458" max="8704" width="11.42578125" style="156"/>
    <col min="8705" max="8705" width="102.7109375" style="156" bestFit="1" customWidth="1"/>
    <col min="8706" max="8710" width="12.5703125" style="156" customWidth="1"/>
    <col min="8711" max="8711" width="1.85546875" style="156" customWidth="1"/>
    <col min="8712" max="8712" width="9.140625" style="156" customWidth="1"/>
    <col min="8713" max="8713" width="10.7109375" style="156" bestFit="1" customWidth="1"/>
    <col min="8714" max="8960" width="11.42578125" style="156"/>
    <col min="8961" max="8961" width="102.7109375" style="156" bestFit="1" customWidth="1"/>
    <col min="8962" max="8966" width="12.5703125" style="156" customWidth="1"/>
    <col min="8967" max="8967" width="1.85546875" style="156" customWidth="1"/>
    <col min="8968" max="8968" width="9.140625" style="156" customWidth="1"/>
    <col min="8969" max="8969" width="10.7109375" style="156" bestFit="1" customWidth="1"/>
    <col min="8970" max="9216" width="11.42578125" style="156"/>
    <col min="9217" max="9217" width="102.7109375" style="156" bestFit="1" customWidth="1"/>
    <col min="9218" max="9222" width="12.5703125" style="156" customWidth="1"/>
    <col min="9223" max="9223" width="1.85546875" style="156" customWidth="1"/>
    <col min="9224" max="9224" width="9.140625" style="156" customWidth="1"/>
    <col min="9225" max="9225" width="10.7109375" style="156" bestFit="1" customWidth="1"/>
    <col min="9226" max="9472" width="11.42578125" style="156"/>
    <col min="9473" max="9473" width="102.7109375" style="156" bestFit="1" customWidth="1"/>
    <col min="9474" max="9478" width="12.5703125" style="156" customWidth="1"/>
    <col min="9479" max="9479" width="1.85546875" style="156" customWidth="1"/>
    <col min="9480" max="9480" width="9.140625" style="156" customWidth="1"/>
    <col min="9481" max="9481" width="10.7109375" style="156" bestFit="1" customWidth="1"/>
    <col min="9482" max="9728" width="11.42578125" style="156"/>
    <col min="9729" max="9729" width="102.7109375" style="156" bestFit="1" customWidth="1"/>
    <col min="9730" max="9734" width="12.5703125" style="156" customWidth="1"/>
    <col min="9735" max="9735" width="1.85546875" style="156" customWidth="1"/>
    <col min="9736" max="9736" width="9.140625" style="156" customWidth="1"/>
    <col min="9737" max="9737" width="10.7109375" style="156" bestFit="1" customWidth="1"/>
    <col min="9738" max="9984" width="11.42578125" style="156"/>
    <col min="9985" max="9985" width="102.7109375" style="156" bestFit="1" customWidth="1"/>
    <col min="9986" max="9990" width="12.5703125" style="156" customWidth="1"/>
    <col min="9991" max="9991" width="1.85546875" style="156" customWidth="1"/>
    <col min="9992" max="9992" width="9.140625" style="156" customWidth="1"/>
    <col min="9993" max="9993" width="10.7109375" style="156" bestFit="1" customWidth="1"/>
    <col min="9994" max="10240" width="11.42578125" style="156"/>
    <col min="10241" max="10241" width="102.7109375" style="156" bestFit="1" customWidth="1"/>
    <col min="10242" max="10246" width="12.5703125" style="156" customWidth="1"/>
    <col min="10247" max="10247" width="1.85546875" style="156" customWidth="1"/>
    <col min="10248" max="10248" width="9.140625" style="156" customWidth="1"/>
    <col min="10249" max="10249" width="10.7109375" style="156" bestFit="1" customWidth="1"/>
    <col min="10250" max="10496" width="11.42578125" style="156"/>
    <col min="10497" max="10497" width="102.7109375" style="156" bestFit="1" customWidth="1"/>
    <col min="10498" max="10502" width="12.5703125" style="156" customWidth="1"/>
    <col min="10503" max="10503" width="1.85546875" style="156" customWidth="1"/>
    <col min="10504" max="10504" width="9.140625" style="156" customWidth="1"/>
    <col min="10505" max="10505" width="10.7109375" style="156" bestFit="1" customWidth="1"/>
    <col min="10506" max="10752" width="11.42578125" style="156"/>
    <col min="10753" max="10753" width="102.7109375" style="156" bestFit="1" customWidth="1"/>
    <col min="10754" max="10758" width="12.5703125" style="156" customWidth="1"/>
    <col min="10759" max="10759" width="1.85546875" style="156" customWidth="1"/>
    <col min="10760" max="10760" width="9.140625" style="156" customWidth="1"/>
    <col min="10761" max="10761" width="10.7109375" style="156" bestFit="1" customWidth="1"/>
    <col min="10762" max="11008" width="11.42578125" style="156"/>
    <col min="11009" max="11009" width="102.7109375" style="156" bestFit="1" customWidth="1"/>
    <col min="11010" max="11014" width="12.5703125" style="156" customWidth="1"/>
    <col min="11015" max="11015" width="1.85546875" style="156" customWidth="1"/>
    <col min="11016" max="11016" width="9.140625" style="156" customWidth="1"/>
    <col min="11017" max="11017" width="10.7109375" style="156" bestFit="1" customWidth="1"/>
    <col min="11018" max="11264" width="11.42578125" style="156"/>
    <col min="11265" max="11265" width="102.7109375" style="156" bestFit="1" customWidth="1"/>
    <col min="11266" max="11270" width="12.5703125" style="156" customWidth="1"/>
    <col min="11271" max="11271" width="1.85546875" style="156" customWidth="1"/>
    <col min="11272" max="11272" width="9.140625" style="156" customWidth="1"/>
    <col min="11273" max="11273" width="10.7109375" style="156" bestFit="1" customWidth="1"/>
    <col min="11274" max="11520" width="11.42578125" style="156"/>
    <col min="11521" max="11521" width="102.7109375" style="156" bestFit="1" customWidth="1"/>
    <col min="11522" max="11526" width="12.5703125" style="156" customWidth="1"/>
    <col min="11527" max="11527" width="1.85546875" style="156" customWidth="1"/>
    <col min="11528" max="11528" width="9.140625" style="156" customWidth="1"/>
    <col min="11529" max="11529" width="10.7109375" style="156" bestFit="1" customWidth="1"/>
    <col min="11530" max="11776" width="11.42578125" style="156"/>
    <col min="11777" max="11777" width="102.7109375" style="156" bestFit="1" customWidth="1"/>
    <col min="11778" max="11782" width="12.5703125" style="156" customWidth="1"/>
    <col min="11783" max="11783" width="1.85546875" style="156" customWidth="1"/>
    <col min="11784" max="11784" width="9.140625" style="156" customWidth="1"/>
    <col min="11785" max="11785" width="10.7109375" style="156" bestFit="1" customWidth="1"/>
    <col min="11786" max="12032" width="11.42578125" style="156"/>
    <col min="12033" max="12033" width="102.7109375" style="156" bestFit="1" customWidth="1"/>
    <col min="12034" max="12038" width="12.5703125" style="156" customWidth="1"/>
    <col min="12039" max="12039" width="1.85546875" style="156" customWidth="1"/>
    <col min="12040" max="12040" width="9.140625" style="156" customWidth="1"/>
    <col min="12041" max="12041" width="10.7109375" style="156" bestFit="1" customWidth="1"/>
    <col min="12042" max="12288" width="11.42578125" style="156"/>
    <col min="12289" max="12289" width="102.7109375" style="156" bestFit="1" customWidth="1"/>
    <col min="12290" max="12294" width="12.5703125" style="156" customWidth="1"/>
    <col min="12295" max="12295" width="1.85546875" style="156" customWidth="1"/>
    <col min="12296" max="12296" width="9.140625" style="156" customWidth="1"/>
    <col min="12297" max="12297" width="10.7109375" style="156" bestFit="1" customWidth="1"/>
    <col min="12298" max="12544" width="11.42578125" style="156"/>
    <col min="12545" max="12545" width="102.7109375" style="156" bestFit="1" customWidth="1"/>
    <col min="12546" max="12550" width="12.5703125" style="156" customWidth="1"/>
    <col min="12551" max="12551" width="1.85546875" style="156" customWidth="1"/>
    <col min="12552" max="12552" width="9.140625" style="156" customWidth="1"/>
    <col min="12553" max="12553" width="10.7109375" style="156" bestFit="1" customWidth="1"/>
    <col min="12554" max="12800" width="11.42578125" style="156"/>
    <col min="12801" max="12801" width="102.7109375" style="156" bestFit="1" customWidth="1"/>
    <col min="12802" max="12806" width="12.5703125" style="156" customWidth="1"/>
    <col min="12807" max="12807" width="1.85546875" style="156" customWidth="1"/>
    <col min="12808" max="12808" width="9.140625" style="156" customWidth="1"/>
    <col min="12809" max="12809" width="10.7109375" style="156" bestFit="1" customWidth="1"/>
    <col min="12810" max="13056" width="11.42578125" style="156"/>
    <col min="13057" max="13057" width="102.7109375" style="156" bestFit="1" customWidth="1"/>
    <col min="13058" max="13062" width="12.5703125" style="156" customWidth="1"/>
    <col min="13063" max="13063" width="1.85546875" style="156" customWidth="1"/>
    <col min="13064" max="13064" width="9.140625" style="156" customWidth="1"/>
    <col min="13065" max="13065" width="10.7109375" style="156" bestFit="1" customWidth="1"/>
    <col min="13066" max="13312" width="11.42578125" style="156"/>
    <col min="13313" max="13313" width="102.7109375" style="156" bestFit="1" customWidth="1"/>
    <col min="13314" max="13318" width="12.5703125" style="156" customWidth="1"/>
    <col min="13319" max="13319" width="1.85546875" style="156" customWidth="1"/>
    <col min="13320" max="13320" width="9.140625" style="156" customWidth="1"/>
    <col min="13321" max="13321" width="10.7109375" style="156" bestFit="1" customWidth="1"/>
    <col min="13322" max="13568" width="11.42578125" style="156"/>
    <col min="13569" max="13569" width="102.7109375" style="156" bestFit="1" customWidth="1"/>
    <col min="13570" max="13574" width="12.5703125" style="156" customWidth="1"/>
    <col min="13575" max="13575" width="1.85546875" style="156" customWidth="1"/>
    <col min="13576" max="13576" width="9.140625" style="156" customWidth="1"/>
    <col min="13577" max="13577" width="10.7109375" style="156" bestFit="1" customWidth="1"/>
    <col min="13578" max="13824" width="11.42578125" style="156"/>
    <col min="13825" max="13825" width="102.7109375" style="156" bestFit="1" customWidth="1"/>
    <col min="13826" max="13830" width="12.5703125" style="156" customWidth="1"/>
    <col min="13831" max="13831" width="1.85546875" style="156" customWidth="1"/>
    <col min="13832" max="13832" width="9.140625" style="156" customWidth="1"/>
    <col min="13833" max="13833" width="10.7109375" style="156" bestFit="1" customWidth="1"/>
    <col min="13834" max="14080" width="11.42578125" style="156"/>
    <col min="14081" max="14081" width="102.7109375" style="156" bestFit="1" customWidth="1"/>
    <col min="14082" max="14086" width="12.5703125" style="156" customWidth="1"/>
    <col min="14087" max="14087" width="1.85546875" style="156" customWidth="1"/>
    <col min="14088" max="14088" width="9.140625" style="156" customWidth="1"/>
    <col min="14089" max="14089" width="10.7109375" style="156" bestFit="1" customWidth="1"/>
    <col min="14090" max="14336" width="11.42578125" style="156"/>
    <col min="14337" max="14337" width="102.7109375" style="156" bestFit="1" customWidth="1"/>
    <col min="14338" max="14342" width="12.5703125" style="156" customWidth="1"/>
    <col min="14343" max="14343" width="1.85546875" style="156" customWidth="1"/>
    <col min="14344" max="14344" width="9.140625" style="156" customWidth="1"/>
    <col min="14345" max="14345" width="10.7109375" style="156" bestFit="1" customWidth="1"/>
    <col min="14346" max="14592" width="11.42578125" style="156"/>
    <col min="14593" max="14593" width="102.7109375" style="156" bestFit="1" customWidth="1"/>
    <col min="14594" max="14598" width="12.5703125" style="156" customWidth="1"/>
    <col min="14599" max="14599" width="1.85546875" style="156" customWidth="1"/>
    <col min="14600" max="14600" width="9.140625" style="156" customWidth="1"/>
    <col min="14601" max="14601" width="10.7109375" style="156" bestFit="1" customWidth="1"/>
    <col min="14602" max="14848" width="11.42578125" style="156"/>
    <col min="14849" max="14849" width="102.7109375" style="156" bestFit="1" customWidth="1"/>
    <col min="14850" max="14854" width="12.5703125" style="156" customWidth="1"/>
    <col min="14855" max="14855" width="1.85546875" style="156" customWidth="1"/>
    <col min="14856" max="14856" width="9.140625" style="156" customWidth="1"/>
    <col min="14857" max="14857" width="10.7109375" style="156" bestFit="1" customWidth="1"/>
    <col min="14858" max="15104" width="11.42578125" style="156"/>
    <col min="15105" max="15105" width="102.7109375" style="156" bestFit="1" customWidth="1"/>
    <col min="15106" max="15110" width="12.5703125" style="156" customWidth="1"/>
    <col min="15111" max="15111" width="1.85546875" style="156" customWidth="1"/>
    <col min="15112" max="15112" width="9.140625" style="156" customWidth="1"/>
    <col min="15113" max="15113" width="10.7109375" style="156" bestFit="1" customWidth="1"/>
    <col min="15114" max="15360" width="11.42578125" style="156"/>
    <col min="15361" max="15361" width="102.7109375" style="156" bestFit="1" customWidth="1"/>
    <col min="15362" max="15366" width="12.5703125" style="156" customWidth="1"/>
    <col min="15367" max="15367" width="1.85546875" style="156" customWidth="1"/>
    <col min="15368" max="15368" width="9.140625" style="156" customWidth="1"/>
    <col min="15369" max="15369" width="10.7109375" style="156" bestFit="1" customWidth="1"/>
    <col min="15370" max="15616" width="11.42578125" style="156"/>
    <col min="15617" max="15617" width="102.7109375" style="156" bestFit="1" customWidth="1"/>
    <col min="15618" max="15622" width="12.5703125" style="156" customWidth="1"/>
    <col min="15623" max="15623" width="1.85546875" style="156" customWidth="1"/>
    <col min="15624" max="15624" width="9.140625" style="156" customWidth="1"/>
    <col min="15625" max="15625" width="10.7109375" style="156" bestFit="1" customWidth="1"/>
    <col min="15626" max="15872" width="11.42578125" style="156"/>
    <col min="15873" max="15873" width="102.7109375" style="156" bestFit="1" customWidth="1"/>
    <col min="15874" max="15878" width="12.5703125" style="156" customWidth="1"/>
    <col min="15879" max="15879" width="1.85546875" style="156" customWidth="1"/>
    <col min="15880" max="15880" width="9.140625" style="156" customWidth="1"/>
    <col min="15881" max="15881" width="10.7109375" style="156" bestFit="1" customWidth="1"/>
    <col min="15882" max="16128" width="11.42578125" style="156"/>
    <col min="16129" max="16129" width="102.7109375" style="156" bestFit="1" customWidth="1"/>
    <col min="16130" max="16134" width="12.5703125" style="156" customWidth="1"/>
    <col min="16135" max="16135" width="1.85546875" style="156" customWidth="1"/>
    <col min="16136" max="16136" width="9.140625" style="156" customWidth="1"/>
    <col min="16137" max="16137" width="10.7109375" style="156" bestFit="1" customWidth="1"/>
    <col min="16138" max="16384" width="11.42578125" style="156"/>
  </cols>
  <sheetData>
    <row r="1" spans="1:8" s="151" customFormat="1" ht="2.25" customHeight="1">
      <c r="A1" s="149"/>
      <c r="B1" s="150"/>
      <c r="C1" s="150"/>
      <c r="D1" s="150"/>
      <c r="E1" s="150"/>
      <c r="F1" s="150"/>
    </row>
    <row r="2" spans="1:8" s="152" customFormat="1" ht="39" customHeight="1">
      <c r="A2" s="1425" t="s">
        <v>586</v>
      </c>
      <c r="B2" s="1425"/>
      <c r="C2" s="1425"/>
      <c r="D2" s="1425"/>
      <c r="E2" s="1425"/>
      <c r="F2" s="1425"/>
    </row>
    <row r="3" spans="1:8" s="152" customFormat="1" ht="20.25">
      <c r="A3" s="1425" t="s">
        <v>596</v>
      </c>
      <c r="B3" s="1425"/>
      <c r="C3" s="1425"/>
      <c r="D3" s="1425"/>
      <c r="E3" s="1425"/>
      <c r="F3" s="1425"/>
    </row>
    <row r="4" spans="1:8" s="152" customFormat="1" ht="20.25">
      <c r="A4" s="1425" t="s">
        <v>1482</v>
      </c>
      <c r="B4" s="1425"/>
      <c r="C4" s="1425"/>
      <c r="D4" s="1425"/>
      <c r="E4" s="1425"/>
      <c r="F4" s="1425"/>
    </row>
    <row r="5" spans="1:8" s="153" customFormat="1" ht="39" customHeight="1">
      <c r="A5" s="1426" t="s">
        <v>597</v>
      </c>
      <c r="B5" s="1426"/>
      <c r="C5" s="1426"/>
      <c r="D5" s="1426"/>
      <c r="E5" s="1426"/>
      <c r="F5" s="1426"/>
    </row>
    <row r="6" spans="1:8" ht="6" customHeight="1">
      <c r="G6" s="156"/>
    </row>
    <row r="7" spans="1:8" ht="4.5" customHeight="1" thickBot="1">
      <c r="A7" s="492"/>
      <c r="B7" s="196"/>
      <c r="C7" s="196"/>
      <c r="D7" s="196"/>
      <c r="E7" s="196"/>
      <c r="F7" s="196"/>
      <c r="G7" s="156"/>
    </row>
    <row r="8" spans="1:8" ht="14.25" thickTop="1" thickBot="1">
      <c r="A8" s="493"/>
      <c r="B8" s="198" t="s">
        <v>273</v>
      </c>
      <c r="C8" s="198" t="s">
        <v>274</v>
      </c>
      <c r="D8" s="198" t="s">
        <v>275</v>
      </c>
      <c r="E8" s="198" t="s">
        <v>276</v>
      </c>
      <c r="F8" s="198" t="s">
        <v>277</v>
      </c>
      <c r="G8" s="156"/>
    </row>
    <row r="9" spans="1:8" ht="14.25" thickTop="1" thickBot="1">
      <c r="A9" s="494" t="s">
        <v>278</v>
      </c>
      <c r="B9" s="495">
        <v>4942342.3341000006</v>
      </c>
      <c r="C9" s="495">
        <v>241492.14134</v>
      </c>
      <c r="D9" s="495">
        <v>0</v>
      </c>
      <c r="E9" s="495">
        <v>1097.0853100000002</v>
      </c>
      <c r="F9" s="495">
        <v>5184931.5607500002</v>
      </c>
      <c r="G9" s="156"/>
      <c r="H9" s="163"/>
    </row>
    <row r="10" spans="1:8" ht="14.25" thickTop="1" thickBot="1">
      <c r="A10" s="496" t="s">
        <v>279</v>
      </c>
      <c r="B10" s="497">
        <v>568130.57551</v>
      </c>
      <c r="C10" s="497">
        <v>82965.554349999991</v>
      </c>
      <c r="D10" s="497">
        <v>0</v>
      </c>
      <c r="E10" s="497">
        <v>752.43965000000003</v>
      </c>
      <c r="F10" s="497">
        <v>651848.56950999994</v>
      </c>
      <c r="G10" s="156"/>
      <c r="H10" s="163"/>
    </row>
    <row r="11" spans="1:8" ht="13.5" thickTop="1">
      <c r="A11" s="498" t="s">
        <v>280</v>
      </c>
      <c r="B11" s="499">
        <v>105530.12552</v>
      </c>
      <c r="C11" s="499">
        <v>28169.533629999998</v>
      </c>
      <c r="D11" s="499">
        <v>0</v>
      </c>
      <c r="E11" s="499">
        <v>0</v>
      </c>
      <c r="F11" s="499">
        <v>133699.65914999999</v>
      </c>
      <c r="G11" s="156"/>
      <c r="H11" s="163"/>
    </row>
    <row r="12" spans="1:8">
      <c r="A12" s="498" t="s">
        <v>281</v>
      </c>
      <c r="B12" s="499">
        <v>448086.38027999998</v>
      </c>
      <c r="C12" s="499">
        <v>39047.458679999996</v>
      </c>
      <c r="D12" s="499">
        <v>0</v>
      </c>
      <c r="E12" s="499">
        <v>752.43965000000003</v>
      </c>
      <c r="F12" s="499">
        <v>487886.27861000004</v>
      </c>
      <c r="G12" s="156"/>
      <c r="H12" s="163"/>
    </row>
    <row r="13" spans="1:8">
      <c r="A13" s="498" t="s">
        <v>282</v>
      </c>
      <c r="B13" s="499">
        <v>14469.649820000001</v>
      </c>
      <c r="C13" s="499">
        <v>12108.689880000002</v>
      </c>
      <c r="D13" s="499">
        <v>0</v>
      </c>
      <c r="E13" s="499">
        <v>0</v>
      </c>
      <c r="F13" s="499">
        <v>26578.3397</v>
      </c>
      <c r="G13" s="156"/>
      <c r="H13" s="163"/>
    </row>
    <row r="14" spans="1:8">
      <c r="A14" s="498" t="s">
        <v>283</v>
      </c>
      <c r="B14" s="499">
        <v>0</v>
      </c>
      <c r="C14" s="499">
        <v>0</v>
      </c>
      <c r="D14" s="499">
        <v>0</v>
      </c>
      <c r="E14" s="499">
        <v>0</v>
      </c>
      <c r="F14" s="499">
        <v>0</v>
      </c>
      <c r="G14" s="156"/>
      <c r="H14" s="163"/>
    </row>
    <row r="15" spans="1:8">
      <c r="A15" s="498" t="s">
        <v>284</v>
      </c>
      <c r="B15" s="499">
        <v>0</v>
      </c>
      <c r="C15" s="499">
        <v>3639.8721600000003</v>
      </c>
      <c r="D15" s="499">
        <v>0</v>
      </c>
      <c r="E15" s="499">
        <v>0</v>
      </c>
      <c r="F15" s="499">
        <v>3639.8721600000003</v>
      </c>
      <c r="G15" s="156"/>
      <c r="H15" s="163"/>
    </row>
    <row r="16" spans="1:8">
      <c r="A16" s="498" t="s">
        <v>285</v>
      </c>
      <c r="B16" s="499">
        <v>44.419890000000002</v>
      </c>
      <c r="C16" s="499">
        <v>0</v>
      </c>
      <c r="D16" s="499">
        <v>0</v>
      </c>
      <c r="E16" s="499">
        <v>0</v>
      </c>
      <c r="F16" s="499">
        <v>44.419890000000002</v>
      </c>
      <c r="G16" s="156"/>
      <c r="H16" s="163"/>
    </row>
    <row r="17" spans="1:8">
      <c r="A17" s="498" t="s">
        <v>286</v>
      </c>
      <c r="B17" s="499">
        <v>0</v>
      </c>
      <c r="C17" s="499">
        <v>0</v>
      </c>
      <c r="D17" s="499">
        <v>0</v>
      </c>
      <c r="E17" s="499">
        <v>0</v>
      </c>
      <c r="F17" s="499">
        <v>0</v>
      </c>
      <c r="G17" s="156"/>
      <c r="H17" s="163"/>
    </row>
    <row r="18" spans="1:8" ht="13.5" thickBot="1">
      <c r="A18" s="498" t="s">
        <v>287</v>
      </c>
      <c r="B18" s="499">
        <v>0</v>
      </c>
      <c r="C18" s="499">
        <v>0</v>
      </c>
      <c r="D18" s="499">
        <v>0</v>
      </c>
      <c r="E18" s="499">
        <v>0</v>
      </c>
      <c r="F18" s="499">
        <v>0</v>
      </c>
      <c r="G18" s="156"/>
      <c r="H18" s="163"/>
    </row>
    <row r="19" spans="1:8" ht="14.25" thickTop="1" thickBot="1">
      <c r="A19" s="496" t="s">
        <v>288</v>
      </c>
      <c r="B19" s="497">
        <v>103035.69553</v>
      </c>
      <c r="C19" s="497">
        <v>43165.22885</v>
      </c>
      <c r="D19" s="497">
        <v>0</v>
      </c>
      <c r="E19" s="497">
        <v>55.248710000000003</v>
      </c>
      <c r="F19" s="497">
        <v>146256.17309</v>
      </c>
      <c r="G19" s="156"/>
      <c r="H19" s="163"/>
    </row>
    <row r="20" spans="1:8" ht="13.5" thickTop="1">
      <c r="A20" s="498" t="s">
        <v>289</v>
      </c>
      <c r="B20" s="499">
        <v>0</v>
      </c>
      <c r="C20" s="499">
        <v>0</v>
      </c>
      <c r="D20" s="499">
        <v>0</v>
      </c>
      <c r="E20" s="499">
        <v>0</v>
      </c>
      <c r="F20" s="499">
        <v>0</v>
      </c>
      <c r="G20" s="156"/>
      <c r="H20" s="163"/>
    </row>
    <row r="21" spans="1:8">
      <c r="A21" s="498" t="s">
        <v>290</v>
      </c>
      <c r="B21" s="499">
        <v>13556.684369999999</v>
      </c>
      <c r="C21" s="499">
        <v>8327.3347400000002</v>
      </c>
      <c r="D21" s="499">
        <v>0</v>
      </c>
      <c r="E21" s="499">
        <v>0</v>
      </c>
      <c r="F21" s="499">
        <v>21884.019110000001</v>
      </c>
      <c r="G21" s="156"/>
      <c r="H21" s="163"/>
    </row>
    <row r="22" spans="1:8">
      <c r="A22" s="498" t="s">
        <v>291</v>
      </c>
      <c r="B22" s="499">
        <v>0</v>
      </c>
      <c r="C22" s="499">
        <v>0</v>
      </c>
      <c r="D22" s="499">
        <v>0</v>
      </c>
      <c r="E22" s="499">
        <v>0</v>
      </c>
      <c r="F22" s="499">
        <v>0</v>
      </c>
      <c r="G22" s="156"/>
      <c r="H22" s="163"/>
    </row>
    <row r="23" spans="1:8">
      <c r="A23" s="498" t="s">
        <v>292</v>
      </c>
      <c r="B23" s="499">
        <v>0</v>
      </c>
      <c r="C23" s="499">
        <v>0</v>
      </c>
      <c r="D23" s="499">
        <v>0</v>
      </c>
      <c r="E23" s="499">
        <v>0</v>
      </c>
      <c r="F23" s="499">
        <v>0</v>
      </c>
      <c r="G23" s="156"/>
      <c r="H23" s="163"/>
    </row>
    <row r="24" spans="1:8">
      <c r="A24" s="498" t="s">
        <v>293</v>
      </c>
      <c r="B24" s="499">
        <v>37905.816070000001</v>
      </c>
      <c r="C24" s="499">
        <v>10738.87882</v>
      </c>
      <c r="D24" s="499">
        <v>0</v>
      </c>
      <c r="E24" s="499">
        <v>53.437100000000001</v>
      </c>
      <c r="F24" s="499">
        <v>48698.131990000002</v>
      </c>
      <c r="G24" s="156"/>
      <c r="H24" s="163"/>
    </row>
    <row r="25" spans="1:8">
      <c r="A25" s="498" t="s">
        <v>294</v>
      </c>
      <c r="B25" s="499">
        <v>51573.195090000001</v>
      </c>
      <c r="C25" s="499">
        <v>24099.015289999999</v>
      </c>
      <c r="D25" s="499">
        <v>0</v>
      </c>
      <c r="E25" s="499">
        <v>1.8116099999999999</v>
      </c>
      <c r="F25" s="499">
        <v>75674.021989999994</v>
      </c>
      <c r="G25" s="156"/>
      <c r="H25" s="163"/>
    </row>
    <row r="26" spans="1:8">
      <c r="A26" s="498" t="s">
        <v>295</v>
      </c>
      <c r="B26" s="499">
        <v>0</v>
      </c>
      <c r="C26" s="499">
        <v>0</v>
      </c>
      <c r="D26" s="499">
        <v>0</v>
      </c>
      <c r="E26" s="499">
        <v>0</v>
      </c>
      <c r="F26" s="499">
        <v>0</v>
      </c>
      <c r="G26" s="156"/>
      <c r="H26" s="163"/>
    </row>
    <row r="27" spans="1:8" ht="13.5" thickBot="1">
      <c r="A27" s="498" t="s">
        <v>296</v>
      </c>
      <c r="B27" s="499">
        <v>0</v>
      </c>
      <c r="C27" s="499">
        <v>0</v>
      </c>
      <c r="D27" s="499">
        <v>0</v>
      </c>
      <c r="E27" s="499">
        <v>0</v>
      </c>
      <c r="F27" s="499">
        <v>0</v>
      </c>
      <c r="G27" s="156"/>
      <c r="H27" s="163"/>
    </row>
    <row r="28" spans="1:8" ht="14.25" thickTop="1" thickBot="1">
      <c r="A28" s="496" t="s">
        <v>297</v>
      </c>
      <c r="B28" s="497">
        <v>4010332.6499099997</v>
      </c>
      <c r="C28" s="497">
        <v>58211.074529999998</v>
      </c>
      <c r="D28" s="497">
        <v>0</v>
      </c>
      <c r="E28" s="497">
        <v>289.39695</v>
      </c>
      <c r="F28" s="497">
        <v>4068833.12139</v>
      </c>
      <c r="G28" s="156"/>
      <c r="H28" s="163"/>
    </row>
    <row r="29" spans="1:8" ht="13.5" thickTop="1">
      <c r="A29" s="500" t="s">
        <v>298</v>
      </c>
      <c r="B29" s="499">
        <v>3936343.3590600002</v>
      </c>
      <c r="C29" s="499">
        <v>88421.911840000001</v>
      </c>
      <c r="D29" s="499">
        <v>0</v>
      </c>
      <c r="E29" s="499">
        <v>288.88526000000002</v>
      </c>
      <c r="F29" s="499">
        <v>4025054.1561599998</v>
      </c>
      <c r="G29" s="156"/>
      <c r="H29" s="163"/>
    </row>
    <row r="30" spans="1:8">
      <c r="A30" s="498" t="s">
        <v>299</v>
      </c>
      <c r="B30" s="499">
        <v>3829272.1122499998</v>
      </c>
      <c r="C30" s="499">
        <v>74539.797049999994</v>
      </c>
      <c r="D30" s="499">
        <v>0</v>
      </c>
      <c r="E30" s="499">
        <v>288.88526000000002</v>
      </c>
      <c r="F30" s="499">
        <v>3904100.7945599998</v>
      </c>
      <c r="G30" s="156"/>
      <c r="H30" s="163"/>
    </row>
    <row r="31" spans="1:8">
      <c r="A31" s="498" t="s">
        <v>300</v>
      </c>
      <c r="B31" s="499">
        <v>104152.55559</v>
      </c>
      <c r="C31" s="499">
        <v>12885.871359999999</v>
      </c>
      <c r="D31" s="499">
        <v>0</v>
      </c>
      <c r="E31" s="499">
        <v>0</v>
      </c>
      <c r="F31" s="499">
        <v>117038.42695000001</v>
      </c>
      <c r="G31" s="156"/>
      <c r="H31" s="163"/>
    </row>
    <row r="32" spans="1:8">
      <c r="A32" s="498" t="s">
        <v>301</v>
      </c>
      <c r="B32" s="499">
        <v>2918.6912200000002</v>
      </c>
      <c r="C32" s="499">
        <v>996.2434300000001</v>
      </c>
      <c r="D32" s="499">
        <v>0</v>
      </c>
      <c r="E32" s="499">
        <v>0</v>
      </c>
      <c r="F32" s="499">
        <v>3914.9346499999997</v>
      </c>
      <c r="G32" s="156"/>
      <c r="H32" s="163"/>
    </row>
    <row r="33" spans="1:8">
      <c r="A33" s="500" t="s">
        <v>302</v>
      </c>
      <c r="B33" s="499">
        <v>55825.219689999998</v>
      </c>
      <c r="C33" s="499">
        <v>1717.6823300000001</v>
      </c>
      <c r="D33" s="499">
        <v>0</v>
      </c>
      <c r="E33" s="499">
        <v>0</v>
      </c>
      <c r="F33" s="499">
        <v>57542.902020000001</v>
      </c>
      <c r="G33" s="156"/>
      <c r="H33" s="163"/>
    </row>
    <row r="34" spans="1:8">
      <c r="A34" s="498" t="s">
        <v>303</v>
      </c>
      <c r="B34" s="499">
        <v>40141.41274</v>
      </c>
      <c r="C34" s="499">
        <v>814.43360999999993</v>
      </c>
      <c r="D34" s="499">
        <v>0</v>
      </c>
      <c r="E34" s="499">
        <v>0</v>
      </c>
      <c r="F34" s="499">
        <v>40955.84635</v>
      </c>
      <c r="G34" s="156"/>
      <c r="H34" s="163"/>
    </row>
    <row r="35" spans="1:8">
      <c r="A35" s="498" t="s">
        <v>304</v>
      </c>
      <c r="B35" s="499">
        <v>15632.09072</v>
      </c>
      <c r="C35" s="499">
        <v>903.24871999999993</v>
      </c>
      <c r="D35" s="499">
        <v>0</v>
      </c>
      <c r="E35" s="499">
        <v>0</v>
      </c>
      <c r="F35" s="499">
        <v>16535.33944</v>
      </c>
      <c r="G35" s="156"/>
      <c r="H35" s="163"/>
    </row>
    <row r="36" spans="1:8">
      <c r="A36" s="498" t="s">
        <v>305</v>
      </c>
      <c r="B36" s="499">
        <v>51.716230000000003</v>
      </c>
      <c r="C36" s="499">
        <v>0</v>
      </c>
      <c r="D36" s="499">
        <v>0</v>
      </c>
      <c r="E36" s="499">
        <v>0</v>
      </c>
      <c r="F36" s="499">
        <v>51.716230000000003</v>
      </c>
      <c r="G36" s="156"/>
      <c r="H36" s="163"/>
    </row>
    <row r="37" spans="1:8">
      <c r="A37" s="500" t="s">
        <v>306</v>
      </c>
      <c r="B37" s="499">
        <v>89572.445219999994</v>
      </c>
      <c r="C37" s="499">
        <v>4012.5042799999997</v>
      </c>
      <c r="D37" s="499">
        <v>0</v>
      </c>
      <c r="E37" s="499">
        <v>0</v>
      </c>
      <c r="F37" s="499">
        <v>93584.949500000002</v>
      </c>
      <c r="G37" s="156"/>
      <c r="H37" s="163"/>
    </row>
    <row r="38" spans="1:8">
      <c r="A38" s="498" t="s">
        <v>307</v>
      </c>
      <c r="B38" s="499">
        <v>72613.952799999999</v>
      </c>
      <c r="C38" s="499">
        <v>1603.19469</v>
      </c>
      <c r="D38" s="499">
        <v>0</v>
      </c>
      <c r="E38" s="499">
        <v>0</v>
      </c>
      <c r="F38" s="499">
        <v>74217.147489999988</v>
      </c>
      <c r="G38" s="156"/>
      <c r="H38" s="163"/>
    </row>
    <row r="39" spans="1:8">
      <c r="A39" s="498" t="s">
        <v>308</v>
      </c>
      <c r="B39" s="499">
        <v>16958.492420000002</v>
      </c>
      <c r="C39" s="499">
        <v>2409.3095899999998</v>
      </c>
      <c r="D39" s="499">
        <v>0</v>
      </c>
      <c r="E39" s="499">
        <v>0</v>
      </c>
      <c r="F39" s="499">
        <v>19367.802010000003</v>
      </c>
      <c r="G39" s="156"/>
      <c r="H39" s="163"/>
    </row>
    <row r="40" spans="1:8">
      <c r="A40" s="498" t="s">
        <v>309</v>
      </c>
      <c r="B40" s="499">
        <v>0</v>
      </c>
      <c r="C40" s="499">
        <v>0</v>
      </c>
      <c r="D40" s="499">
        <v>0</v>
      </c>
      <c r="E40" s="499">
        <v>0</v>
      </c>
      <c r="F40" s="499">
        <v>0</v>
      </c>
      <c r="G40" s="156"/>
      <c r="H40" s="163"/>
    </row>
    <row r="41" spans="1:8">
      <c r="A41" s="500" t="s">
        <v>310</v>
      </c>
      <c r="B41" s="499">
        <v>55878.395850000001</v>
      </c>
      <c r="C41" s="499">
        <v>1676.1290300000001</v>
      </c>
      <c r="D41" s="499">
        <v>0</v>
      </c>
      <c r="E41" s="499">
        <v>0.87276999999999993</v>
      </c>
      <c r="F41" s="499">
        <v>57555.397649999999</v>
      </c>
      <c r="G41" s="156"/>
      <c r="H41" s="163"/>
    </row>
    <row r="42" spans="1:8">
      <c r="A42" s="498" t="s">
        <v>311</v>
      </c>
      <c r="B42" s="499">
        <v>53309.921849999999</v>
      </c>
      <c r="C42" s="499">
        <v>1058.7270900000001</v>
      </c>
      <c r="D42" s="499">
        <v>0</v>
      </c>
      <c r="E42" s="499">
        <v>0.87276999999999993</v>
      </c>
      <c r="F42" s="499">
        <v>54369.521710000001</v>
      </c>
      <c r="G42" s="156"/>
      <c r="H42" s="163"/>
    </row>
    <row r="43" spans="1:8">
      <c r="A43" s="498" t="s">
        <v>312</v>
      </c>
      <c r="B43" s="499">
        <v>1802.97549</v>
      </c>
      <c r="C43" s="499">
        <v>579.40214000000003</v>
      </c>
      <c r="D43" s="499">
        <v>0</v>
      </c>
      <c r="E43" s="499">
        <v>0</v>
      </c>
      <c r="F43" s="499">
        <v>2382.37763</v>
      </c>
      <c r="G43" s="156"/>
      <c r="H43" s="163"/>
    </row>
    <row r="44" spans="1:8">
      <c r="A44" s="498" t="s">
        <v>313</v>
      </c>
      <c r="B44" s="499">
        <v>387.81558000000001</v>
      </c>
      <c r="C44" s="499">
        <v>14.32601</v>
      </c>
      <c r="D44" s="499">
        <v>0</v>
      </c>
      <c r="E44" s="499">
        <v>0</v>
      </c>
      <c r="F44" s="499">
        <v>402.14159000000001</v>
      </c>
      <c r="G44" s="156"/>
      <c r="H44" s="163"/>
    </row>
    <row r="45" spans="1:8">
      <c r="A45" s="498" t="s">
        <v>314</v>
      </c>
      <c r="B45" s="499">
        <v>377.21638000000002</v>
      </c>
      <c r="C45" s="499">
        <v>23.67379</v>
      </c>
      <c r="D45" s="499">
        <v>0</v>
      </c>
      <c r="E45" s="499">
        <v>0</v>
      </c>
      <c r="F45" s="499">
        <v>400.89017000000001</v>
      </c>
      <c r="G45" s="156"/>
      <c r="H45" s="163"/>
    </row>
    <row r="46" spans="1:8">
      <c r="A46" s="498" t="s">
        <v>315</v>
      </c>
      <c r="B46" s="499">
        <v>0.46655000000000002</v>
      </c>
      <c r="C46" s="499">
        <v>0</v>
      </c>
      <c r="D46" s="499">
        <v>0</v>
      </c>
      <c r="E46" s="499">
        <v>0</v>
      </c>
      <c r="F46" s="499">
        <v>0.46655000000000002</v>
      </c>
      <c r="G46" s="156"/>
      <c r="H46" s="163"/>
    </row>
    <row r="47" spans="1:8">
      <c r="A47" s="498" t="s">
        <v>316</v>
      </c>
      <c r="B47" s="499">
        <v>0</v>
      </c>
      <c r="C47" s="499">
        <v>0</v>
      </c>
      <c r="D47" s="499">
        <v>0</v>
      </c>
      <c r="E47" s="499">
        <v>0</v>
      </c>
      <c r="F47" s="499">
        <v>0</v>
      </c>
      <c r="G47" s="156"/>
      <c r="H47" s="163"/>
    </row>
    <row r="48" spans="1:8">
      <c r="A48" s="500" t="s">
        <v>317</v>
      </c>
      <c r="B48" s="499">
        <v>-127286.76991</v>
      </c>
      <c r="C48" s="499">
        <v>-37617.152950000003</v>
      </c>
      <c r="D48" s="499">
        <v>0</v>
      </c>
      <c r="E48" s="499">
        <v>-0.36107999999999996</v>
      </c>
      <c r="F48" s="499">
        <v>-164904.28393999999</v>
      </c>
      <c r="G48" s="156"/>
      <c r="H48" s="163"/>
    </row>
    <row r="49" spans="1:8">
      <c r="A49" s="501" t="s">
        <v>318</v>
      </c>
      <c r="B49" s="499">
        <v>-22554.962100000001</v>
      </c>
      <c r="C49" s="499">
        <v>-1137.7167199999999</v>
      </c>
      <c r="D49" s="499">
        <v>0</v>
      </c>
      <c r="E49" s="499">
        <v>-0.36107999999999996</v>
      </c>
      <c r="F49" s="499">
        <v>-23693.0399</v>
      </c>
      <c r="G49" s="156"/>
      <c r="H49" s="163"/>
    </row>
    <row r="50" spans="1:8">
      <c r="A50" s="498" t="s">
        <v>319</v>
      </c>
      <c r="B50" s="499">
        <v>-2963.3037599999998</v>
      </c>
      <c r="C50" s="499">
        <v>-468.22647999999998</v>
      </c>
      <c r="D50" s="499">
        <v>0</v>
      </c>
      <c r="E50" s="499">
        <v>0</v>
      </c>
      <c r="F50" s="499">
        <v>-3431.53024</v>
      </c>
      <c r="G50" s="156"/>
      <c r="H50" s="163"/>
    </row>
    <row r="51" spans="1:8">
      <c r="A51" s="498" t="s">
        <v>320</v>
      </c>
      <c r="B51" s="499">
        <v>-15382.34001</v>
      </c>
      <c r="C51" s="499">
        <v>-94.282679999999999</v>
      </c>
      <c r="D51" s="499">
        <v>0</v>
      </c>
      <c r="E51" s="499">
        <v>0</v>
      </c>
      <c r="F51" s="499">
        <v>-15476.62269</v>
      </c>
      <c r="G51" s="156"/>
      <c r="H51" s="163"/>
    </row>
    <row r="52" spans="1:8">
      <c r="A52" s="498" t="s">
        <v>321</v>
      </c>
      <c r="B52" s="499">
        <v>-4674.0281799999993</v>
      </c>
      <c r="C52" s="499">
        <v>-133.19019</v>
      </c>
      <c r="D52" s="499">
        <v>0</v>
      </c>
      <c r="E52" s="499">
        <v>0</v>
      </c>
      <c r="F52" s="499">
        <v>-4807.2183700000005</v>
      </c>
      <c r="G52" s="156"/>
      <c r="H52" s="163"/>
    </row>
    <row r="53" spans="1:8">
      <c r="A53" s="498" t="s">
        <v>322</v>
      </c>
      <c r="B53" s="499">
        <v>-49320.426530000004</v>
      </c>
      <c r="C53" s="499">
        <v>-868.57027000000005</v>
      </c>
      <c r="D53" s="499">
        <v>0</v>
      </c>
      <c r="E53" s="499">
        <v>0</v>
      </c>
      <c r="F53" s="499">
        <v>-50188.996799999994</v>
      </c>
      <c r="G53" s="156"/>
      <c r="H53" s="163"/>
    </row>
    <row r="54" spans="1:8">
      <c r="A54" s="498" t="s">
        <v>323</v>
      </c>
      <c r="B54" s="499">
        <v>-11455.65222</v>
      </c>
      <c r="C54" s="499">
        <v>-2119.3218900000002</v>
      </c>
      <c r="D54" s="499">
        <v>0</v>
      </c>
      <c r="E54" s="499">
        <v>0</v>
      </c>
      <c r="F54" s="499">
        <v>-13574.974109999999</v>
      </c>
      <c r="G54" s="156"/>
      <c r="H54" s="163"/>
    </row>
    <row r="55" spans="1:8">
      <c r="A55" s="501" t="s">
        <v>324</v>
      </c>
      <c r="B55" s="499">
        <v>-18742.807489999999</v>
      </c>
      <c r="C55" s="499">
        <v>-32257.070059999998</v>
      </c>
      <c r="D55" s="499">
        <v>0</v>
      </c>
      <c r="E55" s="499">
        <v>0</v>
      </c>
      <c r="F55" s="499">
        <v>-50999.877549999997</v>
      </c>
      <c r="G55" s="156"/>
      <c r="H55" s="163"/>
    </row>
    <row r="56" spans="1:8">
      <c r="A56" s="498" t="s">
        <v>325</v>
      </c>
      <c r="B56" s="499">
        <v>-2193.24962</v>
      </c>
      <c r="C56" s="499">
        <v>-538.77466000000004</v>
      </c>
      <c r="D56" s="499">
        <v>0</v>
      </c>
      <c r="E56" s="499">
        <v>0</v>
      </c>
      <c r="F56" s="499">
        <v>-2732.0242799999996</v>
      </c>
      <c r="G56" s="156"/>
      <c r="H56" s="163"/>
    </row>
    <row r="57" spans="1:8">
      <c r="A57" s="498" t="s">
        <v>326</v>
      </c>
      <c r="B57" s="499">
        <v>0</v>
      </c>
      <c r="C57" s="499">
        <v>0</v>
      </c>
      <c r="D57" s="499">
        <v>0</v>
      </c>
      <c r="E57" s="499">
        <v>0</v>
      </c>
      <c r="F57" s="499">
        <v>0</v>
      </c>
      <c r="G57" s="156"/>
      <c r="H57" s="163"/>
    </row>
    <row r="58" spans="1:8" ht="13.5" thickBot="1">
      <c r="A58" s="498" t="s">
        <v>327</v>
      </c>
      <c r="B58" s="499">
        <v>0</v>
      </c>
      <c r="C58" s="499">
        <v>0</v>
      </c>
      <c r="D58" s="499">
        <v>0</v>
      </c>
      <c r="E58" s="499">
        <v>0</v>
      </c>
      <c r="F58" s="499">
        <v>0</v>
      </c>
      <c r="G58" s="156"/>
      <c r="H58" s="163"/>
    </row>
    <row r="59" spans="1:8" ht="14.25" thickTop="1" thickBot="1">
      <c r="A59" s="496" t="s">
        <v>328</v>
      </c>
      <c r="B59" s="497">
        <v>17211.462399999997</v>
      </c>
      <c r="C59" s="497">
        <v>3390.4991099999997</v>
      </c>
      <c r="D59" s="497">
        <v>0</v>
      </c>
      <c r="E59" s="497">
        <v>0</v>
      </c>
      <c r="F59" s="497">
        <v>20601.961510000001</v>
      </c>
      <c r="G59" s="156"/>
      <c r="H59" s="163"/>
    </row>
    <row r="60" spans="1:8" ht="13.5" thickTop="1">
      <c r="A60" s="498" t="s">
        <v>329</v>
      </c>
      <c r="B60" s="499">
        <v>0</v>
      </c>
      <c r="C60" s="499">
        <v>0</v>
      </c>
      <c r="D60" s="499">
        <v>0</v>
      </c>
      <c r="E60" s="499">
        <v>0</v>
      </c>
      <c r="F60" s="499">
        <v>0</v>
      </c>
      <c r="G60" s="156"/>
      <c r="H60" s="163"/>
    </row>
    <row r="61" spans="1:8">
      <c r="A61" s="501" t="s">
        <v>330</v>
      </c>
      <c r="B61" s="499">
        <v>8466.4078900000004</v>
      </c>
      <c r="C61" s="499">
        <v>1917.0624599999999</v>
      </c>
      <c r="D61" s="499">
        <v>0</v>
      </c>
      <c r="E61" s="499">
        <v>0</v>
      </c>
      <c r="F61" s="499">
        <v>10383.47035</v>
      </c>
      <c r="G61" s="156"/>
      <c r="H61" s="163"/>
    </row>
    <row r="62" spans="1:8">
      <c r="A62" s="498" t="s">
        <v>331</v>
      </c>
      <c r="B62" s="499">
        <v>9209.0257799999999</v>
      </c>
      <c r="C62" s="499">
        <v>1483.15255</v>
      </c>
      <c r="D62" s="499">
        <v>0</v>
      </c>
      <c r="E62" s="499">
        <v>0</v>
      </c>
      <c r="F62" s="499">
        <v>10692.178330000001</v>
      </c>
      <c r="G62" s="156"/>
      <c r="H62" s="163"/>
    </row>
    <row r="63" spans="1:8">
      <c r="A63" s="498" t="s">
        <v>332</v>
      </c>
      <c r="B63" s="499">
        <v>0</v>
      </c>
      <c r="C63" s="499">
        <v>0</v>
      </c>
      <c r="D63" s="499">
        <v>0</v>
      </c>
      <c r="E63" s="499">
        <v>0</v>
      </c>
      <c r="F63" s="499">
        <v>0</v>
      </c>
      <c r="G63" s="156"/>
      <c r="H63" s="163"/>
    </row>
    <row r="64" spans="1:8" ht="13.5" thickBot="1">
      <c r="A64" s="498" t="s">
        <v>333</v>
      </c>
      <c r="B64" s="499">
        <v>-463.97127</v>
      </c>
      <c r="C64" s="499">
        <v>-9.7158999999999995</v>
      </c>
      <c r="D64" s="499">
        <v>0</v>
      </c>
      <c r="E64" s="499">
        <v>0</v>
      </c>
      <c r="F64" s="499">
        <v>-473.68716999999998</v>
      </c>
      <c r="G64" s="156"/>
      <c r="H64" s="163"/>
    </row>
    <row r="65" spans="1:8" ht="14.25" thickTop="1" thickBot="1">
      <c r="A65" s="496" t="s">
        <v>334</v>
      </c>
      <c r="B65" s="497">
        <v>7651.8241500000004</v>
      </c>
      <c r="C65" s="497">
        <v>0</v>
      </c>
      <c r="D65" s="497">
        <v>0</v>
      </c>
      <c r="E65" s="497">
        <v>0</v>
      </c>
      <c r="F65" s="497">
        <v>7651.8241500000004</v>
      </c>
      <c r="G65" s="156"/>
      <c r="H65" s="163"/>
    </row>
    <row r="66" spans="1:8" ht="13.5" thickTop="1">
      <c r="A66" s="498" t="s">
        <v>335</v>
      </c>
      <c r="B66" s="499">
        <v>0</v>
      </c>
      <c r="C66" s="499">
        <v>0</v>
      </c>
      <c r="D66" s="499">
        <v>0</v>
      </c>
      <c r="E66" s="499">
        <v>0</v>
      </c>
      <c r="F66" s="499">
        <v>0</v>
      </c>
      <c r="G66" s="156"/>
      <c r="H66" s="163"/>
    </row>
    <row r="67" spans="1:8">
      <c r="A67" s="498" t="s">
        <v>336</v>
      </c>
      <c r="B67" s="499">
        <v>22080.590230000002</v>
      </c>
      <c r="C67" s="499">
        <v>0</v>
      </c>
      <c r="D67" s="499">
        <v>0</v>
      </c>
      <c r="E67" s="499">
        <v>0</v>
      </c>
      <c r="F67" s="499">
        <v>22080.590230000002</v>
      </c>
      <c r="G67" s="156"/>
      <c r="H67" s="163"/>
    </row>
    <row r="68" spans="1:8">
      <c r="A68" s="498" t="s">
        <v>337</v>
      </c>
      <c r="B68" s="499">
        <v>0</v>
      </c>
      <c r="C68" s="499">
        <v>0</v>
      </c>
      <c r="D68" s="499">
        <v>0</v>
      </c>
      <c r="E68" s="499">
        <v>0</v>
      </c>
      <c r="F68" s="499">
        <v>0</v>
      </c>
      <c r="G68" s="156"/>
      <c r="H68" s="163"/>
    </row>
    <row r="69" spans="1:8">
      <c r="A69" s="498" t="s">
        <v>338</v>
      </c>
      <c r="B69" s="499">
        <v>0</v>
      </c>
      <c r="C69" s="499">
        <v>0</v>
      </c>
      <c r="D69" s="499">
        <v>0</v>
      </c>
      <c r="E69" s="499">
        <v>0</v>
      </c>
      <c r="F69" s="499">
        <v>0</v>
      </c>
      <c r="G69" s="156"/>
      <c r="H69" s="163"/>
    </row>
    <row r="70" spans="1:8" ht="13.5" thickBot="1">
      <c r="A70" s="498" t="s">
        <v>339</v>
      </c>
      <c r="B70" s="499">
        <v>-14428.766079999999</v>
      </c>
      <c r="C70" s="499">
        <v>0</v>
      </c>
      <c r="D70" s="499">
        <v>0</v>
      </c>
      <c r="E70" s="499">
        <v>0</v>
      </c>
      <c r="F70" s="499">
        <v>-14428.766079999999</v>
      </c>
      <c r="G70" s="156"/>
      <c r="H70" s="163"/>
    </row>
    <row r="71" spans="1:8" ht="14.25" thickTop="1" thickBot="1">
      <c r="A71" s="496" t="s">
        <v>340</v>
      </c>
      <c r="B71" s="497">
        <v>30247.211649999997</v>
      </c>
      <c r="C71" s="497">
        <v>53430.086000000003</v>
      </c>
      <c r="D71" s="497">
        <v>0</v>
      </c>
      <c r="E71" s="497">
        <v>0</v>
      </c>
      <c r="F71" s="497">
        <v>83677.297650000008</v>
      </c>
      <c r="G71" s="156"/>
      <c r="H71" s="163"/>
    </row>
    <row r="72" spans="1:8" ht="13.5" thickTop="1">
      <c r="A72" s="498" t="s">
        <v>289</v>
      </c>
      <c r="B72" s="499">
        <v>0</v>
      </c>
      <c r="C72" s="499">
        <v>0</v>
      </c>
      <c r="D72" s="499">
        <v>0</v>
      </c>
      <c r="E72" s="499">
        <v>0</v>
      </c>
      <c r="F72" s="499">
        <v>0</v>
      </c>
      <c r="G72" s="156"/>
      <c r="H72" s="163"/>
    </row>
    <row r="73" spans="1:8">
      <c r="A73" s="498" t="s">
        <v>290</v>
      </c>
      <c r="B73" s="499">
        <v>7087.14966</v>
      </c>
      <c r="C73" s="499">
        <v>0</v>
      </c>
      <c r="D73" s="499">
        <v>0</v>
      </c>
      <c r="E73" s="499">
        <v>0</v>
      </c>
      <c r="F73" s="499">
        <v>7087.14966</v>
      </c>
      <c r="G73" s="156"/>
      <c r="H73" s="163"/>
    </row>
    <row r="74" spans="1:8">
      <c r="A74" s="498" t="s">
        <v>291</v>
      </c>
      <c r="B74" s="499">
        <v>0</v>
      </c>
      <c r="C74" s="499">
        <v>0</v>
      </c>
      <c r="D74" s="499">
        <v>0</v>
      </c>
      <c r="E74" s="499">
        <v>0</v>
      </c>
      <c r="F74" s="499">
        <v>0</v>
      </c>
      <c r="G74" s="156"/>
      <c r="H74" s="163"/>
    </row>
    <row r="75" spans="1:8">
      <c r="A75" s="498" t="s">
        <v>292</v>
      </c>
      <c r="B75" s="499">
        <v>0</v>
      </c>
      <c r="C75" s="499">
        <v>0</v>
      </c>
      <c r="D75" s="499">
        <v>0</v>
      </c>
      <c r="E75" s="499">
        <v>0</v>
      </c>
      <c r="F75" s="499">
        <v>0</v>
      </c>
      <c r="G75" s="156"/>
      <c r="H75" s="163"/>
    </row>
    <row r="76" spans="1:8">
      <c r="A76" s="498" t="s">
        <v>341</v>
      </c>
      <c r="B76" s="499">
        <v>424.64368000000002</v>
      </c>
      <c r="C76" s="499">
        <v>0</v>
      </c>
      <c r="D76" s="499">
        <v>0</v>
      </c>
      <c r="E76" s="499">
        <v>0</v>
      </c>
      <c r="F76" s="499">
        <v>424.64368000000002</v>
      </c>
      <c r="G76" s="156"/>
      <c r="H76" s="163"/>
    </row>
    <row r="77" spans="1:8">
      <c r="A77" s="498" t="s">
        <v>342</v>
      </c>
      <c r="B77" s="499">
        <v>22722.596460000001</v>
      </c>
      <c r="C77" s="499">
        <v>507.01812999999999</v>
      </c>
      <c r="D77" s="499">
        <v>0</v>
      </c>
      <c r="E77" s="499">
        <v>0</v>
      </c>
      <c r="F77" s="499">
        <v>23229.614590000001</v>
      </c>
      <c r="G77" s="156"/>
      <c r="H77" s="163"/>
    </row>
    <row r="78" spans="1:8">
      <c r="A78" s="498" t="s">
        <v>294</v>
      </c>
      <c r="B78" s="499">
        <v>0</v>
      </c>
      <c r="C78" s="499">
        <v>53143.692869999999</v>
      </c>
      <c r="D78" s="499">
        <v>0</v>
      </c>
      <c r="E78" s="499">
        <v>0</v>
      </c>
      <c r="F78" s="499">
        <v>53143.692869999999</v>
      </c>
      <c r="G78" s="156"/>
      <c r="H78" s="163"/>
    </row>
    <row r="79" spans="1:8">
      <c r="A79" s="498" t="s">
        <v>343</v>
      </c>
      <c r="B79" s="499">
        <v>36.89472</v>
      </c>
      <c r="C79" s="499">
        <v>0</v>
      </c>
      <c r="D79" s="499">
        <v>0</v>
      </c>
      <c r="E79" s="499">
        <v>0</v>
      </c>
      <c r="F79" s="499">
        <v>36.89472</v>
      </c>
      <c r="G79" s="156"/>
      <c r="H79" s="163"/>
    </row>
    <row r="80" spans="1:8" ht="13.5" thickBot="1">
      <c r="A80" s="498" t="s">
        <v>344</v>
      </c>
      <c r="B80" s="499">
        <v>-24.072869999999998</v>
      </c>
      <c r="C80" s="499">
        <v>-220.625</v>
      </c>
      <c r="D80" s="499">
        <v>0</v>
      </c>
      <c r="E80" s="499">
        <v>0</v>
      </c>
      <c r="F80" s="499">
        <v>-244.69786999999999</v>
      </c>
      <c r="G80" s="156"/>
      <c r="H80" s="163"/>
    </row>
    <row r="81" spans="1:8" ht="14.25" thickTop="1" thickBot="1">
      <c r="A81" s="496" t="s">
        <v>345</v>
      </c>
      <c r="B81" s="497">
        <v>165233.75419000001</v>
      </c>
      <c r="C81" s="497">
        <v>0</v>
      </c>
      <c r="D81" s="497">
        <v>0</v>
      </c>
      <c r="E81" s="497">
        <v>0</v>
      </c>
      <c r="F81" s="497">
        <v>165233.75419000001</v>
      </c>
      <c r="G81" s="156"/>
      <c r="H81" s="163"/>
    </row>
    <row r="82" spans="1:8" ht="13.5" thickTop="1">
      <c r="A82" s="498" t="s">
        <v>346</v>
      </c>
      <c r="B82" s="499">
        <v>28970.796600000001</v>
      </c>
      <c r="C82" s="499">
        <v>0</v>
      </c>
      <c r="D82" s="499">
        <v>0</v>
      </c>
      <c r="E82" s="499">
        <v>0</v>
      </c>
      <c r="F82" s="499">
        <v>28970.796600000001</v>
      </c>
      <c r="G82" s="156"/>
      <c r="H82" s="163"/>
    </row>
    <row r="83" spans="1:8">
      <c r="A83" s="498" t="s">
        <v>347</v>
      </c>
      <c r="B83" s="499">
        <v>93576.709129999988</v>
      </c>
      <c r="C83" s="499">
        <v>0</v>
      </c>
      <c r="D83" s="499">
        <v>0</v>
      </c>
      <c r="E83" s="499">
        <v>0</v>
      </c>
      <c r="F83" s="499">
        <v>93576.709129999988</v>
      </c>
      <c r="G83" s="156"/>
      <c r="H83" s="163"/>
    </row>
    <row r="84" spans="1:8">
      <c r="A84" s="498" t="s">
        <v>348</v>
      </c>
      <c r="B84" s="499">
        <v>17592.688129999999</v>
      </c>
      <c r="C84" s="499">
        <v>0</v>
      </c>
      <c r="D84" s="499">
        <v>0</v>
      </c>
      <c r="E84" s="499">
        <v>0</v>
      </c>
      <c r="F84" s="499">
        <v>17592.688129999999</v>
      </c>
      <c r="G84" s="156"/>
      <c r="H84" s="163"/>
    </row>
    <row r="85" spans="1:8">
      <c r="A85" s="498" t="s">
        <v>349</v>
      </c>
      <c r="B85" s="499">
        <v>6083.0277400000004</v>
      </c>
      <c r="C85" s="499">
        <v>0</v>
      </c>
      <c r="D85" s="499">
        <v>0</v>
      </c>
      <c r="E85" s="499">
        <v>0</v>
      </c>
      <c r="F85" s="499">
        <v>6083.0277400000004</v>
      </c>
      <c r="G85" s="156"/>
      <c r="H85" s="163"/>
    </row>
    <row r="86" spans="1:8">
      <c r="A86" s="498" t="s">
        <v>350</v>
      </c>
      <c r="B86" s="499">
        <v>9438.840470000001</v>
      </c>
      <c r="C86" s="499">
        <v>0</v>
      </c>
      <c r="D86" s="499">
        <v>0</v>
      </c>
      <c r="E86" s="499">
        <v>0</v>
      </c>
      <c r="F86" s="499">
        <v>9438.840470000001</v>
      </c>
      <c r="G86" s="156"/>
      <c r="H86" s="163"/>
    </row>
    <row r="87" spans="1:8">
      <c r="A87" s="498" t="s">
        <v>351</v>
      </c>
      <c r="B87" s="499">
        <v>2922.5634399999999</v>
      </c>
      <c r="C87" s="499">
        <v>0</v>
      </c>
      <c r="D87" s="499">
        <v>0</v>
      </c>
      <c r="E87" s="499">
        <v>0</v>
      </c>
      <c r="F87" s="499">
        <v>2922.5634399999999</v>
      </c>
      <c r="G87" s="156"/>
      <c r="H87" s="163"/>
    </row>
    <row r="88" spans="1:8">
      <c r="A88" s="498" t="s">
        <v>352</v>
      </c>
      <c r="B88" s="499">
        <v>160.44128000000001</v>
      </c>
      <c r="C88" s="499">
        <v>0</v>
      </c>
      <c r="D88" s="499">
        <v>0</v>
      </c>
      <c r="E88" s="499">
        <v>0</v>
      </c>
      <c r="F88" s="499">
        <v>160.44128000000001</v>
      </c>
      <c r="G88" s="156"/>
      <c r="H88" s="163"/>
    </row>
    <row r="89" spans="1:8">
      <c r="A89" s="498" t="s">
        <v>353</v>
      </c>
      <c r="B89" s="499">
        <v>0</v>
      </c>
      <c r="C89" s="499">
        <v>0</v>
      </c>
      <c r="D89" s="499">
        <v>0</v>
      </c>
      <c r="E89" s="499">
        <v>0</v>
      </c>
      <c r="F89" s="499">
        <v>0</v>
      </c>
      <c r="G89" s="156"/>
      <c r="H89" s="163"/>
    </row>
    <row r="90" spans="1:8" ht="13.5" thickBot="1">
      <c r="A90" s="498" t="s">
        <v>354</v>
      </c>
      <c r="B90" s="499">
        <v>6488.6874000000007</v>
      </c>
      <c r="C90" s="499">
        <v>0</v>
      </c>
      <c r="D90" s="499">
        <v>0</v>
      </c>
      <c r="E90" s="499">
        <v>0</v>
      </c>
      <c r="F90" s="499">
        <v>6488.6874000000007</v>
      </c>
      <c r="G90" s="156"/>
      <c r="H90" s="163"/>
    </row>
    <row r="91" spans="1:8" ht="14.25" thickTop="1" thickBot="1">
      <c r="A91" s="496" t="s">
        <v>355</v>
      </c>
      <c r="B91" s="497">
        <v>40499.160759999999</v>
      </c>
      <c r="C91" s="497">
        <v>329.69850000000002</v>
      </c>
      <c r="D91" s="497">
        <v>0</v>
      </c>
      <c r="E91" s="497">
        <v>0</v>
      </c>
      <c r="F91" s="497">
        <v>40828.859259999997</v>
      </c>
      <c r="G91" s="156"/>
      <c r="H91" s="163"/>
    </row>
    <row r="92" spans="1:8" ht="13.5" thickTop="1">
      <c r="A92" s="498" t="s">
        <v>356</v>
      </c>
      <c r="B92" s="499">
        <v>1766.4157399999999</v>
      </c>
      <c r="C92" s="499">
        <v>0</v>
      </c>
      <c r="D92" s="499">
        <v>0</v>
      </c>
      <c r="E92" s="499">
        <v>0</v>
      </c>
      <c r="F92" s="499">
        <v>1766.4157399999999</v>
      </c>
      <c r="G92" s="156"/>
      <c r="H92" s="163"/>
    </row>
    <row r="93" spans="1:8">
      <c r="A93" s="498" t="s">
        <v>357</v>
      </c>
      <c r="B93" s="499">
        <v>4461.9572900000003</v>
      </c>
      <c r="C93" s="499">
        <v>0</v>
      </c>
      <c r="D93" s="499">
        <v>0</v>
      </c>
      <c r="E93" s="499">
        <v>0</v>
      </c>
      <c r="F93" s="499">
        <v>4461.9572900000003</v>
      </c>
      <c r="G93" s="156"/>
      <c r="H93" s="163"/>
    </row>
    <row r="94" spans="1:8">
      <c r="A94" s="498" t="s">
        <v>358</v>
      </c>
      <c r="B94" s="499">
        <v>31294.292010000001</v>
      </c>
      <c r="C94" s="499">
        <v>329.69850000000002</v>
      </c>
      <c r="D94" s="499">
        <v>0</v>
      </c>
      <c r="E94" s="499">
        <v>0</v>
      </c>
      <c r="F94" s="499">
        <v>31623.990510000003</v>
      </c>
      <c r="G94" s="156"/>
      <c r="H94" s="163"/>
    </row>
    <row r="95" spans="1:8">
      <c r="A95" s="498" t="s">
        <v>359</v>
      </c>
      <c r="B95" s="499">
        <v>2976.4957200000003</v>
      </c>
      <c r="C95" s="499">
        <v>0</v>
      </c>
      <c r="D95" s="499">
        <v>0</v>
      </c>
      <c r="E95" s="499">
        <v>0</v>
      </c>
      <c r="F95" s="499">
        <v>2976.4957200000003</v>
      </c>
      <c r="G95" s="156"/>
      <c r="H95" s="163"/>
    </row>
    <row r="96" spans="1:8" ht="13.5" thickBot="1">
      <c r="A96" s="498" t="s">
        <v>360</v>
      </c>
      <c r="B96" s="263">
        <v>0</v>
      </c>
      <c r="C96" s="263">
        <v>0</v>
      </c>
      <c r="D96" s="263">
        <v>0</v>
      </c>
      <c r="E96" s="263">
        <v>0</v>
      </c>
      <c r="F96" s="263">
        <v>0</v>
      </c>
      <c r="G96" s="156"/>
      <c r="H96" s="163"/>
    </row>
    <row r="97" spans="1:8" ht="14.25" thickTop="1" thickBot="1">
      <c r="A97" s="496" t="s">
        <v>361</v>
      </c>
      <c r="B97" s="497">
        <v>0</v>
      </c>
      <c r="C97" s="497">
        <v>0</v>
      </c>
      <c r="D97" s="497">
        <v>0</v>
      </c>
      <c r="E97" s="497">
        <v>0</v>
      </c>
      <c r="F97" s="497">
        <v>0</v>
      </c>
      <c r="G97" s="156"/>
      <c r="H97" s="163"/>
    </row>
    <row r="98" spans="1:8" ht="13.5" thickTop="1">
      <c r="A98" s="498" t="s">
        <v>362</v>
      </c>
      <c r="B98" s="499">
        <v>0</v>
      </c>
      <c r="C98" s="499">
        <v>0</v>
      </c>
      <c r="D98" s="499">
        <v>0</v>
      </c>
      <c r="E98" s="499">
        <v>0</v>
      </c>
      <c r="F98" s="499">
        <v>0</v>
      </c>
      <c r="G98" s="156"/>
      <c r="H98" s="163"/>
    </row>
    <row r="99" spans="1:8">
      <c r="A99" s="498" t="s">
        <v>363</v>
      </c>
      <c r="B99" s="499">
        <v>0</v>
      </c>
      <c r="C99" s="499">
        <v>0</v>
      </c>
      <c r="D99" s="499">
        <v>0</v>
      </c>
      <c r="E99" s="499">
        <v>0</v>
      </c>
      <c r="F99" s="499">
        <v>0</v>
      </c>
      <c r="G99" s="156"/>
      <c r="H99" s="163"/>
    </row>
    <row r="100" spans="1:8">
      <c r="A100" s="498" t="s">
        <v>364</v>
      </c>
      <c r="B100" s="499">
        <v>0</v>
      </c>
      <c r="C100" s="499">
        <v>0</v>
      </c>
      <c r="D100" s="499">
        <v>0</v>
      </c>
      <c r="E100" s="499">
        <v>0</v>
      </c>
      <c r="F100" s="499">
        <v>0</v>
      </c>
      <c r="G100" s="156"/>
      <c r="H100" s="163"/>
    </row>
    <row r="101" spans="1:8">
      <c r="A101" s="498" t="s">
        <v>365</v>
      </c>
      <c r="B101" s="499">
        <v>0</v>
      </c>
      <c r="C101" s="499">
        <v>0</v>
      </c>
      <c r="D101" s="499">
        <v>0</v>
      </c>
      <c r="E101" s="499">
        <v>0</v>
      </c>
      <c r="F101" s="499">
        <v>0</v>
      </c>
      <c r="G101" s="156"/>
      <c r="H101" s="163"/>
    </row>
    <row r="102" spans="1:8">
      <c r="A102" s="498" t="s">
        <v>366</v>
      </c>
      <c r="B102" s="263">
        <v>0</v>
      </c>
      <c r="C102" s="263">
        <v>0</v>
      </c>
      <c r="D102" s="263">
        <v>0</v>
      </c>
      <c r="E102" s="263">
        <v>0</v>
      </c>
      <c r="F102" s="263">
        <v>0</v>
      </c>
      <c r="G102" s="156"/>
      <c r="H102" s="163"/>
    </row>
    <row r="103" spans="1:8" ht="13.5" thickBot="1">
      <c r="A103" s="498" t="s">
        <v>367</v>
      </c>
      <c r="B103" s="263">
        <v>0</v>
      </c>
      <c r="C103" s="263">
        <v>0</v>
      </c>
      <c r="D103" s="263">
        <v>0</v>
      </c>
      <c r="E103" s="263">
        <v>0</v>
      </c>
      <c r="F103" s="263">
        <v>0</v>
      </c>
      <c r="G103" s="156"/>
      <c r="H103" s="163"/>
    </row>
    <row r="104" spans="1:8" ht="14.25" thickTop="1" thickBot="1">
      <c r="A104" s="502" t="s">
        <v>368</v>
      </c>
      <c r="B104" s="503">
        <v>4600466.98221</v>
      </c>
      <c r="C104" s="503">
        <v>249968.10603999998</v>
      </c>
      <c r="D104" s="503">
        <v>0</v>
      </c>
      <c r="E104" s="503">
        <v>29.248069999999998</v>
      </c>
      <c r="F104" s="503">
        <v>4850464.3363199998</v>
      </c>
      <c r="G104" s="156"/>
      <c r="H104" s="163"/>
    </row>
    <row r="105" spans="1:8" ht="14.25" thickTop="1" thickBot="1">
      <c r="A105" s="504" t="s">
        <v>369</v>
      </c>
      <c r="B105" s="505">
        <v>3825725.8451100001</v>
      </c>
      <c r="C105" s="505">
        <v>155237.01884999999</v>
      </c>
      <c r="D105" s="505">
        <v>0</v>
      </c>
      <c r="E105" s="505">
        <v>18.979200000000002</v>
      </c>
      <c r="F105" s="505">
        <v>3980981.8431599997</v>
      </c>
      <c r="G105" s="156"/>
      <c r="H105" s="163"/>
    </row>
    <row r="106" spans="1:8" ht="13.5" thickTop="1">
      <c r="A106" s="506" t="s">
        <v>370</v>
      </c>
      <c r="B106" s="507">
        <v>187014.17475999999</v>
      </c>
      <c r="C106" s="507">
        <v>7328.9786900000008</v>
      </c>
      <c r="D106" s="507">
        <v>0</v>
      </c>
      <c r="E106" s="507">
        <v>0</v>
      </c>
      <c r="F106" s="507">
        <v>194343.15344999998</v>
      </c>
      <c r="G106" s="156"/>
      <c r="H106" s="163"/>
    </row>
    <row r="107" spans="1:8">
      <c r="A107" s="506" t="s">
        <v>371</v>
      </c>
      <c r="B107" s="507">
        <v>186889.70594999997</v>
      </c>
      <c r="C107" s="507">
        <v>7327.9634100000003</v>
      </c>
      <c r="D107" s="507">
        <v>0</v>
      </c>
      <c r="E107" s="507">
        <v>0</v>
      </c>
      <c r="F107" s="507">
        <v>194217.66936</v>
      </c>
      <c r="G107" s="156"/>
      <c r="H107" s="163"/>
    </row>
    <row r="108" spans="1:8">
      <c r="A108" s="506" t="s">
        <v>372</v>
      </c>
      <c r="B108" s="507">
        <v>124.46880999999999</v>
      </c>
      <c r="C108" s="507">
        <v>1.01528</v>
      </c>
      <c r="D108" s="507">
        <v>0</v>
      </c>
      <c r="E108" s="507">
        <v>0</v>
      </c>
      <c r="F108" s="507">
        <v>125.48408999999999</v>
      </c>
      <c r="G108" s="156"/>
      <c r="H108" s="163"/>
    </row>
    <row r="109" spans="1:8">
      <c r="A109" s="506" t="s">
        <v>373</v>
      </c>
      <c r="B109" s="507">
        <v>637552.2718300001</v>
      </c>
      <c r="C109" s="507">
        <v>47059.771380000006</v>
      </c>
      <c r="D109" s="507">
        <v>0</v>
      </c>
      <c r="E109" s="507">
        <v>18.979200000000002</v>
      </c>
      <c r="F109" s="507">
        <v>684631.02240999998</v>
      </c>
      <c r="G109" s="156"/>
      <c r="H109" s="163"/>
    </row>
    <row r="110" spans="1:8">
      <c r="A110" s="506" t="s">
        <v>374</v>
      </c>
      <c r="B110" s="507">
        <v>5270.0307000000003</v>
      </c>
      <c r="C110" s="507">
        <v>588.71236999999996</v>
      </c>
      <c r="D110" s="507">
        <v>0</v>
      </c>
      <c r="E110" s="507">
        <v>0</v>
      </c>
      <c r="F110" s="507">
        <v>5858.7430700000004</v>
      </c>
      <c r="G110" s="156"/>
      <c r="H110" s="163"/>
    </row>
    <row r="111" spans="1:8">
      <c r="A111" s="508" t="s">
        <v>375</v>
      </c>
      <c r="B111" s="507">
        <v>504.49475000000001</v>
      </c>
      <c r="C111" s="507">
        <v>581.85236999999995</v>
      </c>
      <c r="D111" s="507">
        <v>0</v>
      </c>
      <c r="E111" s="507">
        <v>0</v>
      </c>
      <c r="F111" s="507">
        <v>1086.3471200000001</v>
      </c>
      <c r="G111" s="156"/>
      <c r="H111" s="163"/>
    </row>
    <row r="112" spans="1:8">
      <c r="A112" s="508" t="s">
        <v>376</v>
      </c>
      <c r="B112" s="507">
        <v>0</v>
      </c>
      <c r="C112" s="507">
        <v>0</v>
      </c>
      <c r="D112" s="507">
        <v>0</v>
      </c>
      <c r="E112" s="507">
        <v>0</v>
      </c>
      <c r="F112" s="507">
        <v>0</v>
      </c>
      <c r="G112" s="156"/>
      <c r="H112" s="163"/>
    </row>
    <row r="113" spans="1:8">
      <c r="A113" s="18" t="s">
        <v>377</v>
      </c>
      <c r="B113" s="507">
        <v>0</v>
      </c>
      <c r="C113" s="507">
        <v>0</v>
      </c>
      <c r="D113" s="507">
        <v>0</v>
      </c>
      <c r="E113" s="507">
        <v>0</v>
      </c>
      <c r="F113" s="507">
        <v>0</v>
      </c>
      <c r="G113" s="156"/>
      <c r="H113" s="163"/>
    </row>
    <row r="114" spans="1:8">
      <c r="A114" s="18" t="s">
        <v>378</v>
      </c>
      <c r="B114" s="507">
        <v>0</v>
      </c>
      <c r="C114" s="507">
        <v>0</v>
      </c>
      <c r="D114" s="507">
        <v>0</v>
      </c>
      <c r="E114" s="507">
        <v>0</v>
      </c>
      <c r="F114" s="507">
        <v>0</v>
      </c>
      <c r="G114" s="156"/>
      <c r="H114" s="163"/>
    </row>
    <row r="115" spans="1:8">
      <c r="A115" s="18" t="s">
        <v>379</v>
      </c>
      <c r="B115" s="507">
        <v>114.5</v>
      </c>
      <c r="C115" s="507">
        <v>6.86</v>
      </c>
      <c r="D115" s="507">
        <v>0</v>
      </c>
      <c r="E115" s="507">
        <v>0</v>
      </c>
      <c r="F115" s="507">
        <v>121.36</v>
      </c>
      <c r="G115" s="156"/>
      <c r="H115" s="163"/>
    </row>
    <row r="116" spans="1:8">
      <c r="A116" s="18" t="s">
        <v>380</v>
      </c>
      <c r="B116" s="507">
        <v>1305.3417299999999</v>
      </c>
      <c r="C116" s="507">
        <v>0</v>
      </c>
      <c r="D116" s="507">
        <v>0</v>
      </c>
      <c r="E116" s="507">
        <v>0</v>
      </c>
      <c r="F116" s="507">
        <v>1305.3417299999999</v>
      </c>
      <c r="G116" s="156"/>
      <c r="H116" s="163"/>
    </row>
    <row r="117" spans="1:8">
      <c r="A117" s="18" t="s">
        <v>381</v>
      </c>
      <c r="B117" s="507">
        <v>0</v>
      </c>
      <c r="C117" s="507">
        <v>0</v>
      </c>
      <c r="D117" s="507">
        <v>0</v>
      </c>
      <c r="E117" s="507">
        <v>0</v>
      </c>
      <c r="F117" s="507">
        <v>0</v>
      </c>
      <c r="G117" s="156"/>
      <c r="H117" s="163"/>
    </row>
    <row r="118" spans="1:8">
      <c r="A118" s="18" t="s">
        <v>382</v>
      </c>
      <c r="B118" s="507">
        <v>3345.6942200000003</v>
      </c>
      <c r="C118" s="507">
        <v>0</v>
      </c>
      <c r="D118" s="507">
        <v>0</v>
      </c>
      <c r="E118" s="507">
        <v>0</v>
      </c>
      <c r="F118" s="507">
        <v>3345.6942200000003</v>
      </c>
      <c r="G118" s="156"/>
      <c r="H118" s="163"/>
    </row>
    <row r="119" spans="1:8">
      <c r="A119" s="509" t="s">
        <v>383</v>
      </c>
      <c r="B119" s="507">
        <v>34975.550770000002</v>
      </c>
      <c r="C119" s="507">
        <v>10868.818369999999</v>
      </c>
      <c r="D119" s="507">
        <v>0</v>
      </c>
      <c r="E119" s="507">
        <v>0</v>
      </c>
      <c r="F119" s="507">
        <v>45844.369140000003</v>
      </c>
      <c r="G119" s="156"/>
      <c r="H119" s="163"/>
    </row>
    <row r="120" spans="1:8">
      <c r="A120" s="509" t="s">
        <v>384</v>
      </c>
      <c r="B120" s="507">
        <v>2642625.9054399999</v>
      </c>
      <c r="C120" s="507">
        <v>88658.181559999997</v>
      </c>
      <c r="D120" s="507">
        <v>0</v>
      </c>
      <c r="E120" s="507">
        <v>0</v>
      </c>
      <c r="F120" s="507">
        <v>2731284.0869999998</v>
      </c>
      <c r="G120" s="156"/>
      <c r="H120" s="163"/>
    </row>
    <row r="121" spans="1:8" ht="13.5" thickBot="1">
      <c r="A121" s="506" t="s">
        <v>385</v>
      </c>
      <c r="B121" s="507">
        <v>318287.91161000001</v>
      </c>
      <c r="C121" s="507">
        <v>732.55647999999997</v>
      </c>
      <c r="D121" s="507">
        <v>0</v>
      </c>
      <c r="E121" s="507">
        <v>0</v>
      </c>
      <c r="F121" s="507">
        <v>319020.46808999998</v>
      </c>
      <c r="G121" s="156"/>
      <c r="H121" s="163"/>
    </row>
    <row r="122" spans="1:8" ht="14.25" thickTop="1" thickBot="1">
      <c r="A122" s="510" t="s">
        <v>386</v>
      </c>
      <c r="B122" s="503">
        <v>23.80227</v>
      </c>
      <c r="C122" s="503">
        <v>57.031940000000006</v>
      </c>
      <c r="D122" s="503">
        <v>0</v>
      </c>
      <c r="E122" s="503">
        <v>7.2500000000000004E-3</v>
      </c>
      <c r="F122" s="503">
        <v>80.841460000000012</v>
      </c>
      <c r="G122" s="156"/>
      <c r="H122" s="163"/>
    </row>
    <row r="123" spans="1:8" ht="14.25" thickTop="1" thickBot="1">
      <c r="A123" s="504" t="s">
        <v>1471</v>
      </c>
      <c r="B123" s="505">
        <v>90009.633799999996</v>
      </c>
      <c r="C123" s="505">
        <v>0</v>
      </c>
      <c r="D123" s="505">
        <v>0</v>
      </c>
      <c r="E123" s="505">
        <v>0</v>
      </c>
      <c r="F123" s="505">
        <v>90009.633799999996</v>
      </c>
      <c r="G123" s="156"/>
      <c r="H123" s="163"/>
    </row>
    <row r="124" spans="1:8" ht="13.5" thickTop="1">
      <c r="A124" s="506" t="s">
        <v>1472</v>
      </c>
      <c r="B124" s="507">
        <v>0</v>
      </c>
      <c r="C124" s="507">
        <v>0</v>
      </c>
      <c r="D124" s="507">
        <v>0</v>
      </c>
      <c r="E124" s="507">
        <v>0</v>
      </c>
      <c r="F124" s="507">
        <v>0</v>
      </c>
      <c r="G124" s="156"/>
      <c r="H124" s="163"/>
    </row>
    <row r="125" spans="1:8">
      <c r="A125" s="506" t="s">
        <v>1473</v>
      </c>
      <c r="B125" s="507">
        <v>2196.63879</v>
      </c>
      <c r="C125" s="507">
        <v>0</v>
      </c>
      <c r="D125" s="507">
        <v>0</v>
      </c>
      <c r="E125" s="507">
        <v>0</v>
      </c>
      <c r="F125" s="507">
        <v>2196.63879</v>
      </c>
      <c r="G125" s="156"/>
      <c r="H125" s="163"/>
    </row>
    <row r="126" spans="1:8">
      <c r="A126" s="506" t="s">
        <v>1474</v>
      </c>
      <c r="B126" s="507">
        <v>0</v>
      </c>
      <c r="C126" s="507">
        <v>0</v>
      </c>
      <c r="D126" s="507">
        <v>0</v>
      </c>
      <c r="E126" s="507">
        <v>0</v>
      </c>
      <c r="F126" s="507">
        <v>0</v>
      </c>
      <c r="G126" s="156"/>
      <c r="H126" s="163"/>
    </row>
    <row r="127" spans="1:8">
      <c r="A127" s="506" t="s">
        <v>1475</v>
      </c>
      <c r="B127" s="507">
        <v>0</v>
      </c>
      <c r="C127" s="507">
        <v>0</v>
      </c>
      <c r="D127" s="507">
        <v>0</v>
      </c>
      <c r="E127" s="507">
        <v>0</v>
      </c>
      <c r="F127" s="507">
        <v>0</v>
      </c>
      <c r="G127" s="156"/>
      <c r="H127" s="163"/>
    </row>
    <row r="128" spans="1:8">
      <c r="A128" s="506" t="s">
        <v>1476</v>
      </c>
      <c r="B128" s="507">
        <v>81500</v>
      </c>
      <c r="C128" s="507">
        <v>0</v>
      </c>
      <c r="D128" s="507">
        <v>0</v>
      </c>
      <c r="E128" s="507">
        <v>0</v>
      </c>
      <c r="F128" s="507">
        <v>81500</v>
      </c>
      <c r="G128" s="156"/>
      <c r="H128" s="163"/>
    </row>
    <row r="129" spans="1:8" ht="13.5" thickBot="1">
      <c r="A129" s="506" t="s">
        <v>1477</v>
      </c>
      <c r="B129" s="507">
        <v>6312.9950099999996</v>
      </c>
      <c r="C129" s="507">
        <v>0</v>
      </c>
      <c r="D129" s="507">
        <v>0</v>
      </c>
      <c r="E129" s="507">
        <v>0</v>
      </c>
      <c r="F129" s="507">
        <v>6312.9950099999996</v>
      </c>
      <c r="G129" s="156"/>
      <c r="H129" s="163"/>
    </row>
    <row r="130" spans="1:8" ht="14.25" thickTop="1" thickBot="1">
      <c r="A130" s="504" t="s">
        <v>394</v>
      </c>
      <c r="B130" s="505">
        <v>443444.70499</v>
      </c>
      <c r="C130" s="505">
        <v>5186.6558499999992</v>
      </c>
      <c r="D130" s="505">
        <v>0</v>
      </c>
      <c r="E130" s="505">
        <v>0</v>
      </c>
      <c r="F130" s="505">
        <v>448631.36083999998</v>
      </c>
      <c r="G130" s="156"/>
      <c r="H130" s="163"/>
    </row>
    <row r="131" spans="1:8" ht="13.5" thickTop="1">
      <c r="A131" s="506" t="s">
        <v>395</v>
      </c>
      <c r="B131" s="507">
        <v>637.66915000000006</v>
      </c>
      <c r="C131" s="507">
        <v>25.065480000000001</v>
      </c>
      <c r="D131" s="507">
        <v>0</v>
      </c>
      <c r="E131" s="507">
        <v>0</v>
      </c>
      <c r="F131" s="507">
        <v>662.73463000000004</v>
      </c>
      <c r="G131" s="156"/>
      <c r="H131" s="163"/>
    </row>
    <row r="132" spans="1:8">
      <c r="A132" s="506" t="s">
        <v>396</v>
      </c>
      <c r="B132" s="507">
        <v>52122.048640000001</v>
      </c>
      <c r="C132" s="507">
        <v>0</v>
      </c>
      <c r="D132" s="507">
        <v>0</v>
      </c>
      <c r="E132" s="507">
        <v>0</v>
      </c>
      <c r="F132" s="507">
        <v>52122.048640000001</v>
      </c>
      <c r="G132" s="156"/>
      <c r="H132" s="163"/>
    </row>
    <row r="133" spans="1:8">
      <c r="A133" s="506" t="s">
        <v>397</v>
      </c>
      <c r="B133" s="507">
        <v>0</v>
      </c>
      <c r="C133" s="507">
        <v>0</v>
      </c>
      <c r="D133" s="507">
        <v>0</v>
      </c>
      <c r="E133" s="507">
        <v>0</v>
      </c>
      <c r="F133" s="507">
        <v>0</v>
      </c>
      <c r="G133" s="156"/>
      <c r="H133" s="163"/>
    </row>
    <row r="134" spans="1:8">
      <c r="A134" s="506" t="s">
        <v>398</v>
      </c>
      <c r="B134" s="507">
        <v>25868.75</v>
      </c>
      <c r="C134" s="507">
        <v>0</v>
      </c>
      <c r="D134" s="507">
        <v>0</v>
      </c>
      <c r="E134" s="507">
        <v>0</v>
      </c>
      <c r="F134" s="507">
        <v>25868.75</v>
      </c>
      <c r="G134" s="156"/>
      <c r="H134" s="163"/>
    </row>
    <row r="135" spans="1:8">
      <c r="A135" s="506" t="s">
        <v>399</v>
      </c>
      <c r="B135" s="507">
        <v>354494.16576</v>
      </c>
      <c r="C135" s="507">
        <v>3082.6627699999999</v>
      </c>
      <c r="D135" s="507">
        <v>0</v>
      </c>
      <c r="E135" s="507">
        <v>0</v>
      </c>
      <c r="F135" s="507">
        <v>357576.82853</v>
      </c>
      <c r="G135" s="156"/>
      <c r="H135" s="163"/>
    </row>
    <row r="136" spans="1:8">
      <c r="A136" s="506" t="s">
        <v>400</v>
      </c>
      <c r="B136" s="507">
        <v>0</v>
      </c>
      <c r="C136" s="507">
        <v>0</v>
      </c>
      <c r="D136" s="507">
        <v>0</v>
      </c>
      <c r="E136" s="507">
        <v>0</v>
      </c>
      <c r="F136" s="507">
        <v>0</v>
      </c>
      <c r="G136" s="156"/>
      <c r="H136" s="163"/>
    </row>
    <row r="137" spans="1:8">
      <c r="A137" s="506" t="s">
        <v>401</v>
      </c>
      <c r="B137" s="507">
        <v>0</v>
      </c>
      <c r="C137" s="507">
        <v>2058</v>
      </c>
      <c r="D137" s="507">
        <v>0</v>
      </c>
      <c r="E137" s="507">
        <v>0</v>
      </c>
      <c r="F137" s="507">
        <v>2058</v>
      </c>
      <c r="G137" s="156"/>
      <c r="H137" s="163"/>
    </row>
    <row r="138" spans="1:8" ht="13.5" thickBot="1">
      <c r="A138" s="506" t="s">
        <v>402</v>
      </c>
      <c r="B138" s="507">
        <v>10322.07144</v>
      </c>
      <c r="C138" s="507">
        <v>20.927599999999998</v>
      </c>
      <c r="D138" s="507">
        <v>0</v>
      </c>
      <c r="E138" s="507">
        <v>0</v>
      </c>
      <c r="F138" s="507">
        <v>10342.999039999999</v>
      </c>
      <c r="G138" s="156"/>
      <c r="H138" s="163"/>
    </row>
    <row r="139" spans="1:8" ht="14.25" thickTop="1" thickBot="1">
      <c r="A139" s="504" t="s">
        <v>403</v>
      </c>
      <c r="B139" s="505">
        <v>127060.19972</v>
      </c>
      <c r="C139" s="505">
        <v>4843.7320300000001</v>
      </c>
      <c r="D139" s="505">
        <v>0</v>
      </c>
      <c r="E139" s="505">
        <v>8.74498</v>
      </c>
      <c r="F139" s="505">
        <v>131912.67673000001</v>
      </c>
      <c r="G139" s="156"/>
      <c r="H139" s="163"/>
    </row>
    <row r="140" spans="1:8" ht="13.5" thickTop="1">
      <c r="A140" s="506" t="s">
        <v>329</v>
      </c>
      <c r="B140" s="507">
        <v>615.04256000000009</v>
      </c>
      <c r="C140" s="507">
        <v>95.514990000000012</v>
      </c>
      <c r="D140" s="507">
        <v>0</v>
      </c>
      <c r="E140" s="507">
        <v>0</v>
      </c>
      <c r="F140" s="507">
        <v>710.55754999999999</v>
      </c>
      <c r="G140" s="156"/>
      <c r="H140" s="163"/>
    </row>
    <row r="141" spans="1:8">
      <c r="A141" s="506" t="s">
        <v>331</v>
      </c>
      <c r="B141" s="507">
        <v>58859.596399999995</v>
      </c>
      <c r="C141" s="507">
        <v>3778.4330099999997</v>
      </c>
      <c r="D141" s="507">
        <v>0</v>
      </c>
      <c r="E141" s="507">
        <v>8.74498</v>
      </c>
      <c r="F141" s="507">
        <v>62646.774389999999</v>
      </c>
      <c r="G141" s="156"/>
      <c r="H141" s="163"/>
    </row>
    <row r="142" spans="1:8">
      <c r="A142" s="506" t="s">
        <v>404</v>
      </c>
      <c r="B142" s="507">
        <v>64160.760729999995</v>
      </c>
      <c r="C142" s="507">
        <v>941.37231000000008</v>
      </c>
      <c r="D142" s="507">
        <v>0</v>
      </c>
      <c r="E142" s="507">
        <v>0</v>
      </c>
      <c r="F142" s="507">
        <v>65102.133040000001</v>
      </c>
      <c r="G142" s="156"/>
      <c r="H142" s="163"/>
    </row>
    <row r="143" spans="1:8">
      <c r="A143" s="506" t="s">
        <v>358</v>
      </c>
      <c r="B143" s="507">
        <v>3424.8000299999999</v>
      </c>
      <c r="C143" s="507">
        <v>28.411720000000003</v>
      </c>
      <c r="D143" s="507">
        <v>0</v>
      </c>
      <c r="E143" s="507">
        <v>0</v>
      </c>
      <c r="F143" s="507">
        <v>3453.2117499999999</v>
      </c>
      <c r="G143" s="156"/>
      <c r="H143" s="163"/>
    </row>
    <row r="144" spans="1:8" ht="13.5" thickBot="1">
      <c r="A144" s="506" t="s">
        <v>405</v>
      </c>
      <c r="B144" s="507">
        <v>0</v>
      </c>
      <c r="C144" s="507">
        <v>0</v>
      </c>
      <c r="D144" s="507">
        <v>0</v>
      </c>
      <c r="E144" s="507">
        <v>0</v>
      </c>
      <c r="F144" s="507">
        <v>0</v>
      </c>
      <c r="G144" s="156"/>
      <c r="H144" s="163"/>
    </row>
    <row r="145" spans="1:8" ht="14.25" thickTop="1" thickBot="1">
      <c r="A145" s="504" t="s">
        <v>406</v>
      </c>
      <c r="B145" s="505">
        <v>38479.803509999998</v>
      </c>
      <c r="C145" s="505">
        <v>16777.071889999999</v>
      </c>
      <c r="D145" s="505">
        <v>0</v>
      </c>
      <c r="E145" s="505">
        <v>1.5166400000000002</v>
      </c>
      <c r="F145" s="505">
        <v>55258.392039999999</v>
      </c>
      <c r="G145" s="156"/>
      <c r="H145" s="163"/>
    </row>
    <row r="146" spans="1:8" ht="13.5" thickTop="1">
      <c r="A146" s="506" t="s">
        <v>407</v>
      </c>
      <c r="B146" s="507">
        <v>1609.0871000000002</v>
      </c>
      <c r="C146" s="507">
        <v>42.116759999999999</v>
      </c>
      <c r="D146" s="507">
        <v>0</v>
      </c>
      <c r="E146" s="507">
        <v>0</v>
      </c>
      <c r="F146" s="507">
        <v>1651.2038600000001</v>
      </c>
      <c r="G146" s="156"/>
      <c r="H146" s="163"/>
    </row>
    <row r="147" spans="1:8">
      <c r="A147" s="506" t="s">
        <v>408</v>
      </c>
      <c r="B147" s="507">
        <v>0</v>
      </c>
      <c r="C147" s="507">
        <v>0</v>
      </c>
      <c r="D147" s="507">
        <v>0</v>
      </c>
      <c r="E147" s="507">
        <v>0</v>
      </c>
      <c r="F147" s="507">
        <v>0</v>
      </c>
      <c r="G147" s="156"/>
      <c r="H147" s="163"/>
    </row>
    <row r="148" spans="1:8">
      <c r="A148" s="506" t="s">
        <v>409</v>
      </c>
      <c r="B148" s="507">
        <v>0</v>
      </c>
      <c r="C148" s="507">
        <v>15707.601789999999</v>
      </c>
      <c r="D148" s="507">
        <v>0</v>
      </c>
      <c r="E148" s="507">
        <v>0</v>
      </c>
      <c r="F148" s="507">
        <v>15707.601789999999</v>
      </c>
      <c r="G148" s="156"/>
      <c r="H148" s="163"/>
    </row>
    <row r="149" spans="1:8">
      <c r="A149" s="506" t="s">
        <v>410</v>
      </c>
      <c r="B149" s="507">
        <v>36870.716409999994</v>
      </c>
      <c r="C149" s="507">
        <v>1027.3533399999999</v>
      </c>
      <c r="D149" s="507">
        <v>0</v>
      </c>
      <c r="E149" s="507">
        <v>1.5166400000000002</v>
      </c>
      <c r="F149" s="507">
        <v>37899.586390000004</v>
      </c>
      <c r="G149" s="156"/>
      <c r="H149" s="163"/>
    </row>
    <row r="150" spans="1:8" ht="13.5" thickBot="1">
      <c r="A150" s="506" t="s">
        <v>411</v>
      </c>
      <c r="B150" s="507">
        <v>0</v>
      </c>
      <c r="C150" s="507">
        <v>0</v>
      </c>
      <c r="D150" s="507">
        <v>0</v>
      </c>
      <c r="E150" s="507">
        <v>0</v>
      </c>
      <c r="F150" s="507">
        <v>0</v>
      </c>
      <c r="G150" s="156"/>
      <c r="H150" s="163"/>
    </row>
    <row r="151" spans="1:8" ht="14.25" thickTop="1" thickBot="1">
      <c r="A151" s="504" t="s">
        <v>412</v>
      </c>
      <c r="B151" s="505">
        <v>0</v>
      </c>
      <c r="C151" s="505">
        <v>14045.011640000001</v>
      </c>
      <c r="D151" s="505">
        <v>0</v>
      </c>
      <c r="E151" s="505">
        <v>0</v>
      </c>
      <c r="F151" s="505">
        <v>14045.011640000001</v>
      </c>
      <c r="G151" s="156"/>
      <c r="H151" s="163"/>
    </row>
    <row r="152" spans="1:8" ht="13.5" thickTop="1">
      <c r="A152" s="506" t="s">
        <v>413</v>
      </c>
      <c r="B152" s="507">
        <v>0</v>
      </c>
      <c r="C152" s="507">
        <v>13720</v>
      </c>
      <c r="D152" s="507">
        <v>0</v>
      </c>
      <c r="E152" s="507">
        <v>0</v>
      </c>
      <c r="F152" s="507">
        <v>13720</v>
      </c>
      <c r="G152" s="156"/>
      <c r="H152" s="163"/>
    </row>
    <row r="153" spans="1:8">
      <c r="A153" s="506" t="s">
        <v>414</v>
      </c>
      <c r="B153" s="507">
        <v>0</v>
      </c>
      <c r="C153" s="507">
        <v>0</v>
      </c>
      <c r="D153" s="507">
        <v>0</v>
      </c>
      <c r="E153" s="507">
        <v>0</v>
      </c>
      <c r="F153" s="507">
        <v>0</v>
      </c>
      <c r="G153" s="156"/>
      <c r="H153" s="163"/>
    </row>
    <row r="154" spans="1:8">
      <c r="A154" s="506" t="s">
        <v>415</v>
      </c>
      <c r="B154" s="507">
        <v>0</v>
      </c>
      <c r="C154" s="507">
        <v>0</v>
      </c>
      <c r="D154" s="507">
        <v>0</v>
      </c>
      <c r="E154" s="507">
        <v>0</v>
      </c>
      <c r="F154" s="507">
        <v>0</v>
      </c>
      <c r="G154" s="156"/>
      <c r="H154" s="163"/>
    </row>
    <row r="155" spans="1:8" ht="13.5" thickBot="1">
      <c r="A155" s="506" t="s">
        <v>416</v>
      </c>
      <c r="B155" s="507">
        <v>0</v>
      </c>
      <c r="C155" s="507">
        <v>325.01164</v>
      </c>
      <c r="D155" s="507">
        <v>0</v>
      </c>
      <c r="E155" s="507">
        <v>0</v>
      </c>
      <c r="F155" s="507">
        <v>325.01164</v>
      </c>
      <c r="G155" s="156"/>
      <c r="H155" s="163"/>
    </row>
    <row r="156" spans="1:8" ht="14.25" thickTop="1" thickBot="1">
      <c r="A156" s="504" t="s">
        <v>417</v>
      </c>
      <c r="B156" s="505">
        <v>75722.992809999996</v>
      </c>
      <c r="C156" s="505">
        <v>53821.583840000007</v>
      </c>
      <c r="D156" s="505">
        <v>0</v>
      </c>
      <c r="E156" s="505">
        <v>0</v>
      </c>
      <c r="F156" s="505">
        <v>129544.57665</v>
      </c>
      <c r="G156" s="156"/>
      <c r="H156" s="163"/>
    </row>
    <row r="157" spans="1:8" ht="13.5" thickTop="1">
      <c r="A157" s="506" t="s">
        <v>418</v>
      </c>
      <c r="B157" s="507">
        <v>0</v>
      </c>
      <c r="C157" s="507">
        <v>33668.536999999997</v>
      </c>
      <c r="D157" s="507">
        <v>0</v>
      </c>
      <c r="E157" s="507">
        <v>0</v>
      </c>
      <c r="F157" s="507">
        <v>33668.536999999997</v>
      </c>
      <c r="G157" s="156"/>
      <c r="H157" s="163"/>
    </row>
    <row r="158" spans="1:8">
      <c r="A158" s="506" t="s">
        <v>419</v>
      </c>
      <c r="B158" s="507">
        <v>0</v>
      </c>
      <c r="C158" s="507">
        <v>0</v>
      </c>
      <c r="D158" s="507">
        <v>0</v>
      </c>
      <c r="E158" s="507">
        <v>0</v>
      </c>
      <c r="F158" s="507">
        <v>0</v>
      </c>
      <c r="G158" s="156"/>
      <c r="H158" s="163"/>
    </row>
    <row r="159" spans="1:8">
      <c r="A159" s="506" t="s">
        <v>420</v>
      </c>
      <c r="B159" s="507">
        <v>0</v>
      </c>
      <c r="C159" s="507">
        <v>54.536999999999999</v>
      </c>
      <c r="D159" s="507">
        <v>0</v>
      </c>
      <c r="E159" s="507">
        <v>0</v>
      </c>
      <c r="F159" s="507">
        <v>54.536999999999999</v>
      </c>
      <c r="G159" s="156"/>
      <c r="H159" s="163"/>
    </row>
    <row r="160" spans="1:8">
      <c r="A160" s="506" t="s">
        <v>421</v>
      </c>
      <c r="B160" s="507">
        <v>0</v>
      </c>
      <c r="C160" s="507">
        <v>33614</v>
      </c>
      <c r="D160" s="507">
        <v>0</v>
      </c>
      <c r="E160" s="507">
        <v>0</v>
      </c>
      <c r="F160" s="507">
        <v>33614</v>
      </c>
      <c r="G160" s="156"/>
      <c r="H160" s="163"/>
    </row>
    <row r="161" spans="1:8">
      <c r="A161" s="506" t="s">
        <v>422</v>
      </c>
      <c r="B161" s="507">
        <v>0</v>
      </c>
      <c r="C161" s="507">
        <v>0</v>
      </c>
      <c r="D161" s="507">
        <v>0</v>
      </c>
      <c r="E161" s="507">
        <v>0</v>
      </c>
      <c r="F161" s="507">
        <v>0</v>
      </c>
      <c r="G161" s="156"/>
      <c r="H161" s="163"/>
    </row>
    <row r="162" spans="1:8">
      <c r="A162" s="506" t="s">
        <v>423</v>
      </c>
      <c r="B162" s="507">
        <v>0</v>
      </c>
      <c r="C162" s="507">
        <v>0</v>
      </c>
      <c r="D162" s="507">
        <v>0</v>
      </c>
      <c r="E162" s="507">
        <v>0</v>
      </c>
      <c r="F162" s="507">
        <v>0</v>
      </c>
      <c r="G162" s="156"/>
      <c r="H162" s="163"/>
    </row>
    <row r="163" spans="1:8">
      <c r="A163" s="506" t="s">
        <v>424</v>
      </c>
      <c r="B163" s="507">
        <v>74100</v>
      </c>
      <c r="C163" s="507">
        <v>18291.504000000001</v>
      </c>
      <c r="D163" s="507">
        <v>0</v>
      </c>
      <c r="E163" s="507">
        <v>0</v>
      </c>
      <c r="F163" s="507">
        <v>92391.504000000001</v>
      </c>
      <c r="G163" s="156"/>
      <c r="H163" s="163"/>
    </row>
    <row r="164" spans="1:8" ht="13.5" thickBot="1">
      <c r="A164" s="506" t="s">
        <v>425</v>
      </c>
      <c r="B164" s="511">
        <v>1622.99281</v>
      </c>
      <c r="C164" s="511">
        <v>1861.5428400000001</v>
      </c>
      <c r="D164" s="511">
        <v>0</v>
      </c>
      <c r="E164" s="511">
        <v>0</v>
      </c>
      <c r="F164" s="511">
        <v>3484.5356499999998</v>
      </c>
      <c r="G164" s="156"/>
      <c r="H164" s="163"/>
    </row>
    <row r="165" spans="1:8" ht="14.25" thickTop="1" thickBot="1">
      <c r="A165" s="512" t="s">
        <v>426</v>
      </c>
      <c r="B165" s="505">
        <v>334467.22443</v>
      </c>
      <c r="C165" s="505">
        <v>0</v>
      </c>
      <c r="D165" s="505">
        <v>0</v>
      </c>
      <c r="E165" s="505">
        <v>0</v>
      </c>
      <c r="F165" s="505">
        <v>334467.22443</v>
      </c>
      <c r="G165" s="156"/>
      <c r="H165" s="163"/>
    </row>
    <row r="166" spans="1:8" ht="13.5" thickTop="1">
      <c r="A166" s="513" t="s">
        <v>427</v>
      </c>
      <c r="B166" s="507">
        <v>291684.5</v>
      </c>
      <c r="C166" s="507">
        <v>0</v>
      </c>
      <c r="D166" s="507">
        <v>0</v>
      </c>
      <c r="E166" s="507">
        <v>0</v>
      </c>
      <c r="F166" s="507">
        <v>291684.5</v>
      </c>
      <c r="G166" s="156"/>
      <c r="H166" s="163"/>
    </row>
    <row r="167" spans="1:8">
      <c r="A167" s="506" t="s">
        <v>428</v>
      </c>
      <c r="B167" s="507">
        <v>291684.5</v>
      </c>
      <c r="C167" s="507">
        <v>0</v>
      </c>
      <c r="D167" s="507">
        <v>0</v>
      </c>
      <c r="E167" s="507">
        <v>0</v>
      </c>
      <c r="F167" s="507">
        <v>291684.5</v>
      </c>
      <c r="G167" s="156"/>
      <c r="H167" s="163"/>
    </row>
    <row r="168" spans="1:8">
      <c r="A168" s="506" t="s">
        <v>429</v>
      </c>
      <c r="B168" s="507">
        <v>0</v>
      </c>
      <c r="C168" s="507">
        <v>0</v>
      </c>
      <c r="D168" s="507">
        <v>0</v>
      </c>
      <c r="E168" s="507">
        <v>0</v>
      </c>
      <c r="F168" s="507">
        <v>0</v>
      </c>
      <c r="G168" s="156"/>
      <c r="H168" s="163"/>
    </row>
    <row r="169" spans="1:8">
      <c r="A169" s="506" t="s">
        <v>430</v>
      </c>
      <c r="B169" s="507">
        <v>0</v>
      </c>
      <c r="C169" s="507">
        <v>0</v>
      </c>
      <c r="D169" s="507">
        <v>0</v>
      </c>
      <c r="E169" s="507">
        <v>0</v>
      </c>
      <c r="F169" s="507">
        <v>0</v>
      </c>
      <c r="G169" s="156"/>
      <c r="H169" s="163"/>
    </row>
    <row r="170" spans="1:8">
      <c r="A170" s="513" t="s">
        <v>431</v>
      </c>
      <c r="B170" s="507">
        <v>5511.0960300000006</v>
      </c>
      <c r="C170" s="507">
        <v>0</v>
      </c>
      <c r="D170" s="507">
        <v>0</v>
      </c>
      <c r="E170" s="507">
        <v>0</v>
      </c>
      <c r="F170" s="507">
        <v>5511.0960300000006</v>
      </c>
      <c r="G170" s="156"/>
      <c r="H170" s="163"/>
    </row>
    <row r="171" spans="1:8">
      <c r="A171" s="506" t="s">
        <v>432</v>
      </c>
      <c r="B171" s="507">
        <v>0</v>
      </c>
      <c r="C171" s="507">
        <v>0</v>
      </c>
      <c r="D171" s="507">
        <v>0</v>
      </c>
      <c r="E171" s="507">
        <v>0</v>
      </c>
      <c r="F171" s="507">
        <v>0</v>
      </c>
      <c r="G171" s="156"/>
      <c r="H171" s="163"/>
    </row>
    <row r="172" spans="1:8">
      <c r="A172" s="506" t="s">
        <v>433</v>
      </c>
      <c r="B172" s="507">
        <v>4628.8101200000001</v>
      </c>
      <c r="C172" s="507">
        <v>0</v>
      </c>
      <c r="D172" s="507">
        <v>0</v>
      </c>
      <c r="E172" s="507">
        <v>0</v>
      </c>
      <c r="F172" s="507">
        <v>4628.8101200000001</v>
      </c>
      <c r="G172" s="156"/>
      <c r="H172" s="163"/>
    </row>
    <row r="173" spans="1:8">
      <c r="A173" s="506" t="s">
        <v>434</v>
      </c>
      <c r="B173" s="507">
        <v>882.28591000000006</v>
      </c>
      <c r="C173" s="507">
        <v>0</v>
      </c>
      <c r="D173" s="507">
        <v>0</v>
      </c>
      <c r="E173" s="507">
        <v>0</v>
      </c>
      <c r="F173" s="507">
        <v>882.28591000000006</v>
      </c>
      <c r="G173" s="156"/>
      <c r="H173" s="163"/>
    </row>
    <row r="174" spans="1:8">
      <c r="A174" s="513" t="s">
        <v>435</v>
      </c>
      <c r="B174" s="507">
        <v>0</v>
      </c>
      <c r="C174" s="507">
        <v>0</v>
      </c>
      <c r="D174" s="507">
        <v>0</v>
      </c>
      <c r="E174" s="507">
        <v>0</v>
      </c>
      <c r="F174" s="507">
        <v>0</v>
      </c>
      <c r="G174" s="156"/>
      <c r="H174" s="163"/>
    </row>
    <row r="175" spans="1:8">
      <c r="A175" s="506" t="s">
        <v>436</v>
      </c>
      <c r="B175" s="507">
        <v>0</v>
      </c>
      <c r="C175" s="507">
        <v>0</v>
      </c>
      <c r="D175" s="507">
        <v>0</v>
      </c>
      <c r="E175" s="507">
        <v>0</v>
      </c>
      <c r="F175" s="507">
        <v>0</v>
      </c>
      <c r="G175" s="156"/>
      <c r="H175" s="163"/>
    </row>
    <row r="176" spans="1:8">
      <c r="A176" s="513" t="s">
        <v>437</v>
      </c>
      <c r="B176" s="507">
        <v>34170.072319999999</v>
      </c>
      <c r="C176" s="507">
        <v>0</v>
      </c>
      <c r="D176" s="507">
        <v>0</v>
      </c>
      <c r="E176" s="507">
        <v>0</v>
      </c>
      <c r="F176" s="507">
        <v>34170.072319999999</v>
      </c>
      <c r="G176" s="156"/>
      <c r="H176" s="163"/>
    </row>
    <row r="177" spans="1:8">
      <c r="A177" s="506" t="s">
        <v>438</v>
      </c>
      <c r="B177" s="507">
        <v>31478.073280000001</v>
      </c>
      <c r="C177" s="507">
        <v>0</v>
      </c>
      <c r="D177" s="507">
        <v>0</v>
      </c>
      <c r="E177" s="507">
        <v>0</v>
      </c>
      <c r="F177" s="507">
        <v>31478.073280000001</v>
      </c>
      <c r="G177" s="156"/>
      <c r="H177" s="163"/>
    </row>
    <row r="178" spans="1:8">
      <c r="A178" s="506" t="s">
        <v>439</v>
      </c>
      <c r="B178" s="507">
        <v>2691.9990400000002</v>
      </c>
      <c r="C178" s="507">
        <v>0</v>
      </c>
      <c r="D178" s="507">
        <v>0</v>
      </c>
      <c r="E178" s="507">
        <v>0</v>
      </c>
      <c r="F178" s="507">
        <v>2691.9990400000002</v>
      </c>
      <c r="G178" s="156"/>
      <c r="H178" s="163"/>
    </row>
    <row r="179" spans="1:8">
      <c r="A179" s="506" t="s">
        <v>440</v>
      </c>
      <c r="B179" s="507">
        <v>0</v>
      </c>
      <c r="C179" s="507">
        <v>0</v>
      </c>
      <c r="D179" s="507">
        <v>0</v>
      </c>
      <c r="E179" s="507">
        <v>0</v>
      </c>
      <c r="F179" s="507">
        <v>0</v>
      </c>
      <c r="G179" s="156"/>
      <c r="H179" s="163"/>
    </row>
    <row r="180" spans="1:8">
      <c r="A180" s="513" t="s">
        <v>441</v>
      </c>
      <c r="B180" s="507">
        <v>3101.5560800000003</v>
      </c>
      <c r="C180" s="507">
        <v>0</v>
      </c>
      <c r="D180" s="507">
        <v>0</v>
      </c>
      <c r="E180" s="507">
        <v>0</v>
      </c>
      <c r="F180" s="507">
        <v>3101.5560800000003</v>
      </c>
      <c r="G180" s="156"/>
      <c r="H180" s="163"/>
    </row>
    <row r="181" spans="1:8">
      <c r="A181" s="506" t="s">
        <v>442</v>
      </c>
      <c r="B181" s="507">
        <v>4304.0257699999993</v>
      </c>
      <c r="C181" s="507">
        <v>0</v>
      </c>
      <c r="D181" s="507">
        <v>0</v>
      </c>
      <c r="E181" s="507">
        <v>0</v>
      </c>
      <c r="F181" s="507">
        <v>4304.0257699999993</v>
      </c>
      <c r="G181" s="156"/>
      <c r="H181" s="163"/>
    </row>
    <row r="182" spans="1:8" ht="13.5" thickBot="1">
      <c r="A182" s="506" t="s">
        <v>443</v>
      </c>
      <c r="B182" s="507">
        <v>-1202.4696899999999</v>
      </c>
      <c r="C182" s="507">
        <v>0</v>
      </c>
      <c r="D182" s="507">
        <v>0</v>
      </c>
      <c r="E182" s="507">
        <v>0</v>
      </c>
      <c r="F182" s="507">
        <v>-1202.4696899999999</v>
      </c>
      <c r="G182" s="156"/>
      <c r="H182" s="163"/>
    </row>
    <row r="183" spans="1:8" ht="14.25" thickTop="1" thickBot="1">
      <c r="A183" s="514" t="s">
        <v>444</v>
      </c>
      <c r="B183" s="503">
        <v>4934934.2066400005</v>
      </c>
      <c r="C183" s="503">
        <v>249968.10603999998</v>
      </c>
      <c r="D183" s="503">
        <v>0</v>
      </c>
      <c r="E183" s="503">
        <v>29.248069999999998</v>
      </c>
      <c r="F183" s="503">
        <v>5184931.5607500002</v>
      </c>
      <c r="G183" s="156"/>
      <c r="H183" s="163"/>
    </row>
    <row r="184" spans="1:8" ht="14.25" thickTop="1" thickBot="1">
      <c r="A184" s="515" t="s">
        <v>445</v>
      </c>
      <c r="B184" s="505">
        <v>90957.068140000003</v>
      </c>
      <c r="C184" s="505">
        <v>6441.2907800000003</v>
      </c>
      <c r="D184" s="505">
        <v>0</v>
      </c>
      <c r="E184" s="505">
        <v>14.75834</v>
      </c>
      <c r="F184" s="505">
        <v>97413.117259999999</v>
      </c>
      <c r="G184" s="156"/>
      <c r="H184" s="163"/>
    </row>
    <row r="185" spans="1:8" ht="13.5" thickTop="1">
      <c r="A185" s="516" t="s">
        <v>446</v>
      </c>
      <c r="B185" s="507">
        <v>0</v>
      </c>
      <c r="C185" s="507">
        <v>0</v>
      </c>
      <c r="D185" s="507">
        <v>0</v>
      </c>
      <c r="E185" s="507">
        <v>0</v>
      </c>
      <c r="F185" s="507">
        <v>0</v>
      </c>
      <c r="G185" s="156"/>
      <c r="H185" s="163"/>
    </row>
    <row r="186" spans="1:8">
      <c r="A186" s="506" t="s">
        <v>447</v>
      </c>
      <c r="B186" s="507">
        <v>0</v>
      </c>
      <c r="C186" s="507">
        <v>0</v>
      </c>
      <c r="D186" s="507">
        <v>0</v>
      </c>
      <c r="E186" s="507">
        <v>0</v>
      </c>
      <c r="F186" s="507">
        <v>0</v>
      </c>
      <c r="G186" s="156"/>
      <c r="H186" s="163"/>
    </row>
    <row r="187" spans="1:8">
      <c r="A187" s="506" t="s">
        <v>448</v>
      </c>
      <c r="B187" s="507">
        <v>0</v>
      </c>
      <c r="C187" s="507">
        <v>0</v>
      </c>
      <c r="D187" s="507">
        <v>0</v>
      </c>
      <c r="E187" s="507">
        <v>0</v>
      </c>
      <c r="F187" s="507">
        <v>0</v>
      </c>
      <c r="G187" s="156"/>
      <c r="H187" s="163"/>
    </row>
    <row r="188" spans="1:8">
      <c r="A188" s="506" t="s">
        <v>449</v>
      </c>
      <c r="B188" s="507">
        <v>0</v>
      </c>
      <c r="C188" s="507">
        <v>0</v>
      </c>
      <c r="D188" s="507">
        <v>0</v>
      </c>
      <c r="E188" s="507">
        <v>0</v>
      </c>
      <c r="F188" s="507">
        <v>0</v>
      </c>
      <c r="G188" s="156"/>
      <c r="H188" s="163"/>
    </row>
    <row r="189" spans="1:8">
      <c r="A189" s="506" t="s">
        <v>450</v>
      </c>
      <c r="B189" s="507">
        <v>0</v>
      </c>
      <c r="C189" s="507">
        <v>0</v>
      </c>
      <c r="D189" s="507">
        <v>0</v>
      </c>
      <c r="E189" s="507">
        <v>0</v>
      </c>
      <c r="F189" s="507">
        <v>0</v>
      </c>
      <c r="G189" s="156"/>
      <c r="H189" s="163"/>
    </row>
    <row r="190" spans="1:8">
      <c r="A190" s="506" t="s">
        <v>451</v>
      </c>
      <c r="B190" s="507">
        <v>0</v>
      </c>
      <c r="C190" s="507">
        <v>0</v>
      </c>
      <c r="D190" s="507">
        <v>0</v>
      </c>
      <c r="E190" s="507">
        <v>0</v>
      </c>
      <c r="F190" s="507">
        <v>0</v>
      </c>
      <c r="G190" s="156"/>
      <c r="H190" s="163"/>
    </row>
    <row r="191" spans="1:8">
      <c r="A191" s="513" t="s">
        <v>452</v>
      </c>
      <c r="B191" s="507">
        <v>54176.91158</v>
      </c>
      <c r="C191" s="507">
        <v>6441.2907800000003</v>
      </c>
      <c r="D191" s="507">
        <v>0</v>
      </c>
      <c r="E191" s="507">
        <v>14.75834</v>
      </c>
      <c r="F191" s="507">
        <v>60632.960700000003</v>
      </c>
      <c r="G191" s="156"/>
      <c r="H191" s="163"/>
    </row>
    <row r="192" spans="1:8">
      <c r="A192" s="506" t="s">
        <v>453</v>
      </c>
      <c r="B192" s="507">
        <v>0</v>
      </c>
      <c r="C192" s="507">
        <v>0</v>
      </c>
      <c r="D192" s="507">
        <v>0</v>
      </c>
      <c r="E192" s="507">
        <v>0</v>
      </c>
      <c r="F192" s="507">
        <v>0</v>
      </c>
      <c r="G192" s="156"/>
      <c r="H192" s="163"/>
    </row>
    <row r="193" spans="1:8">
      <c r="A193" s="506" t="s">
        <v>454</v>
      </c>
      <c r="B193" s="507">
        <v>0</v>
      </c>
      <c r="C193" s="507">
        <v>0</v>
      </c>
      <c r="D193" s="507">
        <v>0</v>
      </c>
      <c r="E193" s="507">
        <v>0</v>
      </c>
      <c r="F193" s="507">
        <v>0</v>
      </c>
      <c r="G193" s="156"/>
      <c r="H193" s="163"/>
    </row>
    <row r="194" spans="1:8">
      <c r="A194" s="506" t="s">
        <v>455</v>
      </c>
      <c r="B194" s="507">
        <v>1568.7708</v>
      </c>
      <c r="C194" s="507">
        <v>459.62</v>
      </c>
      <c r="D194" s="507">
        <v>0</v>
      </c>
      <c r="E194" s="507">
        <v>0</v>
      </c>
      <c r="F194" s="507">
        <v>2028.3908000000001</v>
      </c>
      <c r="G194" s="156"/>
      <c r="H194" s="163"/>
    </row>
    <row r="195" spans="1:8">
      <c r="A195" s="506" t="s">
        <v>456</v>
      </c>
      <c r="B195" s="507">
        <v>0</v>
      </c>
      <c r="C195" s="507">
        <v>0</v>
      </c>
      <c r="D195" s="507">
        <v>0</v>
      </c>
      <c r="E195" s="507">
        <v>0</v>
      </c>
      <c r="F195" s="507">
        <v>0</v>
      </c>
      <c r="G195" s="156"/>
      <c r="H195" s="163"/>
    </row>
    <row r="196" spans="1:8">
      <c r="A196" s="506" t="s">
        <v>457</v>
      </c>
      <c r="B196" s="507">
        <v>52608.140780000002</v>
      </c>
      <c r="C196" s="507">
        <v>5981.6707800000004</v>
      </c>
      <c r="D196" s="507">
        <v>0</v>
      </c>
      <c r="E196" s="507">
        <v>14.75834</v>
      </c>
      <c r="F196" s="507">
        <v>58604.569899999995</v>
      </c>
      <c r="G196" s="156"/>
      <c r="H196" s="163"/>
    </row>
    <row r="197" spans="1:8">
      <c r="A197" s="513" t="s">
        <v>458</v>
      </c>
      <c r="B197" s="507">
        <v>0</v>
      </c>
      <c r="C197" s="507">
        <v>0</v>
      </c>
      <c r="D197" s="507">
        <v>0</v>
      </c>
      <c r="E197" s="507">
        <v>0</v>
      </c>
      <c r="F197" s="507">
        <v>0</v>
      </c>
      <c r="G197" s="156"/>
      <c r="H197" s="163"/>
    </row>
    <row r="198" spans="1:8">
      <c r="A198" s="513" t="s">
        <v>459</v>
      </c>
      <c r="B198" s="507">
        <v>36780.156560000003</v>
      </c>
      <c r="C198" s="507">
        <v>0</v>
      </c>
      <c r="D198" s="507">
        <v>0</v>
      </c>
      <c r="E198" s="507">
        <v>0</v>
      </c>
      <c r="F198" s="507">
        <v>36780.156560000003</v>
      </c>
      <c r="G198" s="156"/>
      <c r="H198" s="163"/>
    </row>
    <row r="199" spans="1:8">
      <c r="A199" s="506" t="s">
        <v>460</v>
      </c>
      <c r="B199" s="507">
        <v>0</v>
      </c>
      <c r="C199" s="507">
        <v>0</v>
      </c>
      <c r="D199" s="507">
        <v>0</v>
      </c>
      <c r="E199" s="507">
        <v>0</v>
      </c>
      <c r="F199" s="507">
        <v>0</v>
      </c>
      <c r="G199" s="156"/>
      <c r="H199" s="163"/>
    </row>
    <row r="200" spans="1:8">
      <c r="A200" s="506" t="s">
        <v>461</v>
      </c>
      <c r="B200" s="507">
        <v>36558.80373</v>
      </c>
      <c r="C200" s="507">
        <v>0</v>
      </c>
      <c r="D200" s="507">
        <v>0</v>
      </c>
      <c r="E200" s="507">
        <v>0</v>
      </c>
      <c r="F200" s="507">
        <v>36558.80373</v>
      </c>
      <c r="G200" s="156"/>
      <c r="H200" s="163"/>
    </row>
    <row r="201" spans="1:8">
      <c r="A201" s="506" t="s">
        <v>462</v>
      </c>
      <c r="B201" s="507">
        <v>0</v>
      </c>
      <c r="C201" s="507">
        <v>0</v>
      </c>
      <c r="D201" s="507">
        <v>0</v>
      </c>
      <c r="E201" s="507">
        <v>0</v>
      </c>
      <c r="F201" s="507">
        <v>0</v>
      </c>
      <c r="H201" s="163"/>
    </row>
    <row r="202" spans="1:8">
      <c r="A202" s="506" t="s">
        <v>463</v>
      </c>
      <c r="B202" s="507">
        <v>221.35282999999998</v>
      </c>
      <c r="C202" s="507">
        <v>0</v>
      </c>
      <c r="D202" s="507">
        <v>0</v>
      </c>
      <c r="E202" s="507">
        <v>0</v>
      </c>
      <c r="F202" s="507">
        <v>221.35282999999998</v>
      </c>
      <c r="H202" s="163"/>
    </row>
    <row r="203" spans="1:8" ht="13.5" thickBot="1">
      <c r="A203" s="513" t="s">
        <v>464</v>
      </c>
      <c r="B203" s="507">
        <v>0</v>
      </c>
      <c r="C203" s="507">
        <v>0</v>
      </c>
      <c r="D203" s="507">
        <v>0</v>
      </c>
      <c r="E203" s="507">
        <v>0</v>
      </c>
      <c r="F203" s="507">
        <v>0</v>
      </c>
      <c r="H203" s="163"/>
    </row>
    <row r="204" spans="1:8" ht="14.25" thickTop="1" thickBot="1">
      <c r="A204" s="504" t="s">
        <v>465</v>
      </c>
      <c r="B204" s="505">
        <v>1979562.0085100001</v>
      </c>
      <c r="C204" s="505">
        <v>5841970.3045500005</v>
      </c>
      <c r="D204" s="505">
        <v>0</v>
      </c>
      <c r="E204" s="505">
        <v>568.09368000000006</v>
      </c>
      <c r="F204" s="505">
        <v>7822100.4067399995</v>
      </c>
      <c r="H204" s="163"/>
    </row>
    <row r="205" spans="1:8" ht="13.5" thickTop="1">
      <c r="A205" s="513" t="s">
        <v>466</v>
      </c>
      <c r="B205" s="507">
        <v>1.4999999999999999E-2</v>
      </c>
      <c r="C205" s="507">
        <v>0</v>
      </c>
      <c r="D205" s="507">
        <v>0</v>
      </c>
      <c r="E205" s="507">
        <v>0</v>
      </c>
      <c r="F205" s="507">
        <v>1.4999999999999999E-2</v>
      </c>
      <c r="H205" s="163"/>
    </row>
    <row r="206" spans="1:8">
      <c r="A206" s="506" t="s">
        <v>467</v>
      </c>
      <c r="B206" s="507">
        <v>0</v>
      </c>
      <c r="C206" s="507">
        <v>0</v>
      </c>
      <c r="D206" s="507">
        <v>0</v>
      </c>
      <c r="E206" s="507">
        <v>0</v>
      </c>
      <c r="F206" s="507">
        <v>0</v>
      </c>
      <c r="H206" s="163"/>
    </row>
    <row r="207" spans="1:8">
      <c r="A207" s="506" t="s">
        <v>468</v>
      </c>
      <c r="B207" s="507">
        <v>0</v>
      </c>
      <c r="C207" s="507">
        <v>0</v>
      </c>
      <c r="D207" s="507">
        <v>0</v>
      </c>
      <c r="E207" s="507">
        <v>0</v>
      </c>
      <c r="F207" s="507">
        <v>0</v>
      </c>
      <c r="H207" s="163"/>
    </row>
    <row r="208" spans="1:8">
      <c r="A208" s="506" t="s">
        <v>469</v>
      </c>
      <c r="B208" s="507">
        <v>1.4999999999999999E-2</v>
      </c>
      <c r="C208" s="507">
        <v>0</v>
      </c>
      <c r="D208" s="507">
        <v>0</v>
      </c>
      <c r="E208" s="507">
        <v>0</v>
      </c>
      <c r="F208" s="507">
        <v>1.4999999999999999E-2</v>
      </c>
      <c r="H208" s="163"/>
    </row>
    <row r="209" spans="1:8">
      <c r="A209" s="513" t="s">
        <v>470</v>
      </c>
      <c r="B209" s="507">
        <v>0</v>
      </c>
      <c r="C209" s="507">
        <v>0</v>
      </c>
      <c r="D209" s="507">
        <v>0</v>
      </c>
      <c r="E209" s="507">
        <v>0</v>
      </c>
      <c r="F209" s="507">
        <v>0</v>
      </c>
      <c r="H209" s="163"/>
    </row>
    <row r="210" spans="1:8">
      <c r="A210" s="506" t="s">
        <v>471</v>
      </c>
      <c r="B210" s="507">
        <v>0</v>
      </c>
      <c r="C210" s="507">
        <v>0</v>
      </c>
      <c r="D210" s="507">
        <v>0</v>
      </c>
      <c r="E210" s="507">
        <v>0</v>
      </c>
      <c r="F210" s="507">
        <v>0</v>
      </c>
      <c r="H210" s="163"/>
    </row>
    <row r="211" spans="1:8">
      <c r="A211" s="506" t="s">
        <v>472</v>
      </c>
      <c r="B211" s="507">
        <v>0</v>
      </c>
      <c r="C211" s="507">
        <v>0</v>
      </c>
      <c r="D211" s="507">
        <v>0</v>
      </c>
      <c r="E211" s="507">
        <v>0</v>
      </c>
      <c r="F211" s="507">
        <v>0</v>
      </c>
      <c r="H211" s="163"/>
    </row>
    <row r="212" spans="1:8">
      <c r="A212" s="506" t="s">
        <v>473</v>
      </c>
      <c r="B212" s="507">
        <v>0</v>
      </c>
      <c r="C212" s="507">
        <v>0</v>
      </c>
      <c r="D212" s="507">
        <v>0</v>
      </c>
      <c r="E212" s="507">
        <v>0</v>
      </c>
      <c r="F212" s="507">
        <v>0</v>
      </c>
      <c r="H212" s="163"/>
    </row>
    <row r="213" spans="1:8">
      <c r="A213" s="508" t="s">
        <v>474</v>
      </c>
      <c r="B213" s="507">
        <v>0</v>
      </c>
      <c r="C213" s="507">
        <v>0</v>
      </c>
      <c r="D213" s="507">
        <v>0</v>
      </c>
      <c r="E213" s="507">
        <v>0</v>
      </c>
      <c r="F213" s="507">
        <v>0</v>
      </c>
      <c r="H213" s="163"/>
    </row>
    <row r="214" spans="1:8">
      <c r="A214" s="506" t="s">
        <v>475</v>
      </c>
      <c r="B214" s="507">
        <v>0</v>
      </c>
      <c r="C214" s="507">
        <v>0</v>
      </c>
      <c r="D214" s="507">
        <v>0</v>
      </c>
      <c r="E214" s="507">
        <v>0</v>
      </c>
      <c r="F214" s="507">
        <v>0</v>
      </c>
      <c r="H214" s="163"/>
    </row>
    <row r="215" spans="1:8">
      <c r="A215" s="513" t="s">
        <v>476</v>
      </c>
      <c r="B215" s="507">
        <v>0</v>
      </c>
      <c r="C215" s="507">
        <v>0</v>
      </c>
      <c r="D215" s="507">
        <v>0</v>
      </c>
      <c r="E215" s="507">
        <v>0</v>
      </c>
      <c r="F215" s="507">
        <v>0</v>
      </c>
      <c r="H215" s="163"/>
    </row>
    <row r="216" spans="1:8">
      <c r="A216" s="506" t="s">
        <v>477</v>
      </c>
      <c r="B216" s="507">
        <v>0</v>
      </c>
      <c r="C216" s="507">
        <v>0</v>
      </c>
      <c r="D216" s="507">
        <v>0</v>
      </c>
      <c r="E216" s="507">
        <v>0</v>
      </c>
      <c r="F216" s="507">
        <v>0</v>
      </c>
      <c r="H216" s="163"/>
    </row>
    <row r="217" spans="1:8">
      <c r="A217" s="506" t="s">
        <v>478</v>
      </c>
      <c r="B217" s="507">
        <v>0</v>
      </c>
      <c r="C217" s="507">
        <v>0</v>
      </c>
      <c r="D217" s="507">
        <v>0</v>
      </c>
      <c r="E217" s="507">
        <v>0</v>
      </c>
      <c r="F217" s="507">
        <v>0</v>
      </c>
      <c r="H217" s="163"/>
    </row>
    <row r="218" spans="1:8">
      <c r="A218" s="513" t="s">
        <v>479</v>
      </c>
      <c r="B218" s="507">
        <v>0</v>
      </c>
      <c r="C218" s="507">
        <v>0</v>
      </c>
      <c r="D218" s="507">
        <v>0</v>
      </c>
      <c r="E218" s="507">
        <v>0</v>
      </c>
      <c r="F218" s="507">
        <v>0</v>
      </c>
      <c r="H218" s="163"/>
    </row>
    <row r="219" spans="1:8">
      <c r="A219" s="506" t="s">
        <v>480</v>
      </c>
      <c r="B219" s="507">
        <v>0</v>
      </c>
      <c r="C219" s="507">
        <v>0</v>
      </c>
      <c r="D219" s="507">
        <v>0</v>
      </c>
      <c r="E219" s="507">
        <v>0</v>
      </c>
      <c r="F219" s="507">
        <v>0</v>
      </c>
      <c r="H219" s="163"/>
    </row>
    <row r="220" spans="1:8">
      <c r="A220" s="506" t="s">
        <v>481</v>
      </c>
      <c r="B220" s="507">
        <v>0</v>
      </c>
      <c r="C220" s="507">
        <v>0</v>
      </c>
      <c r="D220" s="507">
        <v>0</v>
      </c>
      <c r="E220" s="507">
        <v>0</v>
      </c>
      <c r="F220" s="507">
        <v>0</v>
      </c>
      <c r="H220" s="163"/>
    </row>
    <row r="221" spans="1:8">
      <c r="A221" s="513" t="s">
        <v>482</v>
      </c>
      <c r="B221" s="507">
        <v>469166.76355000003</v>
      </c>
      <c r="C221" s="507">
        <v>5232346.8484499995</v>
      </c>
      <c r="D221" s="507">
        <v>0</v>
      </c>
      <c r="E221" s="507">
        <v>568.09368000000006</v>
      </c>
      <c r="F221" s="507">
        <v>5702081.7056800006</v>
      </c>
      <c r="H221" s="163"/>
    </row>
    <row r="222" spans="1:8">
      <c r="A222" s="506" t="s">
        <v>483</v>
      </c>
      <c r="B222" s="507">
        <v>114519.90615000001</v>
      </c>
      <c r="C222" s="507">
        <v>4610521.8685499998</v>
      </c>
      <c r="D222" s="507">
        <v>0</v>
      </c>
      <c r="E222" s="507">
        <v>568.09368000000006</v>
      </c>
      <c r="F222" s="507">
        <v>4725609.8683799999</v>
      </c>
      <c r="H222" s="163"/>
    </row>
    <row r="223" spans="1:8">
      <c r="A223" s="506" t="s">
        <v>484</v>
      </c>
      <c r="B223" s="507">
        <v>0</v>
      </c>
      <c r="C223" s="507">
        <v>0</v>
      </c>
      <c r="D223" s="507">
        <v>0</v>
      </c>
      <c r="E223" s="507">
        <v>0</v>
      </c>
      <c r="F223" s="507">
        <v>0</v>
      </c>
      <c r="H223" s="163"/>
    </row>
    <row r="224" spans="1:8">
      <c r="A224" s="506" t="s">
        <v>485</v>
      </c>
      <c r="B224" s="507">
        <v>300998.56401999999</v>
      </c>
      <c r="C224" s="507">
        <v>600562.99700999993</v>
      </c>
      <c r="D224" s="507">
        <v>0</v>
      </c>
      <c r="E224" s="507">
        <v>0</v>
      </c>
      <c r="F224" s="507">
        <v>901561.56102999998</v>
      </c>
      <c r="H224" s="163"/>
    </row>
    <row r="225" spans="1:8">
      <c r="A225" s="506" t="s">
        <v>486</v>
      </c>
      <c r="B225" s="507">
        <v>0</v>
      </c>
      <c r="C225" s="507">
        <v>0</v>
      </c>
      <c r="D225" s="507">
        <v>0</v>
      </c>
      <c r="E225" s="507">
        <v>0</v>
      </c>
      <c r="F225" s="507">
        <v>0</v>
      </c>
      <c r="H225" s="163"/>
    </row>
    <row r="226" spans="1:8">
      <c r="A226" s="506" t="s">
        <v>487</v>
      </c>
      <c r="B226" s="507">
        <v>24824.541410000002</v>
      </c>
      <c r="C226" s="507">
        <v>11631.677369999999</v>
      </c>
      <c r="D226" s="507">
        <v>0</v>
      </c>
      <c r="E226" s="507">
        <v>0</v>
      </c>
      <c r="F226" s="507">
        <v>36456.218780000003</v>
      </c>
      <c r="H226" s="163"/>
    </row>
    <row r="227" spans="1:8">
      <c r="A227" s="506" t="s">
        <v>488</v>
      </c>
      <c r="B227" s="507">
        <v>11.18276</v>
      </c>
      <c r="C227" s="507">
        <v>76.700429999999997</v>
      </c>
      <c r="D227" s="507">
        <v>0</v>
      </c>
      <c r="E227" s="507">
        <v>0</v>
      </c>
      <c r="F227" s="507">
        <v>87.883189999999999</v>
      </c>
      <c r="H227" s="163"/>
    </row>
    <row r="228" spans="1:8">
      <c r="A228" s="506" t="s">
        <v>489</v>
      </c>
      <c r="B228" s="507">
        <v>267.15899999999999</v>
      </c>
      <c r="C228" s="507">
        <v>0</v>
      </c>
      <c r="D228" s="507">
        <v>0</v>
      </c>
      <c r="E228" s="507">
        <v>0</v>
      </c>
      <c r="F228" s="507">
        <v>267.15899999999999</v>
      </c>
      <c r="H228" s="163"/>
    </row>
    <row r="229" spans="1:8">
      <c r="A229" s="506" t="s">
        <v>490</v>
      </c>
      <c r="B229" s="507">
        <v>0</v>
      </c>
      <c r="C229" s="507">
        <v>0</v>
      </c>
      <c r="D229" s="507">
        <v>0</v>
      </c>
      <c r="E229" s="507">
        <v>0</v>
      </c>
      <c r="F229" s="507">
        <v>0</v>
      </c>
      <c r="H229" s="163"/>
    </row>
    <row r="230" spans="1:8">
      <c r="A230" s="506" t="s">
        <v>491</v>
      </c>
      <c r="B230" s="507">
        <v>28545.410210000002</v>
      </c>
      <c r="C230" s="507">
        <v>9553.6050899999991</v>
      </c>
      <c r="D230" s="507">
        <v>0</v>
      </c>
      <c r="E230" s="507">
        <v>0</v>
      </c>
      <c r="F230" s="507">
        <v>38099.015299999999</v>
      </c>
      <c r="H230" s="163"/>
    </row>
    <row r="231" spans="1:8">
      <c r="A231" s="513" t="s">
        <v>492</v>
      </c>
      <c r="B231" s="507">
        <v>1475207.4946700002</v>
      </c>
      <c r="C231" s="507">
        <v>607183.67982000008</v>
      </c>
      <c r="D231" s="507">
        <v>0</v>
      </c>
      <c r="E231" s="507">
        <v>0</v>
      </c>
      <c r="F231" s="507">
        <v>2082391.1744900001</v>
      </c>
      <c r="H231" s="163"/>
    </row>
    <row r="232" spans="1:8">
      <c r="A232" s="506" t="s">
        <v>493</v>
      </c>
      <c r="B232" s="507">
        <v>782442.63685999997</v>
      </c>
      <c r="C232" s="507">
        <v>295855.21132</v>
      </c>
      <c r="D232" s="507">
        <v>0</v>
      </c>
      <c r="E232" s="507">
        <v>0</v>
      </c>
      <c r="F232" s="507">
        <v>1078297.84818</v>
      </c>
      <c r="H232" s="163"/>
    </row>
    <row r="233" spans="1:8">
      <c r="A233" s="506" t="s">
        <v>494</v>
      </c>
      <c r="B233" s="507">
        <v>0</v>
      </c>
      <c r="C233" s="507">
        <v>0</v>
      </c>
      <c r="D233" s="507">
        <v>0</v>
      </c>
      <c r="E233" s="507">
        <v>0</v>
      </c>
      <c r="F233" s="507">
        <v>0</v>
      </c>
      <c r="H233" s="163"/>
    </row>
    <row r="234" spans="1:8">
      <c r="A234" s="506" t="s">
        <v>495</v>
      </c>
      <c r="B234" s="507">
        <v>168984.39183000001</v>
      </c>
      <c r="C234" s="507">
        <v>31038.915100000002</v>
      </c>
      <c r="D234" s="507">
        <v>0</v>
      </c>
      <c r="E234" s="507">
        <v>0</v>
      </c>
      <c r="F234" s="507">
        <v>200023.30693000002</v>
      </c>
      <c r="H234" s="163"/>
    </row>
    <row r="235" spans="1:8">
      <c r="A235" s="506" t="s">
        <v>496</v>
      </c>
      <c r="B235" s="507">
        <v>21309.564559999999</v>
      </c>
      <c r="C235" s="507">
        <v>1474.7492299999999</v>
      </c>
      <c r="D235" s="507">
        <v>0</v>
      </c>
      <c r="E235" s="507">
        <v>0</v>
      </c>
      <c r="F235" s="507">
        <v>22784.31379</v>
      </c>
      <c r="H235" s="163"/>
    </row>
    <row r="236" spans="1:8">
      <c r="A236" s="506" t="s">
        <v>497</v>
      </c>
      <c r="B236" s="507">
        <v>0</v>
      </c>
      <c r="C236" s="507">
        <v>0</v>
      </c>
      <c r="D236" s="507">
        <v>0</v>
      </c>
      <c r="E236" s="507">
        <v>0</v>
      </c>
      <c r="F236" s="507">
        <v>0</v>
      </c>
      <c r="H236" s="163"/>
    </row>
    <row r="237" spans="1:8">
      <c r="A237" s="506" t="s">
        <v>498</v>
      </c>
      <c r="B237" s="507">
        <v>502470.90142000001</v>
      </c>
      <c r="C237" s="507">
        <v>278814.80417000002</v>
      </c>
      <c r="D237" s="507">
        <v>0</v>
      </c>
      <c r="E237" s="507">
        <v>0</v>
      </c>
      <c r="F237" s="507">
        <v>781285.70559000003</v>
      </c>
      <c r="H237" s="163"/>
    </row>
    <row r="238" spans="1:8">
      <c r="A238" s="513" t="s">
        <v>499</v>
      </c>
      <c r="B238" s="507">
        <v>35187.735289999997</v>
      </c>
      <c r="C238" s="507">
        <v>2439.7762799999996</v>
      </c>
      <c r="D238" s="507">
        <v>0</v>
      </c>
      <c r="E238" s="507">
        <v>0</v>
      </c>
      <c r="F238" s="507">
        <v>37627.511570000002</v>
      </c>
      <c r="H238" s="163"/>
    </row>
    <row r="239" spans="1:8">
      <c r="A239" s="506" t="s">
        <v>500</v>
      </c>
      <c r="B239" s="507">
        <v>34419.571509999994</v>
      </c>
      <c r="C239" s="507">
        <v>2439.7762799999996</v>
      </c>
      <c r="D239" s="507">
        <v>0</v>
      </c>
      <c r="E239" s="507">
        <v>0</v>
      </c>
      <c r="F239" s="507">
        <v>36859.34779</v>
      </c>
      <c r="H239" s="163"/>
    </row>
    <row r="240" spans="1:8">
      <c r="A240" s="506" t="s">
        <v>501</v>
      </c>
      <c r="B240" s="507">
        <v>768.16377999999997</v>
      </c>
      <c r="C240" s="507">
        <v>0</v>
      </c>
      <c r="D240" s="507">
        <v>0</v>
      </c>
      <c r="E240" s="507">
        <v>0</v>
      </c>
      <c r="F240" s="507">
        <v>768.16377999999997</v>
      </c>
      <c r="H240" s="163"/>
    </row>
    <row r="241" spans="1:8">
      <c r="A241" s="513" t="s">
        <v>502</v>
      </c>
      <c r="B241" s="507">
        <v>0</v>
      </c>
      <c r="C241" s="507">
        <v>0</v>
      </c>
      <c r="D241" s="507">
        <v>0</v>
      </c>
      <c r="E241" s="507">
        <v>0</v>
      </c>
      <c r="F241" s="507">
        <v>0</v>
      </c>
      <c r="H241" s="163"/>
    </row>
    <row r="242" spans="1:8">
      <c r="A242" s="506" t="s">
        <v>500</v>
      </c>
      <c r="B242" s="507">
        <v>0</v>
      </c>
      <c r="C242" s="507">
        <v>0</v>
      </c>
      <c r="D242" s="507">
        <v>0</v>
      </c>
      <c r="E242" s="507">
        <v>0</v>
      </c>
      <c r="F242" s="507">
        <v>0</v>
      </c>
      <c r="H242" s="163"/>
    </row>
    <row r="243" spans="1:8">
      <c r="A243" s="506" t="s">
        <v>501</v>
      </c>
      <c r="B243" s="511">
        <v>0</v>
      </c>
      <c r="C243" s="511">
        <v>0</v>
      </c>
      <c r="D243" s="511">
        <v>0</v>
      </c>
      <c r="E243" s="511">
        <v>0</v>
      </c>
      <c r="F243" s="511">
        <v>0</v>
      </c>
      <c r="H243" s="163"/>
    </row>
    <row r="244" spans="1:8">
      <c r="A244" s="513" t="s">
        <v>503</v>
      </c>
      <c r="B244" s="517">
        <v>34155.249000000003</v>
      </c>
      <c r="C244" s="517">
        <v>3472.2625699999999</v>
      </c>
      <c r="D244" s="517">
        <v>0</v>
      </c>
      <c r="E244" s="517">
        <v>0</v>
      </c>
      <c r="F244" s="517">
        <v>37627.511570000002</v>
      </c>
      <c r="H244" s="163"/>
    </row>
    <row r="245" spans="1:8">
      <c r="A245" s="513" t="s">
        <v>504</v>
      </c>
      <c r="B245" s="518">
        <v>0</v>
      </c>
      <c r="C245" s="518">
        <v>0</v>
      </c>
      <c r="D245" s="518">
        <v>0</v>
      </c>
      <c r="E245" s="518">
        <v>0</v>
      </c>
      <c r="F245" s="518">
        <v>0</v>
      </c>
      <c r="H245" s="163"/>
    </row>
    <row r="246" spans="1:8" ht="13.5" thickBot="1">
      <c r="A246" s="519" t="s">
        <v>1480</v>
      </c>
      <c r="B246" s="520"/>
      <c r="C246" s="520"/>
      <c r="D246" s="520"/>
      <c r="E246" s="520"/>
      <c r="F246" s="520"/>
      <c r="H246" s="163"/>
    </row>
    <row r="247" spans="1:8" ht="14.25" thickTop="1" thickBot="1">
      <c r="A247" s="521" t="s">
        <v>505</v>
      </c>
      <c r="B247" s="505">
        <v>279498.41038000002</v>
      </c>
      <c r="C247" s="505">
        <v>6868.3147399999998</v>
      </c>
      <c r="D247" s="505">
        <v>0</v>
      </c>
      <c r="E247" s="505">
        <v>15.431899999999999</v>
      </c>
      <c r="F247" s="505">
        <v>286382.15701999998</v>
      </c>
      <c r="H247" s="163"/>
    </row>
    <row r="248" spans="1:8" ht="13.5" thickTop="1">
      <c r="A248" s="18" t="s">
        <v>506</v>
      </c>
      <c r="B248" s="507">
        <v>61.12227</v>
      </c>
      <c r="C248" s="507">
        <v>27.183509999999998</v>
      </c>
      <c r="D248" s="507">
        <v>0</v>
      </c>
      <c r="E248" s="507">
        <v>0</v>
      </c>
      <c r="F248" s="507">
        <v>88.305779999999999</v>
      </c>
      <c r="H248" s="163"/>
    </row>
    <row r="249" spans="1:8">
      <c r="A249" s="18" t="s">
        <v>507</v>
      </c>
      <c r="B249" s="507">
        <v>805.34656000000007</v>
      </c>
      <c r="C249" s="507">
        <v>902.05001000000004</v>
      </c>
      <c r="D249" s="507">
        <v>0</v>
      </c>
      <c r="E249" s="507">
        <v>2.6199999999999999E-3</v>
      </c>
      <c r="F249" s="507">
        <v>1707.3991899999999</v>
      </c>
      <c r="H249" s="163"/>
    </row>
    <row r="250" spans="1:8">
      <c r="A250" s="18" t="s">
        <v>508</v>
      </c>
      <c r="B250" s="507">
        <v>258250.22180999999</v>
      </c>
      <c r="C250" s="507">
        <v>4497.6596300000001</v>
      </c>
      <c r="D250" s="507">
        <v>0</v>
      </c>
      <c r="E250" s="507">
        <v>8.8988999999999994</v>
      </c>
      <c r="F250" s="507">
        <v>262756.78034</v>
      </c>
      <c r="H250" s="163"/>
    </row>
    <row r="251" spans="1:8">
      <c r="A251" s="18" t="s">
        <v>509</v>
      </c>
      <c r="B251" s="507">
        <v>7286.2254499999999</v>
      </c>
      <c r="C251" s="507">
        <v>703.47793999999999</v>
      </c>
      <c r="D251" s="507">
        <v>0</v>
      </c>
      <c r="E251" s="507">
        <v>0</v>
      </c>
      <c r="F251" s="507">
        <v>7989.7033899999997</v>
      </c>
      <c r="H251" s="163"/>
    </row>
    <row r="252" spans="1:8">
      <c r="A252" s="18" t="s">
        <v>510</v>
      </c>
      <c r="B252" s="507">
        <v>4245.76541</v>
      </c>
      <c r="C252" s="507">
        <v>81.023139999999998</v>
      </c>
      <c r="D252" s="507">
        <v>0</v>
      </c>
      <c r="E252" s="507">
        <v>0</v>
      </c>
      <c r="F252" s="507">
        <v>4326.7885500000002</v>
      </c>
      <c r="H252" s="163"/>
    </row>
    <row r="253" spans="1:8">
      <c r="A253" s="18" t="s">
        <v>511</v>
      </c>
      <c r="B253" s="507">
        <v>1426.0429999999999</v>
      </c>
      <c r="C253" s="507">
        <v>152.60300000000001</v>
      </c>
      <c r="D253" s="507">
        <v>0</v>
      </c>
      <c r="E253" s="507">
        <v>0</v>
      </c>
      <c r="F253" s="507">
        <v>1578.646</v>
      </c>
      <c r="H253" s="163"/>
    </row>
    <row r="254" spans="1:8">
      <c r="A254" s="18" t="s">
        <v>512</v>
      </c>
      <c r="B254" s="507">
        <v>5062.0049600000002</v>
      </c>
      <c r="C254" s="507">
        <v>208.60226</v>
      </c>
      <c r="D254" s="507">
        <v>0</v>
      </c>
      <c r="E254" s="507">
        <v>0</v>
      </c>
      <c r="F254" s="507">
        <v>5270.6072199999999</v>
      </c>
      <c r="H254" s="163"/>
    </row>
    <row r="255" spans="1:8">
      <c r="A255" s="18" t="s">
        <v>513</v>
      </c>
      <c r="B255" s="507">
        <v>227.41063</v>
      </c>
      <c r="C255" s="507">
        <v>85.854939999999999</v>
      </c>
      <c r="D255" s="507">
        <v>0</v>
      </c>
      <c r="E255" s="507">
        <v>0</v>
      </c>
      <c r="F255" s="507">
        <v>313.26557000000003</v>
      </c>
      <c r="H255" s="163"/>
    </row>
    <row r="256" spans="1:8">
      <c r="A256" s="18" t="s">
        <v>514</v>
      </c>
      <c r="B256" s="507">
        <v>0.5598200000000001</v>
      </c>
      <c r="C256" s="507">
        <v>0</v>
      </c>
      <c r="D256" s="507">
        <v>0</v>
      </c>
      <c r="E256" s="507">
        <v>0</v>
      </c>
      <c r="F256" s="507">
        <v>0.5598200000000001</v>
      </c>
      <c r="H256" s="163"/>
    </row>
    <row r="257" spans="1:8">
      <c r="A257" s="18" t="s">
        <v>515</v>
      </c>
      <c r="B257" s="507">
        <v>420.98759999999999</v>
      </c>
      <c r="C257" s="507">
        <v>0</v>
      </c>
      <c r="D257" s="507">
        <v>0</v>
      </c>
      <c r="E257" s="507">
        <v>0</v>
      </c>
      <c r="F257" s="507">
        <v>420.98759999999999</v>
      </c>
      <c r="H257" s="163"/>
    </row>
    <row r="258" spans="1:8" ht="13.5" thickBot="1">
      <c r="A258" s="18" t="s">
        <v>516</v>
      </c>
      <c r="B258" s="507">
        <v>1712.7228700000001</v>
      </c>
      <c r="C258" s="507">
        <v>209.86031</v>
      </c>
      <c r="D258" s="507">
        <v>0</v>
      </c>
      <c r="E258" s="507">
        <v>6.5303800000000001</v>
      </c>
      <c r="F258" s="507">
        <v>1929.11356</v>
      </c>
      <c r="H258" s="163"/>
    </row>
    <row r="259" spans="1:8" ht="14.25" thickTop="1" thickBot="1">
      <c r="A259" s="521" t="s">
        <v>517</v>
      </c>
      <c r="B259" s="505">
        <v>-73911.741319999986</v>
      </c>
      <c r="C259" s="505">
        <v>-3120.8969900000002</v>
      </c>
      <c r="D259" s="505">
        <v>0</v>
      </c>
      <c r="E259" s="505">
        <v>-4.0000000000000003E-5</v>
      </c>
      <c r="F259" s="505">
        <v>-77032.638349999994</v>
      </c>
      <c r="H259" s="163"/>
    </row>
    <row r="260" spans="1:8" ht="13.5" thickTop="1">
      <c r="A260" s="18" t="s">
        <v>518</v>
      </c>
      <c r="B260" s="507">
        <v>-62334.841670000002</v>
      </c>
      <c r="C260" s="507">
        <v>-852.39804000000004</v>
      </c>
      <c r="D260" s="507">
        <v>0</v>
      </c>
      <c r="E260" s="507">
        <v>-4.0000000000000003E-5</v>
      </c>
      <c r="F260" s="507">
        <v>-63187.239750000001</v>
      </c>
      <c r="H260" s="163"/>
    </row>
    <row r="261" spans="1:8">
      <c r="A261" s="18" t="s">
        <v>519</v>
      </c>
      <c r="B261" s="507">
        <v>0</v>
      </c>
      <c r="C261" s="507">
        <v>0</v>
      </c>
      <c r="D261" s="507">
        <v>0</v>
      </c>
      <c r="E261" s="507">
        <v>0</v>
      </c>
      <c r="F261" s="507">
        <v>0</v>
      </c>
      <c r="H261" s="163"/>
    </row>
    <row r="262" spans="1:8">
      <c r="A262" s="18" t="s">
        <v>520</v>
      </c>
      <c r="B262" s="507">
        <v>-8683.3510299999998</v>
      </c>
      <c r="C262" s="507">
        <v>-147.07695000000001</v>
      </c>
      <c r="D262" s="507">
        <v>0</v>
      </c>
      <c r="E262" s="507">
        <v>0</v>
      </c>
      <c r="F262" s="507">
        <v>-8830.4279800000004</v>
      </c>
      <c r="H262" s="163"/>
    </row>
    <row r="263" spans="1:8">
      <c r="A263" s="18" t="s">
        <v>521</v>
      </c>
      <c r="B263" s="507">
        <v>0</v>
      </c>
      <c r="C263" s="507">
        <v>0</v>
      </c>
      <c r="D263" s="507">
        <v>0</v>
      </c>
      <c r="E263" s="507">
        <v>0</v>
      </c>
      <c r="F263" s="507">
        <v>0</v>
      </c>
      <c r="H263" s="163"/>
    </row>
    <row r="264" spans="1:8">
      <c r="A264" s="18" t="s">
        <v>522</v>
      </c>
      <c r="B264" s="507">
        <v>0</v>
      </c>
      <c r="C264" s="507">
        <v>-226.19176999999999</v>
      </c>
      <c r="D264" s="507">
        <v>0</v>
      </c>
      <c r="E264" s="507">
        <v>0</v>
      </c>
      <c r="F264" s="507">
        <v>-226.19176999999999</v>
      </c>
      <c r="H264" s="163"/>
    </row>
    <row r="265" spans="1:8">
      <c r="A265" s="509" t="s">
        <v>523</v>
      </c>
      <c r="B265" s="507">
        <v>-2152.0722799999999</v>
      </c>
      <c r="C265" s="507">
        <v>-1895.2302299999999</v>
      </c>
      <c r="D265" s="507">
        <v>0</v>
      </c>
      <c r="E265" s="507">
        <v>0</v>
      </c>
      <c r="F265" s="507">
        <v>-4047.30251</v>
      </c>
      <c r="H265" s="163"/>
    </row>
    <row r="266" spans="1:8" ht="13.5" thickBot="1">
      <c r="A266" s="18" t="s">
        <v>1478</v>
      </c>
      <c r="B266" s="507">
        <v>-741.47633999999994</v>
      </c>
      <c r="C266" s="507">
        <v>0</v>
      </c>
      <c r="D266" s="507">
        <v>0</v>
      </c>
      <c r="E266" s="507">
        <v>0</v>
      </c>
      <c r="F266" s="507">
        <v>-741.47633999999994</v>
      </c>
      <c r="H266" s="163"/>
    </row>
    <row r="267" spans="1:8" ht="14.25" thickTop="1" thickBot="1">
      <c r="A267" s="522" t="s">
        <v>525</v>
      </c>
      <c r="B267" s="523">
        <v>205586.66906000001</v>
      </c>
      <c r="C267" s="523">
        <v>3747.4177500000001</v>
      </c>
      <c r="D267" s="523">
        <v>0</v>
      </c>
      <c r="E267" s="523">
        <v>15.43186</v>
      </c>
      <c r="F267" s="523">
        <v>209349.51866999999</v>
      </c>
      <c r="H267" s="163"/>
    </row>
    <row r="268" spans="1:8" ht="14.25" thickTop="1" thickBot="1">
      <c r="A268" s="524" t="s">
        <v>526</v>
      </c>
      <c r="B268" s="505">
        <v>31628.49454</v>
      </c>
      <c r="C268" s="505">
        <v>7525.21227</v>
      </c>
      <c r="D268" s="505">
        <v>0</v>
      </c>
      <c r="E268" s="505">
        <v>0</v>
      </c>
      <c r="F268" s="505">
        <v>39153.706810000003</v>
      </c>
      <c r="H268" s="163"/>
    </row>
    <row r="269" spans="1:8" ht="13.5" thickTop="1">
      <c r="A269" s="18" t="s">
        <v>527</v>
      </c>
      <c r="B269" s="507">
        <v>22453.731879999999</v>
      </c>
      <c r="C269" s="507">
        <v>2962.3856499999997</v>
      </c>
      <c r="D269" s="507">
        <v>0</v>
      </c>
      <c r="E269" s="507">
        <v>0</v>
      </c>
      <c r="F269" s="507">
        <v>25416.11753</v>
      </c>
      <c r="H269" s="163"/>
    </row>
    <row r="270" spans="1:8">
      <c r="A270" s="18" t="s">
        <v>528</v>
      </c>
      <c r="B270" s="507">
        <v>0</v>
      </c>
      <c r="C270" s="507">
        <v>1638.1649399999999</v>
      </c>
      <c r="D270" s="507">
        <v>0</v>
      </c>
      <c r="E270" s="507">
        <v>0</v>
      </c>
      <c r="F270" s="507">
        <v>1638.1649399999999</v>
      </c>
      <c r="H270" s="163"/>
    </row>
    <row r="271" spans="1:8">
      <c r="A271" s="18" t="s">
        <v>529</v>
      </c>
      <c r="B271" s="507">
        <v>4754.5643600000003</v>
      </c>
      <c r="C271" s="507">
        <v>2716.59485</v>
      </c>
      <c r="D271" s="507">
        <v>0</v>
      </c>
      <c r="E271" s="507">
        <v>0</v>
      </c>
      <c r="F271" s="507">
        <v>7471.1592099999998</v>
      </c>
      <c r="H271" s="163"/>
    </row>
    <row r="272" spans="1:8">
      <c r="A272" s="18" t="s">
        <v>530</v>
      </c>
      <c r="B272" s="507">
        <v>2196.1804999999999</v>
      </c>
      <c r="C272" s="507">
        <v>0</v>
      </c>
      <c r="D272" s="507">
        <v>0</v>
      </c>
      <c r="E272" s="507">
        <v>0</v>
      </c>
      <c r="F272" s="507">
        <v>2196.1804999999999</v>
      </c>
      <c r="H272" s="163"/>
    </row>
    <row r="273" spans="1:8">
      <c r="A273" s="18" t="s">
        <v>531</v>
      </c>
      <c r="B273" s="507">
        <v>2224.0177999999996</v>
      </c>
      <c r="C273" s="507">
        <v>208.06682999999998</v>
      </c>
      <c r="D273" s="507">
        <v>0</v>
      </c>
      <c r="E273" s="507">
        <v>0</v>
      </c>
      <c r="F273" s="507">
        <v>2432.0846299999998</v>
      </c>
      <c r="H273" s="163"/>
    </row>
    <row r="274" spans="1:8" ht="13.5" thickBot="1">
      <c r="A274" s="18" t="s">
        <v>532</v>
      </c>
      <c r="B274" s="507">
        <v>0</v>
      </c>
      <c r="C274" s="507">
        <v>0</v>
      </c>
      <c r="D274" s="507">
        <v>0</v>
      </c>
      <c r="E274" s="507">
        <v>0</v>
      </c>
      <c r="F274" s="507">
        <v>0</v>
      </c>
      <c r="H274" s="163"/>
    </row>
    <row r="275" spans="1:8" ht="14.25" thickTop="1" thickBot="1">
      <c r="A275" s="525" t="s">
        <v>533</v>
      </c>
      <c r="B275" s="505">
        <v>-19208.167980000002</v>
      </c>
      <c r="C275" s="505">
        <v>-5153.9621500000003</v>
      </c>
      <c r="D275" s="505">
        <v>0</v>
      </c>
      <c r="E275" s="505">
        <v>-2.9E-4</v>
      </c>
      <c r="F275" s="505">
        <v>-24362.130420000001</v>
      </c>
      <c r="H275" s="163"/>
    </row>
    <row r="276" spans="1:8" ht="13.5" thickTop="1">
      <c r="A276" s="18" t="s">
        <v>527</v>
      </c>
      <c r="B276" s="507">
        <v>-8904.1814200000008</v>
      </c>
      <c r="C276" s="507">
        <v>-2610.6693399999999</v>
      </c>
      <c r="D276" s="507">
        <v>0</v>
      </c>
      <c r="E276" s="507">
        <v>-2.9E-4</v>
      </c>
      <c r="F276" s="507">
        <v>-11514.851050000001</v>
      </c>
      <c r="H276" s="163"/>
    </row>
    <row r="277" spans="1:8">
      <c r="A277" s="18" t="s">
        <v>534</v>
      </c>
      <c r="B277" s="507">
        <v>-8225.5213700000004</v>
      </c>
      <c r="C277" s="507">
        <v>-1297.0810200000001</v>
      </c>
      <c r="D277" s="507">
        <v>0</v>
      </c>
      <c r="E277" s="507">
        <v>0</v>
      </c>
      <c r="F277" s="507">
        <v>-9522.60239</v>
      </c>
      <c r="H277" s="163"/>
    </row>
    <row r="278" spans="1:8">
      <c r="A278" s="18" t="s">
        <v>535</v>
      </c>
      <c r="B278" s="507">
        <v>-3.7711300000000003</v>
      </c>
      <c r="C278" s="507">
        <v>0</v>
      </c>
      <c r="D278" s="507">
        <v>0</v>
      </c>
      <c r="E278" s="507">
        <v>0</v>
      </c>
      <c r="F278" s="507">
        <v>-3.7711300000000003</v>
      </c>
      <c r="H278" s="163"/>
    </row>
    <row r="279" spans="1:8">
      <c r="A279" s="18" t="s">
        <v>536</v>
      </c>
      <c r="B279" s="507">
        <v>0</v>
      </c>
      <c r="C279" s="507">
        <v>0</v>
      </c>
      <c r="D279" s="507">
        <v>0</v>
      </c>
      <c r="E279" s="507">
        <v>0</v>
      </c>
      <c r="F279" s="507">
        <v>0</v>
      </c>
      <c r="H279" s="163"/>
    </row>
    <row r="280" spans="1:8">
      <c r="A280" s="18" t="s">
        <v>537</v>
      </c>
      <c r="B280" s="507">
        <v>-2074.6940600000003</v>
      </c>
      <c r="C280" s="507">
        <v>-1246.2117900000001</v>
      </c>
      <c r="D280" s="507">
        <v>0</v>
      </c>
      <c r="E280" s="507">
        <v>0</v>
      </c>
      <c r="F280" s="507">
        <v>-3320.9058500000001</v>
      </c>
      <c r="H280" s="163"/>
    </row>
    <row r="281" spans="1:8" ht="13.5" thickBot="1">
      <c r="A281" s="18" t="s">
        <v>538</v>
      </c>
      <c r="B281" s="507">
        <v>0</v>
      </c>
      <c r="C281" s="507">
        <v>0</v>
      </c>
      <c r="D281" s="507">
        <v>0</v>
      </c>
      <c r="E281" s="507">
        <v>0</v>
      </c>
      <c r="F281" s="507">
        <v>0</v>
      </c>
      <c r="H281" s="163"/>
    </row>
    <row r="282" spans="1:8" ht="14.25" thickTop="1" thickBot="1">
      <c r="A282" s="521" t="s">
        <v>539</v>
      </c>
      <c r="B282" s="505">
        <v>218006.99562</v>
      </c>
      <c r="C282" s="505">
        <v>6118.6678700000002</v>
      </c>
      <c r="D282" s="505">
        <v>0</v>
      </c>
      <c r="E282" s="505">
        <v>15.431569999999999</v>
      </c>
      <c r="F282" s="505">
        <v>224141.09505999999</v>
      </c>
      <c r="H282" s="163"/>
    </row>
    <row r="283" spans="1:8" ht="13.5" thickTop="1">
      <c r="A283" s="526" t="s">
        <v>540</v>
      </c>
      <c r="B283" s="507">
        <v>38198.367060000004</v>
      </c>
      <c r="C283" s="507">
        <v>5226.4035000000003</v>
      </c>
      <c r="D283" s="507">
        <v>0</v>
      </c>
      <c r="E283" s="507">
        <v>7.5093699999999997</v>
      </c>
      <c r="F283" s="507">
        <v>43432.279929999997</v>
      </c>
      <c r="H283" s="163"/>
    </row>
    <row r="284" spans="1:8">
      <c r="A284" s="18" t="s">
        <v>541</v>
      </c>
      <c r="B284" s="507">
        <v>5507.3899299999994</v>
      </c>
      <c r="C284" s="507">
        <v>303.03235999999998</v>
      </c>
      <c r="D284" s="507">
        <v>0</v>
      </c>
      <c r="E284" s="507">
        <v>0</v>
      </c>
      <c r="F284" s="507">
        <v>5810.4222900000004</v>
      </c>
      <c r="H284" s="163"/>
    </row>
    <row r="285" spans="1:8">
      <c r="A285" s="18" t="s">
        <v>542</v>
      </c>
      <c r="B285" s="507">
        <v>32681.94713</v>
      </c>
      <c r="C285" s="507">
        <v>4923.3711399999993</v>
      </c>
      <c r="D285" s="507">
        <v>0</v>
      </c>
      <c r="E285" s="507">
        <v>7.5093699999999997</v>
      </c>
      <c r="F285" s="507">
        <v>37612.827640000003</v>
      </c>
      <c r="H285" s="163"/>
    </row>
    <row r="286" spans="1:8">
      <c r="A286" s="18" t="s">
        <v>543</v>
      </c>
      <c r="B286" s="507">
        <v>0</v>
      </c>
      <c r="C286" s="507">
        <v>0</v>
      </c>
      <c r="D286" s="507">
        <v>0</v>
      </c>
      <c r="E286" s="507">
        <v>0</v>
      </c>
      <c r="F286" s="507">
        <v>0</v>
      </c>
      <c r="H286" s="163"/>
    </row>
    <row r="287" spans="1:8">
      <c r="A287" s="18" t="s">
        <v>544</v>
      </c>
      <c r="B287" s="507">
        <v>9.0299999999999994</v>
      </c>
      <c r="C287" s="507">
        <v>0</v>
      </c>
      <c r="D287" s="507">
        <v>0</v>
      </c>
      <c r="E287" s="507">
        <v>0</v>
      </c>
      <c r="F287" s="507">
        <v>9.0299999999999994</v>
      </c>
      <c r="H287" s="163"/>
    </row>
    <row r="288" spans="1:8">
      <c r="A288" s="18" t="s">
        <v>545</v>
      </c>
      <c r="B288" s="507">
        <v>0</v>
      </c>
      <c r="C288" s="507">
        <v>0</v>
      </c>
      <c r="D288" s="507">
        <v>0</v>
      </c>
      <c r="E288" s="507">
        <v>0</v>
      </c>
      <c r="F288" s="507">
        <v>0</v>
      </c>
      <c r="H288" s="163"/>
    </row>
    <row r="289" spans="1:8">
      <c r="A289" s="18" t="s">
        <v>546</v>
      </c>
      <c r="B289" s="507">
        <v>0</v>
      </c>
      <c r="C289" s="507">
        <v>0</v>
      </c>
      <c r="D289" s="507">
        <v>0</v>
      </c>
      <c r="E289" s="507">
        <v>0</v>
      </c>
      <c r="F289" s="507">
        <v>0</v>
      </c>
      <c r="H289" s="163"/>
    </row>
    <row r="290" spans="1:8">
      <c r="A290" s="18" t="s">
        <v>547</v>
      </c>
      <c r="B290" s="507">
        <v>0</v>
      </c>
      <c r="C290" s="507">
        <v>0</v>
      </c>
      <c r="D290" s="507">
        <v>0</v>
      </c>
      <c r="E290" s="507">
        <v>0</v>
      </c>
      <c r="F290" s="507">
        <v>0</v>
      </c>
      <c r="H290" s="163"/>
    </row>
    <row r="291" spans="1:8">
      <c r="A291" s="526" t="s">
        <v>548</v>
      </c>
      <c r="B291" s="507">
        <v>-76117.893769999995</v>
      </c>
      <c r="C291" s="507">
        <v>-4619.6450199999999</v>
      </c>
      <c r="D291" s="507">
        <v>0</v>
      </c>
      <c r="E291" s="507">
        <v>-1.9000000000000001E-4</v>
      </c>
      <c r="F291" s="507">
        <v>-80737.538979999998</v>
      </c>
      <c r="H291" s="163"/>
    </row>
    <row r="292" spans="1:8">
      <c r="A292" s="18" t="s">
        <v>549</v>
      </c>
      <c r="B292" s="507">
        <v>-74383.448329999999</v>
      </c>
      <c r="C292" s="507">
        <v>-4616.9223499999998</v>
      </c>
      <c r="D292" s="507">
        <v>0</v>
      </c>
      <c r="E292" s="507">
        <v>-1.9000000000000001E-4</v>
      </c>
      <c r="F292" s="507">
        <v>-79000.370869999999</v>
      </c>
      <c r="H292" s="163"/>
    </row>
    <row r="293" spans="1:8">
      <c r="A293" s="18" t="s">
        <v>550</v>
      </c>
      <c r="B293" s="507">
        <v>0</v>
      </c>
      <c r="C293" s="507">
        <v>0</v>
      </c>
      <c r="D293" s="507">
        <v>0</v>
      </c>
      <c r="E293" s="507">
        <v>0</v>
      </c>
      <c r="F293" s="507">
        <v>0</v>
      </c>
      <c r="H293" s="163"/>
    </row>
    <row r="294" spans="1:8">
      <c r="A294" s="18" t="s">
        <v>551</v>
      </c>
      <c r="B294" s="507">
        <v>0</v>
      </c>
      <c r="C294" s="507">
        <v>0</v>
      </c>
      <c r="D294" s="507">
        <v>0</v>
      </c>
      <c r="E294" s="507">
        <v>0</v>
      </c>
      <c r="F294" s="507">
        <v>0</v>
      </c>
      <c r="H294" s="163"/>
    </row>
    <row r="295" spans="1:8">
      <c r="A295" s="509" t="s">
        <v>552</v>
      </c>
      <c r="B295" s="507">
        <v>-1734.44544</v>
      </c>
      <c r="C295" s="507">
        <v>-2.7226699999999999</v>
      </c>
      <c r="D295" s="507">
        <v>0</v>
      </c>
      <c r="E295" s="507">
        <v>0</v>
      </c>
      <c r="F295" s="507">
        <v>-1737.1681100000001</v>
      </c>
      <c r="H295" s="163"/>
    </row>
    <row r="296" spans="1:8">
      <c r="A296" s="509" t="s">
        <v>553</v>
      </c>
      <c r="B296" s="507">
        <v>0</v>
      </c>
      <c r="C296" s="507">
        <v>0</v>
      </c>
      <c r="D296" s="507">
        <v>0</v>
      </c>
      <c r="E296" s="507">
        <v>0</v>
      </c>
      <c r="F296" s="507">
        <v>0</v>
      </c>
      <c r="H296" s="163"/>
    </row>
    <row r="297" spans="1:8" ht="13.5" thickBot="1">
      <c r="A297" s="509" t="s">
        <v>554</v>
      </c>
      <c r="B297" s="507">
        <v>0</v>
      </c>
      <c r="C297" s="507">
        <v>0</v>
      </c>
      <c r="D297" s="507">
        <v>0</v>
      </c>
      <c r="E297" s="507">
        <v>0</v>
      </c>
      <c r="F297" s="507">
        <v>0</v>
      </c>
      <c r="H297" s="163"/>
    </row>
    <row r="298" spans="1:8" ht="14.25" thickTop="1" thickBot="1">
      <c r="A298" s="527" t="s">
        <v>555</v>
      </c>
      <c r="B298" s="503">
        <v>180087.46891</v>
      </c>
      <c r="C298" s="503">
        <v>6725.4263499999997</v>
      </c>
      <c r="D298" s="503">
        <v>0</v>
      </c>
      <c r="E298" s="503">
        <v>22.940750000000001</v>
      </c>
      <c r="F298" s="503">
        <v>186835.83601</v>
      </c>
      <c r="H298" s="163"/>
    </row>
    <row r="299" spans="1:8" ht="14.25" thickTop="1" thickBot="1">
      <c r="A299" s="521" t="s">
        <v>556</v>
      </c>
      <c r="B299" s="505">
        <v>-176778.17799</v>
      </c>
      <c r="C299" s="505">
        <v>-8762.7392400000008</v>
      </c>
      <c r="D299" s="505">
        <v>0</v>
      </c>
      <c r="E299" s="505">
        <v>0</v>
      </c>
      <c r="F299" s="505">
        <v>-185540.91722999999</v>
      </c>
      <c r="H299" s="163"/>
    </row>
    <row r="300" spans="1:8" ht="13.5" thickTop="1">
      <c r="A300" s="18" t="s">
        <v>557</v>
      </c>
      <c r="B300" s="507">
        <v>-109230.82723000001</v>
      </c>
      <c r="C300" s="507">
        <v>-434.12371000000002</v>
      </c>
      <c r="D300" s="507">
        <v>0</v>
      </c>
      <c r="E300" s="507">
        <v>0</v>
      </c>
      <c r="F300" s="507">
        <v>-109664.95094</v>
      </c>
      <c r="H300" s="163"/>
    </row>
    <row r="301" spans="1:8">
      <c r="A301" s="18" t="s">
        <v>558</v>
      </c>
      <c r="B301" s="507">
        <v>-14657.94735</v>
      </c>
      <c r="C301" s="507">
        <v>-1328.3389499999998</v>
      </c>
      <c r="D301" s="507">
        <v>0</v>
      </c>
      <c r="E301" s="507">
        <v>0</v>
      </c>
      <c r="F301" s="507">
        <v>-15986.286300000002</v>
      </c>
      <c r="H301" s="163"/>
    </row>
    <row r="302" spans="1:8">
      <c r="A302" s="18" t="s">
        <v>559</v>
      </c>
      <c r="B302" s="507">
        <v>-19.10425</v>
      </c>
      <c r="C302" s="507">
        <v>-744.87489000000005</v>
      </c>
      <c r="D302" s="507">
        <v>0</v>
      </c>
      <c r="E302" s="507">
        <v>0</v>
      </c>
      <c r="F302" s="507">
        <v>-763.97914000000003</v>
      </c>
      <c r="H302" s="163"/>
    </row>
    <row r="303" spans="1:8">
      <c r="A303" s="18" t="s">
        <v>560</v>
      </c>
      <c r="B303" s="507">
        <v>-5528.5089900000003</v>
      </c>
      <c r="C303" s="507">
        <v>-975.42241000000001</v>
      </c>
      <c r="D303" s="507">
        <v>0</v>
      </c>
      <c r="E303" s="507">
        <v>0</v>
      </c>
      <c r="F303" s="507">
        <v>-6503.9314000000004</v>
      </c>
      <c r="H303" s="163"/>
    </row>
    <row r="304" spans="1:8">
      <c r="A304" s="18" t="s">
        <v>561</v>
      </c>
      <c r="B304" s="507">
        <v>-11181.41884</v>
      </c>
      <c r="C304" s="507">
        <v>0</v>
      </c>
      <c r="D304" s="507">
        <v>0</v>
      </c>
      <c r="E304" s="507">
        <v>0</v>
      </c>
      <c r="F304" s="507">
        <v>-11181.41884</v>
      </c>
      <c r="H304" s="163"/>
    </row>
    <row r="305" spans="1:8">
      <c r="A305" s="18" t="s">
        <v>562</v>
      </c>
      <c r="B305" s="507">
        <v>-3004.3707400000003</v>
      </c>
      <c r="C305" s="507">
        <v>-15.16968</v>
      </c>
      <c r="D305" s="507">
        <v>0</v>
      </c>
      <c r="E305" s="507">
        <v>0</v>
      </c>
      <c r="F305" s="507">
        <v>-3019.5404199999998</v>
      </c>
      <c r="H305" s="163"/>
    </row>
    <row r="306" spans="1:8">
      <c r="A306" s="18" t="s">
        <v>563</v>
      </c>
      <c r="B306" s="507">
        <v>-7323.4046100000005</v>
      </c>
      <c r="C306" s="507">
        <v>0</v>
      </c>
      <c r="D306" s="507">
        <v>0</v>
      </c>
      <c r="E306" s="507">
        <v>0</v>
      </c>
      <c r="F306" s="507">
        <v>-7323.4046100000005</v>
      </c>
      <c r="H306" s="163"/>
    </row>
    <row r="307" spans="1:8">
      <c r="A307" s="18" t="s">
        <v>564</v>
      </c>
      <c r="B307" s="507">
        <v>-1682.97245</v>
      </c>
      <c r="C307" s="507">
        <v>0</v>
      </c>
      <c r="D307" s="507">
        <v>0</v>
      </c>
      <c r="E307" s="507">
        <v>0</v>
      </c>
      <c r="F307" s="507">
        <v>-1682.97245</v>
      </c>
      <c r="H307" s="163"/>
    </row>
    <row r="308" spans="1:8" ht="13.5" thickBot="1">
      <c r="A308" s="18" t="s">
        <v>565</v>
      </c>
      <c r="B308" s="507">
        <v>-24149.623530000001</v>
      </c>
      <c r="C308" s="507">
        <v>-5264.8095999999996</v>
      </c>
      <c r="D308" s="507">
        <v>0</v>
      </c>
      <c r="E308" s="507">
        <v>0</v>
      </c>
      <c r="F308" s="507">
        <v>-29414.433129999998</v>
      </c>
      <c r="H308" s="163"/>
    </row>
    <row r="309" spans="1:8" ht="14.25" thickTop="1" thickBot="1">
      <c r="A309" s="524" t="s">
        <v>566</v>
      </c>
      <c r="B309" s="505">
        <v>3309.2909199999999</v>
      </c>
      <c r="C309" s="505">
        <v>-2037.3128899999999</v>
      </c>
      <c r="D309" s="505">
        <v>0</v>
      </c>
      <c r="E309" s="505">
        <v>22.940750000000001</v>
      </c>
      <c r="F309" s="505">
        <v>1294.91878</v>
      </c>
      <c r="H309" s="163"/>
    </row>
    <row r="310" spans="1:8" ht="13.5" thickTop="1">
      <c r="A310" s="528" t="s">
        <v>567</v>
      </c>
      <c r="B310" s="507">
        <v>0</v>
      </c>
      <c r="C310" s="507">
        <v>-0.36710000000000004</v>
      </c>
      <c r="D310" s="507">
        <v>0</v>
      </c>
      <c r="E310" s="507">
        <v>7.28775</v>
      </c>
      <c r="F310" s="507">
        <v>6.9206499999999993</v>
      </c>
      <c r="H310" s="163"/>
    </row>
    <row r="311" spans="1:8">
      <c r="A311" s="509" t="s">
        <v>568</v>
      </c>
      <c r="B311" s="507">
        <v>0</v>
      </c>
      <c r="C311" s="507">
        <v>-0.36710000000000004</v>
      </c>
      <c r="D311" s="507">
        <v>0</v>
      </c>
      <c r="E311" s="507">
        <v>0</v>
      </c>
      <c r="F311" s="507">
        <v>-0.36710000000000004</v>
      </c>
      <c r="H311" s="163"/>
    </row>
    <row r="312" spans="1:8">
      <c r="A312" s="509" t="s">
        <v>569</v>
      </c>
      <c r="B312" s="507">
        <v>0</v>
      </c>
      <c r="C312" s="507">
        <v>0</v>
      </c>
      <c r="D312" s="507">
        <v>0</v>
      </c>
      <c r="E312" s="507">
        <v>7.28775</v>
      </c>
      <c r="F312" s="507">
        <v>7.28775</v>
      </c>
      <c r="H312" s="163"/>
    </row>
    <row r="313" spans="1:8">
      <c r="A313" s="528" t="s">
        <v>570</v>
      </c>
      <c r="B313" s="507">
        <v>0</v>
      </c>
      <c r="C313" s="507">
        <v>1.451E-2</v>
      </c>
      <c r="D313" s="507">
        <v>0</v>
      </c>
      <c r="E313" s="507">
        <v>-0.17946000000000001</v>
      </c>
      <c r="F313" s="507">
        <v>-0.16494999999999999</v>
      </c>
      <c r="H313" s="163"/>
    </row>
    <row r="314" spans="1:8">
      <c r="A314" s="509" t="s">
        <v>571</v>
      </c>
      <c r="B314" s="507">
        <v>0</v>
      </c>
      <c r="C314" s="507">
        <v>1.451E-2</v>
      </c>
      <c r="D314" s="507">
        <v>0</v>
      </c>
      <c r="E314" s="507">
        <v>0</v>
      </c>
      <c r="F314" s="507">
        <v>1.451E-2</v>
      </c>
      <c r="H314" s="163"/>
    </row>
    <row r="315" spans="1:8" ht="13.5" thickBot="1">
      <c r="A315" s="509" t="s">
        <v>572</v>
      </c>
      <c r="B315" s="507">
        <v>0</v>
      </c>
      <c r="C315" s="507">
        <v>0</v>
      </c>
      <c r="D315" s="507">
        <v>0</v>
      </c>
      <c r="E315" s="507">
        <v>-0.17946000000000001</v>
      </c>
      <c r="F315" s="507">
        <v>-0.17946000000000001</v>
      </c>
      <c r="H315" s="163"/>
    </row>
    <row r="316" spans="1:8" ht="14.25" thickTop="1" thickBot="1">
      <c r="A316" s="524" t="s">
        <v>573</v>
      </c>
      <c r="B316" s="505">
        <v>3309.2909199999999</v>
      </c>
      <c r="C316" s="505">
        <v>-2037.6654799999999</v>
      </c>
      <c r="D316" s="505">
        <v>0</v>
      </c>
      <c r="E316" s="505">
        <v>30.049040000000002</v>
      </c>
      <c r="F316" s="505">
        <v>1301.6744799999999</v>
      </c>
      <c r="H316" s="163"/>
    </row>
    <row r="317" spans="1:8" ht="14.25" thickTop="1" thickBot="1">
      <c r="A317" s="18" t="s">
        <v>574</v>
      </c>
      <c r="B317" s="507">
        <v>17.65868</v>
      </c>
      <c r="C317" s="507">
        <v>1.2999999999999999E-3</v>
      </c>
      <c r="D317" s="507">
        <v>0</v>
      </c>
      <c r="E317" s="507">
        <v>0</v>
      </c>
      <c r="F317" s="507">
        <v>17.659980000000001</v>
      </c>
      <c r="H317" s="163"/>
    </row>
    <row r="318" spans="1:8" ht="14.25" thickTop="1" thickBot="1">
      <c r="A318" s="524" t="s">
        <v>575</v>
      </c>
      <c r="B318" s="505">
        <v>3326.9495999999999</v>
      </c>
      <c r="C318" s="505">
        <v>-2037.66418</v>
      </c>
      <c r="D318" s="505">
        <v>0</v>
      </c>
      <c r="E318" s="505">
        <v>30.049040000000002</v>
      </c>
      <c r="F318" s="505">
        <v>1319.33446</v>
      </c>
      <c r="H318" s="163"/>
    </row>
    <row r="319" spans="1:8" ht="14.25" thickTop="1" thickBot="1">
      <c r="A319" s="509" t="s">
        <v>576</v>
      </c>
      <c r="B319" s="507">
        <v>54.204509999999999</v>
      </c>
      <c r="C319" s="507">
        <v>24.531650000000003</v>
      </c>
      <c r="D319" s="507">
        <v>0</v>
      </c>
      <c r="E319" s="507">
        <v>0</v>
      </c>
      <c r="F319" s="507">
        <v>78.736159999999998</v>
      </c>
      <c r="H319" s="163"/>
    </row>
    <row r="320" spans="1:8" ht="14.25" thickTop="1" thickBot="1">
      <c r="A320" s="521" t="s">
        <v>577</v>
      </c>
      <c r="B320" s="505">
        <v>3381.1541099999999</v>
      </c>
      <c r="C320" s="505">
        <v>-2013.1325300000001</v>
      </c>
      <c r="D320" s="505">
        <v>0</v>
      </c>
      <c r="E320" s="505">
        <v>30.049040000000002</v>
      </c>
      <c r="F320" s="505">
        <v>1398.0706200000002</v>
      </c>
      <c r="H320" s="163"/>
    </row>
    <row r="321" spans="1:8" ht="14.25" thickTop="1" thickBot="1">
      <c r="A321" s="509" t="s">
        <v>578</v>
      </c>
      <c r="B321" s="507">
        <v>0</v>
      </c>
      <c r="C321" s="507">
        <v>0</v>
      </c>
      <c r="D321" s="507">
        <v>0</v>
      </c>
      <c r="E321" s="507">
        <v>0</v>
      </c>
      <c r="F321" s="507">
        <v>0</v>
      </c>
      <c r="H321" s="163"/>
    </row>
    <row r="322" spans="1:8" ht="14.25" thickTop="1" thickBot="1">
      <c r="A322" s="524" t="s">
        <v>579</v>
      </c>
      <c r="B322" s="505">
        <v>3381.1541099999999</v>
      </c>
      <c r="C322" s="505">
        <v>-2013.1325300000001</v>
      </c>
      <c r="D322" s="505">
        <v>0</v>
      </c>
      <c r="E322" s="505">
        <v>30.049040000000002</v>
      </c>
      <c r="F322" s="505">
        <v>1398.0706200000002</v>
      </c>
      <c r="H322" s="163"/>
    </row>
    <row r="323" spans="1:8" ht="14.25" thickTop="1" thickBot="1">
      <c r="A323" s="528" t="s">
        <v>580</v>
      </c>
      <c r="B323" s="507">
        <v>-2600.5403099999999</v>
      </c>
      <c r="C323" s="507">
        <v>0</v>
      </c>
      <c r="D323" s="507">
        <v>0</v>
      </c>
      <c r="E323" s="507">
        <v>0</v>
      </c>
      <c r="F323" s="507">
        <v>-2600.5403099999999</v>
      </c>
      <c r="H323" s="163"/>
    </row>
    <row r="324" spans="1:8" ht="14.25" thickTop="1" thickBot="1">
      <c r="A324" s="524" t="s">
        <v>581</v>
      </c>
      <c r="B324" s="529">
        <v>780.61380000000008</v>
      </c>
      <c r="C324" s="529">
        <v>-2013.1325300000001</v>
      </c>
      <c r="D324" s="529">
        <v>0</v>
      </c>
      <c r="E324" s="529">
        <v>30.049040000000002</v>
      </c>
      <c r="F324" s="529">
        <v>-1202.4696899999999</v>
      </c>
      <c r="H324" s="163"/>
    </row>
    <row r="325" spans="1:8" ht="14.25" thickTop="1" thickBot="1">
      <c r="A325" s="530"/>
      <c r="B325" s="531"/>
      <c r="C325" s="531"/>
      <c r="D325" s="531"/>
      <c r="E325" s="531"/>
      <c r="F325" s="531"/>
    </row>
    <row r="326" spans="1:8" ht="16.5" thickTop="1">
      <c r="A326" s="190"/>
    </row>
    <row r="327" spans="1:8" ht="15.75">
      <c r="A327" s="190"/>
    </row>
    <row r="328" spans="1:8" ht="15.75">
      <c r="A328" s="190"/>
    </row>
    <row r="329" spans="1:8" ht="15.75">
      <c r="A329" s="190"/>
    </row>
    <row r="330" spans="1:8" ht="15.75">
      <c r="A330" s="190"/>
    </row>
    <row r="331" spans="1:8" ht="15.75">
      <c r="A331" s="190"/>
    </row>
    <row r="332" spans="1:8" ht="15.75">
      <c r="A332" s="190"/>
    </row>
    <row r="333" spans="1:8" ht="15.75">
      <c r="A333" s="190"/>
    </row>
    <row r="334" spans="1:8" ht="15.75">
      <c r="A334" s="190"/>
    </row>
    <row r="335" spans="1:8" ht="15.75">
      <c r="A335" s="190"/>
    </row>
    <row r="336" spans="1:8"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row r="648" spans="1:1" ht="15.75">
      <c r="A648" s="190"/>
    </row>
    <row r="649" spans="1:1" ht="15.75">
      <c r="A649" s="190"/>
    </row>
    <row r="650" spans="1:1" ht="15.75">
      <c r="A650" s="190"/>
    </row>
    <row r="651" spans="1:1" ht="15.75">
      <c r="A651" s="190"/>
    </row>
    <row r="652" spans="1:1" ht="15.75">
      <c r="A652" s="190"/>
    </row>
    <row r="653" spans="1:1" ht="15.75">
      <c r="A653" s="190"/>
    </row>
    <row r="654" spans="1:1" ht="15.75">
      <c r="A654" s="190"/>
    </row>
    <row r="655" spans="1:1" ht="15.75">
      <c r="A655" s="190"/>
    </row>
    <row r="656" spans="1:1" ht="15.75">
      <c r="A656" s="190"/>
    </row>
    <row r="657" spans="1:1" ht="15.75">
      <c r="A657" s="190"/>
    </row>
    <row r="658" spans="1:1" ht="15.75">
      <c r="A658" s="190"/>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F656"/>
  <sheetViews>
    <sheetView topLeftCell="A4" workbookViewId="0"/>
  </sheetViews>
  <sheetFormatPr baseColWidth="10" defaultRowHeight="12.75"/>
  <cols>
    <col min="1" max="1" width="102.7109375" style="192" bestFit="1" customWidth="1"/>
    <col min="2" max="3" width="9.85546875" style="156" customWidth="1"/>
    <col min="4" max="4" width="14.140625" style="156" bestFit="1" customWidth="1"/>
    <col min="5" max="5" width="2.140625" style="182" customWidth="1"/>
    <col min="6" max="256" width="11.42578125" style="156"/>
    <col min="257" max="257" width="102.7109375" style="156" bestFit="1" customWidth="1"/>
    <col min="258" max="259" width="9.85546875" style="156" customWidth="1"/>
    <col min="260" max="260" width="14.140625" style="156" bestFit="1" customWidth="1"/>
    <col min="261" max="261" width="2.140625" style="156" customWidth="1"/>
    <col min="262" max="512" width="11.42578125" style="156"/>
    <col min="513" max="513" width="102.7109375" style="156" bestFit="1" customWidth="1"/>
    <col min="514" max="515" width="9.85546875" style="156" customWidth="1"/>
    <col min="516" max="516" width="14.140625" style="156" bestFit="1" customWidth="1"/>
    <col min="517" max="517" width="2.140625" style="156" customWidth="1"/>
    <col min="518" max="768" width="11.42578125" style="156"/>
    <col min="769" max="769" width="102.7109375" style="156" bestFit="1" customWidth="1"/>
    <col min="770" max="771" width="9.85546875" style="156" customWidth="1"/>
    <col min="772" max="772" width="14.140625" style="156" bestFit="1" customWidth="1"/>
    <col min="773" max="773" width="2.140625" style="156" customWidth="1"/>
    <col min="774" max="1024" width="11.42578125" style="156"/>
    <col min="1025" max="1025" width="102.7109375" style="156" bestFit="1" customWidth="1"/>
    <col min="1026" max="1027" width="9.85546875" style="156" customWidth="1"/>
    <col min="1028" max="1028" width="14.140625" style="156" bestFit="1" customWidth="1"/>
    <col min="1029" max="1029" width="2.140625" style="156" customWidth="1"/>
    <col min="1030" max="1280" width="11.42578125" style="156"/>
    <col min="1281" max="1281" width="102.7109375" style="156" bestFit="1" customWidth="1"/>
    <col min="1282" max="1283" width="9.85546875" style="156" customWidth="1"/>
    <col min="1284" max="1284" width="14.140625" style="156" bestFit="1" customWidth="1"/>
    <col min="1285" max="1285" width="2.140625" style="156" customWidth="1"/>
    <col min="1286" max="1536" width="11.42578125" style="156"/>
    <col min="1537" max="1537" width="102.7109375" style="156" bestFit="1" customWidth="1"/>
    <col min="1538" max="1539" width="9.85546875" style="156" customWidth="1"/>
    <col min="1540" max="1540" width="14.140625" style="156" bestFit="1" customWidth="1"/>
    <col min="1541" max="1541" width="2.140625" style="156" customWidth="1"/>
    <col min="1542" max="1792" width="11.42578125" style="156"/>
    <col min="1793" max="1793" width="102.7109375" style="156" bestFit="1" customWidth="1"/>
    <col min="1794" max="1795" width="9.85546875" style="156" customWidth="1"/>
    <col min="1796" max="1796" width="14.140625" style="156" bestFit="1" customWidth="1"/>
    <col min="1797" max="1797" width="2.140625" style="156" customWidth="1"/>
    <col min="1798" max="2048" width="11.42578125" style="156"/>
    <col min="2049" max="2049" width="102.7109375" style="156" bestFit="1" customWidth="1"/>
    <col min="2050" max="2051" width="9.85546875" style="156" customWidth="1"/>
    <col min="2052" max="2052" width="14.140625" style="156" bestFit="1" customWidth="1"/>
    <col min="2053" max="2053" width="2.140625" style="156" customWidth="1"/>
    <col min="2054" max="2304" width="11.42578125" style="156"/>
    <col min="2305" max="2305" width="102.7109375" style="156" bestFit="1" customWidth="1"/>
    <col min="2306" max="2307" width="9.85546875" style="156" customWidth="1"/>
    <col min="2308" max="2308" width="14.140625" style="156" bestFit="1" customWidth="1"/>
    <col min="2309" max="2309" width="2.140625" style="156" customWidth="1"/>
    <col min="2310" max="2560" width="11.42578125" style="156"/>
    <col min="2561" max="2561" width="102.7109375" style="156" bestFit="1" customWidth="1"/>
    <col min="2562" max="2563" width="9.85546875" style="156" customWidth="1"/>
    <col min="2564" max="2564" width="14.140625" style="156" bestFit="1" customWidth="1"/>
    <col min="2565" max="2565" width="2.140625" style="156" customWidth="1"/>
    <col min="2566" max="2816" width="11.42578125" style="156"/>
    <col min="2817" max="2817" width="102.7109375" style="156" bestFit="1" customWidth="1"/>
    <col min="2818" max="2819" width="9.85546875" style="156" customWidth="1"/>
    <col min="2820" max="2820" width="14.140625" style="156" bestFit="1" customWidth="1"/>
    <col min="2821" max="2821" width="2.140625" style="156" customWidth="1"/>
    <col min="2822" max="3072" width="11.42578125" style="156"/>
    <col min="3073" max="3073" width="102.7109375" style="156" bestFit="1" customWidth="1"/>
    <col min="3074" max="3075" width="9.85546875" style="156" customWidth="1"/>
    <col min="3076" max="3076" width="14.140625" style="156" bestFit="1" customWidth="1"/>
    <col min="3077" max="3077" width="2.140625" style="156" customWidth="1"/>
    <col min="3078" max="3328" width="11.42578125" style="156"/>
    <col min="3329" max="3329" width="102.7109375" style="156" bestFit="1" customWidth="1"/>
    <col min="3330" max="3331" width="9.85546875" style="156" customWidth="1"/>
    <col min="3332" max="3332" width="14.140625" style="156" bestFit="1" customWidth="1"/>
    <col min="3333" max="3333" width="2.140625" style="156" customWidth="1"/>
    <col min="3334" max="3584" width="11.42578125" style="156"/>
    <col min="3585" max="3585" width="102.7109375" style="156" bestFit="1" customWidth="1"/>
    <col min="3586" max="3587" width="9.85546875" style="156" customWidth="1"/>
    <col min="3588" max="3588" width="14.140625" style="156" bestFit="1" customWidth="1"/>
    <col min="3589" max="3589" width="2.140625" style="156" customWidth="1"/>
    <col min="3590" max="3840" width="11.42578125" style="156"/>
    <col min="3841" max="3841" width="102.7109375" style="156" bestFit="1" customWidth="1"/>
    <col min="3842" max="3843" width="9.85546875" style="156" customWidth="1"/>
    <col min="3844" max="3844" width="14.140625" style="156" bestFit="1" customWidth="1"/>
    <col min="3845" max="3845" width="2.140625" style="156" customWidth="1"/>
    <col min="3846" max="4096" width="11.42578125" style="156"/>
    <col min="4097" max="4097" width="102.7109375" style="156" bestFit="1" customWidth="1"/>
    <col min="4098" max="4099" width="9.85546875" style="156" customWidth="1"/>
    <col min="4100" max="4100" width="14.140625" style="156" bestFit="1" customWidth="1"/>
    <col min="4101" max="4101" width="2.140625" style="156" customWidth="1"/>
    <col min="4102" max="4352" width="11.42578125" style="156"/>
    <col min="4353" max="4353" width="102.7109375" style="156" bestFit="1" customWidth="1"/>
    <col min="4354" max="4355" width="9.85546875" style="156" customWidth="1"/>
    <col min="4356" max="4356" width="14.140625" style="156" bestFit="1" customWidth="1"/>
    <col min="4357" max="4357" width="2.140625" style="156" customWidth="1"/>
    <col min="4358" max="4608" width="11.42578125" style="156"/>
    <col min="4609" max="4609" width="102.7109375" style="156" bestFit="1" customWidth="1"/>
    <col min="4610" max="4611" width="9.85546875" style="156" customWidth="1"/>
    <col min="4612" max="4612" width="14.140625" style="156" bestFit="1" customWidth="1"/>
    <col min="4613" max="4613" width="2.140625" style="156" customWidth="1"/>
    <col min="4614" max="4864" width="11.42578125" style="156"/>
    <col min="4865" max="4865" width="102.7109375" style="156" bestFit="1" customWidth="1"/>
    <col min="4866" max="4867" width="9.85546875" style="156" customWidth="1"/>
    <col min="4868" max="4868" width="14.140625" style="156" bestFit="1" customWidth="1"/>
    <col min="4869" max="4869" width="2.140625" style="156" customWidth="1"/>
    <col min="4870" max="5120" width="11.42578125" style="156"/>
    <col min="5121" max="5121" width="102.7109375" style="156" bestFit="1" customWidth="1"/>
    <col min="5122" max="5123" width="9.85546875" style="156" customWidth="1"/>
    <col min="5124" max="5124" width="14.140625" style="156" bestFit="1" customWidth="1"/>
    <col min="5125" max="5125" width="2.140625" style="156" customWidth="1"/>
    <col min="5126" max="5376" width="11.42578125" style="156"/>
    <col min="5377" max="5377" width="102.7109375" style="156" bestFit="1" customWidth="1"/>
    <col min="5378" max="5379" width="9.85546875" style="156" customWidth="1"/>
    <col min="5380" max="5380" width="14.140625" style="156" bestFit="1" customWidth="1"/>
    <col min="5381" max="5381" width="2.140625" style="156" customWidth="1"/>
    <col min="5382" max="5632" width="11.42578125" style="156"/>
    <col min="5633" max="5633" width="102.7109375" style="156" bestFit="1" customWidth="1"/>
    <col min="5634" max="5635" width="9.85546875" style="156" customWidth="1"/>
    <col min="5636" max="5636" width="14.140625" style="156" bestFit="1" customWidth="1"/>
    <col min="5637" max="5637" width="2.140625" style="156" customWidth="1"/>
    <col min="5638" max="5888" width="11.42578125" style="156"/>
    <col min="5889" max="5889" width="102.7109375" style="156" bestFit="1" customWidth="1"/>
    <col min="5890" max="5891" width="9.85546875" style="156" customWidth="1"/>
    <col min="5892" max="5892" width="14.140625" style="156" bestFit="1" customWidth="1"/>
    <col min="5893" max="5893" width="2.140625" style="156" customWidth="1"/>
    <col min="5894" max="6144" width="11.42578125" style="156"/>
    <col min="6145" max="6145" width="102.7109375" style="156" bestFit="1" customWidth="1"/>
    <col min="6146" max="6147" width="9.85546875" style="156" customWidth="1"/>
    <col min="6148" max="6148" width="14.140625" style="156" bestFit="1" customWidth="1"/>
    <col min="6149" max="6149" width="2.140625" style="156" customWidth="1"/>
    <col min="6150" max="6400" width="11.42578125" style="156"/>
    <col min="6401" max="6401" width="102.7109375" style="156" bestFit="1" customWidth="1"/>
    <col min="6402" max="6403" width="9.85546875" style="156" customWidth="1"/>
    <col min="6404" max="6404" width="14.140625" style="156" bestFit="1" customWidth="1"/>
    <col min="6405" max="6405" width="2.140625" style="156" customWidth="1"/>
    <col min="6406" max="6656" width="11.42578125" style="156"/>
    <col min="6657" max="6657" width="102.7109375" style="156" bestFit="1" customWidth="1"/>
    <col min="6658" max="6659" width="9.85546875" style="156" customWidth="1"/>
    <col min="6660" max="6660" width="14.140625" style="156" bestFit="1" customWidth="1"/>
    <col min="6661" max="6661" width="2.140625" style="156" customWidth="1"/>
    <col min="6662" max="6912" width="11.42578125" style="156"/>
    <col min="6913" max="6913" width="102.7109375" style="156" bestFit="1" customWidth="1"/>
    <col min="6914" max="6915" width="9.85546875" style="156" customWidth="1"/>
    <col min="6916" max="6916" width="14.140625" style="156" bestFit="1" customWidth="1"/>
    <col min="6917" max="6917" width="2.140625" style="156" customWidth="1"/>
    <col min="6918" max="7168" width="11.42578125" style="156"/>
    <col min="7169" max="7169" width="102.7109375" style="156" bestFit="1" customWidth="1"/>
    <col min="7170" max="7171" width="9.85546875" style="156" customWidth="1"/>
    <col min="7172" max="7172" width="14.140625" style="156" bestFit="1" customWidth="1"/>
    <col min="7173" max="7173" width="2.140625" style="156" customWidth="1"/>
    <col min="7174" max="7424" width="11.42578125" style="156"/>
    <col min="7425" max="7425" width="102.7109375" style="156" bestFit="1" customWidth="1"/>
    <col min="7426" max="7427" width="9.85546875" style="156" customWidth="1"/>
    <col min="7428" max="7428" width="14.140625" style="156" bestFit="1" customWidth="1"/>
    <col min="7429" max="7429" width="2.140625" style="156" customWidth="1"/>
    <col min="7430" max="7680" width="11.42578125" style="156"/>
    <col min="7681" max="7681" width="102.7109375" style="156" bestFit="1" customWidth="1"/>
    <col min="7682" max="7683" width="9.85546875" style="156" customWidth="1"/>
    <col min="7684" max="7684" width="14.140625" style="156" bestFit="1" customWidth="1"/>
    <col min="7685" max="7685" width="2.140625" style="156" customWidth="1"/>
    <col min="7686" max="7936" width="11.42578125" style="156"/>
    <col min="7937" max="7937" width="102.7109375" style="156" bestFit="1" customWidth="1"/>
    <col min="7938" max="7939" width="9.85546875" style="156" customWidth="1"/>
    <col min="7940" max="7940" width="14.140625" style="156" bestFit="1" customWidth="1"/>
    <col min="7941" max="7941" width="2.140625" style="156" customWidth="1"/>
    <col min="7942" max="8192" width="11.42578125" style="156"/>
    <col min="8193" max="8193" width="102.7109375" style="156" bestFit="1" customWidth="1"/>
    <col min="8194" max="8195" width="9.85546875" style="156" customWidth="1"/>
    <col min="8196" max="8196" width="14.140625" style="156" bestFit="1" customWidth="1"/>
    <col min="8197" max="8197" width="2.140625" style="156" customWidth="1"/>
    <col min="8198" max="8448" width="11.42578125" style="156"/>
    <col min="8449" max="8449" width="102.7109375" style="156" bestFit="1" customWidth="1"/>
    <col min="8450" max="8451" width="9.85546875" style="156" customWidth="1"/>
    <col min="8452" max="8452" width="14.140625" style="156" bestFit="1" customWidth="1"/>
    <col min="8453" max="8453" width="2.140625" style="156" customWidth="1"/>
    <col min="8454" max="8704" width="11.42578125" style="156"/>
    <col min="8705" max="8705" width="102.7109375" style="156" bestFit="1" customWidth="1"/>
    <col min="8706" max="8707" width="9.85546875" style="156" customWidth="1"/>
    <col min="8708" max="8708" width="14.140625" style="156" bestFit="1" customWidth="1"/>
    <col min="8709" max="8709" width="2.140625" style="156" customWidth="1"/>
    <col min="8710" max="8960" width="11.42578125" style="156"/>
    <col min="8961" max="8961" width="102.7109375" style="156" bestFit="1" customWidth="1"/>
    <col min="8962" max="8963" width="9.85546875" style="156" customWidth="1"/>
    <col min="8964" max="8964" width="14.140625" style="156" bestFit="1" customWidth="1"/>
    <col min="8965" max="8965" width="2.140625" style="156" customWidth="1"/>
    <col min="8966" max="9216" width="11.42578125" style="156"/>
    <col min="9217" max="9217" width="102.7109375" style="156" bestFit="1" customWidth="1"/>
    <col min="9218" max="9219" width="9.85546875" style="156" customWidth="1"/>
    <col min="9220" max="9220" width="14.140625" style="156" bestFit="1" customWidth="1"/>
    <col min="9221" max="9221" width="2.140625" style="156" customWidth="1"/>
    <col min="9222" max="9472" width="11.42578125" style="156"/>
    <col min="9473" max="9473" width="102.7109375" style="156" bestFit="1" customWidth="1"/>
    <col min="9474" max="9475" width="9.85546875" style="156" customWidth="1"/>
    <col min="9476" max="9476" width="14.140625" style="156" bestFit="1" customWidth="1"/>
    <col min="9477" max="9477" width="2.140625" style="156" customWidth="1"/>
    <col min="9478" max="9728" width="11.42578125" style="156"/>
    <col min="9729" max="9729" width="102.7109375" style="156" bestFit="1" customWidth="1"/>
    <col min="9730" max="9731" width="9.85546875" style="156" customWidth="1"/>
    <col min="9732" max="9732" width="14.140625" style="156" bestFit="1" customWidth="1"/>
    <col min="9733" max="9733" width="2.140625" style="156" customWidth="1"/>
    <col min="9734" max="9984" width="11.42578125" style="156"/>
    <col min="9985" max="9985" width="102.7109375" style="156" bestFit="1" customWidth="1"/>
    <col min="9986" max="9987" width="9.85546875" style="156" customWidth="1"/>
    <col min="9988" max="9988" width="14.140625" style="156" bestFit="1" customWidth="1"/>
    <col min="9989" max="9989" width="2.140625" style="156" customWidth="1"/>
    <col min="9990" max="10240" width="11.42578125" style="156"/>
    <col min="10241" max="10241" width="102.7109375" style="156" bestFit="1" customWidth="1"/>
    <col min="10242" max="10243" width="9.85546875" style="156" customWidth="1"/>
    <col min="10244" max="10244" width="14.140625" style="156" bestFit="1" customWidth="1"/>
    <col min="10245" max="10245" width="2.140625" style="156" customWidth="1"/>
    <col min="10246" max="10496" width="11.42578125" style="156"/>
    <col min="10497" max="10497" width="102.7109375" style="156" bestFit="1" customWidth="1"/>
    <col min="10498" max="10499" width="9.85546875" style="156" customWidth="1"/>
    <col min="10500" max="10500" width="14.140625" style="156" bestFit="1" customWidth="1"/>
    <col min="10501" max="10501" width="2.140625" style="156" customWidth="1"/>
    <col min="10502" max="10752" width="11.42578125" style="156"/>
    <col min="10753" max="10753" width="102.7109375" style="156" bestFit="1" customWidth="1"/>
    <col min="10754" max="10755" width="9.85546875" style="156" customWidth="1"/>
    <col min="10756" max="10756" width="14.140625" style="156" bestFit="1" customWidth="1"/>
    <col min="10757" max="10757" width="2.140625" style="156" customWidth="1"/>
    <col min="10758" max="11008" width="11.42578125" style="156"/>
    <col min="11009" max="11009" width="102.7109375" style="156" bestFit="1" customWidth="1"/>
    <col min="11010" max="11011" width="9.85546875" style="156" customWidth="1"/>
    <col min="11012" max="11012" width="14.140625" style="156" bestFit="1" customWidth="1"/>
    <col min="11013" max="11013" width="2.140625" style="156" customWidth="1"/>
    <col min="11014" max="11264" width="11.42578125" style="156"/>
    <col min="11265" max="11265" width="102.7109375" style="156" bestFit="1" customWidth="1"/>
    <col min="11266" max="11267" width="9.85546875" style="156" customWidth="1"/>
    <col min="11268" max="11268" width="14.140625" style="156" bestFit="1" customWidth="1"/>
    <col min="11269" max="11269" width="2.140625" style="156" customWidth="1"/>
    <col min="11270" max="11520" width="11.42578125" style="156"/>
    <col min="11521" max="11521" width="102.7109375" style="156" bestFit="1" customWidth="1"/>
    <col min="11522" max="11523" width="9.85546875" style="156" customWidth="1"/>
    <col min="11524" max="11524" width="14.140625" style="156" bestFit="1" customWidth="1"/>
    <col min="11525" max="11525" width="2.140625" style="156" customWidth="1"/>
    <col min="11526" max="11776" width="11.42578125" style="156"/>
    <col min="11777" max="11777" width="102.7109375" style="156" bestFit="1" customWidth="1"/>
    <col min="11778" max="11779" width="9.85546875" style="156" customWidth="1"/>
    <col min="11780" max="11780" width="14.140625" style="156" bestFit="1" customWidth="1"/>
    <col min="11781" max="11781" width="2.140625" style="156" customWidth="1"/>
    <col min="11782" max="12032" width="11.42578125" style="156"/>
    <col min="12033" max="12033" width="102.7109375" style="156" bestFit="1" customWidth="1"/>
    <col min="12034" max="12035" width="9.85546875" style="156" customWidth="1"/>
    <col min="12036" max="12036" width="14.140625" style="156" bestFit="1" customWidth="1"/>
    <col min="12037" max="12037" width="2.140625" style="156" customWidth="1"/>
    <col min="12038" max="12288" width="11.42578125" style="156"/>
    <col min="12289" max="12289" width="102.7109375" style="156" bestFit="1" customWidth="1"/>
    <col min="12290" max="12291" width="9.85546875" style="156" customWidth="1"/>
    <col min="12292" max="12292" width="14.140625" style="156" bestFit="1" customWidth="1"/>
    <col min="12293" max="12293" width="2.140625" style="156" customWidth="1"/>
    <col min="12294" max="12544" width="11.42578125" style="156"/>
    <col min="12545" max="12545" width="102.7109375" style="156" bestFit="1" customWidth="1"/>
    <col min="12546" max="12547" width="9.85546875" style="156" customWidth="1"/>
    <col min="12548" max="12548" width="14.140625" style="156" bestFit="1" customWidth="1"/>
    <col min="12549" max="12549" width="2.140625" style="156" customWidth="1"/>
    <col min="12550" max="12800" width="11.42578125" style="156"/>
    <col min="12801" max="12801" width="102.7109375" style="156" bestFit="1" customWidth="1"/>
    <col min="12802" max="12803" width="9.85546875" style="156" customWidth="1"/>
    <col min="12804" max="12804" width="14.140625" style="156" bestFit="1" customWidth="1"/>
    <col min="12805" max="12805" width="2.140625" style="156" customWidth="1"/>
    <col min="12806" max="13056" width="11.42578125" style="156"/>
    <col min="13057" max="13057" width="102.7109375" style="156" bestFit="1" customWidth="1"/>
    <col min="13058" max="13059" width="9.85546875" style="156" customWidth="1"/>
    <col min="13060" max="13060" width="14.140625" style="156" bestFit="1" customWidth="1"/>
    <col min="13061" max="13061" width="2.140625" style="156" customWidth="1"/>
    <col min="13062" max="13312" width="11.42578125" style="156"/>
    <col min="13313" max="13313" width="102.7109375" style="156" bestFit="1" customWidth="1"/>
    <col min="13314" max="13315" width="9.85546875" style="156" customWidth="1"/>
    <col min="13316" max="13316" width="14.140625" style="156" bestFit="1" customWidth="1"/>
    <col min="13317" max="13317" width="2.140625" style="156" customWidth="1"/>
    <col min="13318" max="13568" width="11.42578125" style="156"/>
    <col min="13569" max="13569" width="102.7109375" style="156" bestFit="1" customWidth="1"/>
    <col min="13570" max="13571" width="9.85546875" style="156" customWidth="1"/>
    <col min="13572" max="13572" width="14.140625" style="156" bestFit="1" customWidth="1"/>
    <col min="13573" max="13573" width="2.140625" style="156" customWidth="1"/>
    <col min="13574" max="13824" width="11.42578125" style="156"/>
    <col min="13825" max="13825" width="102.7109375" style="156" bestFit="1" customWidth="1"/>
    <col min="13826" max="13827" width="9.85546875" style="156" customWidth="1"/>
    <col min="13828" max="13828" width="14.140625" style="156" bestFit="1" customWidth="1"/>
    <col min="13829" max="13829" width="2.140625" style="156" customWidth="1"/>
    <col min="13830" max="14080" width="11.42578125" style="156"/>
    <col min="14081" max="14081" width="102.7109375" style="156" bestFit="1" customWidth="1"/>
    <col min="14082" max="14083" width="9.85546875" style="156" customWidth="1"/>
    <col min="14084" max="14084" width="14.140625" style="156" bestFit="1" customWidth="1"/>
    <col min="14085" max="14085" width="2.140625" style="156" customWidth="1"/>
    <col min="14086" max="14336" width="11.42578125" style="156"/>
    <col min="14337" max="14337" width="102.7109375" style="156" bestFit="1" customWidth="1"/>
    <col min="14338" max="14339" width="9.85546875" style="156" customWidth="1"/>
    <col min="14340" max="14340" width="14.140625" style="156" bestFit="1" customWidth="1"/>
    <col min="14341" max="14341" width="2.140625" style="156" customWidth="1"/>
    <col min="14342" max="14592" width="11.42578125" style="156"/>
    <col min="14593" max="14593" width="102.7109375" style="156" bestFit="1" customWidth="1"/>
    <col min="14594" max="14595" width="9.85546875" style="156" customWidth="1"/>
    <col min="14596" max="14596" width="14.140625" style="156" bestFit="1" customWidth="1"/>
    <col min="14597" max="14597" width="2.140625" style="156" customWidth="1"/>
    <col min="14598" max="14848" width="11.42578125" style="156"/>
    <col min="14849" max="14849" width="102.7109375" style="156" bestFit="1" customWidth="1"/>
    <col min="14850" max="14851" width="9.85546875" style="156" customWidth="1"/>
    <col min="14852" max="14852" width="14.140625" style="156" bestFit="1" customWidth="1"/>
    <col min="14853" max="14853" width="2.140625" style="156" customWidth="1"/>
    <col min="14854" max="15104" width="11.42578125" style="156"/>
    <col min="15105" max="15105" width="102.7109375" style="156" bestFit="1" customWidth="1"/>
    <col min="15106" max="15107" width="9.85546875" style="156" customWidth="1"/>
    <col min="15108" max="15108" width="14.140625" style="156" bestFit="1" customWidth="1"/>
    <col min="15109" max="15109" width="2.140625" style="156" customWidth="1"/>
    <col min="15110" max="15360" width="11.42578125" style="156"/>
    <col min="15361" max="15361" width="102.7109375" style="156" bestFit="1" customWidth="1"/>
    <col min="15362" max="15363" width="9.85546875" style="156" customWidth="1"/>
    <col min="15364" max="15364" width="14.140625" style="156" bestFit="1" customWidth="1"/>
    <col min="15365" max="15365" width="2.140625" style="156" customWidth="1"/>
    <col min="15366" max="15616" width="11.42578125" style="156"/>
    <col min="15617" max="15617" width="102.7109375" style="156" bestFit="1" customWidth="1"/>
    <col min="15618" max="15619" width="9.85546875" style="156" customWidth="1"/>
    <col min="15620" max="15620" width="14.140625" style="156" bestFit="1" customWidth="1"/>
    <col min="15621" max="15621" width="2.140625" style="156" customWidth="1"/>
    <col min="15622" max="15872" width="11.42578125" style="156"/>
    <col min="15873" max="15873" width="102.7109375" style="156" bestFit="1" customWidth="1"/>
    <col min="15874" max="15875" width="9.85546875" style="156" customWidth="1"/>
    <col min="15876" max="15876" width="14.140625" style="156" bestFit="1" customWidth="1"/>
    <col min="15877" max="15877" width="2.140625" style="156" customWidth="1"/>
    <col min="15878" max="16128" width="11.42578125" style="156"/>
    <col min="16129" max="16129" width="102.7109375" style="156" bestFit="1" customWidth="1"/>
    <col min="16130" max="16131" width="9.85546875" style="156" customWidth="1"/>
    <col min="16132" max="16132" width="14.140625" style="156" bestFit="1" customWidth="1"/>
    <col min="16133" max="16133" width="2.140625" style="156" customWidth="1"/>
    <col min="16134" max="16384" width="11.42578125" style="156"/>
  </cols>
  <sheetData>
    <row r="1" spans="1:6" s="151" customFormat="1" ht="3.75" customHeight="1">
      <c r="A1" s="149"/>
      <c r="B1" s="532"/>
      <c r="C1" s="532"/>
      <c r="D1" s="532"/>
    </row>
    <row r="2" spans="1:6" s="152" customFormat="1" ht="20.25">
      <c r="A2" s="1425" t="s">
        <v>586</v>
      </c>
      <c r="B2" s="1425"/>
      <c r="C2" s="1425"/>
      <c r="D2" s="1425"/>
    </row>
    <row r="3" spans="1:6" s="152" customFormat="1" ht="20.25">
      <c r="A3" s="1425" t="s">
        <v>598</v>
      </c>
      <c r="B3" s="1425"/>
      <c r="C3" s="1425"/>
      <c r="D3" s="1425"/>
    </row>
    <row r="4" spans="1:6" s="152" customFormat="1" ht="20.25">
      <c r="A4" s="1425" t="s">
        <v>1482</v>
      </c>
      <c r="B4" s="1425"/>
      <c r="C4" s="1425"/>
      <c r="D4" s="1425"/>
    </row>
    <row r="5" spans="1:6" s="153" customFormat="1" ht="20.25">
      <c r="A5" s="1427" t="s">
        <v>597</v>
      </c>
      <c r="B5" s="1427"/>
      <c r="C5" s="1427"/>
      <c r="D5" s="1427"/>
    </row>
    <row r="6" spans="1:6" ht="6" hidden="1" customHeight="1">
      <c r="A6" s="154"/>
      <c r="B6" s="533"/>
      <c r="C6" s="533"/>
      <c r="D6" s="533"/>
      <c r="E6" s="156"/>
    </row>
    <row r="7" spans="1:6" ht="2.25" customHeight="1" thickBot="1">
      <c r="A7" s="154"/>
      <c r="B7" s="534"/>
      <c r="C7" s="534"/>
      <c r="D7" s="534"/>
      <c r="E7" s="156"/>
    </row>
    <row r="8" spans="1:6" ht="21.75" customHeight="1" thickTop="1" thickBot="1">
      <c r="A8" s="158"/>
      <c r="B8" s="535" t="s">
        <v>115</v>
      </c>
      <c r="C8" s="535" t="s">
        <v>113</v>
      </c>
      <c r="D8" s="535" t="s">
        <v>599</v>
      </c>
      <c r="E8" s="156"/>
    </row>
    <row r="9" spans="1:6" ht="25.5" customHeight="1" thickTop="1" thickBot="1">
      <c r="A9" s="536" t="s">
        <v>278</v>
      </c>
      <c r="B9" s="495">
        <v>4066917.8756300001</v>
      </c>
      <c r="C9" s="495">
        <v>1118013.6851199998</v>
      </c>
      <c r="D9" s="495">
        <v>5184931.5607500002</v>
      </c>
      <c r="E9" s="156"/>
      <c r="F9" s="163"/>
    </row>
    <row r="10" spans="1:6" ht="12" customHeight="1" thickTop="1" thickBot="1">
      <c r="A10" s="537" t="s">
        <v>279</v>
      </c>
      <c r="B10" s="497">
        <v>520186.12163999997</v>
      </c>
      <c r="C10" s="497">
        <v>131662.44787</v>
      </c>
      <c r="D10" s="497">
        <v>651848.56950999994</v>
      </c>
      <c r="E10" s="156"/>
      <c r="F10" s="163"/>
    </row>
    <row r="11" spans="1:6" ht="13.5" thickTop="1">
      <c r="A11" s="538" t="s">
        <v>280</v>
      </c>
      <c r="B11" s="499">
        <v>97111.586329999991</v>
      </c>
      <c r="C11" s="499">
        <v>36588.072820000001</v>
      </c>
      <c r="D11" s="499">
        <v>133699.65914999999</v>
      </c>
      <c r="E11" s="156"/>
      <c r="F11" s="163"/>
    </row>
    <row r="12" spans="1:6">
      <c r="A12" s="538" t="s">
        <v>281</v>
      </c>
      <c r="B12" s="499">
        <v>419690.08033999999</v>
      </c>
      <c r="C12" s="499">
        <v>68196.198269999993</v>
      </c>
      <c r="D12" s="499">
        <v>487886.27861000004</v>
      </c>
      <c r="E12" s="156"/>
      <c r="F12" s="163"/>
    </row>
    <row r="13" spans="1:6">
      <c r="A13" s="538" t="s">
        <v>282</v>
      </c>
      <c r="B13" s="499">
        <v>3024.01908</v>
      </c>
      <c r="C13" s="499">
        <v>23554.320620000002</v>
      </c>
      <c r="D13" s="499">
        <v>26578.3397</v>
      </c>
      <c r="E13" s="156"/>
      <c r="F13" s="163"/>
    </row>
    <row r="14" spans="1:6">
      <c r="A14" s="538" t="s">
        <v>283</v>
      </c>
      <c r="B14" s="499">
        <v>0</v>
      </c>
      <c r="C14" s="499">
        <v>0</v>
      </c>
      <c r="D14" s="499">
        <v>0</v>
      </c>
      <c r="E14" s="156"/>
      <c r="F14" s="163"/>
    </row>
    <row r="15" spans="1:6">
      <c r="A15" s="538" t="s">
        <v>284</v>
      </c>
      <c r="B15" s="499">
        <v>324.98111</v>
      </c>
      <c r="C15" s="499">
        <v>3314.8910499999997</v>
      </c>
      <c r="D15" s="499">
        <v>3639.8721600000003</v>
      </c>
      <c r="E15" s="156"/>
      <c r="F15" s="163"/>
    </row>
    <row r="16" spans="1:6">
      <c r="A16" s="538" t="s">
        <v>285</v>
      </c>
      <c r="B16" s="499">
        <v>35.45478</v>
      </c>
      <c r="C16" s="499">
        <v>8.965110000000001</v>
      </c>
      <c r="D16" s="499">
        <v>44.419890000000002</v>
      </c>
      <c r="E16" s="156"/>
      <c r="F16" s="163"/>
    </row>
    <row r="17" spans="1:6">
      <c r="A17" s="538" t="s">
        <v>286</v>
      </c>
      <c r="B17" s="499">
        <v>0</v>
      </c>
      <c r="C17" s="499">
        <v>0</v>
      </c>
      <c r="D17" s="499">
        <v>0</v>
      </c>
      <c r="E17" s="156"/>
      <c r="F17" s="163"/>
    </row>
    <row r="18" spans="1:6" ht="13.5" thickBot="1">
      <c r="A18" s="538" t="s">
        <v>287</v>
      </c>
      <c r="B18" s="499">
        <v>0</v>
      </c>
      <c r="C18" s="499">
        <v>0</v>
      </c>
      <c r="D18" s="499">
        <v>0</v>
      </c>
      <c r="E18" s="156"/>
      <c r="F18" s="163"/>
    </row>
    <row r="19" spans="1:6" ht="14.25" thickTop="1" thickBot="1">
      <c r="A19" s="537" t="s">
        <v>288</v>
      </c>
      <c r="B19" s="497">
        <v>63707.336040000002</v>
      </c>
      <c r="C19" s="497">
        <v>82548.837050000002</v>
      </c>
      <c r="D19" s="497">
        <v>146256.17309</v>
      </c>
      <c r="E19" s="156"/>
      <c r="F19" s="163"/>
    </row>
    <row r="20" spans="1:6" ht="13.5" thickTop="1">
      <c r="A20" s="538" t="s">
        <v>289</v>
      </c>
      <c r="B20" s="499">
        <v>0</v>
      </c>
      <c r="C20" s="499">
        <v>0</v>
      </c>
      <c r="D20" s="499">
        <v>0</v>
      </c>
      <c r="E20" s="156"/>
      <c r="F20" s="163"/>
    </row>
    <row r="21" spans="1:6">
      <c r="A21" s="538" t="s">
        <v>290</v>
      </c>
      <c r="B21" s="499">
        <v>10782.39653</v>
      </c>
      <c r="C21" s="499">
        <v>11101.622579999999</v>
      </c>
      <c r="D21" s="499">
        <v>21884.019110000001</v>
      </c>
      <c r="E21" s="156"/>
      <c r="F21" s="163"/>
    </row>
    <row r="22" spans="1:6">
      <c r="A22" s="538" t="s">
        <v>291</v>
      </c>
      <c r="B22" s="499">
        <v>0</v>
      </c>
      <c r="C22" s="499">
        <v>0</v>
      </c>
      <c r="D22" s="499">
        <v>0</v>
      </c>
      <c r="E22" s="156"/>
      <c r="F22" s="163"/>
    </row>
    <row r="23" spans="1:6">
      <c r="A23" s="538" t="s">
        <v>292</v>
      </c>
      <c r="B23" s="499">
        <v>0</v>
      </c>
      <c r="C23" s="499">
        <v>0</v>
      </c>
      <c r="D23" s="499">
        <v>0</v>
      </c>
      <c r="E23" s="156"/>
      <c r="F23" s="163"/>
    </row>
    <row r="24" spans="1:6">
      <c r="A24" s="538" t="s">
        <v>293</v>
      </c>
      <c r="B24" s="499">
        <v>2206.2689700000001</v>
      </c>
      <c r="C24" s="499">
        <v>46491.863020000004</v>
      </c>
      <c r="D24" s="499">
        <v>48698.131990000002</v>
      </c>
      <c r="E24" s="156"/>
      <c r="F24" s="163"/>
    </row>
    <row r="25" spans="1:6">
      <c r="A25" s="538" t="s">
        <v>294</v>
      </c>
      <c r="B25" s="499">
        <v>50718.670539999999</v>
      </c>
      <c r="C25" s="499">
        <v>24955.351449999998</v>
      </c>
      <c r="D25" s="499">
        <v>75674.021989999994</v>
      </c>
      <c r="E25" s="156"/>
      <c r="F25" s="163"/>
    </row>
    <row r="26" spans="1:6">
      <c r="A26" s="538" t="s">
        <v>295</v>
      </c>
      <c r="B26" s="499">
        <v>0</v>
      </c>
      <c r="C26" s="499">
        <v>0</v>
      </c>
      <c r="D26" s="499">
        <v>0</v>
      </c>
      <c r="E26" s="156"/>
      <c r="F26" s="163"/>
    </row>
    <row r="27" spans="1:6" ht="13.5" thickBot="1">
      <c r="A27" s="538" t="s">
        <v>296</v>
      </c>
      <c r="B27" s="499">
        <v>0</v>
      </c>
      <c r="C27" s="499">
        <v>0</v>
      </c>
      <c r="D27" s="499">
        <v>0</v>
      </c>
      <c r="E27" s="156"/>
      <c r="F27" s="163"/>
    </row>
    <row r="28" spans="1:6" ht="14.25" thickTop="1" thickBot="1">
      <c r="A28" s="537" t="s">
        <v>297</v>
      </c>
      <c r="B28" s="497">
        <v>3210319.17258</v>
      </c>
      <c r="C28" s="497">
        <v>858513.94880999997</v>
      </c>
      <c r="D28" s="497">
        <v>4068833.12139</v>
      </c>
      <c r="E28" s="156"/>
      <c r="F28" s="163"/>
    </row>
    <row r="29" spans="1:6" ht="13.5" thickTop="1">
      <c r="A29" s="539" t="s">
        <v>298</v>
      </c>
      <c r="B29" s="499">
        <v>3187288.2419499997</v>
      </c>
      <c r="C29" s="499">
        <v>837765.91421000008</v>
      </c>
      <c r="D29" s="499">
        <v>4025054.1561599998</v>
      </c>
      <c r="E29" s="156"/>
      <c r="F29" s="163"/>
    </row>
    <row r="30" spans="1:6">
      <c r="A30" s="538" t="s">
        <v>299</v>
      </c>
      <c r="B30" s="499">
        <v>3137483.3823500001</v>
      </c>
      <c r="C30" s="499">
        <v>766617.41220999998</v>
      </c>
      <c r="D30" s="499">
        <v>3904100.7945599998</v>
      </c>
      <c r="E30" s="156"/>
      <c r="F30" s="163"/>
    </row>
    <row r="31" spans="1:6">
      <c r="A31" s="538" t="s">
        <v>300</v>
      </c>
      <c r="B31" s="499">
        <v>45889.924950000001</v>
      </c>
      <c r="C31" s="499">
        <v>71148.501999999993</v>
      </c>
      <c r="D31" s="499">
        <v>117038.42695000001</v>
      </c>
      <c r="E31" s="156"/>
      <c r="F31" s="163"/>
    </row>
    <row r="32" spans="1:6">
      <c r="A32" s="538" t="s">
        <v>301</v>
      </c>
      <c r="B32" s="499">
        <v>3914.9346499999997</v>
      </c>
      <c r="C32" s="499">
        <v>0</v>
      </c>
      <c r="D32" s="499">
        <v>3914.9346499999997</v>
      </c>
      <c r="E32" s="156"/>
      <c r="F32" s="163"/>
    </row>
    <row r="33" spans="1:6">
      <c r="A33" s="539" t="s">
        <v>302</v>
      </c>
      <c r="B33" s="499">
        <v>24343.4627</v>
      </c>
      <c r="C33" s="499">
        <v>33199.439319999998</v>
      </c>
      <c r="D33" s="499">
        <v>57542.902020000001</v>
      </c>
      <c r="E33" s="156"/>
      <c r="F33" s="163"/>
    </row>
    <row r="34" spans="1:6">
      <c r="A34" s="538" t="s">
        <v>303</v>
      </c>
      <c r="B34" s="499">
        <v>23798.283600000002</v>
      </c>
      <c r="C34" s="499">
        <v>17157.562750000001</v>
      </c>
      <c r="D34" s="499">
        <v>40955.84635</v>
      </c>
      <c r="E34" s="156"/>
      <c r="F34" s="163"/>
    </row>
    <row r="35" spans="1:6">
      <c r="A35" s="538" t="s">
        <v>304</v>
      </c>
      <c r="B35" s="499">
        <v>493.46287000000001</v>
      </c>
      <c r="C35" s="499">
        <v>16041.87657</v>
      </c>
      <c r="D35" s="499">
        <v>16535.33944</v>
      </c>
      <c r="E35" s="156"/>
      <c r="F35" s="163"/>
    </row>
    <row r="36" spans="1:6">
      <c r="A36" s="540" t="s">
        <v>305</v>
      </c>
      <c r="B36" s="499">
        <v>51.716230000000003</v>
      </c>
      <c r="C36" s="499">
        <v>0</v>
      </c>
      <c r="D36" s="499">
        <v>51.716230000000003</v>
      </c>
      <c r="E36" s="156"/>
      <c r="F36" s="163"/>
    </row>
    <row r="37" spans="1:6">
      <c r="A37" s="539" t="s">
        <v>306</v>
      </c>
      <c r="B37" s="499">
        <v>46914.449310000004</v>
      </c>
      <c r="C37" s="499">
        <v>46670.500189999999</v>
      </c>
      <c r="D37" s="499">
        <v>93584.949500000002</v>
      </c>
      <c r="E37" s="156"/>
      <c r="F37" s="163"/>
    </row>
    <row r="38" spans="1:6">
      <c r="A38" s="538" t="s">
        <v>307</v>
      </c>
      <c r="B38" s="499">
        <v>45377.74454</v>
      </c>
      <c r="C38" s="499">
        <v>28839.40295</v>
      </c>
      <c r="D38" s="499">
        <v>74217.147489999988</v>
      </c>
      <c r="E38" s="156"/>
      <c r="F38" s="163"/>
    </row>
    <row r="39" spans="1:6">
      <c r="A39" s="538" t="s">
        <v>308</v>
      </c>
      <c r="B39" s="499">
        <v>1536.7047700000001</v>
      </c>
      <c r="C39" s="499">
        <v>17831.097239999999</v>
      </c>
      <c r="D39" s="499">
        <v>19367.802010000003</v>
      </c>
      <c r="E39" s="156"/>
      <c r="F39" s="163"/>
    </row>
    <row r="40" spans="1:6">
      <c r="A40" s="538" t="s">
        <v>309</v>
      </c>
      <c r="B40" s="499">
        <v>0</v>
      </c>
      <c r="C40" s="499">
        <v>0</v>
      </c>
      <c r="D40" s="499">
        <v>0</v>
      </c>
      <c r="E40" s="156"/>
      <c r="F40" s="163"/>
    </row>
    <row r="41" spans="1:6">
      <c r="A41" s="539" t="s">
        <v>310</v>
      </c>
      <c r="B41" s="499">
        <v>49254.578329999997</v>
      </c>
      <c r="C41" s="499">
        <v>8300.8193200000005</v>
      </c>
      <c r="D41" s="499">
        <v>57555.397649999999</v>
      </c>
      <c r="E41" s="156"/>
      <c r="F41" s="163"/>
    </row>
    <row r="42" spans="1:6">
      <c r="A42" s="540" t="s">
        <v>311</v>
      </c>
      <c r="B42" s="499">
        <v>47886.146590000004</v>
      </c>
      <c r="C42" s="499">
        <v>6483.3751199999997</v>
      </c>
      <c r="D42" s="499">
        <v>54369.521710000001</v>
      </c>
      <c r="E42" s="156"/>
      <c r="F42" s="163"/>
    </row>
    <row r="43" spans="1:6">
      <c r="A43" s="538" t="s">
        <v>312</v>
      </c>
      <c r="B43" s="499">
        <v>1062.1109299999998</v>
      </c>
      <c r="C43" s="499">
        <v>1320.2666999999999</v>
      </c>
      <c r="D43" s="499">
        <v>2382.37763</v>
      </c>
      <c r="E43" s="156"/>
      <c r="F43" s="163"/>
    </row>
    <row r="44" spans="1:6">
      <c r="A44" s="538" t="s">
        <v>313</v>
      </c>
      <c r="B44" s="499">
        <v>293.17344000000003</v>
      </c>
      <c r="C44" s="499">
        <v>108.96814999999999</v>
      </c>
      <c r="D44" s="499">
        <v>402.14159000000001</v>
      </c>
      <c r="E44" s="156"/>
      <c r="F44" s="163"/>
    </row>
    <row r="45" spans="1:6">
      <c r="A45" s="538" t="s">
        <v>314</v>
      </c>
      <c r="B45" s="499">
        <v>12.680819999999999</v>
      </c>
      <c r="C45" s="499">
        <v>388.20934999999997</v>
      </c>
      <c r="D45" s="499">
        <v>400.89017000000001</v>
      </c>
      <c r="E45" s="156"/>
      <c r="F45" s="163"/>
    </row>
    <row r="46" spans="1:6">
      <c r="A46" s="538" t="s">
        <v>315</v>
      </c>
      <c r="B46" s="499">
        <v>0.46655000000000002</v>
      </c>
      <c r="C46" s="499">
        <v>0</v>
      </c>
      <c r="D46" s="499">
        <v>0.46655000000000002</v>
      </c>
      <c r="E46" s="156"/>
      <c r="F46" s="163"/>
    </row>
    <row r="47" spans="1:6">
      <c r="A47" s="447" t="s">
        <v>316</v>
      </c>
      <c r="B47" s="499">
        <v>0</v>
      </c>
      <c r="C47" s="499">
        <v>0</v>
      </c>
      <c r="D47" s="499">
        <v>0</v>
      </c>
      <c r="E47" s="156"/>
      <c r="F47" s="163"/>
    </row>
    <row r="48" spans="1:6">
      <c r="A48" s="541" t="s">
        <v>317</v>
      </c>
      <c r="B48" s="499">
        <v>-97481.559709999987</v>
      </c>
      <c r="C48" s="499">
        <v>-67422.724230000007</v>
      </c>
      <c r="D48" s="499">
        <v>-164904.28393999999</v>
      </c>
      <c r="E48" s="156"/>
      <c r="F48" s="163"/>
    </row>
    <row r="49" spans="1:6">
      <c r="A49" s="538" t="s">
        <v>318</v>
      </c>
      <c r="B49" s="499">
        <v>-20607.182980000001</v>
      </c>
      <c r="C49" s="499">
        <v>-3085.8569199999997</v>
      </c>
      <c r="D49" s="499">
        <v>-23693.0399</v>
      </c>
      <c r="E49" s="156"/>
      <c r="F49" s="163"/>
    </row>
    <row r="50" spans="1:6">
      <c r="A50" s="538" t="s">
        <v>319</v>
      </c>
      <c r="B50" s="499">
        <v>-564.70024000000001</v>
      </c>
      <c r="C50" s="499">
        <v>-2866.83</v>
      </c>
      <c r="D50" s="499">
        <v>-3431.53024</v>
      </c>
      <c r="E50" s="156"/>
      <c r="F50" s="163"/>
    </row>
    <row r="51" spans="1:6">
      <c r="A51" s="538" t="s">
        <v>320</v>
      </c>
      <c r="B51" s="499">
        <v>-11559.026609999999</v>
      </c>
      <c r="C51" s="499">
        <v>-3917.5960800000003</v>
      </c>
      <c r="D51" s="499">
        <v>-15476.62269</v>
      </c>
      <c r="E51" s="156"/>
      <c r="F51" s="163"/>
    </row>
    <row r="52" spans="1:6">
      <c r="A52" s="538" t="s">
        <v>321</v>
      </c>
      <c r="B52" s="499">
        <v>-147.70236</v>
      </c>
      <c r="C52" s="499">
        <v>-4659.5160099999994</v>
      </c>
      <c r="D52" s="499">
        <v>-4807.2183700000005</v>
      </c>
      <c r="E52" s="156"/>
      <c r="F52" s="163"/>
    </row>
    <row r="53" spans="1:6">
      <c r="A53" s="538" t="s">
        <v>322</v>
      </c>
      <c r="B53" s="499">
        <v>-30498.602770000001</v>
      </c>
      <c r="C53" s="499">
        <v>-19690.394029999999</v>
      </c>
      <c r="D53" s="499">
        <v>-50188.996799999994</v>
      </c>
      <c r="E53" s="156"/>
      <c r="F53" s="163"/>
    </row>
    <row r="54" spans="1:6">
      <c r="A54" s="538" t="s">
        <v>323</v>
      </c>
      <c r="B54" s="499">
        <v>-1030.0054</v>
      </c>
      <c r="C54" s="499">
        <v>-12544.968710000001</v>
      </c>
      <c r="D54" s="499">
        <v>-13574.974109999999</v>
      </c>
      <c r="E54" s="156"/>
      <c r="F54" s="163"/>
    </row>
    <row r="55" spans="1:6">
      <c r="A55" s="538" t="s">
        <v>324</v>
      </c>
      <c r="B55" s="499">
        <v>-30342.315070000001</v>
      </c>
      <c r="C55" s="499">
        <v>-20657.562480000001</v>
      </c>
      <c r="D55" s="499">
        <v>-50999.877549999997</v>
      </c>
      <c r="E55" s="156"/>
      <c r="F55" s="163"/>
    </row>
    <row r="56" spans="1:6">
      <c r="A56" s="538" t="s">
        <v>325</v>
      </c>
      <c r="B56" s="499">
        <v>-2732.0242799999996</v>
      </c>
      <c r="C56" s="499">
        <v>0</v>
      </c>
      <c r="D56" s="499">
        <v>-2732.0242799999996</v>
      </c>
      <c r="E56" s="156"/>
      <c r="F56" s="163"/>
    </row>
    <row r="57" spans="1:6">
      <c r="A57" s="538" t="s">
        <v>326</v>
      </c>
      <c r="B57" s="499">
        <v>0</v>
      </c>
      <c r="C57" s="499">
        <v>0</v>
      </c>
      <c r="D57" s="499">
        <v>0</v>
      </c>
      <c r="E57" s="156"/>
      <c r="F57" s="163"/>
    </row>
    <row r="58" spans="1:6" ht="13.5" thickBot="1">
      <c r="A58" s="538" t="s">
        <v>327</v>
      </c>
      <c r="B58" s="499">
        <v>0</v>
      </c>
      <c r="C58" s="499">
        <v>0</v>
      </c>
      <c r="D58" s="499">
        <v>0</v>
      </c>
      <c r="E58" s="156"/>
      <c r="F58" s="163"/>
    </row>
    <row r="59" spans="1:6" ht="14.25" thickTop="1" thickBot="1">
      <c r="A59" s="537" t="s">
        <v>328</v>
      </c>
      <c r="B59" s="497">
        <v>18474.875769999999</v>
      </c>
      <c r="C59" s="497">
        <v>2127.0857400000004</v>
      </c>
      <c r="D59" s="497">
        <v>20601.961510000001</v>
      </c>
      <c r="E59" s="156"/>
      <c r="F59" s="163"/>
    </row>
    <row r="60" spans="1:6" ht="13.5" thickTop="1">
      <c r="A60" s="538" t="s">
        <v>329</v>
      </c>
      <c r="B60" s="499">
        <v>0</v>
      </c>
      <c r="C60" s="499">
        <v>0</v>
      </c>
      <c r="D60" s="499">
        <v>0</v>
      </c>
      <c r="E60" s="156"/>
      <c r="F60" s="163"/>
    </row>
    <row r="61" spans="1:6">
      <c r="A61" s="538" t="s">
        <v>330</v>
      </c>
      <c r="B61" s="499">
        <v>9194.1908000000003</v>
      </c>
      <c r="C61" s="499">
        <v>1189.27955</v>
      </c>
      <c r="D61" s="499">
        <v>10383.47035</v>
      </c>
      <c r="E61" s="156"/>
      <c r="F61" s="163"/>
    </row>
    <row r="62" spans="1:6">
      <c r="A62" s="538" t="s">
        <v>331</v>
      </c>
      <c r="B62" s="499">
        <v>9754.3721400000013</v>
      </c>
      <c r="C62" s="499">
        <v>937.8061899999999</v>
      </c>
      <c r="D62" s="499">
        <v>10692.178330000001</v>
      </c>
      <c r="E62" s="156"/>
      <c r="F62" s="163"/>
    </row>
    <row r="63" spans="1:6">
      <c r="A63" s="538" t="s">
        <v>332</v>
      </c>
      <c r="B63" s="499">
        <v>0</v>
      </c>
      <c r="C63" s="499">
        <v>0</v>
      </c>
      <c r="D63" s="499">
        <v>0</v>
      </c>
      <c r="E63" s="156"/>
      <c r="F63" s="163"/>
    </row>
    <row r="64" spans="1:6" ht="13.5" thickBot="1">
      <c r="A64" s="538" t="s">
        <v>333</v>
      </c>
      <c r="B64" s="499">
        <v>-473.68716999999998</v>
      </c>
      <c r="C64" s="499">
        <v>0</v>
      </c>
      <c r="D64" s="499">
        <v>-473.68716999999998</v>
      </c>
      <c r="E64" s="156"/>
      <c r="F64" s="163"/>
    </row>
    <row r="65" spans="1:6" ht="14.25" thickTop="1" thickBot="1">
      <c r="A65" s="537" t="s">
        <v>334</v>
      </c>
      <c r="B65" s="497">
        <v>6477.6409400000002</v>
      </c>
      <c r="C65" s="497">
        <v>1174.1832099999999</v>
      </c>
      <c r="D65" s="497">
        <v>7651.8241500000004</v>
      </c>
      <c r="E65" s="156"/>
      <c r="F65" s="163"/>
    </row>
    <row r="66" spans="1:6" ht="13.5" thickTop="1">
      <c r="A66" s="538" t="s">
        <v>335</v>
      </c>
      <c r="B66" s="499">
        <v>0</v>
      </c>
      <c r="C66" s="499">
        <v>0</v>
      </c>
      <c r="D66" s="499">
        <v>0</v>
      </c>
      <c r="E66" s="156"/>
      <c r="F66" s="163"/>
    </row>
    <row r="67" spans="1:6">
      <c r="A67" s="538" t="s">
        <v>336</v>
      </c>
      <c r="B67" s="499">
        <v>19943.08352</v>
      </c>
      <c r="C67" s="499">
        <v>2137.5067100000001</v>
      </c>
      <c r="D67" s="499">
        <v>22080.590230000002</v>
      </c>
      <c r="E67" s="156"/>
      <c r="F67" s="163"/>
    </row>
    <row r="68" spans="1:6">
      <c r="A68" s="538" t="s">
        <v>337</v>
      </c>
      <c r="B68" s="499">
        <v>0</v>
      </c>
      <c r="C68" s="499">
        <v>0</v>
      </c>
      <c r="D68" s="499">
        <v>0</v>
      </c>
      <c r="E68" s="156"/>
      <c r="F68" s="163"/>
    </row>
    <row r="69" spans="1:6">
      <c r="A69" s="538" t="s">
        <v>338</v>
      </c>
      <c r="B69" s="499">
        <v>0</v>
      </c>
      <c r="C69" s="499">
        <v>0</v>
      </c>
      <c r="D69" s="499">
        <v>0</v>
      </c>
      <c r="E69" s="156"/>
      <c r="F69" s="163"/>
    </row>
    <row r="70" spans="1:6" ht="13.5" thickBot="1">
      <c r="A70" s="538" t="s">
        <v>339</v>
      </c>
      <c r="B70" s="499">
        <v>-13465.442580000001</v>
      </c>
      <c r="C70" s="499">
        <v>-963.32349999999997</v>
      </c>
      <c r="D70" s="499">
        <v>-14428.766079999999</v>
      </c>
      <c r="E70" s="156"/>
      <c r="F70" s="163"/>
    </row>
    <row r="71" spans="1:6" ht="14.25" thickTop="1" thickBot="1">
      <c r="A71" s="537" t="s">
        <v>340</v>
      </c>
      <c r="B71" s="497">
        <v>58544.377359999999</v>
      </c>
      <c r="C71" s="497">
        <v>25132.920289999998</v>
      </c>
      <c r="D71" s="497">
        <v>83677.297650000008</v>
      </c>
      <c r="E71" s="156"/>
      <c r="F71" s="163"/>
    </row>
    <row r="72" spans="1:6" ht="13.5" thickTop="1">
      <c r="A72" s="538" t="s">
        <v>289</v>
      </c>
      <c r="B72" s="499">
        <v>0</v>
      </c>
      <c r="C72" s="499">
        <v>0</v>
      </c>
      <c r="D72" s="499">
        <v>0</v>
      </c>
      <c r="E72" s="156"/>
      <c r="F72" s="163"/>
    </row>
    <row r="73" spans="1:6">
      <c r="A73" s="538" t="s">
        <v>290</v>
      </c>
      <c r="B73" s="499">
        <v>7087.14966</v>
      </c>
      <c r="C73" s="499">
        <v>0</v>
      </c>
      <c r="D73" s="499">
        <v>7087.14966</v>
      </c>
      <c r="E73" s="156"/>
      <c r="F73" s="163"/>
    </row>
    <row r="74" spans="1:6">
      <c r="A74" s="538" t="s">
        <v>291</v>
      </c>
      <c r="B74" s="499">
        <v>0</v>
      </c>
      <c r="C74" s="499">
        <v>0</v>
      </c>
      <c r="D74" s="499">
        <v>0</v>
      </c>
      <c r="E74" s="156"/>
      <c r="F74" s="163"/>
    </row>
    <row r="75" spans="1:6">
      <c r="A75" s="538" t="s">
        <v>292</v>
      </c>
      <c r="B75" s="499">
        <v>0</v>
      </c>
      <c r="C75" s="499">
        <v>0</v>
      </c>
      <c r="D75" s="499">
        <v>0</v>
      </c>
      <c r="E75" s="156"/>
      <c r="F75" s="163"/>
    </row>
    <row r="76" spans="1:6">
      <c r="A76" s="538" t="s">
        <v>341</v>
      </c>
      <c r="B76" s="499">
        <v>424.64368000000002</v>
      </c>
      <c r="C76" s="499">
        <v>0</v>
      </c>
      <c r="D76" s="499">
        <v>424.64368000000002</v>
      </c>
      <c r="E76" s="156"/>
      <c r="F76" s="163"/>
    </row>
    <row r="77" spans="1:6">
      <c r="A77" s="538" t="s">
        <v>342</v>
      </c>
      <c r="B77" s="499">
        <v>23016.26859</v>
      </c>
      <c r="C77" s="499">
        <v>213.346</v>
      </c>
      <c r="D77" s="499">
        <v>23229.614590000001</v>
      </c>
      <c r="E77" s="156"/>
      <c r="F77" s="163"/>
    </row>
    <row r="78" spans="1:6">
      <c r="A78" s="538" t="s">
        <v>294</v>
      </c>
      <c r="B78" s="499">
        <v>28122.048640000001</v>
      </c>
      <c r="C78" s="499">
        <v>25021.644230000002</v>
      </c>
      <c r="D78" s="499">
        <v>53143.692869999999</v>
      </c>
      <c r="E78" s="156"/>
      <c r="F78" s="163"/>
    </row>
    <row r="79" spans="1:6">
      <c r="A79" s="538" t="s">
        <v>343</v>
      </c>
      <c r="B79" s="499">
        <v>36.89472</v>
      </c>
      <c r="C79" s="499">
        <v>0</v>
      </c>
      <c r="D79" s="499">
        <v>36.89472</v>
      </c>
      <c r="E79" s="156"/>
      <c r="F79" s="163"/>
    </row>
    <row r="80" spans="1:6" ht="13.5" thickBot="1">
      <c r="A80" s="538" t="s">
        <v>344</v>
      </c>
      <c r="B80" s="499">
        <v>-142.62792999999999</v>
      </c>
      <c r="C80" s="499">
        <v>-102.06994</v>
      </c>
      <c r="D80" s="499">
        <v>-244.69786999999999</v>
      </c>
      <c r="E80" s="156"/>
      <c r="F80" s="163"/>
    </row>
    <row r="81" spans="1:6" ht="14.25" thickTop="1" thickBot="1">
      <c r="A81" s="537" t="s">
        <v>345</v>
      </c>
      <c r="B81" s="497">
        <v>149139.47916999998</v>
      </c>
      <c r="C81" s="497">
        <v>16094.275019999999</v>
      </c>
      <c r="D81" s="497">
        <v>165233.75419000001</v>
      </c>
      <c r="E81" s="156"/>
      <c r="F81" s="163"/>
    </row>
    <row r="82" spans="1:6" ht="13.5" thickTop="1">
      <c r="A82" s="538" t="s">
        <v>346</v>
      </c>
      <c r="B82" s="499">
        <v>25094.956600000001</v>
      </c>
      <c r="C82" s="499">
        <v>3875.84</v>
      </c>
      <c r="D82" s="499">
        <v>28970.796600000001</v>
      </c>
      <c r="E82" s="156"/>
      <c r="F82" s="163"/>
    </row>
    <row r="83" spans="1:6">
      <c r="A83" s="538" t="s">
        <v>347</v>
      </c>
      <c r="B83" s="499">
        <v>85991.928360000005</v>
      </c>
      <c r="C83" s="499">
        <v>7584.7807699999994</v>
      </c>
      <c r="D83" s="499">
        <v>93576.709129999988</v>
      </c>
      <c r="E83" s="156"/>
      <c r="F83" s="163"/>
    </row>
    <row r="84" spans="1:6">
      <c r="A84" s="538" t="s">
        <v>348</v>
      </c>
      <c r="B84" s="499">
        <v>16195.327019999999</v>
      </c>
      <c r="C84" s="499">
        <v>1397.3611100000001</v>
      </c>
      <c r="D84" s="499">
        <v>17592.688129999999</v>
      </c>
      <c r="E84" s="156"/>
      <c r="F84" s="163"/>
    </row>
    <row r="85" spans="1:6">
      <c r="A85" s="538" t="s">
        <v>349</v>
      </c>
      <c r="B85" s="499">
        <v>4861.4955399999999</v>
      </c>
      <c r="C85" s="499">
        <v>1221.5321999999999</v>
      </c>
      <c r="D85" s="499">
        <v>6083.0277400000004</v>
      </c>
      <c r="E85" s="156"/>
      <c r="F85" s="163"/>
    </row>
    <row r="86" spans="1:6">
      <c r="A86" s="538" t="s">
        <v>350</v>
      </c>
      <c r="B86" s="499">
        <v>7976.9425499999998</v>
      </c>
      <c r="C86" s="499">
        <v>1461.8979199999999</v>
      </c>
      <c r="D86" s="499">
        <v>9438.840470000001</v>
      </c>
      <c r="E86" s="156"/>
      <c r="F86" s="163"/>
    </row>
    <row r="87" spans="1:6">
      <c r="A87" s="538" t="s">
        <v>351</v>
      </c>
      <c r="B87" s="499">
        <v>2386.1992799999998</v>
      </c>
      <c r="C87" s="499">
        <v>536.36416000000008</v>
      </c>
      <c r="D87" s="499">
        <v>2922.5634399999999</v>
      </c>
      <c r="E87" s="156"/>
      <c r="F87" s="163"/>
    </row>
    <row r="88" spans="1:6">
      <c r="A88" s="538" t="s">
        <v>352</v>
      </c>
      <c r="B88" s="499">
        <v>143.94242000000003</v>
      </c>
      <c r="C88" s="499">
        <v>16.498860000000001</v>
      </c>
      <c r="D88" s="499">
        <v>160.44128000000001</v>
      </c>
      <c r="E88" s="156"/>
      <c r="F88" s="163"/>
    </row>
    <row r="89" spans="1:6">
      <c r="A89" s="538" t="s">
        <v>353</v>
      </c>
      <c r="B89" s="499">
        <v>0</v>
      </c>
      <c r="C89" s="499">
        <v>0</v>
      </c>
      <c r="D89" s="499">
        <v>0</v>
      </c>
      <c r="E89" s="156"/>
      <c r="F89" s="163"/>
    </row>
    <row r="90" spans="1:6" ht="13.5" thickBot="1">
      <c r="A90" s="538" t="s">
        <v>354</v>
      </c>
      <c r="B90" s="499">
        <v>6488.6874000000007</v>
      </c>
      <c r="C90" s="499">
        <v>0</v>
      </c>
      <c r="D90" s="499">
        <v>6488.6874000000007</v>
      </c>
      <c r="E90" s="156"/>
      <c r="F90" s="163"/>
    </row>
    <row r="91" spans="1:6" ht="14.25" thickTop="1" thickBot="1">
      <c r="A91" s="537" t="s">
        <v>355</v>
      </c>
      <c r="B91" s="497">
        <v>40068.872130000003</v>
      </c>
      <c r="C91" s="497">
        <v>759.98712999999998</v>
      </c>
      <c r="D91" s="497">
        <v>40828.859259999997</v>
      </c>
      <c r="E91" s="156"/>
      <c r="F91" s="163"/>
    </row>
    <row r="92" spans="1:6" ht="13.5" thickTop="1">
      <c r="A92" s="538" t="s">
        <v>356</v>
      </c>
      <c r="B92" s="499">
        <v>1556.4516100000001</v>
      </c>
      <c r="C92" s="499">
        <v>209.96413000000001</v>
      </c>
      <c r="D92" s="499">
        <v>1766.4157399999999</v>
      </c>
      <c r="E92" s="156"/>
      <c r="F92" s="163"/>
    </row>
    <row r="93" spans="1:6">
      <c r="A93" s="538" t="s">
        <v>357</v>
      </c>
      <c r="B93" s="499">
        <v>3911.9342900000001</v>
      </c>
      <c r="C93" s="499">
        <v>550.02300000000002</v>
      </c>
      <c r="D93" s="499">
        <v>4461.9572900000003</v>
      </c>
      <c r="E93" s="156"/>
      <c r="F93" s="163"/>
    </row>
    <row r="94" spans="1:6">
      <c r="A94" s="538" t="s">
        <v>358</v>
      </c>
      <c r="B94" s="499">
        <v>31623.990510000003</v>
      </c>
      <c r="C94" s="499">
        <v>0</v>
      </c>
      <c r="D94" s="499">
        <v>31623.990510000003</v>
      </c>
      <c r="E94" s="156"/>
      <c r="F94" s="163"/>
    </row>
    <row r="95" spans="1:6">
      <c r="A95" s="538" t="s">
        <v>359</v>
      </c>
      <c r="B95" s="499">
        <v>2976.4957200000003</v>
      </c>
      <c r="C95" s="499">
        <v>0</v>
      </c>
      <c r="D95" s="499">
        <v>2976.4957200000003</v>
      </c>
      <c r="E95" s="156"/>
      <c r="F95" s="163"/>
    </row>
    <row r="96" spans="1:6" s="174" customFormat="1" ht="13.5" thickBot="1">
      <c r="A96" s="441" t="s">
        <v>360</v>
      </c>
      <c r="B96" s="263">
        <v>0</v>
      </c>
      <c r="C96" s="263">
        <v>0</v>
      </c>
      <c r="D96" s="263">
        <v>0</v>
      </c>
      <c r="F96" s="163"/>
    </row>
    <row r="97" spans="1:6" ht="14.25" thickTop="1" thickBot="1">
      <c r="A97" s="537" t="s">
        <v>361</v>
      </c>
      <c r="B97" s="497">
        <v>0</v>
      </c>
      <c r="C97" s="497">
        <v>0</v>
      </c>
      <c r="D97" s="497">
        <v>0</v>
      </c>
      <c r="E97" s="156"/>
      <c r="F97" s="163"/>
    </row>
    <row r="98" spans="1:6" ht="13.5" thickTop="1">
      <c r="A98" s="538" t="s">
        <v>362</v>
      </c>
      <c r="B98" s="499">
        <v>0</v>
      </c>
      <c r="C98" s="499">
        <v>0</v>
      </c>
      <c r="D98" s="499">
        <v>0</v>
      </c>
      <c r="E98" s="156"/>
      <c r="F98" s="163"/>
    </row>
    <row r="99" spans="1:6">
      <c r="A99" s="538" t="s">
        <v>363</v>
      </c>
      <c r="B99" s="499">
        <v>0</v>
      </c>
      <c r="C99" s="499">
        <v>0</v>
      </c>
      <c r="D99" s="499">
        <v>0</v>
      </c>
      <c r="E99" s="156"/>
      <c r="F99" s="163"/>
    </row>
    <row r="100" spans="1:6">
      <c r="A100" s="538" t="s">
        <v>364</v>
      </c>
      <c r="B100" s="499">
        <v>0</v>
      </c>
      <c r="C100" s="499">
        <v>0</v>
      </c>
      <c r="D100" s="499">
        <v>0</v>
      </c>
      <c r="E100" s="156"/>
      <c r="F100" s="163"/>
    </row>
    <row r="101" spans="1:6">
      <c r="A101" s="538" t="s">
        <v>365</v>
      </c>
      <c r="B101" s="499">
        <v>0</v>
      </c>
      <c r="C101" s="499">
        <v>0</v>
      </c>
      <c r="D101" s="499">
        <v>0</v>
      </c>
      <c r="E101" s="156"/>
      <c r="F101" s="163"/>
    </row>
    <row r="102" spans="1:6">
      <c r="A102" s="538" t="s">
        <v>366</v>
      </c>
      <c r="B102" s="499">
        <v>0</v>
      </c>
      <c r="C102" s="499">
        <v>0</v>
      </c>
      <c r="D102" s="499">
        <v>0</v>
      </c>
      <c r="E102" s="156"/>
      <c r="F102" s="163"/>
    </row>
    <row r="103" spans="1:6" s="174" customFormat="1" ht="13.5" thickBot="1">
      <c r="A103" s="441" t="s">
        <v>367</v>
      </c>
      <c r="B103" s="263">
        <v>0</v>
      </c>
      <c r="C103" s="263">
        <v>0</v>
      </c>
      <c r="D103" s="263">
        <v>0</v>
      </c>
      <c r="F103" s="163"/>
    </row>
    <row r="104" spans="1:6" ht="14.25" thickTop="1" thickBot="1">
      <c r="A104" s="542" t="s">
        <v>368</v>
      </c>
      <c r="B104" s="495">
        <v>3818245.57907</v>
      </c>
      <c r="C104" s="495">
        <v>1032218.75725</v>
      </c>
      <c r="D104" s="495">
        <v>4850464.3363199998</v>
      </c>
      <c r="E104" s="156"/>
      <c r="F104" s="163"/>
    </row>
    <row r="105" spans="1:6" ht="14.25" thickTop="1" thickBot="1">
      <c r="A105" s="537" t="s">
        <v>369</v>
      </c>
      <c r="B105" s="497">
        <v>3198535.8345300001</v>
      </c>
      <c r="C105" s="497">
        <v>782446.00862999994</v>
      </c>
      <c r="D105" s="497">
        <v>3980981.8431599997</v>
      </c>
      <c r="E105" s="156"/>
      <c r="F105" s="163"/>
    </row>
    <row r="106" spans="1:6" ht="13.5" thickTop="1">
      <c r="A106" s="538" t="s">
        <v>370</v>
      </c>
      <c r="B106" s="499">
        <v>186114.27549</v>
      </c>
      <c r="C106" s="499">
        <v>8228.8779599999998</v>
      </c>
      <c r="D106" s="499">
        <v>194343.15344999998</v>
      </c>
      <c r="E106" s="156"/>
      <c r="F106" s="163"/>
    </row>
    <row r="107" spans="1:6">
      <c r="A107" s="538" t="s">
        <v>371</v>
      </c>
      <c r="B107" s="499">
        <v>185997.75653000001</v>
      </c>
      <c r="C107" s="499">
        <v>8219.9128299999993</v>
      </c>
      <c r="D107" s="499">
        <v>194217.66936</v>
      </c>
      <c r="E107" s="156"/>
      <c r="F107" s="163"/>
    </row>
    <row r="108" spans="1:6">
      <c r="A108" s="538" t="s">
        <v>372</v>
      </c>
      <c r="B108" s="499">
        <v>116.51896000000001</v>
      </c>
      <c r="C108" s="499">
        <v>8.9651299999999985</v>
      </c>
      <c r="D108" s="499">
        <v>125.48408999999999</v>
      </c>
      <c r="E108" s="156"/>
      <c r="F108" s="163"/>
    </row>
    <row r="109" spans="1:6">
      <c r="A109" s="538" t="s">
        <v>373</v>
      </c>
      <c r="B109" s="499">
        <v>513729.85770999995</v>
      </c>
      <c r="C109" s="499">
        <v>170901.16469999999</v>
      </c>
      <c r="D109" s="499">
        <v>684631.02240999998</v>
      </c>
      <c r="E109" s="156"/>
      <c r="F109" s="163"/>
    </row>
    <row r="110" spans="1:6">
      <c r="A110" s="538" t="s">
        <v>374</v>
      </c>
      <c r="B110" s="499">
        <v>5715.9633600000006</v>
      </c>
      <c r="C110" s="499">
        <v>142.77970999999999</v>
      </c>
      <c r="D110" s="499">
        <v>5858.7430700000004</v>
      </c>
      <c r="E110" s="156"/>
      <c r="F110" s="163"/>
    </row>
    <row r="111" spans="1:6">
      <c r="A111" s="540" t="s">
        <v>375</v>
      </c>
      <c r="B111" s="499">
        <v>943.56741</v>
      </c>
      <c r="C111" s="499">
        <v>142.77970999999999</v>
      </c>
      <c r="D111" s="499">
        <v>1086.3471200000001</v>
      </c>
      <c r="E111" s="156"/>
      <c r="F111" s="163"/>
    </row>
    <row r="112" spans="1:6">
      <c r="A112" s="447" t="s">
        <v>376</v>
      </c>
      <c r="B112" s="499">
        <v>0</v>
      </c>
      <c r="C112" s="499">
        <v>0</v>
      </c>
      <c r="D112" s="499">
        <v>0</v>
      </c>
      <c r="E112" s="156"/>
      <c r="F112" s="163"/>
    </row>
    <row r="113" spans="1:6">
      <c r="A113" s="447" t="s">
        <v>377</v>
      </c>
      <c r="B113" s="499">
        <v>0</v>
      </c>
      <c r="C113" s="499">
        <v>0</v>
      </c>
      <c r="D113" s="499">
        <v>0</v>
      </c>
      <c r="E113" s="156"/>
      <c r="F113" s="163"/>
    </row>
    <row r="114" spans="1:6">
      <c r="A114" s="447" t="s">
        <v>378</v>
      </c>
      <c r="B114" s="499">
        <v>0</v>
      </c>
      <c r="C114" s="499">
        <v>0</v>
      </c>
      <c r="D114" s="499">
        <v>0</v>
      </c>
      <c r="E114" s="156"/>
      <c r="F114" s="163"/>
    </row>
    <row r="115" spans="1:6">
      <c r="A115" s="447" t="s">
        <v>379</v>
      </c>
      <c r="B115" s="499">
        <v>121.36</v>
      </c>
      <c r="C115" s="499">
        <v>0</v>
      </c>
      <c r="D115" s="499">
        <v>121.36</v>
      </c>
      <c r="E115" s="156"/>
      <c r="F115" s="163"/>
    </row>
    <row r="116" spans="1:6">
      <c r="A116" s="447" t="s">
        <v>380</v>
      </c>
      <c r="B116" s="499">
        <v>1305.3417299999999</v>
      </c>
      <c r="C116" s="499">
        <v>0</v>
      </c>
      <c r="D116" s="499">
        <v>1305.3417299999999</v>
      </c>
      <c r="E116" s="156"/>
      <c r="F116" s="163"/>
    </row>
    <row r="117" spans="1:6">
      <c r="A117" s="447" t="s">
        <v>381</v>
      </c>
      <c r="B117" s="499">
        <v>0</v>
      </c>
      <c r="C117" s="499">
        <v>0</v>
      </c>
      <c r="D117" s="499">
        <v>0</v>
      </c>
      <c r="E117" s="156"/>
      <c r="F117" s="163"/>
    </row>
    <row r="118" spans="1:6">
      <c r="A118" s="182" t="s">
        <v>382</v>
      </c>
      <c r="B118" s="499">
        <v>3345.6942200000003</v>
      </c>
      <c r="C118" s="499">
        <v>0</v>
      </c>
      <c r="D118" s="499">
        <v>3345.6942200000003</v>
      </c>
      <c r="E118" s="156"/>
      <c r="F118" s="163"/>
    </row>
    <row r="119" spans="1:6">
      <c r="A119" s="182" t="s">
        <v>383</v>
      </c>
      <c r="B119" s="499">
        <v>8118.3922999999995</v>
      </c>
      <c r="C119" s="499">
        <v>37725.976840000003</v>
      </c>
      <c r="D119" s="499">
        <v>45844.369140000003</v>
      </c>
      <c r="E119" s="156"/>
      <c r="F119" s="163"/>
    </row>
    <row r="120" spans="1:6">
      <c r="A120" s="538" t="s">
        <v>384</v>
      </c>
      <c r="B120" s="499">
        <v>2228260.9293299997</v>
      </c>
      <c r="C120" s="499">
        <v>503023.15767000004</v>
      </c>
      <c r="D120" s="499">
        <v>2731284.0869999998</v>
      </c>
      <c r="E120" s="156"/>
      <c r="F120" s="163"/>
    </row>
    <row r="121" spans="1:6" ht="13.5" thickBot="1">
      <c r="A121" s="538" t="s">
        <v>385</v>
      </c>
      <c r="B121" s="499">
        <v>256596.41634</v>
      </c>
      <c r="C121" s="499">
        <v>62424.051749999999</v>
      </c>
      <c r="D121" s="499">
        <v>319020.46808999998</v>
      </c>
      <c r="E121" s="156"/>
      <c r="F121" s="163"/>
    </row>
    <row r="122" spans="1:6" ht="14.25" thickTop="1" thickBot="1">
      <c r="A122" s="542" t="s">
        <v>386</v>
      </c>
      <c r="B122" s="495">
        <v>80.841460000000012</v>
      </c>
      <c r="C122" s="495">
        <v>0</v>
      </c>
      <c r="D122" s="495">
        <v>80.841460000000012</v>
      </c>
      <c r="E122" s="156"/>
      <c r="F122" s="163"/>
    </row>
    <row r="123" spans="1:6" ht="14.25" thickTop="1" thickBot="1">
      <c r="A123" s="537" t="s">
        <v>1471</v>
      </c>
      <c r="B123" s="497">
        <v>2196.63879</v>
      </c>
      <c r="C123" s="497">
        <v>87812.995009999999</v>
      </c>
      <c r="D123" s="497">
        <v>90009.633799999996</v>
      </c>
      <c r="E123" s="156"/>
      <c r="F123" s="163"/>
    </row>
    <row r="124" spans="1:6" ht="13.5" thickTop="1">
      <c r="A124" s="538" t="s">
        <v>1472</v>
      </c>
      <c r="B124" s="499">
        <v>0</v>
      </c>
      <c r="C124" s="499">
        <v>0</v>
      </c>
      <c r="D124" s="499">
        <v>0</v>
      </c>
      <c r="E124" s="156"/>
      <c r="F124" s="163"/>
    </row>
    <row r="125" spans="1:6">
      <c r="A125" s="538" t="s">
        <v>1473</v>
      </c>
      <c r="B125" s="499">
        <v>2196.63879</v>
      </c>
      <c r="C125" s="499">
        <v>0</v>
      </c>
      <c r="D125" s="499">
        <v>2196.63879</v>
      </c>
      <c r="E125" s="156"/>
      <c r="F125" s="163"/>
    </row>
    <row r="126" spans="1:6">
      <c r="A126" s="538" t="s">
        <v>1474</v>
      </c>
      <c r="B126" s="499">
        <v>0</v>
      </c>
      <c r="C126" s="499">
        <v>0</v>
      </c>
      <c r="D126" s="499">
        <v>0</v>
      </c>
      <c r="E126" s="156"/>
      <c r="F126" s="163"/>
    </row>
    <row r="127" spans="1:6">
      <c r="A127" s="538" t="s">
        <v>1475</v>
      </c>
      <c r="B127" s="499">
        <v>0</v>
      </c>
      <c r="C127" s="499">
        <v>0</v>
      </c>
      <c r="D127" s="499">
        <v>0</v>
      </c>
      <c r="E127" s="156"/>
      <c r="F127" s="163"/>
    </row>
    <row r="128" spans="1:6">
      <c r="A128" s="538" t="s">
        <v>1476</v>
      </c>
      <c r="B128" s="499">
        <v>0</v>
      </c>
      <c r="C128" s="499">
        <v>81500</v>
      </c>
      <c r="D128" s="499">
        <v>81500</v>
      </c>
      <c r="E128" s="156"/>
      <c r="F128" s="163"/>
    </row>
    <row r="129" spans="1:6" ht="13.5" thickBot="1">
      <c r="A129" s="538" t="s">
        <v>1477</v>
      </c>
      <c r="B129" s="499">
        <v>0</v>
      </c>
      <c r="C129" s="499">
        <v>6312.9950099999996</v>
      </c>
      <c r="D129" s="499">
        <v>6312.9950099999996</v>
      </c>
      <c r="E129" s="156"/>
      <c r="F129" s="163"/>
    </row>
    <row r="130" spans="1:6" ht="14.25" thickTop="1" thickBot="1">
      <c r="A130" s="537" t="s">
        <v>394</v>
      </c>
      <c r="B130" s="497">
        <v>326495.75858999998</v>
      </c>
      <c r="C130" s="497">
        <v>122135.60225</v>
      </c>
      <c r="D130" s="497">
        <v>448631.36083999998</v>
      </c>
      <c r="E130" s="156"/>
      <c r="F130" s="163"/>
    </row>
    <row r="131" spans="1:6" ht="13.5" thickTop="1">
      <c r="A131" s="538" t="s">
        <v>395</v>
      </c>
      <c r="B131" s="499">
        <v>662.73463000000004</v>
      </c>
      <c r="C131" s="499">
        <v>0</v>
      </c>
      <c r="D131" s="499">
        <v>662.73463000000004</v>
      </c>
      <c r="E131" s="156"/>
      <c r="F131" s="163"/>
    </row>
    <row r="132" spans="1:6">
      <c r="A132" s="538" t="s">
        <v>396</v>
      </c>
      <c r="B132" s="499">
        <v>28122.048640000001</v>
      </c>
      <c r="C132" s="499">
        <v>24000</v>
      </c>
      <c r="D132" s="499">
        <v>52122.048640000001</v>
      </c>
      <c r="E132" s="156"/>
      <c r="F132" s="163"/>
    </row>
    <row r="133" spans="1:6">
      <c r="A133" s="538" t="s">
        <v>397</v>
      </c>
      <c r="B133" s="499">
        <v>0</v>
      </c>
      <c r="C133" s="499">
        <v>0</v>
      </c>
      <c r="D133" s="499">
        <v>0</v>
      </c>
      <c r="E133" s="156"/>
      <c r="F133" s="163"/>
    </row>
    <row r="134" spans="1:6">
      <c r="A134" s="538" t="s">
        <v>398</v>
      </c>
      <c r="B134" s="499">
        <v>0</v>
      </c>
      <c r="C134" s="499">
        <v>25868.75</v>
      </c>
      <c r="D134" s="499">
        <v>25868.75</v>
      </c>
      <c r="E134" s="156"/>
      <c r="F134" s="163"/>
    </row>
    <row r="135" spans="1:6">
      <c r="A135" s="538" t="s">
        <v>399</v>
      </c>
      <c r="B135" s="499">
        <v>288545.99841</v>
      </c>
      <c r="C135" s="499">
        <v>69030.830119999999</v>
      </c>
      <c r="D135" s="499">
        <v>357576.82853</v>
      </c>
      <c r="E135" s="156"/>
      <c r="F135" s="163"/>
    </row>
    <row r="136" spans="1:6">
      <c r="A136" s="538" t="s">
        <v>400</v>
      </c>
      <c r="B136" s="499">
        <v>0</v>
      </c>
      <c r="C136" s="499">
        <v>0</v>
      </c>
      <c r="D136" s="499">
        <v>0</v>
      </c>
      <c r="E136" s="156"/>
      <c r="F136" s="163"/>
    </row>
    <row r="137" spans="1:6">
      <c r="A137" s="538" t="s">
        <v>401</v>
      </c>
      <c r="B137" s="499">
        <v>2058</v>
      </c>
      <c r="C137" s="499">
        <v>0</v>
      </c>
      <c r="D137" s="499">
        <v>2058</v>
      </c>
      <c r="E137" s="156"/>
      <c r="F137" s="163"/>
    </row>
    <row r="138" spans="1:6" ht="13.5" thickBot="1">
      <c r="A138" s="538" t="s">
        <v>402</v>
      </c>
      <c r="B138" s="499">
        <v>7106.9769100000003</v>
      </c>
      <c r="C138" s="499">
        <v>3236.0221299999998</v>
      </c>
      <c r="D138" s="499">
        <v>10342.999039999999</v>
      </c>
      <c r="E138" s="156"/>
      <c r="F138" s="163"/>
    </row>
    <row r="139" spans="1:6" ht="14.25" thickTop="1" thickBot="1">
      <c r="A139" s="537" t="s">
        <v>403</v>
      </c>
      <c r="B139" s="497">
        <v>117860.19299</v>
      </c>
      <c r="C139" s="497">
        <v>14052.48374</v>
      </c>
      <c r="D139" s="497">
        <v>131912.67673000001</v>
      </c>
      <c r="E139" s="156"/>
      <c r="F139" s="163"/>
    </row>
    <row r="140" spans="1:6" ht="13.5" thickTop="1">
      <c r="A140" s="538" t="s">
        <v>329</v>
      </c>
      <c r="B140" s="499">
        <v>426.25916999999998</v>
      </c>
      <c r="C140" s="499">
        <v>284.29838000000001</v>
      </c>
      <c r="D140" s="499">
        <v>710.55754999999999</v>
      </c>
      <c r="E140" s="156"/>
      <c r="F140" s="163"/>
    </row>
    <row r="141" spans="1:6">
      <c r="A141" s="538" t="s">
        <v>331</v>
      </c>
      <c r="B141" s="499">
        <v>58794.201420000005</v>
      </c>
      <c r="C141" s="499">
        <v>3852.5729700000002</v>
      </c>
      <c r="D141" s="499">
        <v>62646.774389999999</v>
      </c>
      <c r="E141" s="156"/>
      <c r="F141" s="163"/>
    </row>
    <row r="142" spans="1:6">
      <c r="A142" s="538" t="s">
        <v>404</v>
      </c>
      <c r="B142" s="499">
        <v>57190.711459999999</v>
      </c>
      <c r="C142" s="499">
        <v>7911.4215800000002</v>
      </c>
      <c r="D142" s="499">
        <v>65102.133040000001</v>
      </c>
      <c r="E142" s="156"/>
      <c r="F142" s="163"/>
    </row>
    <row r="143" spans="1:6">
      <c r="A143" s="538" t="s">
        <v>358</v>
      </c>
      <c r="B143" s="499">
        <v>1449.0209399999999</v>
      </c>
      <c r="C143" s="499">
        <v>2004.1908100000001</v>
      </c>
      <c r="D143" s="499">
        <v>3453.2117499999999</v>
      </c>
      <c r="E143" s="156"/>
      <c r="F143" s="163"/>
    </row>
    <row r="144" spans="1:6" ht="13.5" thickBot="1">
      <c r="A144" s="538" t="s">
        <v>405</v>
      </c>
      <c r="B144" s="499">
        <v>0</v>
      </c>
      <c r="C144" s="499">
        <v>0</v>
      </c>
      <c r="D144" s="499">
        <v>0</v>
      </c>
      <c r="E144" s="156"/>
      <c r="F144" s="163"/>
    </row>
    <row r="145" spans="1:6" ht="14.25" thickTop="1" thickBot="1">
      <c r="A145" s="537" t="s">
        <v>406</v>
      </c>
      <c r="B145" s="497">
        <v>48486.69094</v>
      </c>
      <c r="C145" s="497">
        <v>6771.7010999999993</v>
      </c>
      <c r="D145" s="497">
        <v>55258.392039999999</v>
      </c>
      <c r="E145" s="156"/>
      <c r="F145" s="163"/>
    </row>
    <row r="146" spans="1:6" ht="13.5" thickTop="1">
      <c r="A146" s="538" t="s">
        <v>407</v>
      </c>
      <c r="B146" s="499">
        <v>1362.1573000000001</v>
      </c>
      <c r="C146" s="499">
        <v>289.04656</v>
      </c>
      <c r="D146" s="499">
        <v>1651.2038600000001</v>
      </c>
      <c r="E146" s="156"/>
      <c r="F146" s="163"/>
    </row>
    <row r="147" spans="1:6">
      <c r="A147" s="538" t="s">
        <v>408</v>
      </c>
      <c r="B147" s="499">
        <v>0</v>
      </c>
      <c r="C147" s="499">
        <v>0</v>
      </c>
      <c r="D147" s="499">
        <v>0</v>
      </c>
      <c r="E147" s="156"/>
      <c r="F147" s="163"/>
    </row>
    <row r="148" spans="1:6">
      <c r="A148" s="538" t="s">
        <v>409</v>
      </c>
      <c r="B148" s="499">
        <v>15707.601789999999</v>
      </c>
      <c r="C148" s="499">
        <v>0</v>
      </c>
      <c r="D148" s="499">
        <v>15707.601789999999</v>
      </c>
      <c r="E148" s="156"/>
      <c r="F148" s="163"/>
    </row>
    <row r="149" spans="1:6">
      <c r="A149" s="538" t="s">
        <v>410</v>
      </c>
      <c r="B149" s="499">
        <v>31416.931850000001</v>
      </c>
      <c r="C149" s="499">
        <v>6482.6545400000005</v>
      </c>
      <c r="D149" s="499">
        <v>37899.586390000004</v>
      </c>
      <c r="E149" s="156"/>
      <c r="F149" s="163"/>
    </row>
    <row r="150" spans="1:6" ht="13.5" thickBot="1">
      <c r="A150" s="538" t="s">
        <v>411</v>
      </c>
      <c r="B150" s="499">
        <v>0</v>
      </c>
      <c r="C150" s="499">
        <v>0</v>
      </c>
      <c r="D150" s="499">
        <v>0</v>
      </c>
      <c r="E150" s="156"/>
      <c r="F150" s="163"/>
    </row>
    <row r="151" spans="1:6" ht="14.25" thickTop="1" thickBot="1">
      <c r="A151" s="537" t="s">
        <v>412</v>
      </c>
      <c r="B151" s="497">
        <v>14045.011640000001</v>
      </c>
      <c r="C151" s="497">
        <v>0</v>
      </c>
      <c r="D151" s="497">
        <v>14045.011640000001</v>
      </c>
      <c r="E151" s="156"/>
      <c r="F151" s="163"/>
    </row>
    <row r="152" spans="1:6" ht="13.5" thickTop="1">
      <c r="A152" s="538" t="s">
        <v>413</v>
      </c>
      <c r="B152" s="499">
        <v>13720</v>
      </c>
      <c r="C152" s="499">
        <v>0</v>
      </c>
      <c r="D152" s="499">
        <v>13720</v>
      </c>
      <c r="E152" s="156"/>
      <c r="F152" s="163"/>
    </row>
    <row r="153" spans="1:6">
      <c r="A153" s="538" t="s">
        <v>414</v>
      </c>
      <c r="B153" s="499">
        <v>0</v>
      </c>
      <c r="C153" s="499">
        <v>0</v>
      </c>
      <c r="D153" s="499">
        <v>0</v>
      </c>
      <c r="E153" s="156"/>
      <c r="F153" s="163"/>
    </row>
    <row r="154" spans="1:6">
      <c r="A154" s="538" t="s">
        <v>415</v>
      </c>
      <c r="B154" s="499">
        <v>0</v>
      </c>
      <c r="C154" s="499">
        <v>0</v>
      </c>
      <c r="D154" s="499">
        <v>0</v>
      </c>
      <c r="E154" s="156"/>
      <c r="F154" s="163"/>
    </row>
    <row r="155" spans="1:6" ht="13.5" thickBot="1">
      <c r="A155" s="538" t="s">
        <v>416</v>
      </c>
      <c r="B155" s="499">
        <v>325.01164</v>
      </c>
      <c r="C155" s="499">
        <v>0</v>
      </c>
      <c r="D155" s="499">
        <v>325.01164</v>
      </c>
      <c r="E155" s="156"/>
      <c r="F155" s="163"/>
    </row>
    <row r="156" spans="1:6" ht="14.25" thickTop="1" thickBot="1">
      <c r="A156" s="537" t="s">
        <v>417</v>
      </c>
      <c r="B156" s="497">
        <v>110544.61013</v>
      </c>
      <c r="C156" s="497">
        <v>18999.966519999998</v>
      </c>
      <c r="D156" s="497">
        <v>129544.57665</v>
      </c>
      <c r="E156" s="156"/>
      <c r="F156" s="163"/>
    </row>
    <row r="157" spans="1:6" ht="13.5" thickTop="1">
      <c r="A157" s="538" t="s">
        <v>418</v>
      </c>
      <c r="B157" s="499">
        <v>33668.536999999997</v>
      </c>
      <c r="C157" s="499">
        <v>0</v>
      </c>
      <c r="D157" s="499">
        <v>33668.536999999997</v>
      </c>
      <c r="E157" s="156"/>
      <c r="F157" s="163"/>
    </row>
    <row r="158" spans="1:6">
      <c r="A158" s="538" t="s">
        <v>419</v>
      </c>
      <c r="B158" s="499">
        <v>0</v>
      </c>
      <c r="C158" s="499">
        <v>0</v>
      </c>
      <c r="D158" s="499">
        <v>0</v>
      </c>
      <c r="E158" s="156"/>
      <c r="F158" s="163"/>
    </row>
    <row r="159" spans="1:6">
      <c r="A159" s="538" t="s">
        <v>420</v>
      </c>
      <c r="B159" s="499">
        <v>54.536999999999999</v>
      </c>
      <c r="C159" s="499">
        <v>0</v>
      </c>
      <c r="D159" s="499">
        <v>54.536999999999999</v>
      </c>
      <c r="E159" s="156"/>
      <c r="F159" s="163"/>
    </row>
    <row r="160" spans="1:6">
      <c r="A160" s="538" t="s">
        <v>421</v>
      </c>
      <c r="B160" s="499">
        <v>33614</v>
      </c>
      <c r="C160" s="499">
        <v>0</v>
      </c>
      <c r="D160" s="499">
        <v>33614</v>
      </c>
      <c r="E160" s="156"/>
      <c r="F160" s="163"/>
    </row>
    <row r="161" spans="1:6">
      <c r="A161" s="538" t="s">
        <v>422</v>
      </c>
      <c r="B161" s="499">
        <v>0</v>
      </c>
      <c r="C161" s="499">
        <v>0</v>
      </c>
      <c r="D161" s="499">
        <v>0</v>
      </c>
      <c r="E161" s="156"/>
      <c r="F161" s="163"/>
    </row>
    <row r="162" spans="1:6">
      <c r="A162" s="538" t="s">
        <v>423</v>
      </c>
      <c r="B162" s="499">
        <v>0</v>
      </c>
      <c r="C162" s="499">
        <v>0</v>
      </c>
      <c r="D162" s="499">
        <v>0</v>
      </c>
      <c r="E162" s="156"/>
      <c r="F162" s="163"/>
    </row>
    <row r="163" spans="1:6">
      <c r="A163" s="538" t="s">
        <v>424</v>
      </c>
      <c r="B163" s="499">
        <v>74100</v>
      </c>
      <c r="C163" s="499">
        <v>18291.504000000001</v>
      </c>
      <c r="D163" s="499">
        <v>92391.504000000001</v>
      </c>
      <c r="E163" s="156"/>
      <c r="F163" s="163"/>
    </row>
    <row r="164" spans="1:6" ht="13.5" thickBot="1">
      <c r="A164" s="538" t="s">
        <v>425</v>
      </c>
      <c r="B164" s="499">
        <v>2776.0731299999998</v>
      </c>
      <c r="C164" s="499">
        <v>708.46252000000004</v>
      </c>
      <c r="D164" s="499">
        <v>3484.5356499999998</v>
      </c>
      <c r="E164" s="156"/>
      <c r="F164" s="163"/>
    </row>
    <row r="165" spans="1:6" ht="14.25" thickTop="1" thickBot="1">
      <c r="A165" s="504" t="s">
        <v>426</v>
      </c>
      <c r="B165" s="505">
        <v>248672.29655999999</v>
      </c>
      <c r="C165" s="505">
        <v>85794.92787</v>
      </c>
      <c r="D165" s="505">
        <v>334467.22443</v>
      </c>
      <c r="E165" s="156"/>
      <c r="F165" s="163"/>
    </row>
    <row r="166" spans="1:6" ht="13.5" thickTop="1">
      <c r="A166" s="513" t="s">
        <v>427</v>
      </c>
      <c r="B166" s="507">
        <v>211684.5</v>
      </c>
      <c r="C166" s="507">
        <v>80000</v>
      </c>
      <c r="D166" s="507">
        <v>291684.5</v>
      </c>
      <c r="E166" s="156"/>
      <c r="F166" s="163"/>
    </row>
    <row r="167" spans="1:6">
      <c r="A167" s="506" t="s">
        <v>428</v>
      </c>
      <c r="B167" s="507">
        <v>211684.5</v>
      </c>
      <c r="C167" s="507">
        <v>80000</v>
      </c>
      <c r="D167" s="507">
        <v>291684.5</v>
      </c>
      <c r="E167" s="156"/>
      <c r="F167" s="163"/>
    </row>
    <row r="168" spans="1:6">
      <c r="A168" s="506" t="s">
        <v>429</v>
      </c>
      <c r="B168" s="507">
        <v>0</v>
      </c>
      <c r="C168" s="507">
        <v>0</v>
      </c>
      <c r="D168" s="507">
        <v>0</v>
      </c>
      <c r="E168" s="156"/>
      <c r="F168" s="163"/>
    </row>
    <row r="169" spans="1:6">
      <c r="A169" s="506" t="s">
        <v>430</v>
      </c>
      <c r="B169" s="507">
        <v>0</v>
      </c>
      <c r="C169" s="507">
        <v>0</v>
      </c>
      <c r="D169" s="507">
        <v>0</v>
      </c>
      <c r="E169" s="156"/>
      <c r="F169" s="163"/>
    </row>
    <row r="170" spans="1:6">
      <c r="A170" s="513" t="s">
        <v>431</v>
      </c>
      <c r="B170" s="507">
        <v>883.21043999999995</v>
      </c>
      <c r="C170" s="507">
        <v>4627.8855899999999</v>
      </c>
      <c r="D170" s="507">
        <v>5511.0960300000006</v>
      </c>
      <c r="E170" s="156"/>
      <c r="F170" s="163"/>
    </row>
    <row r="171" spans="1:6">
      <c r="A171" s="506" t="s">
        <v>432</v>
      </c>
      <c r="B171" s="507">
        <v>0</v>
      </c>
      <c r="C171" s="507">
        <v>0</v>
      </c>
      <c r="D171" s="507">
        <v>0</v>
      </c>
      <c r="E171" s="156"/>
      <c r="F171" s="163"/>
    </row>
    <row r="172" spans="1:6">
      <c r="A172" s="506" t="s">
        <v>433</v>
      </c>
      <c r="B172" s="507">
        <v>0.92452999999999996</v>
      </c>
      <c r="C172" s="507">
        <v>4627.8855899999999</v>
      </c>
      <c r="D172" s="507">
        <v>4628.8101200000001</v>
      </c>
      <c r="E172" s="156"/>
      <c r="F172" s="163"/>
    </row>
    <row r="173" spans="1:6">
      <c r="A173" s="506" t="s">
        <v>434</v>
      </c>
      <c r="B173" s="507">
        <v>882.28591000000006</v>
      </c>
      <c r="C173" s="507">
        <v>0</v>
      </c>
      <c r="D173" s="507">
        <v>882.28591000000006</v>
      </c>
      <c r="E173" s="156"/>
      <c r="F173" s="163"/>
    </row>
    <row r="174" spans="1:6">
      <c r="A174" s="513" t="s">
        <v>435</v>
      </c>
      <c r="B174" s="507">
        <v>0</v>
      </c>
      <c r="C174" s="507">
        <v>0</v>
      </c>
      <c r="D174" s="507">
        <v>0</v>
      </c>
      <c r="E174" s="156"/>
      <c r="F174" s="163"/>
    </row>
    <row r="175" spans="1:6">
      <c r="A175" s="506" t="s">
        <v>436</v>
      </c>
      <c r="B175" s="507">
        <v>0</v>
      </c>
      <c r="C175" s="507">
        <v>0</v>
      </c>
      <c r="D175" s="507">
        <v>0</v>
      </c>
      <c r="E175" s="156"/>
      <c r="F175" s="163"/>
    </row>
    <row r="176" spans="1:6">
      <c r="A176" s="513" t="s">
        <v>437</v>
      </c>
      <c r="B176" s="507">
        <v>29183.799579999999</v>
      </c>
      <c r="C176" s="507">
        <v>4986.2727400000003</v>
      </c>
      <c r="D176" s="507">
        <v>34170.072319999999</v>
      </c>
      <c r="E176" s="156"/>
      <c r="F176" s="163"/>
    </row>
    <row r="177" spans="1:6">
      <c r="A177" s="506" t="s">
        <v>438</v>
      </c>
      <c r="B177" s="507">
        <v>26970.196920000002</v>
      </c>
      <c r="C177" s="507">
        <v>4507.8763600000002</v>
      </c>
      <c r="D177" s="507">
        <v>31478.073280000001</v>
      </c>
      <c r="E177" s="156"/>
      <c r="F177" s="163"/>
    </row>
    <row r="178" spans="1:6">
      <c r="A178" s="506" t="s">
        <v>439</v>
      </c>
      <c r="B178" s="507">
        <v>2213.60266</v>
      </c>
      <c r="C178" s="507">
        <v>478.39638000000002</v>
      </c>
      <c r="D178" s="507">
        <v>2691.9990400000002</v>
      </c>
      <c r="E178" s="156"/>
      <c r="F178" s="163"/>
    </row>
    <row r="179" spans="1:6">
      <c r="A179" s="506" t="s">
        <v>440</v>
      </c>
      <c r="B179" s="507">
        <v>0</v>
      </c>
      <c r="C179" s="507">
        <v>0</v>
      </c>
      <c r="D179" s="507">
        <v>0</v>
      </c>
      <c r="E179" s="156"/>
      <c r="F179" s="163"/>
    </row>
    <row r="180" spans="1:6">
      <c r="A180" s="513" t="s">
        <v>441</v>
      </c>
      <c r="B180" s="507">
        <v>6920.7865400000001</v>
      </c>
      <c r="C180" s="507">
        <v>-3819.2304599999998</v>
      </c>
      <c r="D180" s="507">
        <v>3101.5560800000003</v>
      </c>
      <c r="E180" s="156"/>
      <c r="F180" s="163"/>
    </row>
    <row r="181" spans="1:6">
      <c r="A181" s="506" t="s">
        <v>442</v>
      </c>
      <c r="B181" s="507">
        <v>0</v>
      </c>
      <c r="C181" s="507">
        <v>4304.0257699999993</v>
      </c>
      <c r="D181" s="507">
        <v>4304.0257699999993</v>
      </c>
      <c r="E181" s="156"/>
      <c r="F181" s="163"/>
    </row>
    <row r="182" spans="1:6" ht="13.5" thickBot="1">
      <c r="A182" s="543" t="s">
        <v>443</v>
      </c>
      <c r="B182" s="507">
        <v>6920.7865400000001</v>
      </c>
      <c r="C182" s="507">
        <v>-8123.2562300000009</v>
      </c>
      <c r="D182" s="507">
        <v>-1202.4696899999999</v>
      </c>
      <c r="E182" s="156"/>
      <c r="F182" s="163"/>
    </row>
    <row r="183" spans="1:6" ht="14.25" thickTop="1" thickBot="1">
      <c r="A183" s="502" t="s">
        <v>444</v>
      </c>
      <c r="B183" s="503">
        <v>4066917.8756300001</v>
      </c>
      <c r="C183" s="503">
        <v>1118013.6851199998</v>
      </c>
      <c r="D183" s="503">
        <v>5184931.5607500002</v>
      </c>
      <c r="E183" s="156"/>
      <c r="F183" s="163"/>
    </row>
    <row r="184" spans="1:6" ht="14.25" thickTop="1" thickBot="1">
      <c r="A184" s="504" t="s">
        <v>445</v>
      </c>
      <c r="B184" s="505">
        <v>34424.502970000001</v>
      </c>
      <c r="C184" s="505">
        <v>62988.614289999998</v>
      </c>
      <c r="D184" s="505">
        <v>97413.117259999999</v>
      </c>
      <c r="E184" s="156"/>
      <c r="F184" s="163"/>
    </row>
    <row r="185" spans="1:6" ht="13.5" thickTop="1">
      <c r="A185" s="513" t="s">
        <v>446</v>
      </c>
      <c r="B185" s="507">
        <v>0</v>
      </c>
      <c r="C185" s="507">
        <v>0</v>
      </c>
      <c r="D185" s="507">
        <v>0</v>
      </c>
      <c r="E185" s="156"/>
      <c r="F185" s="163"/>
    </row>
    <row r="186" spans="1:6">
      <c r="A186" s="506" t="s">
        <v>447</v>
      </c>
      <c r="B186" s="507">
        <v>0</v>
      </c>
      <c r="C186" s="507">
        <v>0</v>
      </c>
      <c r="D186" s="507">
        <v>0</v>
      </c>
      <c r="E186" s="156"/>
      <c r="F186" s="163"/>
    </row>
    <row r="187" spans="1:6">
      <c r="A187" s="506" t="s">
        <v>448</v>
      </c>
      <c r="B187" s="507">
        <v>0</v>
      </c>
      <c r="C187" s="507">
        <v>0</v>
      </c>
      <c r="D187" s="507">
        <v>0</v>
      </c>
      <c r="E187" s="156"/>
      <c r="F187" s="163"/>
    </row>
    <row r="188" spans="1:6">
      <c r="A188" s="506" t="s">
        <v>449</v>
      </c>
      <c r="B188" s="507">
        <v>0</v>
      </c>
      <c r="C188" s="507">
        <v>0</v>
      </c>
      <c r="D188" s="507">
        <v>0</v>
      </c>
      <c r="E188" s="156"/>
      <c r="F188" s="163"/>
    </row>
    <row r="189" spans="1:6">
      <c r="A189" s="506" t="s">
        <v>450</v>
      </c>
      <c r="B189" s="507">
        <v>0</v>
      </c>
      <c r="C189" s="507">
        <v>0</v>
      </c>
      <c r="D189" s="507">
        <v>0</v>
      </c>
      <c r="E189" s="156"/>
      <c r="F189" s="163"/>
    </row>
    <row r="190" spans="1:6">
      <c r="A190" s="506" t="s">
        <v>451</v>
      </c>
      <c r="B190" s="507">
        <v>0</v>
      </c>
      <c r="C190" s="507">
        <v>0</v>
      </c>
      <c r="D190" s="507">
        <v>0</v>
      </c>
      <c r="E190" s="156"/>
      <c r="F190" s="163"/>
    </row>
    <row r="191" spans="1:6">
      <c r="A191" s="513" t="s">
        <v>452</v>
      </c>
      <c r="B191" s="507">
        <v>0</v>
      </c>
      <c r="C191" s="507">
        <v>60632.960700000003</v>
      </c>
      <c r="D191" s="507">
        <v>60632.960700000003</v>
      </c>
      <c r="E191" s="156"/>
      <c r="F191" s="163"/>
    </row>
    <row r="192" spans="1:6">
      <c r="A192" s="506" t="s">
        <v>453</v>
      </c>
      <c r="B192" s="507">
        <v>0</v>
      </c>
      <c r="C192" s="507">
        <v>0</v>
      </c>
      <c r="D192" s="507">
        <v>0</v>
      </c>
      <c r="E192" s="156"/>
      <c r="F192" s="163"/>
    </row>
    <row r="193" spans="1:6">
      <c r="A193" s="506" t="s">
        <v>454</v>
      </c>
      <c r="B193" s="507">
        <v>0</v>
      </c>
      <c r="C193" s="507">
        <v>0</v>
      </c>
      <c r="D193" s="507">
        <v>0</v>
      </c>
      <c r="E193" s="156"/>
      <c r="F193" s="163"/>
    </row>
    <row r="194" spans="1:6">
      <c r="A194" s="506" t="s">
        <v>455</v>
      </c>
      <c r="B194" s="507">
        <v>0</v>
      </c>
      <c r="C194" s="507">
        <v>2028.3908000000001</v>
      </c>
      <c r="D194" s="507">
        <v>2028.3908000000001</v>
      </c>
      <c r="E194" s="156"/>
      <c r="F194" s="163"/>
    </row>
    <row r="195" spans="1:6">
      <c r="A195" s="506" t="s">
        <v>456</v>
      </c>
      <c r="B195" s="507">
        <v>0</v>
      </c>
      <c r="C195" s="507">
        <v>0</v>
      </c>
      <c r="D195" s="507">
        <v>0</v>
      </c>
      <c r="E195" s="156"/>
      <c r="F195" s="163"/>
    </row>
    <row r="196" spans="1:6">
      <c r="A196" s="506" t="s">
        <v>457</v>
      </c>
      <c r="B196" s="507">
        <v>0</v>
      </c>
      <c r="C196" s="507">
        <v>58604.569899999995</v>
      </c>
      <c r="D196" s="507">
        <v>58604.569899999995</v>
      </c>
      <c r="E196" s="156"/>
      <c r="F196" s="163"/>
    </row>
    <row r="197" spans="1:6">
      <c r="A197" s="513" t="s">
        <v>458</v>
      </c>
      <c r="B197" s="507">
        <v>0</v>
      </c>
      <c r="C197" s="507">
        <v>0</v>
      </c>
      <c r="D197" s="507">
        <v>0</v>
      </c>
      <c r="E197" s="156"/>
      <c r="F197" s="163"/>
    </row>
    <row r="198" spans="1:6">
      <c r="A198" s="513" t="s">
        <v>459</v>
      </c>
      <c r="B198" s="507">
        <v>34424.502970000001</v>
      </c>
      <c r="C198" s="507">
        <v>2355.6535899999999</v>
      </c>
      <c r="D198" s="507">
        <v>36780.156560000003</v>
      </c>
      <c r="E198" s="156"/>
      <c r="F198" s="163"/>
    </row>
    <row r="199" spans="1:6">
      <c r="A199" s="506" t="s">
        <v>460</v>
      </c>
      <c r="B199" s="507">
        <v>0</v>
      </c>
      <c r="C199" s="507">
        <v>0</v>
      </c>
      <c r="D199" s="507">
        <v>0</v>
      </c>
      <c r="E199" s="156"/>
      <c r="F199" s="163"/>
    </row>
    <row r="200" spans="1:6">
      <c r="A200" s="506" t="s">
        <v>461</v>
      </c>
      <c r="B200" s="507">
        <v>34424.502970000001</v>
      </c>
      <c r="C200" s="507">
        <v>2134.3007599999996</v>
      </c>
      <c r="D200" s="507">
        <v>36558.80373</v>
      </c>
      <c r="E200" s="156"/>
      <c r="F200" s="163"/>
    </row>
    <row r="201" spans="1:6">
      <c r="A201" s="506" t="s">
        <v>462</v>
      </c>
      <c r="B201" s="507">
        <v>0</v>
      </c>
      <c r="C201" s="507">
        <v>0</v>
      </c>
      <c r="D201" s="507">
        <v>0</v>
      </c>
      <c r="F201" s="163"/>
    </row>
    <row r="202" spans="1:6">
      <c r="A202" s="506" t="s">
        <v>463</v>
      </c>
      <c r="B202" s="507">
        <v>0</v>
      </c>
      <c r="C202" s="507">
        <v>221.35282999999998</v>
      </c>
      <c r="D202" s="507">
        <v>221.35282999999998</v>
      </c>
      <c r="F202" s="163"/>
    </row>
    <row r="203" spans="1:6" ht="13.5" thickBot="1">
      <c r="A203" s="513" t="s">
        <v>464</v>
      </c>
      <c r="B203" s="507">
        <v>0</v>
      </c>
      <c r="C203" s="507">
        <v>0</v>
      </c>
      <c r="D203" s="507">
        <v>0</v>
      </c>
      <c r="F203" s="163"/>
    </row>
    <row r="204" spans="1:6" ht="14.25" thickTop="1" thickBot="1">
      <c r="A204" s="504" t="s">
        <v>465</v>
      </c>
      <c r="B204" s="505">
        <v>5516814.2890900001</v>
      </c>
      <c r="C204" s="505">
        <v>2305286.1176499999</v>
      </c>
      <c r="D204" s="505">
        <v>7822100.4067399995</v>
      </c>
      <c r="F204" s="163"/>
    </row>
    <row r="205" spans="1:6" ht="13.5" thickTop="1">
      <c r="A205" s="513" t="s">
        <v>466</v>
      </c>
      <c r="B205" s="507">
        <v>0</v>
      </c>
      <c r="C205" s="507">
        <v>1.4999999999999999E-2</v>
      </c>
      <c r="D205" s="507">
        <v>1.4999999999999999E-2</v>
      </c>
      <c r="F205" s="163"/>
    </row>
    <row r="206" spans="1:6">
      <c r="A206" s="506" t="s">
        <v>467</v>
      </c>
      <c r="B206" s="507">
        <v>0</v>
      </c>
      <c r="C206" s="507">
        <v>0</v>
      </c>
      <c r="D206" s="507">
        <v>0</v>
      </c>
      <c r="F206" s="163"/>
    </row>
    <row r="207" spans="1:6">
      <c r="A207" s="506" t="s">
        <v>468</v>
      </c>
      <c r="B207" s="507">
        <v>0</v>
      </c>
      <c r="C207" s="507">
        <v>0</v>
      </c>
      <c r="D207" s="507">
        <v>0</v>
      </c>
      <c r="F207" s="163"/>
    </row>
    <row r="208" spans="1:6">
      <c r="A208" s="506" t="s">
        <v>469</v>
      </c>
      <c r="B208" s="507">
        <v>0</v>
      </c>
      <c r="C208" s="507">
        <v>1.4999999999999999E-2</v>
      </c>
      <c r="D208" s="507">
        <v>1.4999999999999999E-2</v>
      </c>
      <c r="F208" s="163"/>
    </row>
    <row r="209" spans="1:6">
      <c r="A209" s="513" t="s">
        <v>470</v>
      </c>
      <c r="B209" s="507">
        <v>0</v>
      </c>
      <c r="C209" s="507">
        <v>0</v>
      </c>
      <c r="D209" s="507">
        <v>0</v>
      </c>
      <c r="F209" s="163"/>
    </row>
    <row r="210" spans="1:6">
      <c r="A210" s="508" t="s">
        <v>471</v>
      </c>
      <c r="B210" s="507">
        <v>0</v>
      </c>
      <c r="C210" s="507">
        <v>0</v>
      </c>
      <c r="D210" s="507">
        <v>0</v>
      </c>
      <c r="F210" s="163"/>
    </row>
    <row r="211" spans="1:6">
      <c r="A211" s="506" t="s">
        <v>472</v>
      </c>
      <c r="B211" s="507">
        <v>0</v>
      </c>
      <c r="C211" s="507">
        <v>0</v>
      </c>
      <c r="D211" s="507">
        <v>0</v>
      </c>
      <c r="F211" s="163"/>
    </row>
    <row r="212" spans="1:6">
      <c r="A212" s="506" t="s">
        <v>473</v>
      </c>
      <c r="B212" s="507">
        <v>0</v>
      </c>
      <c r="C212" s="507">
        <v>0</v>
      </c>
      <c r="D212" s="507">
        <v>0</v>
      </c>
      <c r="F212" s="163"/>
    </row>
    <row r="213" spans="1:6">
      <c r="A213" s="506" t="s">
        <v>474</v>
      </c>
      <c r="B213" s="507">
        <v>0</v>
      </c>
      <c r="C213" s="507">
        <v>0</v>
      </c>
      <c r="D213" s="507">
        <v>0</v>
      </c>
      <c r="F213" s="163"/>
    </row>
    <row r="214" spans="1:6">
      <c r="A214" s="506" t="s">
        <v>475</v>
      </c>
      <c r="B214" s="507">
        <v>0</v>
      </c>
      <c r="C214" s="507">
        <v>0</v>
      </c>
      <c r="D214" s="507">
        <v>0</v>
      </c>
      <c r="F214" s="163"/>
    </row>
    <row r="215" spans="1:6">
      <c r="A215" s="513" t="s">
        <v>476</v>
      </c>
      <c r="B215" s="507">
        <v>0</v>
      </c>
      <c r="C215" s="507">
        <v>0</v>
      </c>
      <c r="D215" s="507">
        <v>0</v>
      </c>
      <c r="F215" s="163"/>
    </row>
    <row r="216" spans="1:6">
      <c r="A216" s="506" t="s">
        <v>477</v>
      </c>
      <c r="B216" s="507">
        <v>0</v>
      </c>
      <c r="C216" s="507">
        <v>0</v>
      </c>
      <c r="D216" s="507">
        <v>0</v>
      </c>
      <c r="F216" s="163"/>
    </row>
    <row r="217" spans="1:6">
      <c r="A217" s="506" t="s">
        <v>478</v>
      </c>
      <c r="B217" s="507">
        <v>0</v>
      </c>
      <c r="C217" s="507">
        <v>0</v>
      </c>
      <c r="D217" s="507">
        <v>0</v>
      </c>
      <c r="F217" s="163"/>
    </row>
    <row r="218" spans="1:6">
      <c r="A218" s="513" t="s">
        <v>479</v>
      </c>
      <c r="B218" s="507">
        <v>0</v>
      </c>
      <c r="C218" s="507">
        <v>0</v>
      </c>
      <c r="D218" s="507">
        <v>0</v>
      </c>
      <c r="F218" s="163"/>
    </row>
    <row r="219" spans="1:6">
      <c r="A219" s="506" t="s">
        <v>480</v>
      </c>
      <c r="B219" s="507">
        <v>0</v>
      </c>
      <c r="C219" s="507">
        <v>0</v>
      </c>
      <c r="D219" s="507">
        <v>0</v>
      </c>
      <c r="F219" s="163"/>
    </row>
    <row r="220" spans="1:6">
      <c r="A220" s="506" t="s">
        <v>481</v>
      </c>
      <c r="B220" s="507">
        <v>0</v>
      </c>
      <c r="C220" s="507">
        <v>0</v>
      </c>
      <c r="D220" s="507">
        <v>0</v>
      </c>
      <c r="F220" s="163"/>
    </row>
    <row r="221" spans="1:6">
      <c r="A221" s="513" t="s">
        <v>482</v>
      </c>
      <c r="B221" s="507">
        <v>3655012.7900799997</v>
      </c>
      <c r="C221" s="507">
        <v>2047068.9155999999</v>
      </c>
      <c r="D221" s="507">
        <v>5702081.7056800006</v>
      </c>
      <c r="F221" s="163"/>
    </row>
    <row r="222" spans="1:6">
      <c r="A222" s="506" t="s">
        <v>483</v>
      </c>
      <c r="B222" s="507">
        <v>2970605.1899899999</v>
      </c>
      <c r="C222" s="507">
        <v>1755004.67839</v>
      </c>
      <c r="D222" s="507">
        <v>4725609.8683799999</v>
      </c>
      <c r="F222" s="163"/>
    </row>
    <row r="223" spans="1:6">
      <c r="A223" s="506" t="s">
        <v>484</v>
      </c>
      <c r="B223" s="507">
        <v>0</v>
      </c>
      <c r="C223" s="507">
        <v>0</v>
      </c>
      <c r="D223" s="507">
        <v>0</v>
      </c>
      <c r="F223" s="163"/>
    </row>
    <row r="224" spans="1:6">
      <c r="A224" s="506" t="s">
        <v>485</v>
      </c>
      <c r="B224" s="507">
        <v>647919.72989999992</v>
      </c>
      <c r="C224" s="507">
        <v>253641.83113000001</v>
      </c>
      <c r="D224" s="507">
        <v>901561.56102999998</v>
      </c>
      <c r="F224" s="163"/>
    </row>
    <row r="225" spans="1:6">
      <c r="A225" s="506" t="s">
        <v>486</v>
      </c>
      <c r="B225" s="507">
        <v>0</v>
      </c>
      <c r="C225" s="507">
        <v>0</v>
      </c>
      <c r="D225" s="507">
        <v>0</v>
      </c>
      <c r="F225" s="163"/>
    </row>
    <row r="226" spans="1:6">
      <c r="A226" s="506" t="s">
        <v>487</v>
      </c>
      <c r="B226" s="544">
        <v>616.24214000000006</v>
      </c>
      <c r="C226" s="544">
        <v>35839.976640000001</v>
      </c>
      <c r="D226" s="544">
        <v>36456.218780000003</v>
      </c>
      <c r="F226" s="163"/>
    </row>
    <row r="227" spans="1:6">
      <c r="A227" s="506" t="s">
        <v>488</v>
      </c>
      <c r="B227" s="544">
        <v>87.883189999999999</v>
      </c>
      <c r="C227" s="544">
        <v>0</v>
      </c>
      <c r="D227" s="544">
        <v>87.883189999999999</v>
      </c>
      <c r="F227" s="163"/>
    </row>
    <row r="228" spans="1:6">
      <c r="A228" s="506" t="s">
        <v>489</v>
      </c>
      <c r="B228" s="544">
        <v>267.15899999999999</v>
      </c>
      <c r="C228" s="544">
        <v>0</v>
      </c>
      <c r="D228" s="544">
        <v>267.15899999999999</v>
      </c>
      <c r="F228" s="163"/>
    </row>
    <row r="229" spans="1:6">
      <c r="A229" s="506" t="s">
        <v>490</v>
      </c>
      <c r="B229" s="544">
        <v>0</v>
      </c>
      <c r="C229" s="544">
        <v>0</v>
      </c>
      <c r="D229" s="544">
        <v>0</v>
      </c>
      <c r="F229" s="163"/>
    </row>
    <row r="230" spans="1:6">
      <c r="A230" s="506" t="s">
        <v>491</v>
      </c>
      <c r="B230" s="544">
        <v>35516.585859999999</v>
      </c>
      <c r="C230" s="544">
        <v>2582.4294399999999</v>
      </c>
      <c r="D230" s="544">
        <v>38099.015299999999</v>
      </c>
      <c r="F230" s="163"/>
    </row>
    <row r="231" spans="1:6">
      <c r="A231" s="513" t="s">
        <v>492</v>
      </c>
      <c r="B231" s="544">
        <v>1824782.9445400001</v>
      </c>
      <c r="C231" s="544">
        <v>257608.22994999998</v>
      </c>
      <c r="D231" s="544">
        <v>2082391.1744900001</v>
      </c>
      <c r="F231" s="163"/>
    </row>
    <row r="232" spans="1:6">
      <c r="A232" s="506" t="s">
        <v>493</v>
      </c>
      <c r="B232" s="544">
        <v>852630.27858000004</v>
      </c>
      <c r="C232" s="544">
        <v>225667.56959999999</v>
      </c>
      <c r="D232" s="544">
        <v>1078297.84818</v>
      </c>
      <c r="F232" s="163"/>
    </row>
    <row r="233" spans="1:6">
      <c r="A233" s="506" t="s">
        <v>494</v>
      </c>
      <c r="B233" s="544">
        <v>0</v>
      </c>
      <c r="C233" s="544">
        <v>0</v>
      </c>
      <c r="D233" s="544">
        <v>0</v>
      </c>
      <c r="F233" s="163"/>
    </row>
    <row r="234" spans="1:6">
      <c r="A234" s="506" t="s">
        <v>495</v>
      </c>
      <c r="B234" s="544">
        <v>180403.99699000001</v>
      </c>
      <c r="C234" s="544">
        <v>19619.309940000003</v>
      </c>
      <c r="D234" s="544">
        <v>200023.30693000002</v>
      </c>
      <c r="F234" s="163"/>
    </row>
    <row r="235" spans="1:6">
      <c r="A235" s="506" t="s">
        <v>496</v>
      </c>
      <c r="B235" s="544">
        <v>10676.310380000001</v>
      </c>
      <c r="C235" s="544">
        <v>12108.003409999999</v>
      </c>
      <c r="D235" s="544">
        <v>22784.31379</v>
      </c>
      <c r="F235" s="163"/>
    </row>
    <row r="236" spans="1:6">
      <c r="A236" s="506" t="s">
        <v>497</v>
      </c>
      <c r="B236" s="506">
        <v>0</v>
      </c>
      <c r="C236" s="506">
        <v>0</v>
      </c>
      <c r="D236" s="506">
        <v>0</v>
      </c>
      <c r="F236" s="163"/>
    </row>
    <row r="237" spans="1:6">
      <c r="A237" s="506" t="s">
        <v>498</v>
      </c>
      <c r="B237" s="506">
        <v>781072.35859000008</v>
      </c>
      <c r="C237" s="506">
        <v>213.34700000000001</v>
      </c>
      <c r="D237" s="506">
        <v>781285.70559000003</v>
      </c>
      <c r="F237" s="163"/>
    </row>
    <row r="238" spans="1:6">
      <c r="A238" s="513" t="s">
        <v>499</v>
      </c>
      <c r="B238" s="506">
        <v>37018.554469999995</v>
      </c>
      <c r="C238" s="506">
        <v>608.95709999999997</v>
      </c>
      <c r="D238" s="506">
        <v>37627.511570000002</v>
      </c>
      <c r="F238" s="163"/>
    </row>
    <row r="239" spans="1:6">
      <c r="A239" s="506" t="s">
        <v>500</v>
      </c>
      <c r="B239" s="506">
        <v>36252.239710000002</v>
      </c>
      <c r="C239" s="506">
        <v>607.10807999999997</v>
      </c>
      <c r="D239" s="506">
        <v>36859.34779</v>
      </c>
      <c r="F239" s="163"/>
    </row>
    <row r="240" spans="1:6">
      <c r="A240" s="506" t="s">
        <v>501</v>
      </c>
      <c r="B240" s="506">
        <v>766.31475999999998</v>
      </c>
      <c r="C240" s="506">
        <v>1.8490199999999999</v>
      </c>
      <c r="D240" s="506">
        <v>768.16377999999997</v>
      </c>
      <c r="F240" s="163"/>
    </row>
    <row r="241" spans="1:6">
      <c r="A241" s="513" t="s">
        <v>502</v>
      </c>
      <c r="B241" s="506">
        <v>0</v>
      </c>
      <c r="C241" s="506">
        <v>0</v>
      </c>
      <c r="D241" s="506">
        <v>0</v>
      </c>
      <c r="F241" s="163"/>
    </row>
    <row r="242" spans="1:6">
      <c r="A242" s="506" t="s">
        <v>500</v>
      </c>
      <c r="B242" s="506">
        <v>0</v>
      </c>
      <c r="C242" s="506">
        <v>0</v>
      </c>
      <c r="D242" s="506">
        <v>0</v>
      </c>
      <c r="F242" s="163"/>
    </row>
    <row r="243" spans="1:6">
      <c r="A243" s="506" t="s">
        <v>501</v>
      </c>
      <c r="B243" s="506">
        <v>0</v>
      </c>
      <c r="C243" s="506">
        <v>0</v>
      </c>
      <c r="D243" s="506">
        <v>0</v>
      </c>
      <c r="F243" s="163"/>
    </row>
    <row r="244" spans="1:6">
      <c r="A244" s="545" t="s">
        <v>503</v>
      </c>
      <c r="B244" s="506">
        <v>37018.554469999995</v>
      </c>
      <c r="C244" s="506">
        <v>608.95709999999997</v>
      </c>
      <c r="D244" s="506">
        <v>37627.511570000002</v>
      </c>
      <c r="F244" s="163"/>
    </row>
    <row r="245" spans="1:6">
      <c r="A245" s="513" t="s">
        <v>504</v>
      </c>
      <c r="B245" s="506">
        <v>0</v>
      </c>
      <c r="C245" s="506">
        <v>0</v>
      </c>
      <c r="D245" s="506">
        <v>0</v>
      </c>
      <c r="F245" s="163"/>
    </row>
    <row r="246" spans="1:6" ht="15.75" thickBot="1">
      <c r="A246" s="1457" t="s">
        <v>1480</v>
      </c>
      <c r="B246" s="1457"/>
      <c r="C246" s="1457"/>
      <c r="D246" s="1457"/>
      <c r="F246" s="163"/>
    </row>
    <row r="247" spans="1:6" ht="14.25" thickTop="1" thickBot="1">
      <c r="A247" s="504" t="s">
        <v>505</v>
      </c>
      <c r="B247" s="505">
        <v>233339.80790000001</v>
      </c>
      <c r="C247" s="505">
        <v>53042.349119999999</v>
      </c>
      <c r="D247" s="505">
        <v>286382.15701999998</v>
      </c>
      <c r="F247" s="163"/>
    </row>
    <row r="248" spans="1:6" ht="13.5" thickTop="1">
      <c r="A248" s="506" t="s">
        <v>506</v>
      </c>
      <c r="B248" s="507">
        <v>0</v>
      </c>
      <c r="C248" s="507">
        <v>88.305779999999999</v>
      </c>
      <c r="D248" s="507">
        <v>88.305779999999999</v>
      </c>
      <c r="F248" s="163"/>
    </row>
    <row r="249" spans="1:6">
      <c r="A249" s="506" t="s">
        <v>507</v>
      </c>
      <c r="B249" s="507">
        <v>656.89667000000009</v>
      </c>
      <c r="C249" s="507">
        <v>1050.50252</v>
      </c>
      <c r="D249" s="507">
        <v>1707.3991899999999</v>
      </c>
      <c r="F249" s="163"/>
    </row>
    <row r="250" spans="1:6">
      <c r="A250" s="506" t="s">
        <v>508</v>
      </c>
      <c r="B250" s="507">
        <v>218238.09156</v>
      </c>
      <c r="C250" s="507">
        <v>44518.688780000004</v>
      </c>
      <c r="D250" s="507">
        <v>262756.78034</v>
      </c>
      <c r="F250" s="163"/>
    </row>
    <row r="251" spans="1:6">
      <c r="A251" s="506" t="s">
        <v>509</v>
      </c>
      <c r="B251" s="507">
        <v>5122.1518799999994</v>
      </c>
      <c r="C251" s="507">
        <v>2867.5515099999998</v>
      </c>
      <c r="D251" s="507">
        <v>7989.7033899999997</v>
      </c>
      <c r="F251" s="163"/>
    </row>
    <row r="252" spans="1:6">
      <c r="A252" s="506" t="s">
        <v>510</v>
      </c>
      <c r="B252" s="507">
        <v>3284.1685499999999</v>
      </c>
      <c r="C252" s="507">
        <v>1042.6199999999999</v>
      </c>
      <c r="D252" s="507">
        <v>4326.7885500000002</v>
      </c>
      <c r="F252" s="163"/>
    </row>
    <row r="253" spans="1:6">
      <c r="A253" s="506" t="s">
        <v>511</v>
      </c>
      <c r="B253" s="507">
        <v>131.49115</v>
      </c>
      <c r="C253" s="507">
        <v>1447.1548500000001</v>
      </c>
      <c r="D253" s="507">
        <v>1578.646</v>
      </c>
      <c r="F253" s="163"/>
    </row>
    <row r="254" spans="1:6">
      <c r="A254" s="506" t="s">
        <v>512</v>
      </c>
      <c r="B254" s="507">
        <v>4773.1978600000002</v>
      </c>
      <c r="C254" s="507">
        <v>497.40935999999999</v>
      </c>
      <c r="D254" s="507">
        <v>5270.6072199999999</v>
      </c>
      <c r="F254" s="163"/>
    </row>
    <row r="255" spans="1:6">
      <c r="A255" s="506" t="s">
        <v>513</v>
      </c>
      <c r="B255" s="507">
        <v>294.50178000000005</v>
      </c>
      <c r="C255" s="507">
        <v>18.76379</v>
      </c>
      <c r="D255" s="507">
        <v>313.26557000000003</v>
      </c>
      <c r="F255" s="163"/>
    </row>
    <row r="256" spans="1:6">
      <c r="A256" s="506" t="s">
        <v>514</v>
      </c>
      <c r="B256" s="507">
        <v>0</v>
      </c>
      <c r="C256" s="507">
        <v>0.5598200000000001</v>
      </c>
      <c r="D256" s="507">
        <v>0.5598200000000001</v>
      </c>
      <c r="F256" s="163"/>
    </row>
    <row r="257" spans="1:6">
      <c r="A257" s="506" t="s">
        <v>515</v>
      </c>
      <c r="B257" s="507">
        <v>348.75522999999998</v>
      </c>
      <c r="C257" s="507">
        <v>72.232369999999989</v>
      </c>
      <c r="D257" s="507">
        <v>420.98759999999999</v>
      </c>
      <c r="F257" s="163"/>
    </row>
    <row r="258" spans="1:6" ht="13.5" thickBot="1">
      <c r="A258" s="506" t="s">
        <v>516</v>
      </c>
      <c r="B258" s="507">
        <v>490.55321999999995</v>
      </c>
      <c r="C258" s="507">
        <v>1438.56034</v>
      </c>
      <c r="D258" s="507">
        <v>1929.11356</v>
      </c>
      <c r="F258" s="163"/>
    </row>
    <row r="259" spans="1:6" ht="14.25" thickTop="1" thickBot="1">
      <c r="A259" s="504" t="s">
        <v>517</v>
      </c>
      <c r="B259" s="505">
        <v>-59450.095700000005</v>
      </c>
      <c r="C259" s="505">
        <v>-17582.542649999999</v>
      </c>
      <c r="D259" s="505">
        <v>-77032.638349999994</v>
      </c>
      <c r="F259" s="163"/>
    </row>
    <row r="260" spans="1:6" ht="13.5" thickTop="1">
      <c r="A260" s="506" t="s">
        <v>518</v>
      </c>
      <c r="B260" s="507">
        <v>-49113.194430000003</v>
      </c>
      <c r="C260" s="507">
        <v>-14074.045320000001</v>
      </c>
      <c r="D260" s="507">
        <v>-63187.239750000001</v>
      </c>
      <c r="F260" s="163"/>
    </row>
    <row r="261" spans="1:6">
      <c r="A261" s="506" t="s">
        <v>519</v>
      </c>
      <c r="B261" s="507">
        <v>0</v>
      </c>
      <c r="C261" s="507">
        <v>0</v>
      </c>
      <c r="D261" s="507">
        <v>0</v>
      </c>
      <c r="F261" s="163"/>
    </row>
    <row r="262" spans="1:6">
      <c r="A262" s="506" t="s">
        <v>520</v>
      </c>
      <c r="B262" s="507">
        <v>-6510.6021900000005</v>
      </c>
      <c r="C262" s="507">
        <v>-2319.8257899999999</v>
      </c>
      <c r="D262" s="507">
        <v>-8830.4279800000004</v>
      </c>
      <c r="F262" s="163"/>
    </row>
    <row r="263" spans="1:6">
      <c r="A263" s="506" t="s">
        <v>521</v>
      </c>
      <c r="B263" s="507">
        <v>0</v>
      </c>
      <c r="C263" s="507">
        <v>0</v>
      </c>
      <c r="D263" s="507">
        <v>0</v>
      </c>
      <c r="F263" s="163"/>
    </row>
    <row r="264" spans="1:6">
      <c r="A264" s="506" t="s">
        <v>522</v>
      </c>
      <c r="B264" s="507">
        <v>-226.19176999999999</v>
      </c>
      <c r="C264" s="507">
        <v>0</v>
      </c>
      <c r="D264" s="507">
        <v>-226.19176999999999</v>
      </c>
      <c r="F264" s="163"/>
    </row>
    <row r="265" spans="1:6">
      <c r="A265" s="508" t="s">
        <v>523</v>
      </c>
      <c r="B265" s="507">
        <v>-3597.22723</v>
      </c>
      <c r="C265" s="507">
        <v>-450.07528000000002</v>
      </c>
      <c r="D265" s="507">
        <v>-4047.30251</v>
      </c>
      <c r="F265" s="163"/>
    </row>
    <row r="266" spans="1:6" ht="13.5" thickBot="1">
      <c r="A266" s="508" t="s">
        <v>524</v>
      </c>
      <c r="B266" s="507">
        <v>-2.88008</v>
      </c>
      <c r="C266" s="507">
        <v>-738.59626000000003</v>
      </c>
      <c r="D266" s="507">
        <v>-741.47633999999994</v>
      </c>
      <c r="F266" s="163"/>
    </row>
    <row r="267" spans="1:6" ht="14.25" thickTop="1" thickBot="1">
      <c r="A267" s="510" t="s">
        <v>525</v>
      </c>
      <c r="B267" s="503">
        <v>173889.71219999998</v>
      </c>
      <c r="C267" s="503">
        <v>35459.806469999996</v>
      </c>
      <c r="D267" s="503">
        <v>209349.51866999999</v>
      </c>
      <c r="F267" s="163"/>
    </row>
    <row r="268" spans="1:6" ht="14.25" thickTop="1" thickBot="1">
      <c r="A268" s="512" t="s">
        <v>526</v>
      </c>
      <c r="B268" s="505">
        <v>32760.82764</v>
      </c>
      <c r="C268" s="505">
        <v>6392.8791700000002</v>
      </c>
      <c r="D268" s="505">
        <v>39153.706810000003</v>
      </c>
      <c r="F268" s="163"/>
    </row>
    <row r="269" spans="1:6" ht="13.5" thickTop="1">
      <c r="A269" s="506" t="s">
        <v>527</v>
      </c>
      <c r="B269" s="507">
        <v>23384.45363</v>
      </c>
      <c r="C269" s="507">
        <v>2031.6639</v>
      </c>
      <c r="D269" s="507">
        <v>25416.11753</v>
      </c>
      <c r="F269" s="163"/>
    </row>
    <row r="270" spans="1:6">
      <c r="A270" s="506" t="s">
        <v>528</v>
      </c>
      <c r="B270" s="507">
        <v>640.80974000000003</v>
      </c>
      <c r="C270" s="507">
        <v>997.35519999999997</v>
      </c>
      <c r="D270" s="507">
        <v>1638.1649399999999</v>
      </c>
      <c r="F270" s="163"/>
    </row>
    <row r="271" spans="1:6">
      <c r="A271" s="506" t="s">
        <v>529</v>
      </c>
      <c r="B271" s="507">
        <v>4423.8862499999996</v>
      </c>
      <c r="C271" s="507">
        <v>3047.2729599999998</v>
      </c>
      <c r="D271" s="507">
        <v>7471.1592099999998</v>
      </c>
      <c r="F271" s="163"/>
    </row>
    <row r="272" spans="1:6">
      <c r="A272" s="506" t="s">
        <v>530</v>
      </c>
      <c r="B272" s="507">
        <v>2196.1804999999999</v>
      </c>
      <c r="C272" s="507">
        <v>0</v>
      </c>
      <c r="D272" s="507">
        <v>2196.1804999999999</v>
      </c>
      <c r="F272" s="163"/>
    </row>
    <row r="273" spans="1:6">
      <c r="A273" s="546" t="s">
        <v>531</v>
      </c>
      <c r="B273" s="507">
        <v>2115.4975199999999</v>
      </c>
      <c r="C273" s="507">
        <v>316.58711</v>
      </c>
      <c r="D273" s="507">
        <v>2432.0846299999998</v>
      </c>
      <c r="F273" s="163"/>
    </row>
    <row r="274" spans="1:6" ht="13.5" thickBot="1">
      <c r="A274" s="546" t="s">
        <v>532</v>
      </c>
      <c r="B274" s="507">
        <v>0</v>
      </c>
      <c r="C274" s="507">
        <v>0</v>
      </c>
      <c r="D274" s="507">
        <v>0</v>
      </c>
      <c r="F274" s="163"/>
    </row>
    <row r="275" spans="1:6" ht="14.25" thickTop="1" thickBot="1">
      <c r="A275" s="504" t="s">
        <v>533</v>
      </c>
      <c r="B275" s="505">
        <v>-20079.29854</v>
      </c>
      <c r="C275" s="505">
        <v>-4282.8318799999997</v>
      </c>
      <c r="D275" s="505">
        <v>-24362.130420000001</v>
      </c>
      <c r="F275" s="163"/>
    </row>
    <row r="276" spans="1:6" ht="13.5" thickTop="1">
      <c r="A276" s="506" t="s">
        <v>527</v>
      </c>
      <c r="B276" s="507">
        <v>-10292.50726</v>
      </c>
      <c r="C276" s="507">
        <v>-1222.3437900000001</v>
      </c>
      <c r="D276" s="507">
        <v>-11514.851050000001</v>
      </c>
      <c r="F276" s="163"/>
    </row>
    <row r="277" spans="1:6">
      <c r="A277" s="506" t="s">
        <v>534</v>
      </c>
      <c r="B277" s="507">
        <v>-7438.0730400000002</v>
      </c>
      <c r="C277" s="507">
        <v>-2084.5293500000002</v>
      </c>
      <c r="D277" s="507">
        <v>-9522.60239</v>
      </c>
      <c r="F277" s="163"/>
    </row>
    <row r="278" spans="1:6">
      <c r="A278" s="506" t="s">
        <v>535</v>
      </c>
      <c r="B278" s="507">
        <v>-3.7711300000000003</v>
      </c>
      <c r="C278" s="507">
        <v>0</v>
      </c>
      <c r="D278" s="507">
        <v>-3.7711300000000003</v>
      </c>
      <c r="F278" s="163"/>
    </row>
    <row r="279" spans="1:6">
      <c r="A279" s="506" t="s">
        <v>536</v>
      </c>
      <c r="B279" s="507">
        <v>0</v>
      </c>
      <c r="C279" s="507">
        <v>0</v>
      </c>
      <c r="D279" s="507">
        <v>0</v>
      </c>
      <c r="F279" s="163"/>
    </row>
    <row r="280" spans="1:6">
      <c r="A280" s="506" t="s">
        <v>537</v>
      </c>
      <c r="B280" s="507">
        <v>-2344.9471100000001</v>
      </c>
      <c r="C280" s="507">
        <v>-975.95874000000003</v>
      </c>
      <c r="D280" s="507">
        <v>-3320.9058500000001</v>
      </c>
      <c r="F280" s="163"/>
    </row>
    <row r="281" spans="1:6" ht="13.5" thickBot="1">
      <c r="A281" s="508" t="s">
        <v>538</v>
      </c>
      <c r="B281" s="507">
        <v>0</v>
      </c>
      <c r="C281" s="507">
        <v>0</v>
      </c>
      <c r="D281" s="507">
        <v>0</v>
      </c>
      <c r="F281" s="163"/>
    </row>
    <row r="282" spans="1:6" ht="14.25" thickTop="1" thickBot="1">
      <c r="A282" s="504" t="s">
        <v>539</v>
      </c>
      <c r="B282" s="505">
        <v>186571.24130000002</v>
      </c>
      <c r="C282" s="505">
        <v>37569.853759999998</v>
      </c>
      <c r="D282" s="505">
        <v>224141.09505999999</v>
      </c>
      <c r="F282" s="163"/>
    </row>
    <row r="283" spans="1:6" ht="13.5" thickTop="1">
      <c r="A283" s="513" t="s">
        <v>540</v>
      </c>
      <c r="B283" s="507">
        <v>36624.775329999997</v>
      </c>
      <c r="C283" s="507">
        <v>6807.5045999999993</v>
      </c>
      <c r="D283" s="507">
        <v>43432.279929999997</v>
      </c>
      <c r="F283" s="163"/>
    </row>
    <row r="284" spans="1:6">
      <c r="A284" s="506" t="s">
        <v>541</v>
      </c>
      <c r="B284" s="507">
        <v>5519.3452600000001</v>
      </c>
      <c r="C284" s="507">
        <v>291.07703000000004</v>
      </c>
      <c r="D284" s="507">
        <v>5810.4222900000004</v>
      </c>
      <c r="F284" s="163"/>
    </row>
    <row r="285" spans="1:6">
      <c r="A285" s="506" t="s">
        <v>542</v>
      </c>
      <c r="B285" s="507">
        <v>31096.40007</v>
      </c>
      <c r="C285" s="507">
        <v>6516.4275700000007</v>
      </c>
      <c r="D285" s="507">
        <v>37612.827640000003</v>
      </c>
      <c r="F285" s="163"/>
    </row>
    <row r="286" spans="1:6">
      <c r="A286" s="506" t="s">
        <v>543</v>
      </c>
      <c r="B286" s="507">
        <v>0</v>
      </c>
      <c r="C286" s="507">
        <v>0</v>
      </c>
      <c r="D286" s="507">
        <v>0</v>
      </c>
      <c r="F286" s="163"/>
    </row>
    <row r="287" spans="1:6">
      <c r="A287" s="506" t="s">
        <v>544</v>
      </c>
      <c r="B287" s="507">
        <v>9.0299999999999994</v>
      </c>
      <c r="C287" s="507">
        <v>0</v>
      </c>
      <c r="D287" s="507">
        <v>9.0299999999999994</v>
      </c>
      <c r="F287" s="163"/>
    </row>
    <row r="288" spans="1:6">
      <c r="A288" s="506" t="s">
        <v>545</v>
      </c>
      <c r="B288" s="507">
        <v>0</v>
      </c>
      <c r="C288" s="507">
        <v>0</v>
      </c>
      <c r="D288" s="507">
        <v>0</v>
      </c>
      <c r="F288" s="163"/>
    </row>
    <row r="289" spans="1:6">
      <c r="A289" s="506" t="s">
        <v>546</v>
      </c>
      <c r="B289" s="507">
        <v>0</v>
      </c>
      <c r="C289" s="507">
        <v>0</v>
      </c>
      <c r="D289" s="507">
        <v>0</v>
      </c>
      <c r="F289" s="163"/>
    </row>
    <row r="290" spans="1:6">
      <c r="A290" s="506" t="s">
        <v>547</v>
      </c>
      <c r="B290" s="507">
        <v>0</v>
      </c>
      <c r="C290" s="507">
        <v>0</v>
      </c>
      <c r="D290" s="507">
        <v>0</v>
      </c>
      <c r="F290" s="163"/>
    </row>
    <row r="291" spans="1:6">
      <c r="A291" s="513" t="s">
        <v>548</v>
      </c>
      <c r="B291" s="507">
        <v>-59809.092880000004</v>
      </c>
      <c r="C291" s="507">
        <v>-20928.446100000001</v>
      </c>
      <c r="D291" s="507">
        <v>-80737.538979999998</v>
      </c>
      <c r="F291" s="163"/>
    </row>
    <row r="292" spans="1:6">
      <c r="A292" s="506" t="s">
        <v>549</v>
      </c>
      <c r="B292" s="507">
        <v>-59743.952499999999</v>
      </c>
      <c r="C292" s="507">
        <v>-19256.418369999999</v>
      </c>
      <c r="D292" s="507">
        <v>-79000.370869999999</v>
      </c>
      <c r="F292" s="163"/>
    </row>
    <row r="293" spans="1:6">
      <c r="A293" s="506" t="s">
        <v>550</v>
      </c>
      <c r="B293" s="507">
        <v>0</v>
      </c>
      <c r="C293" s="507">
        <v>0</v>
      </c>
      <c r="D293" s="507">
        <v>0</v>
      </c>
      <c r="F293" s="163"/>
    </row>
    <row r="294" spans="1:6">
      <c r="A294" s="506" t="s">
        <v>551</v>
      </c>
      <c r="B294" s="507">
        <v>0</v>
      </c>
      <c r="C294" s="507">
        <v>0</v>
      </c>
      <c r="D294" s="507">
        <v>0</v>
      </c>
      <c r="F294" s="163"/>
    </row>
    <row r="295" spans="1:6">
      <c r="A295" s="508" t="s">
        <v>552</v>
      </c>
      <c r="B295" s="507">
        <v>-65.140379999999993</v>
      </c>
      <c r="C295" s="507">
        <v>-1672.02773</v>
      </c>
      <c r="D295" s="507">
        <v>-1737.1681100000001</v>
      </c>
      <c r="F295" s="163"/>
    </row>
    <row r="296" spans="1:6">
      <c r="A296" s="508" t="s">
        <v>553</v>
      </c>
      <c r="B296" s="507">
        <v>0</v>
      </c>
      <c r="C296" s="507">
        <v>0</v>
      </c>
      <c r="D296" s="507">
        <v>0</v>
      </c>
      <c r="F296" s="163"/>
    </row>
    <row r="297" spans="1:6" ht="13.5" thickBot="1">
      <c r="A297" s="506" t="s">
        <v>554</v>
      </c>
      <c r="B297" s="507">
        <v>0</v>
      </c>
      <c r="C297" s="507">
        <v>0</v>
      </c>
      <c r="D297" s="507">
        <v>0</v>
      </c>
      <c r="F297" s="163"/>
    </row>
    <row r="298" spans="1:6" ht="14.25" thickTop="1" thickBot="1">
      <c r="A298" s="510" t="s">
        <v>555</v>
      </c>
      <c r="B298" s="503">
        <v>163386.92374999999</v>
      </c>
      <c r="C298" s="503">
        <v>23448.912260000001</v>
      </c>
      <c r="D298" s="503">
        <v>186835.83601</v>
      </c>
      <c r="F298" s="163"/>
    </row>
    <row r="299" spans="1:6" ht="14.25" thickTop="1" thickBot="1">
      <c r="A299" s="504" t="s">
        <v>556</v>
      </c>
      <c r="B299" s="505">
        <v>-153912.13683999999</v>
      </c>
      <c r="C299" s="505">
        <v>-31628.78039</v>
      </c>
      <c r="D299" s="505">
        <v>-185540.91722999999</v>
      </c>
      <c r="F299" s="163"/>
    </row>
    <row r="300" spans="1:6" ht="13.5" thickTop="1">
      <c r="A300" s="506" t="s">
        <v>557</v>
      </c>
      <c r="B300" s="507">
        <v>-90658.927129999996</v>
      </c>
      <c r="C300" s="507">
        <v>-19006.023809999999</v>
      </c>
      <c r="D300" s="507">
        <v>-109664.95094</v>
      </c>
      <c r="F300" s="163"/>
    </row>
    <row r="301" spans="1:6">
      <c r="A301" s="506" t="s">
        <v>558</v>
      </c>
      <c r="B301" s="507">
        <v>-13608.383159999999</v>
      </c>
      <c r="C301" s="507">
        <v>-2377.9031400000003</v>
      </c>
      <c r="D301" s="507">
        <v>-15986.286300000002</v>
      </c>
      <c r="F301" s="163"/>
    </row>
    <row r="302" spans="1:6">
      <c r="A302" s="506" t="s">
        <v>559</v>
      </c>
      <c r="B302" s="507">
        <v>-519.73369000000002</v>
      </c>
      <c r="C302" s="507">
        <v>-244.24545000000001</v>
      </c>
      <c r="D302" s="507">
        <v>-763.97914000000003</v>
      </c>
      <c r="F302" s="163"/>
    </row>
    <row r="303" spans="1:6">
      <c r="A303" s="506" t="s">
        <v>560</v>
      </c>
      <c r="B303" s="507">
        <v>-5766.6075899999996</v>
      </c>
      <c r="C303" s="507">
        <v>-737.32381000000009</v>
      </c>
      <c r="D303" s="507">
        <v>-6503.9314000000004</v>
      </c>
      <c r="F303" s="163"/>
    </row>
    <row r="304" spans="1:6">
      <c r="A304" s="506" t="s">
        <v>561</v>
      </c>
      <c r="B304" s="507">
        <v>-8894.3977300000006</v>
      </c>
      <c r="C304" s="507">
        <v>-2287.0211099999997</v>
      </c>
      <c r="D304" s="507">
        <v>-11181.41884</v>
      </c>
      <c r="F304" s="163"/>
    </row>
    <row r="305" spans="1:6">
      <c r="A305" s="506" t="s">
        <v>562</v>
      </c>
      <c r="B305" s="507">
        <v>-2386.03872</v>
      </c>
      <c r="C305" s="507">
        <v>-633.50169999999991</v>
      </c>
      <c r="D305" s="507">
        <v>-3019.5404199999998</v>
      </c>
      <c r="F305" s="163"/>
    </row>
    <row r="306" spans="1:6">
      <c r="A306" s="506" t="s">
        <v>563</v>
      </c>
      <c r="B306" s="507">
        <v>-6336.6680199999992</v>
      </c>
      <c r="C306" s="507">
        <v>-986.73658999999998</v>
      </c>
      <c r="D306" s="507">
        <v>-7323.4046100000005</v>
      </c>
      <c r="F306" s="163"/>
    </row>
    <row r="307" spans="1:6">
      <c r="A307" s="506" t="s">
        <v>564</v>
      </c>
      <c r="B307" s="507">
        <v>-1555.88645</v>
      </c>
      <c r="C307" s="507">
        <v>-127.086</v>
      </c>
      <c r="D307" s="507">
        <v>-1682.97245</v>
      </c>
      <c r="F307" s="163"/>
    </row>
    <row r="308" spans="1:6" ht="13.5" thickBot="1">
      <c r="A308" s="506" t="s">
        <v>565</v>
      </c>
      <c r="B308" s="507">
        <v>-24185.494350000001</v>
      </c>
      <c r="C308" s="507">
        <v>-5228.9387800000004</v>
      </c>
      <c r="D308" s="507">
        <v>-29414.433129999998</v>
      </c>
      <c r="F308" s="163"/>
    </row>
    <row r="309" spans="1:6" ht="14.25" thickTop="1" thickBot="1">
      <c r="A309" s="512" t="s">
        <v>566</v>
      </c>
      <c r="B309" s="505">
        <v>9474.7869100000007</v>
      </c>
      <c r="C309" s="505">
        <v>-8179.8681299999998</v>
      </c>
      <c r="D309" s="505">
        <v>1294.91878</v>
      </c>
      <c r="F309" s="163"/>
    </row>
    <row r="310" spans="1:6" ht="13.5" thickTop="1">
      <c r="A310" s="516" t="s">
        <v>567</v>
      </c>
      <c r="B310" s="507">
        <v>6.9197899999999999</v>
      </c>
      <c r="C310" s="507">
        <v>8.5999999999999998E-4</v>
      </c>
      <c r="D310" s="507">
        <v>6.9206499999999993</v>
      </c>
      <c r="F310" s="163"/>
    </row>
    <row r="311" spans="1:6">
      <c r="A311" s="508" t="s">
        <v>568</v>
      </c>
      <c r="B311" s="507">
        <v>-0.36795999999999995</v>
      </c>
      <c r="C311" s="507">
        <v>8.5999999999999998E-4</v>
      </c>
      <c r="D311" s="507">
        <v>-0.36710000000000004</v>
      </c>
      <c r="F311" s="163"/>
    </row>
    <row r="312" spans="1:6">
      <c r="A312" s="508" t="s">
        <v>569</v>
      </c>
      <c r="B312" s="507">
        <v>7.28775</v>
      </c>
      <c r="C312" s="507">
        <v>0</v>
      </c>
      <c r="D312" s="507">
        <v>7.28775</v>
      </c>
      <c r="F312" s="163"/>
    </row>
    <row r="313" spans="1:6">
      <c r="A313" s="516" t="s">
        <v>570</v>
      </c>
      <c r="B313" s="507">
        <v>-0.13455</v>
      </c>
      <c r="C313" s="507">
        <v>-3.04E-2</v>
      </c>
      <c r="D313" s="507">
        <v>-0.16494999999999999</v>
      </c>
      <c r="F313" s="163"/>
    </row>
    <row r="314" spans="1:6">
      <c r="A314" s="508" t="s">
        <v>571</v>
      </c>
      <c r="B314" s="507">
        <v>1.349E-2</v>
      </c>
      <c r="C314" s="507">
        <v>1.0200000000000001E-3</v>
      </c>
      <c r="D314" s="507">
        <v>1.451E-2</v>
      </c>
      <c r="F314" s="163"/>
    </row>
    <row r="315" spans="1:6" ht="13.5" thickBot="1">
      <c r="A315" s="508" t="s">
        <v>572</v>
      </c>
      <c r="B315" s="507">
        <v>-0.14804</v>
      </c>
      <c r="C315" s="507">
        <v>-3.1420000000000003E-2</v>
      </c>
      <c r="D315" s="507">
        <v>-0.17946000000000001</v>
      </c>
      <c r="F315" s="163"/>
    </row>
    <row r="316" spans="1:6" ht="14.25" thickTop="1" thickBot="1">
      <c r="A316" s="504" t="s">
        <v>573</v>
      </c>
      <c r="B316" s="547">
        <v>9481.57215</v>
      </c>
      <c r="C316" s="547">
        <v>-8179.8976700000003</v>
      </c>
      <c r="D316" s="547">
        <v>1301.6744799999999</v>
      </c>
      <c r="F316" s="163"/>
    </row>
    <row r="317" spans="1:6" ht="14.25" thickTop="1" thickBot="1">
      <c r="A317" s="508" t="s">
        <v>574</v>
      </c>
      <c r="B317" s="544">
        <v>17.659980000000001</v>
      </c>
      <c r="C317" s="544">
        <v>0</v>
      </c>
      <c r="D317" s="544">
        <v>17.659980000000001</v>
      </c>
      <c r="F317" s="163"/>
    </row>
    <row r="318" spans="1:6" ht="14.25" thickTop="1" thickBot="1">
      <c r="A318" s="512" t="s">
        <v>575</v>
      </c>
      <c r="B318" s="547">
        <v>9499.2321300000003</v>
      </c>
      <c r="C318" s="547">
        <v>-8179.8976700000003</v>
      </c>
      <c r="D318" s="547">
        <v>1319.33446</v>
      </c>
      <c r="F318" s="163"/>
    </row>
    <row r="319" spans="1:6" ht="14.25" thickTop="1" thickBot="1">
      <c r="A319" s="506" t="s">
        <v>576</v>
      </c>
      <c r="B319" s="544">
        <v>22.094720000000002</v>
      </c>
      <c r="C319" s="544">
        <v>56.641440000000003</v>
      </c>
      <c r="D319" s="544">
        <v>78.736159999999998</v>
      </c>
      <c r="F319" s="163"/>
    </row>
    <row r="320" spans="1:6" ht="14.25" thickTop="1" thickBot="1">
      <c r="A320" s="504" t="s">
        <v>577</v>
      </c>
      <c r="B320" s="547">
        <v>9521.3268499999995</v>
      </c>
      <c r="C320" s="547">
        <v>-8123.2562300000009</v>
      </c>
      <c r="D320" s="547">
        <v>1398.0706200000002</v>
      </c>
      <c r="F320" s="163"/>
    </row>
    <row r="321" spans="1:6" ht="14.25" thickTop="1" thickBot="1">
      <c r="A321" s="506" t="s">
        <v>578</v>
      </c>
      <c r="B321" s="544">
        <v>0</v>
      </c>
      <c r="C321" s="544">
        <v>0</v>
      </c>
      <c r="D321" s="544">
        <v>0</v>
      </c>
      <c r="F321" s="163"/>
    </row>
    <row r="322" spans="1:6" ht="14.25" thickTop="1" thickBot="1">
      <c r="A322" s="512" t="s">
        <v>579</v>
      </c>
      <c r="B322" s="547">
        <v>9521.3268499999995</v>
      </c>
      <c r="C322" s="547">
        <v>-8123.2562300000009</v>
      </c>
      <c r="D322" s="547">
        <v>1398.0706200000002</v>
      </c>
      <c r="F322" s="163"/>
    </row>
    <row r="323" spans="1:6" ht="14.25" thickTop="1" thickBot="1">
      <c r="A323" s="516" t="s">
        <v>580</v>
      </c>
      <c r="B323" s="544">
        <v>-2600.5403099999999</v>
      </c>
      <c r="C323" s="544">
        <v>0</v>
      </c>
      <c r="D323" s="544">
        <v>-2600.5403099999999</v>
      </c>
      <c r="F323" s="163"/>
    </row>
    <row r="324" spans="1:6" ht="14.25" thickTop="1" thickBot="1">
      <c r="A324" s="512" t="s">
        <v>581</v>
      </c>
      <c r="B324" s="547">
        <v>6920.7865400000001</v>
      </c>
      <c r="C324" s="547">
        <v>-8123.2562300000009</v>
      </c>
      <c r="D324" s="547">
        <v>-1202.4696899999999</v>
      </c>
      <c r="F324" s="163"/>
    </row>
    <row r="325" spans="1:6" ht="14.25" thickTop="1" thickBot="1">
      <c r="A325" s="548"/>
      <c r="B325" s="549"/>
      <c r="C325" s="549"/>
      <c r="D325" s="549"/>
    </row>
    <row r="326" spans="1:6" ht="13.5" thickTop="1">
      <c r="A326" s="506"/>
      <c r="B326" s="550"/>
      <c r="C326" s="550"/>
      <c r="D326" s="550"/>
    </row>
    <row r="327" spans="1:6">
      <c r="A327" s="506"/>
      <c r="B327" s="550"/>
      <c r="C327" s="550"/>
      <c r="D327" s="550"/>
    </row>
    <row r="328" spans="1:6" ht="15.75">
      <c r="A328" s="190"/>
    </row>
    <row r="329" spans="1:6" ht="15.75">
      <c r="A329" s="190"/>
    </row>
    <row r="330" spans="1:6" ht="15.75">
      <c r="A330" s="190"/>
    </row>
    <row r="331" spans="1:6" ht="15.75">
      <c r="A331" s="190"/>
    </row>
    <row r="332" spans="1:6" ht="15.75">
      <c r="A332" s="190"/>
    </row>
    <row r="333" spans="1:6" ht="15.75">
      <c r="A333" s="190"/>
    </row>
    <row r="334" spans="1:6" ht="15.75">
      <c r="A334" s="190"/>
    </row>
    <row r="335" spans="1:6" ht="15.75">
      <c r="A335" s="190"/>
    </row>
    <row r="336" spans="1:6"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row r="648" spans="1:1" ht="15.75">
      <c r="A648" s="190"/>
    </row>
    <row r="649" spans="1:1" ht="15.75">
      <c r="A649" s="190"/>
    </row>
    <row r="650" spans="1:1" ht="15.75">
      <c r="A650" s="190"/>
    </row>
    <row r="651" spans="1:1" ht="15.75">
      <c r="A651" s="190"/>
    </row>
    <row r="652" spans="1:1" ht="15.75">
      <c r="A652" s="190"/>
    </row>
    <row r="653" spans="1:1" ht="15.75">
      <c r="A653" s="190"/>
    </row>
    <row r="654" spans="1:1" ht="15.75">
      <c r="A654" s="190"/>
    </row>
    <row r="655" spans="1:1" ht="15.75">
      <c r="A655" s="190"/>
    </row>
    <row r="656" spans="1:1" ht="15.75">
      <c r="A656" s="190"/>
    </row>
  </sheetData>
  <mergeCells count="5">
    <mergeCell ref="A2:D2"/>
    <mergeCell ref="A3:D3"/>
    <mergeCell ref="A4:D4"/>
    <mergeCell ref="A5:D5"/>
    <mergeCell ref="A246:D246"/>
  </mergeCells>
  <pageMargins left="0.88" right="0.56000000000000005" top="0.52" bottom="0.26" header="0.5" footer="0.17"/>
  <pageSetup scale="71" orientation="portrait" horizont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GX615"/>
  <sheetViews>
    <sheetView zoomScale="80" zoomScaleNormal="80" workbookViewId="0">
      <selection activeCell="M112" sqref="M112"/>
    </sheetView>
  </sheetViews>
  <sheetFormatPr baseColWidth="10" defaultRowHeight="12.75"/>
  <cols>
    <col min="1" max="1" width="70" style="192" customWidth="1"/>
    <col min="2" max="2" width="17.7109375" style="191" customWidth="1"/>
    <col min="3" max="3" width="18.85546875" style="191" customWidth="1"/>
    <col min="4" max="4" width="24" style="191" customWidth="1"/>
    <col min="5" max="5" width="2.85546875" style="541" customWidth="1"/>
    <col min="6" max="256" width="11.42578125" style="156"/>
    <col min="257" max="257" width="70" style="156" customWidth="1"/>
    <col min="258" max="258" width="17.7109375" style="156" customWidth="1"/>
    <col min="259" max="259" width="18.85546875" style="156" customWidth="1"/>
    <col min="260" max="260" width="24" style="156" customWidth="1"/>
    <col min="261" max="261" width="2.85546875" style="156" customWidth="1"/>
    <col min="262" max="512" width="11.42578125" style="156"/>
    <col min="513" max="513" width="70" style="156" customWidth="1"/>
    <col min="514" max="514" width="17.7109375" style="156" customWidth="1"/>
    <col min="515" max="515" width="18.85546875" style="156" customWidth="1"/>
    <col min="516" max="516" width="24" style="156" customWidth="1"/>
    <col min="517" max="517" width="2.85546875" style="156" customWidth="1"/>
    <col min="518" max="768" width="11.42578125" style="156"/>
    <col min="769" max="769" width="70" style="156" customWidth="1"/>
    <col min="770" max="770" width="17.7109375" style="156" customWidth="1"/>
    <col min="771" max="771" width="18.85546875" style="156" customWidth="1"/>
    <col min="772" max="772" width="24" style="156" customWidth="1"/>
    <col min="773" max="773" width="2.85546875" style="156" customWidth="1"/>
    <col min="774" max="1024" width="11.42578125" style="156"/>
    <col min="1025" max="1025" width="70" style="156" customWidth="1"/>
    <col min="1026" max="1026" width="17.7109375" style="156" customWidth="1"/>
    <col min="1027" max="1027" width="18.85546875" style="156" customWidth="1"/>
    <col min="1028" max="1028" width="24" style="156" customWidth="1"/>
    <col min="1029" max="1029" width="2.85546875" style="156" customWidth="1"/>
    <col min="1030" max="1280" width="11.42578125" style="156"/>
    <col min="1281" max="1281" width="70" style="156" customWidth="1"/>
    <col min="1282" max="1282" width="17.7109375" style="156" customWidth="1"/>
    <col min="1283" max="1283" width="18.85546875" style="156" customWidth="1"/>
    <col min="1284" max="1284" width="24" style="156" customWidth="1"/>
    <col min="1285" max="1285" width="2.85546875" style="156" customWidth="1"/>
    <col min="1286" max="1536" width="11.42578125" style="156"/>
    <col min="1537" max="1537" width="70" style="156" customWidth="1"/>
    <col min="1538" max="1538" width="17.7109375" style="156" customWidth="1"/>
    <col min="1539" max="1539" width="18.85546875" style="156" customWidth="1"/>
    <col min="1540" max="1540" width="24" style="156" customWidth="1"/>
    <col min="1541" max="1541" width="2.85546875" style="156" customWidth="1"/>
    <col min="1542" max="1792" width="11.42578125" style="156"/>
    <col min="1793" max="1793" width="70" style="156" customWidth="1"/>
    <col min="1794" max="1794" width="17.7109375" style="156" customWidth="1"/>
    <col min="1795" max="1795" width="18.85546875" style="156" customWidth="1"/>
    <col min="1796" max="1796" width="24" style="156" customWidth="1"/>
    <col min="1797" max="1797" width="2.85546875" style="156" customWidth="1"/>
    <col min="1798" max="2048" width="11.42578125" style="156"/>
    <col min="2049" max="2049" width="70" style="156" customWidth="1"/>
    <col min="2050" max="2050" width="17.7109375" style="156" customWidth="1"/>
    <col min="2051" max="2051" width="18.85546875" style="156" customWidth="1"/>
    <col min="2052" max="2052" width="24" style="156" customWidth="1"/>
    <col min="2053" max="2053" width="2.85546875" style="156" customWidth="1"/>
    <col min="2054" max="2304" width="11.42578125" style="156"/>
    <col min="2305" max="2305" width="70" style="156" customWidth="1"/>
    <col min="2306" max="2306" width="17.7109375" style="156" customWidth="1"/>
    <col min="2307" max="2307" width="18.85546875" style="156" customWidth="1"/>
    <col min="2308" max="2308" width="24" style="156" customWidth="1"/>
    <col min="2309" max="2309" width="2.85546875" style="156" customWidth="1"/>
    <col min="2310" max="2560" width="11.42578125" style="156"/>
    <col min="2561" max="2561" width="70" style="156" customWidth="1"/>
    <col min="2562" max="2562" width="17.7109375" style="156" customWidth="1"/>
    <col min="2563" max="2563" width="18.85546875" style="156" customWidth="1"/>
    <col min="2564" max="2564" width="24" style="156" customWidth="1"/>
    <col min="2565" max="2565" width="2.85546875" style="156" customWidth="1"/>
    <col min="2566" max="2816" width="11.42578125" style="156"/>
    <col min="2817" max="2817" width="70" style="156" customWidth="1"/>
    <col min="2818" max="2818" width="17.7109375" style="156" customWidth="1"/>
    <col min="2819" max="2819" width="18.85546875" style="156" customWidth="1"/>
    <col min="2820" max="2820" width="24" style="156" customWidth="1"/>
    <col min="2821" max="2821" width="2.85546875" style="156" customWidth="1"/>
    <col min="2822" max="3072" width="11.42578125" style="156"/>
    <col min="3073" max="3073" width="70" style="156" customWidth="1"/>
    <col min="3074" max="3074" width="17.7109375" style="156" customWidth="1"/>
    <col min="3075" max="3075" width="18.85546875" style="156" customWidth="1"/>
    <col min="3076" max="3076" width="24" style="156" customWidth="1"/>
    <col min="3077" max="3077" width="2.85546875" style="156" customWidth="1"/>
    <col min="3078" max="3328" width="11.42578125" style="156"/>
    <col min="3329" max="3329" width="70" style="156" customWidth="1"/>
    <col min="3330" max="3330" width="17.7109375" style="156" customWidth="1"/>
    <col min="3331" max="3331" width="18.85546875" style="156" customWidth="1"/>
    <col min="3332" max="3332" width="24" style="156" customWidth="1"/>
    <col min="3333" max="3333" width="2.85546875" style="156" customWidth="1"/>
    <col min="3334" max="3584" width="11.42578125" style="156"/>
    <col min="3585" max="3585" width="70" style="156" customWidth="1"/>
    <col min="3586" max="3586" width="17.7109375" style="156" customWidth="1"/>
    <col min="3587" max="3587" width="18.85546875" style="156" customWidth="1"/>
    <col min="3588" max="3588" width="24" style="156" customWidth="1"/>
    <col min="3589" max="3589" width="2.85546875" style="156" customWidth="1"/>
    <col min="3590" max="3840" width="11.42578125" style="156"/>
    <col min="3841" max="3841" width="70" style="156" customWidth="1"/>
    <col min="3842" max="3842" width="17.7109375" style="156" customWidth="1"/>
    <col min="3843" max="3843" width="18.85546875" style="156" customWidth="1"/>
    <col min="3844" max="3844" width="24" style="156" customWidth="1"/>
    <col min="3845" max="3845" width="2.85546875" style="156" customWidth="1"/>
    <col min="3846" max="4096" width="11.42578125" style="156"/>
    <col min="4097" max="4097" width="70" style="156" customWidth="1"/>
    <col min="4098" max="4098" width="17.7109375" style="156" customWidth="1"/>
    <col min="4099" max="4099" width="18.85546875" style="156" customWidth="1"/>
    <col min="4100" max="4100" width="24" style="156" customWidth="1"/>
    <col min="4101" max="4101" width="2.85546875" style="156" customWidth="1"/>
    <col min="4102" max="4352" width="11.42578125" style="156"/>
    <col min="4353" max="4353" width="70" style="156" customWidth="1"/>
    <col min="4354" max="4354" width="17.7109375" style="156" customWidth="1"/>
    <col min="4355" max="4355" width="18.85546875" style="156" customWidth="1"/>
    <col min="4356" max="4356" width="24" style="156" customWidth="1"/>
    <col min="4357" max="4357" width="2.85546875" style="156" customWidth="1"/>
    <col min="4358" max="4608" width="11.42578125" style="156"/>
    <col min="4609" max="4609" width="70" style="156" customWidth="1"/>
    <col min="4610" max="4610" width="17.7109375" style="156" customWidth="1"/>
    <col min="4611" max="4611" width="18.85546875" style="156" customWidth="1"/>
    <col min="4612" max="4612" width="24" style="156" customWidth="1"/>
    <col min="4613" max="4613" width="2.85546875" style="156" customWidth="1"/>
    <col min="4614" max="4864" width="11.42578125" style="156"/>
    <col min="4865" max="4865" width="70" style="156" customWidth="1"/>
    <col min="4866" max="4866" width="17.7109375" style="156" customWidth="1"/>
    <col min="4867" max="4867" width="18.85546875" style="156" customWidth="1"/>
    <col min="4868" max="4868" width="24" style="156" customWidth="1"/>
    <col min="4869" max="4869" width="2.85546875" style="156" customWidth="1"/>
    <col min="4870" max="5120" width="11.42578125" style="156"/>
    <col min="5121" max="5121" width="70" style="156" customWidth="1"/>
    <col min="5122" max="5122" width="17.7109375" style="156" customWidth="1"/>
    <col min="5123" max="5123" width="18.85546875" style="156" customWidth="1"/>
    <col min="5124" max="5124" width="24" style="156" customWidth="1"/>
    <col min="5125" max="5125" width="2.85546875" style="156" customWidth="1"/>
    <col min="5126" max="5376" width="11.42578125" style="156"/>
    <col min="5377" max="5377" width="70" style="156" customWidth="1"/>
    <col min="5378" max="5378" width="17.7109375" style="156" customWidth="1"/>
    <col min="5379" max="5379" width="18.85546875" style="156" customWidth="1"/>
    <col min="5380" max="5380" width="24" style="156" customWidth="1"/>
    <col min="5381" max="5381" width="2.85546875" style="156" customWidth="1"/>
    <col min="5382" max="5632" width="11.42578125" style="156"/>
    <col min="5633" max="5633" width="70" style="156" customWidth="1"/>
    <col min="5634" max="5634" width="17.7109375" style="156" customWidth="1"/>
    <col min="5635" max="5635" width="18.85546875" style="156" customWidth="1"/>
    <col min="5636" max="5636" width="24" style="156" customWidth="1"/>
    <col min="5637" max="5637" width="2.85546875" style="156" customWidth="1"/>
    <col min="5638" max="5888" width="11.42578125" style="156"/>
    <col min="5889" max="5889" width="70" style="156" customWidth="1"/>
    <col min="5890" max="5890" width="17.7109375" style="156" customWidth="1"/>
    <col min="5891" max="5891" width="18.85546875" style="156" customWidth="1"/>
    <col min="5892" max="5892" width="24" style="156" customWidth="1"/>
    <col min="5893" max="5893" width="2.85546875" style="156" customWidth="1"/>
    <col min="5894" max="6144" width="11.42578125" style="156"/>
    <col min="6145" max="6145" width="70" style="156" customWidth="1"/>
    <col min="6146" max="6146" width="17.7109375" style="156" customWidth="1"/>
    <col min="6147" max="6147" width="18.85546875" style="156" customWidth="1"/>
    <col min="6148" max="6148" width="24" style="156" customWidth="1"/>
    <col min="6149" max="6149" width="2.85546875" style="156" customWidth="1"/>
    <col min="6150" max="6400" width="11.42578125" style="156"/>
    <col min="6401" max="6401" width="70" style="156" customWidth="1"/>
    <col min="6402" max="6402" width="17.7109375" style="156" customWidth="1"/>
    <col min="6403" max="6403" width="18.85546875" style="156" customWidth="1"/>
    <col min="6404" max="6404" width="24" style="156" customWidth="1"/>
    <col min="6405" max="6405" width="2.85546875" style="156" customWidth="1"/>
    <col min="6406" max="6656" width="11.42578125" style="156"/>
    <col min="6657" max="6657" width="70" style="156" customWidth="1"/>
    <col min="6658" max="6658" width="17.7109375" style="156" customWidth="1"/>
    <col min="6659" max="6659" width="18.85546875" style="156" customWidth="1"/>
    <col min="6660" max="6660" width="24" style="156" customWidth="1"/>
    <col min="6661" max="6661" width="2.85546875" style="156" customWidth="1"/>
    <col min="6662" max="6912" width="11.42578125" style="156"/>
    <col min="6913" max="6913" width="70" style="156" customWidth="1"/>
    <col min="6914" max="6914" width="17.7109375" style="156" customWidth="1"/>
    <col min="6915" max="6915" width="18.85546875" style="156" customWidth="1"/>
    <col min="6916" max="6916" width="24" style="156" customWidth="1"/>
    <col min="6917" max="6917" width="2.85546875" style="156" customWidth="1"/>
    <col min="6918" max="7168" width="11.42578125" style="156"/>
    <col min="7169" max="7169" width="70" style="156" customWidth="1"/>
    <col min="7170" max="7170" width="17.7109375" style="156" customWidth="1"/>
    <col min="7171" max="7171" width="18.85546875" style="156" customWidth="1"/>
    <col min="7172" max="7172" width="24" style="156" customWidth="1"/>
    <col min="7173" max="7173" width="2.85546875" style="156" customWidth="1"/>
    <col min="7174" max="7424" width="11.42578125" style="156"/>
    <col min="7425" max="7425" width="70" style="156" customWidth="1"/>
    <col min="7426" max="7426" width="17.7109375" style="156" customWidth="1"/>
    <col min="7427" max="7427" width="18.85546875" style="156" customWidth="1"/>
    <col min="7428" max="7428" width="24" style="156" customWidth="1"/>
    <col min="7429" max="7429" width="2.85546875" style="156" customWidth="1"/>
    <col min="7430" max="7680" width="11.42578125" style="156"/>
    <col min="7681" max="7681" width="70" style="156" customWidth="1"/>
    <col min="7682" max="7682" width="17.7109375" style="156" customWidth="1"/>
    <col min="7683" max="7683" width="18.85546875" style="156" customWidth="1"/>
    <col min="7684" max="7684" width="24" style="156" customWidth="1"/>
    <col min="7685" max="7685" width="2.85546875" style="156" customWidth="1"/>
    <col min="7686" max="7936" width="11.42578125" style="156"/>
    <col min="7937" max="7937" width="70" style="156" customWidth="1"/>
    <col min="7938" max="7938" width="17.7109375" style="156" customWidth="1"/>
    <col min="7939" max="7939" width="18.85546875" style="156" customWidth="1"/>
    <col min="7940" max="7940" width="24" style="156" customWidth="1"/>
    <col min="7941" max="7941" width="2.85546875" style="156" customWidth="1"/>
    <col min="7942" max="8192" width="11.42578125" style="156"/>
    <col min="8193" max="8193" width="70" style="156" customWidth="1"/>
    <col min="8194" max="8194" width="17.7109375" style="156" customWidth="1"/>
    <col min="8195" max="8195" width="18.85546875" style="156" customWidth="1"/>
    <col min="8196" max="8196" width="24" style="156" customWidth="1"/>
    <col min="8197" max="8197" width="2.85546875" style="156" customWidth="1"/>
    <col min="8198" max="8448" width="11.42578125" style="156"/>
    <col min="8449" max="8449" width="70" style="156" customWidth="1"/>
    <col min="8450" max="8450" width="17.7109375" style="156" customWidth="1"/>
    <col min="8451" max="8451" width="18.85546875" style="156" customWidth="1"/>
    <col min="8452" max="8452" width="24" style="156" customWidth="1"/>
    <col min="8453" max="8453" width="2.85546875" style="156" customWidth="1"/>
    <col min="8454" max="8704" width="11.42578125" style="156"/>
    <col min="8705" max="8705" width="70" style="156" customWidth="1"/>
    <col min="8706" max="8706" width="17.7109375" style="156" customWidth="1"/>
    <col min="8707" max="8707" width="18.85546875" style="156" customWidth="1"/>
    <col min="8708" max="8708" width="24" style="156" customWidth="1"/>
    <col min="8709" max="8709" width="2.85546875" style="156" customWidth="1"/>
    <col min="8710" max="8960" width="11.42578125" style="156"/>
    <col min="8961" max="8961" width="70" style="156" customWidth="1"/>
    <col min="8962" max="8962" width="17.7109375" style="156" customWidth="1"/>
    <col min="8963" max="8963" width="18.85546875" style="156" customWidth="1"/>
    <col min="8964" max="8964" width="24" style="156" customWidth="1"/>
    <col min="8965" max="8965" width="2.85546875" style="156" customWidth="1"/>
    <col min="8966" max="9216" width="11.42578125" style="156"/>
    <col min="9217" max="9217" width="70" style="156" customWidth="1"/>
    <col min="9218" max="9218" width="17.7109375" style="156" customWidth="1"/>
    <col min="9219" max="9219" width="18.85546875" style="156" customWidth="1"/>
    <col min="9220" max="9220" width="24" style="156" customWidth="1"/>
    <col min="9221" max="9221" width="2.85546875" style="156" customWidth="1"/>
    <col min="9222" max="9472" width="11.42578125" style="156"/>
    <col min="9473" max="9473" width="70" style="156" customWidth="1"/>
    <col min="9474" max="9474" width="17.7109375" style="156" customWidth="1"/>
    <col min="9475" max="9475" width="18.85546875" style="156" customWidth="1"/>
    <col min="9476" max="9476" width="24" style="156" customWidth="1"/>
    <col min="9477" max="9477" width="2.85546875" style="156" customWidth="1"/>
    <col min="9478" max="9728" width="11.42578125" style="156"/>
    <col min="9729" max="9729" width="70" style="156" customWidth="1"/>
    <col min="9730" max="9730" width="17.7109375" style="156" customWidth="1"/>
    <col min="9731" max="9731" width="18.85546875" style="156" customWidth="1"/>
    <col min="9732" max="9732" width="24" style="156" customWidth="1"/>
    <col min="9733" max="9733" width="2.85546875" style="156" customWidth="1"/>
    <col min="9734" max="9984" width="11.42578125" style="156"/>
    <col min="9985" max="9985" width="70" style="156" customWidth="1"/>
    <col min="9986" max="9986" width="17.7109375" style="156" customWidth="1"/>
    <col min="9987" max="9987" width="18.85546875" style="156" customWidth="1"/>
    <col min="9988" max="9988" width="24" style="156" customWidth="1"/>
    <col min="9989" max="9989" width="2.85546875" style="156" customWidth="1"/>
    <col min="9990" max="10240" width="11.42578125" style="156"/>
    <col min="10241" max="10241" width="70" style="156" customWidth="1"/>
    <col min="10242" max="10242" width="17.7109375" style="156" customWidth="1"/>
    <col min="10243" max="10243" width="18.85546875" style="156" customWidth="1"/>
    <col min="10244" max="10244" width="24" style="156" customWidth="1"/>
    <col min="10245" max="10245" width="2.85546875" style="156" customWidth="1"/>
    <col min="10246" max="10496" width="11.42578125" style="156"/>
    <col min="10497" max="10497" width="70" style="156" customWidth="1"/>
    <col min="10498" max="10498" width="17.7109375" style="156" customWidth="1"/>
    <col min="10499" max="10499" width="18.85546875" style="156" customWidth="1"/>
    <col min="10500" max="10500" width="24" style="156" customWidth="1"/>
    <col min="10501" max="10501" width="2.85546875" style="156" customWidth="1"/>
    <col min="10502" max="10752" width="11.42578125" style="156"/>
    <col min="10753" max="10753" width="70" style="156" customWidth="1"/>
    <col min="10754" max="10754" width="17.7109375" style="156" customWidth="1"/>
    <col min="10755" max="10755" width="18.85546875" style="156" customWidth="1"/>
    <col min="10756" max="10756" width="24" style="156" customWidth="1"/>
    <col min="10757" max="10757" width="2.85546875" style="156" customWidth="1"/>
    <col min="10758" max="11008" width="11.42578125" style="156"/>
    <col min="11009" max="11009" width="70" style="156" customWidth="1"/>
    <col min="11010" max="11010" width="17.7109375" style="156" customWidth="1"/>
    <col min="11011" max="11011" width="18.85546875" style="156" customWidth="1"/>
    <col min="11012" max="11012" width="24" style="156" customWidth="1"/>
    <col min="11013" max="11013" width="2.85546875" style="156" customWidth="1"/>
    <col min="11014" max="11264" width="11.42578125" style="156"/>
    <col min="11265" max="11265" width="70" style="156" customWidth="1"/>
    <col min="11266" max="11266" width="17.7109375" style="156" customWidth="1"/>
    <col min="11267" max="11267" width="18.85546875" style="156" customWidth="1"/>
    <col min="11268" max="11268" width="24" style="156" customWidth="1"/>
    <col min="11269" max="11269" width="2.85546875" style="156" customWidth="1"/>
    <col min="11270" max="11520" width="11.42578125" style="156"/>
    <col min="11521" max="11521" width="70" style="156" customWidth="1"/>
    <col min="11522" max="11522" width="17.7109375" style="156" customWidth="1"/>
    <col min="11523" max="11523" width="18.85546875" style="156" customWidth="1"/>
    <col min="11524" max="11524" width="24" style="156" customWidth="1"/>
    <col min="11525" max="11525" width="2.85546875" style="156" customWidth="1"/>
    <col min="11526" max="11776" width="11.42578125" style="156"/>
    <col min="11777" max="11777" width="70" style="156" customWidth="1"/>
    <col min="11778" max="11778" width="17.7109375" style="156" customWidth="1"/>
    <col min="11779" max="11779" width="18.85546875" style="156" customWidth="1"/>
    <col min="11780" max="11780" width="24" style="156" customWidth="1"/>
    <col min="11781" max="11781" width="2.85546875" style="156" customWidth="1"/>
    <col min="11782" max="12032" width="11.42578125" style="156"/>
    <col min="12033" max="12033" width="70" style="156" customWidth="1"/>
    <col min="12034" max="12034" width="17.7109375" style="156" customWidth="1"/>
    <col min="12035" max="12035" width="18.85546875" style="156" customWidth="1"/>
    <col min="12036" max="12036" width="24" style="156" customWidth="1"/>
    <col min="12037" max="12037" width="2.85546875" style="156" customWidth="1"/>
    <col min="12038" max="12288" width="11.42578125" style="156"/>
    <col min="12289" max="12289" width="70" style="156" customWidth="1"/>
    <col min="12290" max="12290" width="17.7109375" style="156" customWidth="1"/>
    <col min="12291" max="12291" width="18.85546875" style="156" customWidth="1"/>
    <col min="12292" max="12292" width="24" style="156" customWidth="1"/>
    <col min="12293" max="12293" width="2.85546875" style="156" customWidth="1"/>
    <col min="12294" max="12544" width="11.42578125" style="156"/>
    <col min="12545" max="12545" width="70" style="156" customWidth="1"/>
    <col min="12546" max="12546" width="17.7109375" style="156" customWidth="1"/>
    <col min="12547" max="12547" width="18.85546875" style="156" customWidth="1"/>
    <col min="12548" max="12548" width="24" style="156" customWidth="1"/>
    <col min="12549" max="12549" width="2.85546875" style="156" customWidth="1"/>
    <col min="12550" max="12800" width="11.42578125" style="156"/>
    <col min="12801" max="12801" width="70" style="156" customWidth="1"/>
    <col min="12802" max="12802" width="17.7109375" style="156" customWidth="1"/>
    <col min="12803" max="12803" width="18.85546875" style="156" customWidth="1"/>
    <col min="12804" max="12804" width="24" style="156" customWidth="1"/>
    <col min="12805" max="12805" width="2.85546875" style="156" customWidth="1"/>
    <col min="12806" max="13056" width="11.42578125" style="156"/>
    <col min="13057" max="13057" width="70" style="156" customWidth="1"/>
    <col min="13058" max="13058" width="17.7109375" style="156" customWidth="1"/>
    <col min="13059" max="13059" width="18.85546875" style="156" customWidth="1"/>
    <col min="13060" max="13060" width="24" style="156" customWidth="1"/>
    <col min="13061" max="13061" width="2.85546875" style="156" customWidth="1"/>
    <col min="13062" max="13312" width="11.42578125" style="156"/>
    <col min="13313" max="13313" width="70" style="156" customWidth="1"/>
    <col min="13314" max="13314" width="17.7109375" style="156" customWidth="1"/>
    <col min="13315" max="13315" width="18.85546875" style="156" customWidth="1"/>
    <col min="13316" max="13316" width="24" style="156" customWidth="1"/>
    <col min="13317" max="13317" width="2.85546875" style="156" customWidth="1"/>
    <col min="13318" max="13568" width="11.42578125" style="156"/>
    <col min="13569" max="13569" width="70" style="156" customWidth="1"/>
    <col min="13570" max="13570" width="17.7109375" style="156" customWidth="1"/>
    <col min="13571" max="13571" width="18.85546875" style="156" customWidth="1"/>
    <col min="13572" max="13572" width="24" style="156" customWidth="1"/>
    <col min="13573" max="13573" width="2.85546875" style="156" customWidth="1"/>
    <col min="13574" max="13824" width="11.42578125" style="156"/>
    <col min="13825" max="13825" width="70" style="156" customWidth="1"/>
    <col min="13826" max="13826" width="17.7109375" style="156" customWidth="1"/>
    <col min="13827" max="13827" width="18.85546875" style="156" customWidth="1"/>
    <col min="13828" max="13828" width="24" style="156" customWidth="1"/>
    <col min="13829" max="13829" width="2.85546875" style="156" customWidth="1"/>
    <col min="13830" max="14080" width="11.42578125" style="156"/>
    <col min="14081" max="14081" width="70" style="156" customWidth="1"/>
    <col min="14082" max="14082" width="17.7109375" style="156" customWidth="1"/>
    <col min="14083" max="14083" width="18.85546875" style="156" customWidth="1"/>
    <col min="14084" max="14084" width="24" style="156" customWidth="1"/>
    <col min="14085" max="14085" width="2.85546875" style="156" customWidth="1"/>
    <col min="14086" max="14336" width="11.42578125" style="156"/>
    <col min="14337" max="14337" width="70" style="156" customWidth="1"/>
    <col min="14338" max="14338" width="17.7109375" style="156" customWidth="1"/>
    <col min="14339" max="14339" width="18.85546875" style="156" customWidth="1"/>
    <col min="14340" max="14340" width="24" style="156" customWidth="1"/>
    <col min="14341" max="14341" width="2.85546875" style="156" customWidth="1"/>
    <col min="14342" max="14592" width="11.42578125" style="156"/>
    <col min="14593" max="14593" width="70" style="156" customWidth="1"/>
    <col min="14594" max="14594" width="17.7109375" style="156" customWidth="1"/>
    <col min="14595" max="14595" width="18.85546875" style="156" customWidth="1"/>
    <col min="14596" max="14596" width="24" style="156" customWidth="1"/>
    <col min="14597" max="14597" width="2.85546875" style="156" customWidth="1"/>
    <col min="14598" max="14848" width="11.42578125" style="156"/>
    <col min="14849" max="14849" width="70" style="156" customWidth="1"/>
    <col min="14850" max="14850" width="17.7109375" style="156" customWidth="1"/>
    <col min="14851" max="14851" width="18.85546875" style="156" customWidth="1"/>
    <col min="14852" max="14852" width="24" style="156" customWidth="1"/>
    <col min="14853" max="14853" width="2.85546875" style="156" customWidth="1"/>
    <col min="14854" max="15104" width="11.42578125" style="156"/>
    <col min="15105" max="15105" width="70" style="156" customWidth="1"/>
    <col min="15106" max="15106" width="17.7109375" style="156" customWidth="1"/>
    <col min="15107" max="15107" width="18.85546875" style="156" customWidth="1"/>
    <col min="15108" max="15108" width="24" style="156" customWidth="1"/>
    <col min="15109" max="15109" width="2.85546875" style="156" customWidth="1"/>
    <col min="15110" max="15360" width="11.42578125" style="156"/>
    <col min="15361" max="15361" width="70" style="156" customWidth="1"/>
    <col min="15362" max="15362" width="17.7109375" style="156" customWidth="1"/>
    <col min="15363" max="15363" width="18.85546875" style="156" customWidth="1"/>
    <col min="15364" max="15364" width="24" style="156" customWidth="1"/>
    <col min="15365" max="15365" width="2.85546875" style="156" customWidth="1"/>
    <col min="15366" max="15616" width="11.42578125" style="156"/>
    <col min="15617" max="15617" width="70" style="156" customWidth="1"/>
    <col min="15618" max="15618" width="17.7109375" style="156" customWidth="1"/>
    <col min="15619" max="15619" width="18.85546875" style="156" customWidth="1"/>
    <col min="15620" max="15620" width="24" style="156" customWidth="1"/>
    <col min="15621" max="15621" width="2.85546875" style="156" customWidth="1"/>
    <col min="15622" max="15872" width="11.42578125" style="156"/>
    <col min="15873" max="15873" width="70" style="156" customWidth="1"/>
    <col min="15874" max="15874" width="17.7109375" style="156" customWidth="1"/>
    <col min="15875" max="15875" width="18.85546875" style="156" customWidth="1"/>
    <col min="15876" max="15876" width="24" style="156" customWidth="1"/>
    <col min="15877" max="15877" width="2.85546875" style="156" customWidth="1"/>
    <col min="15878" max="16128" width="11.42578125" style="156"/>
    <col min="16129" max="16129" width="70" style="156" customWidth="1"/>
    <col min="16130" max="16130" width="17.7109375" style="156" customWidth="1"/>
    <col min="16131" max="16131" width="18.85546875" style="156" customWidth="1"/>
    <col min="16132" max="16132" width="24" style="156" customWidth="1"/>
    <col min="16133" max="16133" width="2.85546875" style="156" customWidth="1"/>
    <col min="16134" max="16384" width="11.42578125" style="156"/>
  </cols>
  <sheetData>
    <row r="1" spans="1:206" s="151" customFormat="1" ht="17.25" customHeight="1">
      <c r="A1" s="1460"/>
      <c r="B1" s="1438"/>
      <c r="C1" s="1438"/>
      <c r="D1" s="1438"/>
    </row>
    <row r="2" spans="1:206" s="152" customFormat="1" ht="27" customHeight="1">
      <c r="A2" s="1430" t="s">
        <v>586</v>
      </c>
      <c r="B2" s="1430"/>
      <c r="C2" s="1430"/>
      <c r="D2" s="1430"/>
    </row>
    <row r="3" spans="1:206" s="152" customFormat="1" ht="27.75" customHeight="1">
      <c r="A3" s="1430" t="s">
        <v>600</v>
      </c>
      <c r="B3" s="1430"/>
      <c r="C3" s="1430"/>
      <c r="D3" s="1430"/>
    </row>
    <row r="4" spans="1:206" s="218" customFormat="1" ht="28.5" customHeight="1">
      <c r="A4" s="1431" t="s">
        <v>1482</v>
      </c>
      <c r="B4" s="1431"/>
      <c r="C4" s="1431"/>
      <c r="D4" s="1431"/>
    </row>
    <row r="5" spans="1:206" s="152" customFormat="1" ht="9" customHeight="1">
      <c r="A5" s="1430"/>
      <c r="B5" s="1430"/>
      <c r="C5" s="1430"/>
      <c r="D5" s="1430"/>
    </row>
    <row r="6" spans="1:206" ht="6.75" customHeight="1">
      <c r="A6" s="219"/>
      <c r="E6" s="156"/>
    </row>
    <row r="7" spans="1:206" ht="5.25" customHeight="1">
      <c r="A7" s="219"/>
      <c r="B7" s="220"/>
      <c r="C7" s="220"/>
      <c r="D7" s="220"/>
      <c r="E7" s="156"/>
    </row>
    <row r="8" spans="1:206" ht="28.5" customHeight="1">
      <c r="A8" s="221"/>
      <c r="B8" s="222" t="s">
        <v>115</v>
      </c>
      <c r="C8" s="222" t="s">
        <v>113</v>
      </c>
      <c r="D8" s="223" t="s">
        <v>599</v>
      </c>
      <c r="E8" s="156"/>
    </row>
    <row r="9" spans="1:206" ht="12" customHeight="1">
      <c r="A9" s="225"/>
      <c r="B9" s="226"/>
      <c r="C9" s="226"/>
      <c r="D9" s="227"/>
      <c r="E9" s="156"/>
    </row>
    <row r="10" spans="1:206" ht="18" customHeight="1">
      <c r="A10" s="229" t="s">
        <v>601</v>
      </c>
      <c r="B10" s="222"/>
      <c r="C10" s="222"/>
      <c r="D10" s="223"/>
      <c r="E10" s="156"/>
    </row>
    <row r="11" spans="1:206" ht="18" customHeight="1">
      <c r="A11" s="225" t="s">
        <v>602</v>
      </c>
      <c r="B11" s="230">
        <v>0.12790000000000001</v>
      </c>
      <c r="C11" s="230">
        <v>0.1178</v>
      </c>
      <c r="D11" s="230">
        <v>0.12570000000000001</v>
      </c>
      <c r="E11" s="231"/>
      <c r="F11" s="231"/>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31"/>
      <c r="BK11" s="231"/>
      <c r="BL11" s="231"/>
      <c r="BM11" s="231"/>
      <c r="BN11" s="231"/>
      <c r="BO11" s="231"/>
      <c r="BP11" s="231"/>
      <c r="BQ11" s="231"/>
      <c r="BR11" s="231"/>
      <c r="BS11" s="231"/>
      <c r="BT11" s="231"/>
      <c r="BU11" s="231"/>
      <c r="BV11" s="231"/>
      <c r="BW11" s="231"/>
      <c r="BX11" s="231"/>
      <c r="BY11" s="231"/>
      <c r="BZ11" s="231"/>
      <c r="CA11" s="231"/>
      <c r="CB11" s="231"/>
      <c r="CC11" s="231"/>
      <c r="CD11" s="231"/>
      <c r="CE11" s="231"/>
      <c r="CF11" s="231"/>
      <c r="CG11" s="231"/>
      <c r="CH11" s="231"/>
      <c r="CI11" s="231"/>
      <c r="CJ11" s="231"/>
      <c r="CK11" s="231"/>
      <c r="CL11" s="231"/>
      <c r="CM11" s="231"/>
      <c r="CN11" s="231"/>
      <c r="CO11" s="231"/>
      <c r="CP11" s="231"/>
      <c r="CQ11" s="231"/>
      <c r="CR11" s="231"/>
      <c r="CS11" s="231"/>
      <c r="CT11" s="231"/>
      <c r="CU11" s="231"/>
      <c r="CV11" s="231"/>
      <c r="CW11" s="231"/>
      <c r="CX11" s="231"/>
      <c r="CY11" s="231"/>
      <c r="CZ11" s="231"/>
      <c r="DA11" s="231"/>
      <c r="DB11" s="231"/>
      <c r="DC11" s="231"/>
      <c r="DD11" s="231"/>
      <c r="DE11" s="231"/>
      <c r="DF11" s="231"/>
      <c r="DG11" s="231"/>
      <c r="DH11" s="231"/>
      <c r="DI11" s="231"/>
      <c r="DJ11" s="231"/>
      <c r="DK11" s="231"/>
      <c r="DL11" s="231"/>
      <c r="DM11" s="231"/>
      <c r="DN11" s="231"/>
      <c r="DO11" s="231"/>
      <c r="DP11" s="231"/>
      <c r="DQ11" s="231"/>
      <c r="DR11" s="231"/>
      <c r="DS11" s="231"/>
      <c r="DT11" s="231"/>
      <c r="DU11" s="231"/>
      <c r="DV11" s="231"/>
      <c r="DW11" s="231"/>
      <c r="DX11" s="231"/>
      <c r="DY11" s="231"/>
      <c r="DZ11" s="231"/>
      <c r="EA11" s="231"/>
      <c r="EB11" s="231"/>
      <c r="EC11" s="231"/>
      <c r="ED11" s="231"/>
      <c r="EE11" s="231"/>
      <c r="EF11" s="231"/>
      <c r="EG11" s="231"/>
      <c r="EH11" s="231"/>
      <c r="EI11" s="231"/>
      <c r="EJ11" s="231"/>
      <c r="EK11" s="231"/>
      <c r="EL11" s="231"/>
      <c r="EM11" s="231"/>
      <c r="EN11" s="231"/>
      <c r="EO11" s="231"/>
      <c r="EP11" s="231"/>
      <c r="EQ11" s="231"/>
      <c r="ER11" s="231"/>
      <c r="ES11" s="231"/>
      <c r="ET11" s="231"/>
      <c r="EU11" s="231"/>
      <c r="EV11" s="231"/>
      <c r="EW11" s="231"/>
      <c r="EX11" s="231"/>
      <c r="EY11" s="231"/>
      <c r="EZ11" s="231"/>
      <c r="FA11" s="231"/>
      <c r="FB11" s="231"/>
      <c r="FC11" s="231"/>
      <c r="FD11" s="231"/>
      <c r="FE11" s="231"/>
      <c r="FF11" s="231"/>
      <c r="FG11" s="231"/>
      <c r="FH11" s="231"/>
      <c r="FI11" s="231"/>
      <c r="FJ11" s="231"/>
      <c r="FK11" s="231"/>
      <c r="FL11" s="231"/>
      <c r="FM11" s="231"/>
      <c r="FN11" s="231"/>
      <c r="FO11" s="231"/>
      <c r="FP11" s="231"/>
      <c r="FQ11" s="231"/>
      <c r="FR11" s="231"/>
      <c r="FS11" s="231"/>
      <c r="FT11" s="231"/>
      <c r="FU11" s="231"/>
      <c r="FV11" s="231"/>
      <c r="FW11" s="231"/>
      <c r="FX11" s="231"/>
      <c r="FY11" s="231"/>
      <c r="FZ11" s="231"/>
      <c r="GA11" s="231"/>
      <c r="GB11" s="231"/>
      <c r="GC11" s="231"/>
      <c r="GD11" s="231"/>
      <c r="GE11" s="231"/>
      <c r="GF11" s="231"/>
      <c r="GG11" s="231"/>
      <c r="GH11" s="231"/>
      <c r="GI11" s="231"/>
      <c r="GJ11" s="231"/>
      <c r="GK11" s="231"/>
      <c r="GL11" s="231"/>
      <c r="GM11" s="231"/>
      <c r="GN11" s="231"/>
      <c r="GO11" s="231"/>
      <c r="GP11" s="231"/>
      <c r="GQ11" s="231"/>
      <c r="GR11" s="231"/>
      <c r="GS11" s="231"/>
      <c r="GT11" s="231"/>
      <c r="GU11" s="231"/>
      <c r="GV11" s="231"/>
      <c r="GW11" s="231"/>
      <c r="GX11" s="231"/>
    </row>
    <row r="12" spans="1:206" ht="20.25" customHeight="1">
      <c r="A12" s="225" t="s">
        <v>603</v>
      </c>
      <c r="B12" s="230">
        <v>0.78939999999999999</v>
      </c>
      <c r="C12" s="230">
        <v>0.76790000000000003</v>
      </c>
      <c r="D12" s="230">
        <v>0.78469999999999995</v>
      </c>
      <c r="E12" s="156"/>
    </row>
    <row r="13" spans="1:206" ht="12" customHeight="1">
      <c r="A13" s="225"/>
      <c r="B13" s="230"/>
      <c r="C13" s="230"/>
      <c r="D13" s="230"/>
      <c r="E13" s="156"/>
    </row>
    <row r="14" spans="1:206" ht="15" customHeight="1">
      <c r="A14" s="229" t="s">
        <v>604</v>
      </c>
      <c r="B14" s="232"/>
      <c r="C14" s="232"/>
      <c r="D14" s="232"/>
      <c r="E14" s="156"/>
    </row>
    <row r="15" spans="1:206" ht="20.25" customHeight="1">
      <c r="A15" s="233" t="s">
        <v>605</v>
      </c>
      <c r="B15" s="230">
        <v>0.78649999999999998</v>
      </c>
      <c r="C15" s="230">
        <v>0.69989999999999997</v>
      </c>
      <c r="D15" s="230">
        <v>0.76780000000000004</v>
      </c>
      <c r="E15" s="156"/>
    </row>
    <row r="16" spans="1:206" ht="18" customHeight="1">
      <c r="A16" s="233" t="s">
        <v>1483</v>
      </c>
      <c r="B16" s="230">
        <v>0.78700000000000003</v>
      </c>
      <c r="C16" s="230">
        <v>0.77839999999999998</v>
      </c>
      <c r="D16" s="230">
        <v>0.78520000000000001</v>
      </c>
      <c r="E16" s="156"/>
    </row>
    <row r="17" spans="1:5" ht="20.25" customHeight="1">
      <c r="A17" s="225" t="s">
        <v>606</v>
      </c>
      <c r="B17" s="230">
        <v>8.0299999999999996E-2</v>
      </c>
      <c r="C17" s="230">
        <v>0.10920000000000001</v>
      </c>
      <c r="D17" s="230">
        <v>8.6499999999999994E-2</v>
      </c>
      <c r="E17" s="156"/>
    </row>
    <row r="18" spans="1:5" ht="20.25" customHeight="1">
      <c r="A18" s="233" t="s">
        <v>607</v>
      </c>
      <c r="B18" s="230">
        <v>2.7199999999999998E-2</v>
      </c>
      <c r="C18" s="230">
        <v>1.7000000000000001E-2</v>
      </c>
      <c r="D18" s="230">
        <v>2.5000000000000001E-2</v>
      </c>
      <c r="E18" s="156"/>
    </row>
    <row r="19" spans="1:5" ht="12" customHeight="1">
      <c r="A19" s="233"/>
      <c r="B19" s="230"/>
      <c r="C19" s="230"/>
      <c r="D19" s="230"/>
      <c r="E19" s="156"/>
    </row>
    <row r="20" spans="1:5" ht="16.5" customHeight="1">
      <c r="A20" s="234" t="s">
        <v>608</v>
      </c>
      <c r="B20" s="232"/>
      <c r="C20" s="232"/>
      <c r="D20" s="232"/>
      <c r="E20" s="156"/>
    </row>
    <row r="21" spans="1:5" ht="20.25" customHeight="1">
      <c r="A21" s="233" t="s">
        <v>609</v>
      </c>
      <c r="B21" s="230">
        <v>0.79049999999999998</v>
      </c>
      <c r="C21" s="230">
        <v>0.623</v>
      </c>
      <c r="D21" s="230">
        <v>0.75460000000000005</v>
      </c>
      <c r="E21" s="156"/>
    </row>
    <row r="22" spans="1:5" ht="20.25" customHeight="1">
      <c r="A22" s="233" t="s">
        <v>610</v>
      </c>
      <c r="B22" s="230">
        <v>0.20949999999999999</v>
      </c>
      <c r="C22" s="230">
        <v>0.377</v>
      </c>
      <c r="D22" s="230">
        <v>0.24540000000000001</v>
      </c>
      <c r="E22" s="156"/>
    </row>
    <row r="23" spans="1:5" ht="18" customHeight="1">
      <c r="A23" s="233" t="s">
        <v>611</v>
      </c>
      <c r="B23" s="235">
        <v>915.26549999999997</v>
      </c>
      <c r="C23" s="235">
        <v>974.22550000000001</v>
      </c>
      <c r="D23" s="235">
        <v>926.10400000000004</v>
      </c>
      <c r="E23" s="156"/>
    </row>
    <row r="24" spans="1:5" ht="12" customHeight="1">
      <c r="A24" s="233"/>
      <c r="B24" s="235"/>
      <c r="C24" s="235"/>
      <c r="D24" s="235"/>
      <c r="E24" s="156"/>
    </row>
    <row r="25" spans="1:5" ht="17.25" customHeight="1">
      <c r="A25" s="236" t="s">
        <v>612</v>
      </c>
      <c r="B25" s="237"/>
      <c r="C25" s="237"/>
      <c r="D25" s="237"/>
      <c r="E25" s="156"/>
    </row>
    <row r="26" spans="1:5" ht="20.25" customHeight="1">
      <c r="A26" s="225" t="s">
        <v>613</v>
      </c>
      <c r="B26" s="230">
        <v>0.97809999999999997</v>
      </c>
      <c r="C26" s="230">
        <v>0.91300000000000003</v>
      </c>
      <c r="D26" s="230">
        <v>0.96379999999999999</v>
      </c>
      <c r="E26" s="156"/>
    </row>
    <row r="27" spans="1:5" ht="20.25" customHeight="1">
      <c r="A27" s="225" t="s">
        <v>614</v>
      </c>
      <c r="B27" s="230">
        <v>1.5900000000000001E-2</v>
      </c>
      <c r="C27" s="230">
        <v>0.1144</v>
      </c>
      <c r="D27" s="230">
        <v>3.7600000000000001E-2</v>
      </c>
      <c r="E27" s="156"/>
    </row>
    <row r="28" spans="1:5" ht="20.25" customHeight="1">
      <c r="A28" s="233" t="s">
        <v>615</v>
      </c>
      <c r="B28" s="230">
        <v>2.1899999999999999E-2</v>
      </c>
      <c r="C28" s="230">
        <v>8.6999999999999994E-2</v>
      </c>
      <c r="D28" s="230">
        <v>3.6200000000000003E-2</v>
      </c>
      <c r="E28" s="156"/>
    </row>
    <row r="29" spans="1:5" ht="18" customHeight="1">
      <c r="A29" s="233" t="s">
        <v>616</v>
      </c>
      <c r="B29" s="230">
        <v>1.5599999999999999E-2</v>
      </c>
      <c r="C29" s="230">
        <v>8.4900000000000003E-2</v>
      </c>
      <c r="D29" s="230">
        <v>3.0099999999999998E-2</v>
      </c>
      <c r="E29" s="156"/>
    </row>
    <row r="30" spans="1:5" ht="20.25" customHeight="1">
      <c r="A30" s="233" t="s">
        <v>617</v>
      </c>
      <c r="B30" s="230">
        <v>4.0099999999999997E-2</v>
      </c>
      <c r="C30" s="230">
        <v>0.32250000000000001</v>
      </c>
      <c r="D30" s="230">
        <v>0.2291</v>
      </c>
      <c r="E30" s="156"/>
    </row>
    <row r="31" spans="1:5" ht="20.25" customHeight="1">
      <c r="A31" s="233" t="s">
        <v>618</v>
      </c>
      <c r="B31" s="230">
        <v>1.5100000000000001E-2</v>
      </c>
      <c r="C31" s="230">
        <v>8.9999999999999993E-3</v>
      </c>
      <c r="D31" s="230">
        <v>1.38E-2</v>
      </c>
      <c r="E31" s="156"/>
    </row>
    <row r="32" spans="1:5" ht="20.25" customHeight="1">
      <c r="A32" s="233" t="s">
        <v>619</v>
      </c>
      <c r="B32" s="230">
        <v>3.4700000000000002E-2</v>
      </c>
      <c r="C32" s="230">
        <v>7.3499999999999996E-2</v>
      </c>
      <c r="D32" s="230">
        <v>4.3200000000000002E-2</v>
      </c>
      <c r="E32" s="156"/>
    </row>
    <row r="33" spans="1:5" ht="20.25" customHeight="1">
      <c r="A33" s="233" t="s">
        <v>620</v>
      </c>
      <c r="B33" s="230">
        <v>0.95820000000000005</v>
      </c>
      <c r="C33" s="230">
        <v>0.86080000000000001</v>
      </c>
      <c r="D33" s="230">
        <v>0.93589999999999995</v>
      </c>
      <c r="E33" s="156"/>
    </row>
    <row r="34" spans="1:5" ht="20.25" customHeight="1">
      <c r="A34" s="233" t="s">
        <v>621</v>
      </c>
      <c r="B34" s="230">
        <v>1.8599999999999998E-2</v>
      </c>
      <c r="C34" s="230">
        <v>5.0900000000000001E-2</v>
      </c>
      <c r="D34" s="230">
        <v>2.5999999999999999E-2</v>
      </c>
      <c r="E34" s="156"/>
    </row>
    <row r="35" spans="1:5" ht="20.25" customHeight="1">
      <c r="A35" s="233" t="s">
        <v>622</v>
      </c>
      <c r="B35" s="230">
        <v>4.4999999999999997E-3</v>
      </c>
      <c r="C35" s="230">
        <v>1.7399999999999999E-2</v>
      </c>
      <c r="D35" s="230">
        <v>7.4000000000000003E-3</v>
      </c>
      <c r="E35" s="156"/>
    </row>
    <row r="36" spans="1:5" ht="20.25" customHeight="1">
      <c r="A36" s="233" t="s">
        <v>623</v>
      </c>
      <c r="B36" s="230">
        <v>1.1000000000000001E-3</v>
      </c>
      <c r="C36" s="230">
        <v>1.7600000000000001E-2</v>
      </c>
      <c r="D36" s="230">
        <v>4.8999999999999998E-3</v>
      </c>
      <c r="E36" s="156"/>
    </row>
    <row r="37" spans="1:5" ht="20.25" customHeight="1">
      <c r="A37" s="233" t="s">
        <v>624</v>
      </c>
      <c r="B37" s="230">
        <v>1.6999999999999999E-3</v>
      </c>
      <c r="C37" s="230">
        <v>8.8000000000000005E-3</v>
      </c>
      <c r="D37" s="230">
        <v>3.3999999999999998E-3</v>
      </c>
      <c r="E37" s="156"/>
    </row>
    <row r="38" spans="1:5" ht="20.25" customHeight="1">
      <c r="A38" s="233" t="s">
        <v>625</v>
      </c>
      <c r="B38" s="230">
        <v>1.5900000000000001E-2</v>
      </c>
      <c r="C38" s="230">
        <v>4.4600000000000001E-2</v>
      </c>
      <c r="D38" s="230">
        <v>2.2499999999999999E-2</v>
      </c>
      <c r="E38" s="156"/>
    </row>
    <row r="39" spans="1:5" ht="12" customHeight="1">
      <c r="A39" s="233"/>
      <c r="B39" s="230"/>
      <c r="C39" s="230"/>
      <c r="D39" s="230"/>
      <c r="E39" s="156"/>
    </row>
    <row r="40" spans="1:5" ht="17.25" customHeight="1">
      <c r="A40" s="236" t="s">
        <v>626</v>
      </c>
      <c r="B40" s="232"/>
      <c r="C40" s="232"/>
      <c r="D40" s="232"/>
      <c r="E40" s="156"/>
    </row>
    <row r="41" spans="1:5" ht="20.25" customHeight="1">
      <c r="A41" s="233" t="s">
        <v>627</v>
      </c>
      <c r="B41" s="230">
        <v>0.72850000000000004</v>
      </c>
      <c r="C41" s="230">
        <v>0.72160000000000002</v>
      </c>
      <c r="D41" s="230">
        <v>0.72709999999999997</v>
      </c>
      <c r="E41" s="156"/>
    </row>
    <row r="42" spans="1:5" ht="20.25" customHeight="1">
      <c r="A42" s="233" t="s">
        <v>628</v>
      </c>
      <c r="B42" s="230">
        <v>0.81779999999999997</v>
      </c>
      <c r="C42" s="230">
        <v>1.1739999999999999</v>
      </c>
      <c r="D42" s="230">
        <v>0.89029999999999998</v>
      </c>
      <c r="E42" s="156"/>
    </row>
    <row r="43" spans="1:5" ht="20.25" customHeight="1">
      <c r="A43" s="233" t="s">
        <v>629</v>
      </c>
      <c r="B43" s="230">
        <v>0.15290000000000001</v>
      </c>
      <c r="C43" s="230">
        <v>0.20749999999999999</v>
      </c>
      <c r="D43" s="230">
        <v>0.16450000000000001</v>
      </c>
      <c r="E43" s="156"/>
    </row>
    <row r="44" spans="1:5" ht="20.25" customHeight="1">
      <c r="A44" s="233" t="s">
        <v>630</v>
      </c>
      <c r="B44" s="230">
        <v>0.14360000000000001</v>
      </c>
      <c r="C44" s="230">
        <v>0.19159999999999999</v>
      </c>
      <c r="D44" s="230">
        <v>0.15390000000000001</v>
      </c>
      <c r="E44" s="156"/>
    </row>
    <row r="45" spans="1:5" ht="20.25" customHeight="1">
      <c r="A45" s="225" t="s">
        <v>631</v>
      </c>
      <c r="B45" s="230">
        <v>0.58860000000000001</v>
      </c>
      <c r="C45" s="230">
        <v>0.91579999999999995</v>
      </c>
      <c r="D45" s="230">
        <v>0.65359999999999996</v>
      </c>
      <c r="E45" s="156"/>
    </row>
    <row r="46" spans="1:5" ht="12" customHeight="1">
      <c r="A46" s="225"/>
      <c r="B46" s="230"/>
      <c r="C46" s="230"/>
      <c r="D46" s="230"/>
      <c r="E46" s="156"/>
    </row>
    <row r="47" spans="1:5" ht="17.25" customHeight="1">
      <c r="A47" s="229" t="s">
        <v>632</v>
      </c>
      <c r="B47" s="232"/>
      <c r="C47" s="232"/>
      <c r="D47" s="232"/>
      <c r="E47" s="156"/>
    </row>
    <row r="48" spans="1:5" ht="18" customHeight="1">
      <c r="A48" s="233" t="s">
        <v>633</v>
      </c>
      <c r="B48" s="230">
        <v>6.1100000000000002E-2</v>
      </c>
      <c r="C48" s="230">
        <v>7.6700000000000004E-2</v>
      </c>
      <c r="D48" s="230">
        <v>6.4500000000000002E-2</v>
      </c>
      <c r="E48" s="156"/>
    </row>
    <row r="49" spans="1:5" ht="20.25" customHeight="1">
      <c r="A49" s="233" t="s">
        <v>634</v>
      </c>
      <c r="B49" s="230">
        <v>6.0600000000000001E-2</v>
      </c>
      <c r="C49" s="230">
        <v>7.2599999999999998E-2</v>
      </c>
      <c r="D49" s="230">
        <v>6.3299999999999995E-2</v>
      </c>
      <c r="E49" s="156"/>
    </row>
    <row r="50" spans="1:5" ht="20.25" customHeight="1">
      <c r="A50" s="233" t="s">
        <v>635</v>
      </c>
      <c r="B50" s="230">
        <v>0.28660000000000002</v>
      </c>
      <c r="C50" s="230">
        <v>0.93089999999999995</v>
      </c>
      <c r="D50" s="230">
        <v>0.45179999999999998</v>
      </c>
      <c r="E50" s="156"/>
    </row>
    <row r="51" spans="1:5" ht="18" customHeight="1">
      <c r="A51" s="233" t="s">
        <v>636</v>
      </c>
      <c r="B51" s="230">
        <v>8.3999999999999995E-3</v>
      </c>
      <c r="C51" s="230">
        <v>0.39479999999999998</v>
      </c>
      <c r="D51" s="230">
        <v>0.1075</v>
      </c>
      <c r="E51" s="156"/>
    </row>
    <row r="52" spans="1:5" ht="18" customHeight="1">
      <c r="A52" s="233" t="s">
        <v>637</v>
      </c>
      <c r="B52" s="230">
        <v>0.11269999999999999</v>
      </c>
      <c r="C52" s="230">
        <v>0.45519999999999999</v>
      </c>
      <c r="D52" s="230">
        <v>0.2006</v>
      </c>
      <c r="E52" s="156"/>
    </row>
    <row r="53" spans="1:5" ht="18" customHeight="1">
      <c r="A53" s="233" t="s">
        <v>638</v>
      </c>
      <c r="B53" s="230">
        <v>0.1109</v>
      </c>
      <c r="C53" s="230">
        <v>0.1234</v>
      </c>
      <c r="D53" s="230">
        <v>0.1135</v>
      </c>
      <c r="E53" s="156"/>
    </row>
    <row r="54" spans="1:5" ht="12" customHeight="1">
      <c r="A54" s="233"/>
      <c r="B54" s="230"/>
      <c r="C54" s="230"/>
      <c r="D54" s="230"/>
      <c r="E54" s="156"/>
    </row>
    <row r="55" spans="1:5" ht="17.25" customHeight="1">
      <c r="A55" s="236" t="s">
        <v>639</v>
      </c>
      <c r="B55" s="232"/>
      <c r="C55" s="232"/>
      <c r="D55" s="232"/>
      <c r="E55" s="156"/>
    </row>
    <row r="56" spans="1:5" ht="18" customHeight="1">
      <c r="A56" s="233" t="s">
        <v>640</v>
      </c>
      <c r="B56" s="230">
        <v>0.81010000000000004</v>
      </c>
      <c r="C56" s="230">
        <v>0.84870000000000001</v>
      </c>
      <c r="D56" s="230">
        <v>0.81869999999999998</v>
      </c>
      <c r="E56" s="156"/>
    </row>
    <row r="57" spans="1:5" ht="18" customHeight="1">
      <c r="A57" s="233" t="s">
        <v>641</v>
      </c>
      <c r="B57" s="230">
        <v>0.82830000000000004</v>
      </c>
      <c r="C57" s="230">
        <v>0.84750000000000003</v>
      </c>
      <c r="D57" s="230">
        <v>0.83260000000000001</v>
      </c>
      <c r="E57" s="156"/>
    </row>
    <row r="58" spans="1:5" ht="18" customHeight="1">
      <c r="A58" s="233" t="s">
        <v>642</v>
      </c>
      <c r="B58" s="230">
        <v>4.1099999999999998E-2</v>
      </c>
      <c r="C58" s="230">
        <v>7.9799999999999996E-2</v>
      </c>
      <c r="D58" s="230">
        <v>4.9799999999999997E-2</v>
      </c>
      <c r="E58" s="156"/>
    </row>
    <row r="59" spans="1:5" ht="19.5" customHeight="1">
      <c r="A59" s="233" t="s">
        <v>643</v>
      </c>
      <c r="B59" s="241">
        <v>3.1322000000000001</v>
      </c>
      <c r="C59" s="241">
        <v>2.0832000000000002</v>
      </c>
      <c r="D59" s="241">
        <v>2.8631000000000002</v>
      </c>
      <c r="E59" s="156"/>
    </row>
    <row r="60" spans="1:5" s="170" customFormat="1" ht="27" customHeight="1">
      <c r="A60" s="551" t="s">
        <v>644</v>
      </c>
      <c r="B60" s="552"/>
      <c r="C60" s="552"/>
      <c r="D60" s="552"/>
    </row>
    <row r="61" spans="1:5" s="170" customFormat="1" ht="87.75" customHeight="1">
      <c r="A61" s="1458" t="s">
        <v>983</v>
      </c>
      <c r="B61" s="1459"/>
      <c r="C61" s="1459"/>
      <c r="D61" s="1459"/>
    </row>
    <row r="62" spans="1:5" s="170" customFormat="1" ht="75.75" customHeight="1">
      <c r="A62" s="1458" t="s">
        <v>645</v>
      </c>
      <c r="B62" s="1459"/>
      <c r="C62" s="1459"/>
      <c r="D62" s="1459"/>
    </row>
    <row r="63" spans="1:5">
      <c r="A63" s="170" t="s">
        <v>1484</v>
      </c>
      <c r="B63" s="246"/>
      <c r="C63" s="246"/>
      <c r="D63" s="246"/>
      <c r="E63" s="156"/>
    </row>
    <row r="64" spans="1:5">
      <c r="A64" s="170" t="s">
        <v>646</v>
      </c>
      <c r="B64" s="246"/>
      <c r="C64" s="246"/>
      <c r="D64" s="246"/>
      <c r="E64" s="156"/>
    </row>
    <row r="65" spans="1:5">
      <c r="A65" s="170"/>
      <c r="B65" s="246"/>
      <c r="C65" s="246"/>
      <c r="D65" s="246"/>
      <c r="E65" s="156"/>
    </row>
    <row r="66" spans="1:5">
      <c r="A66" s="236"/>
      <c r="B66" s="222" t="s">
        <v>115</v>
      </c>
      <c r="C66" s="222" t="s">
        <v>113</v>
      </c>
      <c r="D66" s="223" t="s">
        <v>599</v>
      </c>
      <c r="E66" s="156"/>
    </row>
    <row r="67" spans="1:5">
      <c r="A67" s="236" t="s">
        <v>647</v>
      </c>
      <c r="B67" s="232"/>
      <c r="C67" s="232"/>
      <c r="D67" s="232"/>
      <c r="E67" s="156"/>
    </row>
    <row r="68" spans="1:5" ht="21.75" customHeight="1">
      <c r="A68" s="233" t="s">
        <v>648</v>
      </c>
      <c r="B68" s="230">
        <v>8.9499999999999996E-2</v>
      </c>
      <c r="C68" s="230">
        <v>5.9299999999999999E-2</v>
      </c>
      <c r="D68" s="230">
        <v>8.2400000000000001E-2</v>
      </c>
      <c r="E68" s="156"/>
    </row>
    <row r="69" spans="1:5" ht="21.75" customHeight="1">
      <c r="A69" s="233" t="s">
        <v>649</v>
      </c>
      <c r="B69" s="230">
        <v>9.6000000000000002E-2</v>
      </c>
      <c r="C69" s="230">
        <v>6.2799999999999995E-2</v>
      </c>
      <c r="D69" s="230">
        <v>8.8200000000000001E-2</v>
      </c>
      <c r="E69" s="156"/>
    </row>
    <row r="70" spans="1:5" ht="21.75" customHeight="1">
      <c r="A70" s="233" t="s">
        <v>650</v>
      </c>
      <c r="B70" s="230">
        <v>8.4099999999999994E-2</v>
      </c>
      <c r="C70" s="230">
        <v>3.9199999999999999E-2</v>
      </c>
      <c r="D70" s="230">
        <v>7.3499999999999996E-2</v>
      </c>
      <c r="E70" s="156"/>
    </row>
    <row r="71" spans="1:5" ht="21.75" customHeight="1">
      <c r="A71" s="233" t="s">
        <v>651</v>
      </c>
      <c r="B71" s="230">
        <v>4.8999999999999998E-3</v>
      </c>
      <c r="C71" s="230">
        <v>-1.37E-2</v>
      </c>
      <c r="D71" s="230">
        <v>5.0000000000000001E-4</v>
      </c>
      <c r="E71" s="156"/>
    </row>
    <row r="72" spans="1:5" ht="21.75" customHeight="1">
      <c r="A72" s="233" t="s">
        <v>652</v>
      </c>
      <c r="B72" s="230">
        <v>4.8999999999999998E-3</v>
      </c>
      <c r="C72" s="230">
        <v>-1.3599999999999999E-2</v>
      </c>
      <c r="D72" s="230">
        <v>5.9999999999999995E-4</v>
      </c>
      <c r="E72" s="156"/>
    </row>
    <row r="73" spans="1:5" ht="21.75" customHeight="1">
      <c r="A73" s="233" t="s">
        <v>653</v>
      </c>
      <c r="B73" s="230">
        <v>3.5999999999999999E-3</v>
      </c>
      <c r="C73" s="230">
        <v>-1.3599999999999999E-2</v>
      </c>
      <c r="D73" s="230">
        <v>-5.0000000000000001E-4</v>
      </c>
      <c r="E73" s="156"/>
    </row>
    <row r="74" spans="1:5" ht="21.75" customHeight="1">
      <c r="A74" s="233" t="s">
        <v>654</v>
      </c>
      <c r="B74" s="230">
        <v>5.6000000000000001E-2</v>
      </c>
      <c r="C74" s="230">
        <v>-0.1835</v>
      </c>
      <c r="D74" s="230">
        <v>-7.1999999999999998E-3</v>
      </c>
      <c r="E74" s="156"/>
    </row>
    <row r="75" spans="1:5" ht="21.75" customHeight="1">
      <c r="A75" s="236" t="s">
        <v>655</v>
      </c>
      <c r="B75" s="232"/>
      <c r="C75" s="232"/>
      <c r="D75" s="232"/>
      <c r="E75" s="156"/>
    </row>
    <row r="76" spans="1:5" ht="21.75" customHeight="1">
      <c r="A76" s="233" t="s">
        <v>656</v>
      </c>
      <c r="B76" s="230">
        <v>0.1201</v>
      </c>
      <c r="C76" s="230">
        <v>8.8700000000000001E-2</v>
      </c>
      <c r="D76" s="230">
        <v>0.11269999999999999</v>
      </c>
      <c r="E76" s="156"/>
    </row>
    <row r="77" spans="1:5" ht="21.75" customHeight="1">
      <c r="A77" s="233" t="s">
        <v>657</v>
      </c>
      <c r="B77" s="230">
        <v>-3.0599999999999999E-2</v>
      </c>
      <c r="C77" s="230">
        <v>-2.9399999999999999E-2</v>
      </c>
      <c r="D77" s="230">
        <v>-3.0300000000000001E-2</v>
      </c>
      <c r="E77" s="156"/>
    </row>
    <row r="78" spans="1:5" ht="21.75" customHeight="1">
      <c r="A78" s="233" t="s">
        <v>658</v>
      </c>
      <c r="B78" s="230">
        <v>3.8600000000000002E-2</v>
      </c>
      <c r="C78" s="230">
        <v>3.73E-2</v>
      </c>
      <c r="D78" s="230">
        <v>3.8300000000000001E-2</v>
      </c>
      <c r="E78" s="156"/>
    </row>
    <row r="79" spans="1:5" ht="21.75" customHeight="1">
      <c r="A79" s="233" t="s">
        <v>659</v>
      </c>
      <c r="B79" s="230">
        <v>0</v>
      </c>
      <c r="C79" s="230">
        <v>0</v>
      </c>
      <c r="D79" s="230">
        <v>0</v>
      </c>
      <c r="E79" s="156"/>
    </row>
    <row r="80" spans="1:5" ht="21.75" customHeight="1">
      <c r="A80" s="233" t="s">
        <v>660</v>
      </c>
      <c r="B80" s="230">
        <v>-1.1900000000000001E-2</v>
      </c>
      <c r="C80" s="230">
        <v>-2.3599999999999999E-2</v>
      </c>
      <c r="D80" s="230">
        <v>-1.47E-2</v>
      </c>
      <c r="E80" s="156"/>
    </row>
    <row r="81" spans="1:5" ht="21.75" customHeight="1">
      <c r="A81" s="233" t="s">
        <v>661</v>
      </c>
      <c r="B81" s="230">
        <v>6.4999999999999997E-3</v>
      </c>
      <c r="C81" s="230">
        <v>3.5000000000000001E-3</v>
      </c>
      <c r="D81" s="230">
        <v>5.7999999999999996E-3</v>
      </c>
      <c r="E81" s="156"/>
    </row>
    <row r="82" spans="1:5" ht="21.75" customHeight="1">
      <c r="A82" s="233" t="s">
        <v>662</v>
      </c>
      <c r="B82" s="230">
        <v>-7.9200000000000007E-2</v>
      </c>
      <c r="C82" s="230">
        <v>-5.2900000000000003E-2</v>
      </c>
      <c r="D82" s="230">
        <v>-7.2999999999999995E-2</v>
      </c>
      <c r="E82" s="156"/>
    </row>
    <row r="83" spans="1:5" ht="21.75" customHeight="1">
      <c r="A83" s="233" t="s">
        <v>663</v>
      </c>
      <c r="B83" s="230">
        <v>0</v>
      </c>
      <c r="C83" s="230">
        <v>1E-4</v>
      </c>
      <c r="D83" s="230">
        <v>0</v>
      </c>
      <c r="E83" s="156"/>
    </row>
    <row r="84" spans="1:5" ht="21.75" customHeight="1">
      <c r="A84" s="233" t="s">
        <v>664</v>
      </c>
      <c r="B84" s="230">
        <v>0.1021</v>
      </c>
      <c r="C84" s="230">
        <v>0.15909999999999999</v>
      </c>
      <c r="D84" s="230">
        <v>0.10730000000000001</v>
      </c>
      <c r="E84" s="156"/>
    </row>
    <row r="85" spans="1:5" ht="21.75" customHeight="1">
      <c r="A85" s="236" t="s">
        <v>665</v>
      </c>
      <c r="B85" s="232"/>
      <c r="C85" s="232"/>
      <c r="D85" s="232"/>
      <c r="E85" s="156"/>
    </row>
    <row r="86" spans="1:5" ht="21.75" customHeight="1">
      <c r="A86" s="233" t="s">
        <v>666</v>
      </c>
      <c r="B86" s="230">
        <v>0.1414</v>
      </c>
      <c r="C86" s="230">
        <v>0.1143</v>
      </c>
      <c r="D86" s="230">
        <v>0.13589999999999999</v>
      </c>
      <c r="E86" s="156"/>
    </row>
    <row r="87" spans="1:5" ht="21.75" customHeight="1">
      <c r="A87" s="233" t="s">
        <v>667</v>
      </c>
      <c r="B87" s="230">
        <v>0.22639999999999999</v>
      </c>
      <c r="C87" s="230">
        <v>7.3300000000000004E-2</v>
      </c>
      <c r="D87" s="230">
        <v>0.12939999999999999</v>
      </c>
      <c r="E87" s="156"/>
    </row>
    <row r="88" spans="1:5" ht="21.75" customHeight="1">
      <c r="A88" s="233" t="s">
        <v>668</v>
      </c>
      <c r="B88" s="230">
        <v>0.24299999999999999</v>
      </c>
      <c r="C88" s="230">
        <v>7.5600000000000001E-2</v>
      </c>
      <c r="D88" s="230">
        <v>0.17929999999999999</v>
      </c>
      <c r="E88" s="156"/>
    </row>
    <row r="89" spans="1:5" ht="21.75" customHeight="1">
      <c r="A89" s="233" t="s">
        <v>669</v>
      </c>
      <c r="B89" s="230">
        <v>0.41760000000000003</v>
      </c>
      <c r="C89" s="230">
        <v>0.1147</v>
      </c>
      <c r="D89" s="230">
        <v>0.1371</v>
      </c>
      <c r="E89" s="156"/>
    </row>
    <row r="90" spans="1:5" ht="21.75" customHeight="1">
      <c r="A90" s="233" t="s">
        <v>670</v>
      </c>
      <c r="B90" s="230">
        <v>7.4999999999999997E-3</v>
      </c>
      <c r="C90" s="230">
        <v>4.4000000000000003E-3</v>
      </c>
      <c r="D90" s="230">
        <v>6.1999999999999998E-3</v>
      </c>
      <c r="E90" s="156"/>
    </row>
    <row r="91" spans="1:5" ht="21.75" customHeight="1">
      <c r="A91" s="233" t="s">
        <v>671</v>
      </c>
      <c r="B91" s="230">
        <v>1.6E-2</v>
      </c>
      <c r="C91" s="230">
        <v>2.9999999999999997E-4</v>
      </c>
      <c r="D91" s="230">
        <v>1.4500000000000001E-2</v>
      </c>
      <c r="E91" s="156"/>
    </row>
    <row r="92" spans="1:5" ht="21.75" customHeight="1">
      <c r="A92" s="233" t="s">
        <v>672</v>
      </c>
      <c r="B92" s="230">
        <v>1.26E-2</v>
      </c>
      <c r="C92" s="230">
        <v>3.7000000000000002E-3</v>
      </c>
      <c r="D92" s="230">
        <v>1.0200000000000001E-2</v>
      </c>
      <c r="E92" s="156"/>
    </row>
    <row r="93" spans="1:5" ht="21.75" customHeight="1">
      <c r="A93" s="233" t="s">
        <v>673</v>
      </c>
      <c r="B93" s="230">
        <v>1.0800000000000001E-2</v>
      </c>
      <c r="C93" s="230">
        <v>1.2999999999999999E-3</v>
      </c>
      <c r="D93" s="230">
        <v>1.0200000000000001E-2</v>
      </c>
      <c r="E93" s="156"/>
    </row>
    <row r="94" spans="1:5" ht="21.75" customHeight="1">
      <c r="A94" s="233" t="s">
        <v>674</v>
      </c>
      <c r="B94" s="230">
        <v>2.1399999999999999E-2</v>
      </c>
      <c r="C94" s="230">
        <v>2.4400000000000002E-2</v>
      </c>
      <c r="D94" s="230">
        <v>2.2200000000000001E-2</v>
      </c>
      <c r="E94" s="156"/>
    </row>
    <row r="95" spans="1:5" ht="21.75" customHeight="1">
      <c r="A95" s="233" t="s">
        <v>675</v>
      </c>
      <c r="B95" s="230">
        <v>3.9199999999999999E-2</v>
      </c>
      <c r="C95" s="230">
        <v>4.19E-2</v>
      </c>
      <c r="D95" s="230">
        <v>3.9699999999999999E-2</v>
      </c>
      <c r="E95" s="156"/>
    </row>
    <row r="96" spans="1:5" ht="21.75" customHeight="1">
      <c r="A96" s="233" t="s">
        <v>676</v>
      </c>
      <c r="B96" s="230">
        <v>5.1999999999999998E-3</v>
      </c>
      <c r="C96" s="230">
        <v>3.6299999999999999E-2</v>
      </c>
      <c r="D96" s="230">
        <v>3.5400000000000001E-2</v>
      </c>
      <c r="E96" s="156"/>
    </row>
    <row r="97" spans="1:5" ht="21.75" customHeight="1">
      <c r="A97" s="233" t="s">
        <v>677</v>
      </c>
      <c r="B97" s="230">
        <v>0</v>
      </c>
      <c r="C97" s="230">
        <v>4.0000000000000001E-3</v>
      </c>
      <c r="D97" s="230">
        <v>1.8E-3</v>
      </c>
      <c r="E97" s="156"/>
    </row>
    <row r="98" spans="1:5" ht="21.75" customHeight="1">
      <c r="A98" s="236" t="s">
        <v>678</v>
      </c>
      <c r="B98" s="232"/>
      <c r="C98" s="232"/>
      <c r="D98" s="232"/>
      <c r="E98" s="156"/>
    </row>
    <row r="99" spans="1:5" ht="21.75" customHeight="1">
      <c r="A99" s="236" t="s">
        <v>679</v>
      </c>
      <c r="B99" s="232"/>
      <c r="C99" s="232"/>
      <c r="D99" s="232"/>
      <c r="E99" s="156"/>
    </row>
    <row r="100" spans="1:5" ht="21.75" customHeight="1">
      <c r="A100" s="233" t="s">
        <v>680</v>
      </c>
      <c r="B100" s="230">
        <v>7.9200000000000007E-2</v>
      </c>
      <c r="C100" s="230">
        <v>5.2900000000000003E-2</v>
      </c>
      <c r="D100" s="230">
        <v>7.2999999999999995E-2</v>
      </c>
      <c r="E100" s="156"/>
    </row>
    <row r="101" spans="1:5" ht="21.75" customHeight="1">
      <c r="A101" s="233" t="s">
        <v>681</v>
      </c>
      <c r="B101" s="230">
        <v>9.5399999999999999E-2</v>
      </c>
      <c r="C101" s="230">
        <v>6.5600000000000006E-2</v>
      </c>
      <c r="D101" s="230">
        <v>8.8599999999999998E-2</v>
      </c>
      <c r="E101" s="156"/>
    </row>
    <row r="102" spans="1:5" ht="21.75" customHeight="1">
      <c r="A102" s="233" t="s">
        <v>682</v>
      </c>
      <c r="B102" s="230">
        <v>9.5399999999999999E-2</v>
      </c>
      <c r="C102" s="230">
        <v>6.4100000000000004E-2</v>
      </c>
      <c r="D102" s="230">
        <v>8.8099999999999998E-2</v>
      </c>
      <c r="E102" s="156"/>
    </row>
    <row r="103" spans="1:5" ht="21.75" customHeight="1">
      <c r="A103" s="233" t="s">
        <v>683</v>
      </c>
      <c r="B103" s="230">
        <v>0.10920000000000001</v>
      </c>
      <c r="C103" s="230">
        <v>8.6599999999999996E-2</v>
      </c>
      <c r="D103" s="230">
        <v>0.1046</v>
      </c>
      <c r="E103" s="156"/>
    </row>
    <row r="104" spans="1:5" ht="21.75" customHeight="1">
      <c r="A104" s="236" t="s">
        <v>684</v>
      </c>
      <c r="B104" s="232"/>
      <c r="C104" s="232"/>
      <c r="D104" s="232"/>
      <c r="E104" s="156"/>
    </row>
    <row r="105" spans="1:5" ht="21.75" customHeight="1">
      <c r="A105" s="233" t="s">
        <v>685</v>
      </c>
      <c r="B105" s="230">
        <v>0.58899999999999997</v>
      </c>
      <c r="C105" s="230">
        <v>0.60089999999999999</v>
      </c>
      <c r="D105" s="230">
        <v>0.59109999999999996</v>
      </c>
      <c r="E105" s="156"/>
    </row>
    <row r="106" spans="1:5" ht="21.75" customHeight="1">
      <c r="A106" s="233" t="s">
        <v>686</v>
      </c>
      <c r="B106" s="230">
        <v>5.1299999999999998E-2</v>
      </c>
      <c r="C106" s="230">
        <v>3.5200000000000002E-2</v>
      </c>
      <c r="D106" s="230">
        <v>4.8500000000000001E-2</v>
      </c>
      <c r="E106" s="156"/>
    </row>
    <row r="107" spans="1:5" ht="21.75" customHeight="1">
      <c r="A107" s="233" t="s">
        <v>687</v>
      </c>
      <c r="B107" s="230">
        <v>0.35970000000000002</v>
      </c>
      <c r="C107" s="230">
        <v>0.3639</v>
      </c>
      <c r="D107" s="230">
        <v>0.3604</v>
      </c>
      <c r="E107" s="156"/>
    </row>
    <row r="108" spans="1:5" ht="21.75" customHeight="1">
      <c r="A108" s="233" t="s">
        <v>688</v>
      </c>
      <c r="B108" s="230">
        <v>0.51910000000000001</v>
      </c>
      <c r="C108" s="230">
        <v>0.42470000000000002</v>
      </c>
      <c r="D108" s="230">
        <v>0.50019999999999998</v>
      </c>
      <c r="E108" s="156"/>
    </row>
    <row r="109" spans="1:5" ht="21.75" customHeight="1">
      <c r="A109" s="236" t="s">
        <v>689</v>
      </c>
      <c r="B109" s="232"/>
      <c r="C109" s="232"/>
      <c r="D109" s="232"/>
      <c r="E109" s="156"/>
    </row>
    <row r="110" spans="1:5" ht="21.75" customHeight="1">
      <c r="A110" s="233" t="s">
        <v>690</v>
      </c>
      <c r="B110" s="230">
        <v>9.6600000000000005E-2</v>
      </c>
      <c r="C110" s="230">
        <v>6.3299999999999995E-2</v>
      </c>
      <c r="D110" s="230">
        <v>8.9099999999999999E-2</v>
      </c>
      <c r="E110" s="156"/>
    </row>
    <row r="111" spans="1:5" ht="21.75" customHeight="1">
      <c r="A111" s="233" t="s">
        <v>691</v>
      </c>
      <c r="B111" s="230">
        <v>0.09</v>
      </c>
      <c r="C111" s="230">
        <v>5.7099999999999998E-2</v>
      </c>
      <c r="D111" s="230">
        <v>8.2600000000000007E-2</v>
      </c>
      <c r="E111" s="156"/>
    </row>
    <row r="112" spans="1:5" ht="21.75" customHeight="1">
      <c r="A112" s="233" t="s">
        <v>692</v>
      </c>
      <c r="B112" s="230">
        <v>0.1086</v>
      </c>
      <c r="C112" s="230">
        <v>6.6199999999999995E-2</v>
      </c>
      <c r="D112" s="230">
        <v>9.8799999999999999E-2</v>
      </c>
      <c r="E112" s="156"/>
    </row>
    <row r="113" spans="1:5" ht="21.75" customHeight="1">
      <c r="A113" s="233" t="s">
        <v>693</v>
      </c>
      <c r="B113" s="230">
        <v>0.1394</v>
      </c>
      <c r="C113" s="230">
        <v>9.7199999999999995E-2</v>
      </c>
      <c r="D113" s="230">
        <v>0.12970000000000001</v>
      </c>
      <c r="E113" s="156"/>
    </row>
    <row r="114" spans="1:5" ht="21.75" customHeight="1">
      <c r="A114" s="233" t="s">
        <v>694</v>
      </c>
      <c r="B114" s="230">
        <v>-3.0800000000000001E-2</v>
      </c>
      <c r="C114" s="230">
        <v>-3.1E-2</v>
      </c>
      <c r="D114" s="230">
        <v>-3.0800000000000001E-2</v>
      </c>
      <c r="E114" s="156"/>
    </row>
    <row r="115" spans="1:5" ht="21.75" customHeight="1">
      <c r="A115" s="233" t="s">
        <v>695</v>
      </c>
      <c r="B115" s="230">
        <v>-1.8499999999999999E-2</v>
      </c>
      <c r="C115" s="230">
        <v>-9.1000000000000004E-3</v>
      </c>
      <c r="D115" s="230">
        <v>-1.6299999999999999E-2</v>
      </c>
      <c r="E115" s="156"/>
    </row>
    <row r="116" spans="1:5" ht="21.75" customHeight="1">
      <c r="A116" s="233" t="s">
        <v>696</v>
      </c>
      <c r="B116" s="230">
        <v>6.6E-3</v>
      </c>
      <c r="C116" s="230">
        <v>6.1999999999999998E-3</v>
      </c>
      <c r="D116" s="230">
        <v>6.4999999999999997E-3</v>
      </c>
      <c r="E116" s="156"/>
    </row>
    <row r="117" spans="1:5" ht="21.75" customHeight="1">
      <c r="A117" s="236" t="s">
        <v>697</v>
      </c>
      <c r="B117" s="232"/>
      <c r="C117" s="232"/>
      <c r="D117" s="232"/>
      <c r="E117" s="156"/>
    </row>
    <row r="118" spans="1:5" ht="21.75" customHeight="1">
      <c r="A118" s="233" t="s">
        <v>690</v>
      </c>
      <c r="B118" s="230">
        <v>9.6600000000000005E-2</v>
      </c>
      <c r="C118" s="230">
        <v>6.3299999999999995E-2</v>
      </c>
      <c r="D118" s="230">
        <v>8.9099999999999999E-2</v>
      </c>
      <c r="E118" s="156"/>
    </row>
    <row r="119" spans="1:5" ht="21.75" customHeight="1">
      <c r="A119" s="233" t="s">
        <v>698</v>
      </c>
      <c r="B119" s="230">
        <v>-1.2E-2</v>
      </c>
      <c r="C119" s="230">
        <v>-2.1999999999999999E-2</v>
      </c>
      <c r="D119" s="230">
        <v>-1.4200000000000001E-2</v>
      </c>
      <c r="E119" s="156"/>
    </row>
    <row r="120" spans="1:5" ht="21.75" customHeight="1">
      <c r="A120" s="233" t="s">
        <v>699</v>
      </c>
      <c r="B120" s="230">
        <v>-7.9699999999999993E-2</v>
      </c>
      <c r="C120" s="230">
        <v>-5.5800000000000002E-2</v>
      </c>
      <c r="D120" s="230">
        <v>-7.4300000000000005E-2</v>
      </c>
      <c r="E120" s="156"/>
    </row>
    <row r="121" spans="1:5" ht="21.75" customHeight="1">
      <c r="A121" s="233" t="s">
        <v>700</v>
      </c>
      <c r="B121" s="230">
        <v>0</v>
      </c>
      <c r="C121" s="230">
        <v>0</v>
      </c>
      <c r="D121" s="230">
        <v>0</v>
      </c>
      <c r="E121" s="156"/>
    </row>
    <row r="122" spans="1:5" ht="21.75" customHeight="1">
      <c r="A122" s="233" t="s">
        <v>701</v>
      </c>
      <c r="B122" s="230">
        <v>0</v>
      </c>
      <c r="C122" s="230">
        <v>1E-4</v>
      </c>
      <c r="D122" s="230">
        <v>0</v>
      </c>
      <c r="E122" s="156"/>
    </row>
    <row r="123" spans="1:5" ht="21.75" customHeight="1">
      <c r="A123" s="233" t="s">
        <v>702</v>
      </c>
      <c r="B123" s="230">
        <v>0</v>
      </c>
      <c r="C123" s="230">
        <v>0</v>
      </c>
      <c r="D123" s="230">
        <v>0</v>
      </c>
      <c r="E123" s="156"/>
    </row>
    <row r="124" spans="1:5" ht="21.75" customHeight="1">
      <c r="A124" s="236" t="s">
        <v>703</v>
      </c>
      <c r="B124" s="232">
        <v>4.8999999999999998E-3</v>
      </c>
      <c r="C124" s="232">
        <v>-1.43E-2</v>
      </c>
      <c r="D124" s="232">
        <v>5.9999999999999995E-4</v>
      </c>
      <c r="E124" s="156"/>
    </row>
    <row r="125" spans="1:5" ht="13.5" thickBot="1">
      <c r="A125" s="260"/>
      <c r="B125" s="261"/>
      <c r="C125" s="261"/>
      <c r="D125" s="261"/>
      <c r="E125" s="156"/>
    </row>
    <row r="126" spans="1:5" ht="13.5" thickTop="1">
      <c r="A126" s="538" t="s">
        <v>1485</v>
      </c>
      <c r="B126" s="246"/>
      <c r="C126" s="246"/>
      <c r="D126" s="246"/>
      <c r="E126" s="156"/>
    </row>
    <row r="127" spans="1:5">
      <c r="A127" s="538" t="s">
        <v>1486</v>
      </c>
      <c r="B127" s="246"/>
      <c r="C127" s="246"/>
      <c r="D127" s="246"/>
      <c r="E127" s="156"/>
    </row>
    <row r="128" spans="1:5">
      <c r="A128" s="538" t="s">
        <v>1487</v>
      </c>
      <c r="B128" s="246"/>
      <c r="C128" s="246"/>
      <c r="D128" s="246"/>
      <c r="E128" s="156"/>
    </row>
    <row r="129" spans="1:5">
      <c r="A129" s="538" t="s">
        <v>1488</v>
      </c>
      <c r="B129" s="246"/>
      <c r="C129" s="246"/>
      <c r="D129" s="246"/>
      <c r="E129" s="156"/>
    </row>
    <row r="130" spans="1:5">
      <c r="A130" s="538" t="s">
        <v>1489</v>
      </c>
      <c r="B130" s="246"/>
      <c r="C130" s="246"/>
      <c r="D130" s="246"/>
      <c r="E130" s="156"/>
    </row>
    <row r="131" spans="1:5">
      <c r="A131" s="538" t="s">
        <v>704</v>
      </c>
      <c r="B131" s="246"/>
      <c r="C131" s="246"/>
      <c r="D131" s="246"/>
      <c r="E131" s="156"/>
    </row>
    <row r="132" spans="1:5">
      <c r="A132" s="538" t="s">
        <v>705</v>
      </c>
      <c r="B132" s="246"/>
      <c r="C132" s="246"/>
      <c r="D132" s="246"/>
      <c r="E132" s="156"/>
    </row>
    <row r="133" spans="1:5">
      <c r="A133" s="538" t="s">
        <v>706</v>
      </c>
      <c r="B133" s="263"/>
      <c r="C133" s="263"/>
      <c r="D133" s="263"/>
      <c r="E133" s="156"/>
    </row>
    <row r="134" spans="1:5">
      <c r="A134" s="538" t="s">
        <v>707</v>
      </c>
      <c r="B134" s="263"/>
      <c r="C134" s="263"/>
      <c r="D134" s="263"/>
      <c r="E134" s="156"/>
    </row>
    <row r="135" spans="1:5">
      <c r="A135" s="538" t="s">
        <v>708</v>
      </c>
      <c r="B135" s="263"/>
      <c r="C135" s="263"/>
      <c r="D135" s="263"/>
      <c r="E135" s="156"/>
    </row>
    <row r="136" spans="1:5" ht="15">
      <c r="A136" s="264"/>
      <c r="B136" s="265"/>
      <c r="C136" s="265"/>
      <c r="D136" s="265"/>
      <c r="E136" s="156"/>
    </row>
    <row r="137" spans="1:5" ht="15">
      <c r="A137" s="264"/>
      <c r="B137" s="265"/>
      <c r="C137" s="265"/>
      <c r="D137" s="265"/>
      <c r="E137" s="156"/>
    </row>
    <row r="138" spans="1:5" ht="15">
      <c r="A138" s="264"/>
      <c r="B138" s="265"/>
      <c r="C138" s="265"/>
      <c r="D138" s="265"/>
      <c r="E138" s="156"/>
    </row>
    <row r="139" spans="1:5" ht="15">
      <c r="A139" s="264"/>
      <c r="B139" s="265"/>
      <c r="C139" s="265"/>
      <c r="D139" s="265"/>
      <c r="E139" s="156"/>
    </row>
    <row r="140" spans="1:5" ht="15">
      <c r="A140" s="264"/>
      <c r="B140" s="265"/>
      <c r="C140" s="265"/>
      <c r="D140" s="265"/>
      <c r="E140" s="156"/>
    </row>
    <row r="141" spans="1:5" ht="15">
      <c r="A141" s="264"/>
      <c r="B141" s="265"/>
      <c r="C141" s="265"/>
      <c r="D141" s="265"/>
      <c r="E141" s="156"/>
    </row>
    <row r="142" spans="1:5" ht="15">
      <c r="A142" s="264"/>
      <c r="B142" s="265"/>
      <c r="C142" s="265"/>
      <c r="D142" s="265"/>
      <c r="E142" s="156"/>
    </row>
    <row r="143" spans="1:5" ht="15">
      <c r="A143" s="264"/>
      <c r="B143" s="265"/>
      <c r="C143" s="265"/>
      <c r="D143" s="265"/>
      <c r="E143" s="156"/>
    </row>
    <row r="144" spans="1:5" ht="15">
      <c r="A144" s="264"/>
      <c r="B144" s="265"/>
      <c r="C144" s="265"/>
      <c r="D144" s="265"/>
      <c r="E144" s="156"/>
    </row>
    <row r="145" spans="1:5" ht="15">
      <c r="A145" s="264"/>
      <c r="B145" s="265"/>
      <c r="C145" s="265"/>
      <c r="D145" s="265"/>
      <c r="E145" s="156"/>
    </row>
    <row r="146" spans="1:5" ht="15.75">
      <c r="A146" s="190"/>
      <c r="E146" s="156"/>
    </row>
    <row r="147" spans="1:5" ht="15.75">
      <c r="A147" s="190"/>
      <c r="E147" s="156"/>
    </row>
    <row r="148" spans="1:5" ht="15.75">
      <c r="A148" s="190"/>
      <c r="E148" s="156"/>
    </row>
    <row r="149" spans="1:5" ht="15.75">
      <c r="A149" s="190"/>
      <c r="E149" s="156"/>
    </row>
    <row r="150" spans="1:5" ht="15.75">
      <c r="A150" s="190"/>
      <c r="E150" s="156"/>
    </row>
    <row r="151" spans="1:5" ht="15.75">
      <c r="A151" s="190"/>
      <c r="E151" s="156"/>
    </row>
    <row r="152" spans="1:5" ht="15.75">
      <c r="A152" s="190"/>
      <c r="E152" s="156"/>
    </row>
    <row r="153" spans="1:5" ht="15.75">
      <c r="A153" s="190"/>
      <c r="E153" s="156"/>
    </row>
    <row r="154" spans="1:5" ht="15.75">
      <c r="A154" s="190"/>
      <c r="E154" s="156"/>
    </row>
    <row r="155" spans="1:5" ht="15.75">
      <c r="A155" s="190"/>
      <c r="E155" s="156"/>
    </row>
    <row r="156" spans="1:5" ht="15.75">
      <c r="A156" s="190"/>
      <c r="E156" s="156"/>
    </row>
    <row r="157" spans="1:5" ht="15.75">
      <c r="A157" s="190"/>
      <c r="E157" s="156"/>
    </row>
    <row r="158" spans="1:5" ht="15.75">
      <c r="A158" s="190"/>
      <c r="E158" s="156"/>
    </row>
    <row r="159" spans="1:5" ht="15.75">
      <c r="A159" s="190"/>
      <c r="E159" s="156"/>
    </row>
    <row r="160" spans="1:5" ht="15.75">
      <c r="A160" s="190"/>
      <c r="E160" s="156"/>
    </row>
    <row r="161" spans="1:5" ht="15.75">
      <c r="A161" s="190"/>
      <c r="E161" s="156"/>
    </row>
    <row r="162" spans="1:5" ht="15.75">
      <c r="A162" s="190"/>
      <c r="E162" s="156"/>
    </row>
    <row r="163" spans="1:5" ht="15.75">
      <c r="A163" s="190"/>
      <c r="E163" s="156"/>
    </row>
    <row r="164" spans="1:5" ht="15.75">
      <c r="A164" s="190"/>
      <c r="E164" s="156"/>
    </row>
    <row r="165" spans="1:5" ht="15.75">
      <c r="A165" s="190"/>
      <c r="E165" s="156"/>
    </row>
    <row r="166" spans="1:5" ht="15.75">
      <c r="A166" s="190"/>
      <c r="E166" s="156"/>
    </row>
    <row r="167" spans="1:5" ht="15.75">
      <c r="A167" s="190"/>
      <c r="E167" s="156"/>
    </row>
    <row r="168" spans="1:5" ht="15.75">
      <c r="A168" s="190"/>
      <c r="E168" s="156"/>
    </row>
    <row r="169" spans="1:5" ht="15.75">
      <c r="A169" s="190"/>
      <c r="E169" s="156"/>
    </row>
    <row r="170" spans="1:5" ht="15.75">
      <c r="A170" s="190"/>
      <c r="E170" s="156"/>
    </row>
    <row r="171" spans="1:5" ht="15.75">
      <c r="A171" s="190"/>
      <c r="E171" s="156"/>
    </row>
    <row r="172" spans="1:5" ht="15.75">
      <c r="A172" s="190"/>
      <c r="E172" s="156"/>
    </row>
    <row r="173" spans="1:5" ht="15.75">
      <c r="A173" s="190"/>
      <c r="E173" s="156"/>
    </row>
    <row r="174" spans="1:5" ht="15.75">
      <c r="A174" s="190"/>
      <c r="E174" s="156"/>
    </row>
    <row r="175" spans="1:5" ht="15.75">
      <c r="A175" s="190"/>
      <c r="E175" s="156"/>
    </row>
    <row r="176" spans="1:5" ht="15.75">
      <c r="A176" s="190"/>
      <c r="E176" s="156"/>
    </row>
    <row r="177" spans="1:5" ht="15.75">
      <c r="A177" s="190"/>
      <c r="E177" s="156"/>
    </row>
    <row r="178" spans="1:5" ht="15.75">
      <c r="A178" s="190"/>
      <c r="E178" s="156"/>
    </row>
    <row r="179" spans="1:5" ht="15.75">
      <c r="A179" s="190"/>
      <c r="E179" s="156"/>
    </row>
    <row r="180" spans="1:5" ht="15.75">
      <c r="A180" s="190"/>
      <c r="E180" s="156"/>
    </row>
    <row r="181" spans="1:5" ht="15.75">
      <c r="A181" s="190"/>
      <c r="E181" s="156"/>
    </row>
    <row r="182" spans="1:5" ht="15.75">
      <c r="A182" s="190"/>
      <c r="E182" s="156"/>
    </row>
    <row r="183" spans="1:5" ht="15.75">
      <c r="A183" s="190"/>
      <c r="E183" s="156"/>
    </row>
    <row r="184" spans="1:5" ht="15.75">
      <c r="A184" s="190"/>
      <c r="E184" s="156"/>
    </row>
    <row r="185" spans="1:5" ht="15.75">
      <c r="A185" s="190"/>
      <c r="E185" s="156"/>
    </row>
    <row r="186" spans="1:5" ht="15.75">
      <c r="A186" s="190"/>
      <c r="E186" s="156"/>
    </row>
    <row r="187" spans="1:5" ht="15.75">
      <c r="A187" s="190"/>
      <c r="E187" s="156"/>
    </row>
    <row r="188" spans="1:5" ht="15.75">
      <c r="A188" s="190"/>
      <c r="E188" s="156"/>
    </row>
    <row r="189" spans="1:5" ht="15.75">
      <c r="A189" s="190"/>
      <c r="E189" s="156"/>
    </row>
    <row r="190" spans="1:5" ht="15.75">
      <c r="A190" s="190"/>
      <c r="E190" s="156"/>
    </row>
    <row r="191" spans="1:5" ht="15.75">
      <c r="A191" s="190"/>
      <c r="E191" s="156"/>
    </row>
    <row r="192" spans="1:5" ht="15.75">
      <c r="A192" s="190"/>
      <c r="E192" s="156"/>
    </row>
    <row r="193" spans="1:5" ht="15.75">
      <c r="A193" s="190"/>
      <c r="E193" s="156"/>
    </row>
    <row r="194" spans="1:5" ht="15.75">
      <c r="A194" s="190"/>
      <c r="E194" s="156"/>
    </row>
    <row r="195" spans="1:5" ht="15.75">
      <c r="A195" s="190"/>
      <c r="E195" s="156"/>
    </row>
    <row r="196" spans="1:5" ht="15.75">
      <c r="A196" s="190"/>
      <c r="E196" s="156"/>
    </row>
    <row r="197" spans="1:5" ht="15.75">
      <c r="A197" s="190"/>
      <c r="E197" s="156"/>
    </row>
    <row r="198" spans="1:5" ht="15.75">
      <c r="A198" s="190"/>
      <c r="E198" s="156"/>
    </row>
    <row r="199" spans="1:5" ht="15.75">
      <c r="A199" s="190"/>
      <c r="E199" s="156"/>
    </row>
    <row r="200" spans="1:5" ht="15.75">
      <c r="A200" s="190"/>
      <c r="E200" s="156"/>
    </row>
    <row r="201" spans="1:5" ht="15.75">
      <c r="A201" s="190"/>
    </row>
    <row r="202" spans="1:5" ht="15.75">
      <c r="A202" s="190"/>
    </row>
    <row r="203" spans="1:5" ht="15.75">
      <c r="A203" s="190"/>
    </row>
    <row r="204" spans="1:5" ht="15.75">
      <c r="A204" s="190"/>
    </row>
    <row r="205" spans="1:5" ht="15.75">
      <c r="A205" s="190"/>
    </row>
    <row r="206" spans="1:5" ht="15.75">
      <c r="A206" s="190"/>
    </row>
    <row r="207" spans="1:5" ht="15.75">
      <c r="A207" s="190"/>
    </row>
    <row r="208" spans="1:5" ht="15.75">
      <c r="A208" s="190"/>
    </row>
    <row r="209" spans="1:1" ht="15.75">
      <c r="A209" s="190"/>
    </row>
    <row r="210" spans="1:1" ht="15.75">
      <c r="A210" s="190"/>
    </row>
    <row r="211" spans="1:1" ht="15.75">
      <c r="A211" s="190"/>
    </row>
    <row r="212" spans="1:1" ht="15.75">
      <c r="A212" s="190"/>
    </row>
    <row r="213" spans="1:1" ht="15.75">
      <c r="A213" s="190"/>
    </row>
    <row r="214" spans="1:1" ht="15.75">
      <c r="A214" s="190"/>
    </row>
    <row r="215" spans="1:1" ht="15.75">
      <c r="A215" s="190"/>
    </row>
    <row r="216" spans="1:1" ht="15.75">
      <c r="A216" s="190"/>
    </row>
    <row r="217" spans="1:1" ht="15.75">
      <c r="A217" s="190"/>
    </row>
    <row r="218" spans="1:1" ht="15.75">
      <c r="A218" s="190"/>
    </row>
    <row r="219" spans="1:1" ht="15.75">
      <c r="A219" s="190"/>
    </row>
    <row r="220" spans="1:1" ht="15.75">
      <c r="A220" s="190"/>
    </row>
    <row r="221" spans="1:1" ht="15.75">
      <c r="A221" s="190"/>
    </row>
    <row r="222" spans="1:1" ht="15.75">
      <c r="A222" s="190"/>
    </row>
    <row r="223" spans="1:1" ht="15.75">
      <c r="A223" s="190"/>
    </row>
    <row r="224" spans="1:1" ht="15.75">
      <c r="A224" s="190"/>
    </row>
    <row r="225" spans="1:1" ht="15.75">
      <c r="A225" s="190"/>
    </row>
    <row r="226" spans="1:1" ht="15.75">
      <c r="A226" s="190"/>
    </row>
    <row r="227" spans="1:1" ht="15.75">
      <c r="A227" s="190"/>
    </row>
    <row r="228" spans="1:1" ht="15.75">
      <c r="A228" s="190"/>
    </row>
    <row r="229" spans="1:1" ht="15.75">
      <c r="A229" s="190"/>
    </row>
    <row r="230" spans="1:1" ht="15.75">
      <c r="A230" s="190"/>
    </row>
    <row r="231" spans="1:1" ht="15.75">
      <c r="A231" s="190"/>
    </row>
    <row r="232" spans="1:1" ht="15.75">
      <c r="A232" s="190"/>
    </row>
    <row r="233" spans="1:1" ht="15.75">
      <c r="A233" s="190"/>
    </row>
    <row r="234" spans="1:1" ht="15.75">
      <c r="A234" s="190"/>
    </row>
    <row r="235" spans="1:1" ht="15.75">
      <c r="A235" s="190"/>
    </row>
    <row r="236" spans="1:1" ht="15.75">
      <c r="A236" s="190"/>
    </row>
    <row r="237" spans="1:1" ht="15.75">
      <c r="A237" s="190"/>
    </row>
    <row r="238" spans="1:1" ht="15.75">
      <c r="A238" s="190"/>
    </row>
    <row r="239" spans="1:1" ht="15.75">
      <c r="A239" s="190"/>
    </row>
    <row r="240" spans="1:1" ht="15.75">
      <c r="A240" s="190"/>
    </row>
    <row r="241" spans="1:1" ht="15.75">
      <c r="A241" s="190"/>
    </row>
    <row r="242" spans="1:1" ht="15.75">
      <c r="A242" s="190"/>
    </row>
    <row r="243" spans="1:1" ht="15.75">
      <c r="A243" s="190"/>
    </row>
    <row r="244" spans="1:1" ht="15.75">
      <c r="A244" s="190"/>
    </row>
    <row r="245" spans="1:1" ht="15.75">
      <c r="A245" s="190"/>
    </row>
    <row r="246" spans="1:1" ht="15.75">
      <c r="A246" s="190"/>
    </row>
    <row r="247" spans="1:1" ht="15.75">
      <c r="A247" s="190"/>
    </row>
    <row r="248" spans="1:1" ht="15.75">
      <c r="A248" s="190"/>
    </row>
    <row r="249" spans="1:1" ht="15.75">
      <c r="A249" s="190"/>
    </row>
    <row r="250" spans="1:1" ht="15.75">
      <c r="A250" s="190"/>
    </row>
    <row r="251" spans="1:1" ht="15.75">
      <c r="A251" s="190"/>
    </row>
    <row r="252" spans="1:1" ht="15.75">
      <c r="A252" s="190"/>
    </row>
    <row r="253" spans="1:1" ht="15.75">
      <c r="A253" s="190"/>
    </row>
    <row r="254" spans="1:1" ht="15.75">
      <c r="A254" s="190"/>
    </row>
    <row r="255" spans="1:1" ht="15.75">
      <c r="A255" s="190"/>
    </row>
    <row r="256" spans="1:1" ht="15.75">
      <c r="A256" s="190"/>
    </row>
    <row r="257" spans="1:1" ht="15.75">
      <c r="A257" s="190"/>
    </row>
    <row r="258" spans="1:1" ht="15.75">
      <c r="A258" s="190"/>
    </row>
    <row r="259" spans="1:1" ht="15.75">
      <c r="A259" s="190"/>
    </row>
    <row r="260" spans="1:1" ht="15.75">
      <c r="A260" s="190"/>
    </row>
    <row r="261" spans="1:1" ht="15.75">
      <c r="A261" s="190"/>
    </row>
    <row r="262" spans="1:1" ht="15.75">
      <c r="A262" s="190"/>
    </row>
    <row r="263" spans="1:1" ht="15.75">
      <c r="A263" s="190"/>
    </row>
    <row r="264" spans="1:1" ht="15.75">
      <c r="A264" s="190"/>
    </row>
    <row r="265" spans="1:1" ht="15.75">
      <c r="A265" s="190"/>
    </row>
    <row r="266" spans="1:1" ht="15.75">
      <c r="A266" s="190"/>
    </row>
    <row r="267" spans="1:1" ht="15.75">
      <c r="A267" s="190"/>
    </row>
    <row r="268" spans="1:1" ht="15.75">
      <c r="A268" s="190"/>
    </row>
    <row r="269" spans="1:1" ht="15.75">
      <c r="A269" s="190"/>
    </row>
    <row r="270" spans="1:1" ht="15.75">
      <c r="A270" s="190"/>
    </row>
    <row r="271" spans="1:1" ht="15.75">
      <c r="A271" s="190"/>
    </row>
    <row r="272" spans="1:1"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sheetData>
  <mergeCells count="7">
    <mergeCell ref="A62:D62"/>
    <mergeCell ref="A1:D1"/>
    <mergeCell ref="A2:D2"/>
    <mergeCell ref="A3:D3"/>
    <mergeCell ref="A4:D4"/>
    <mergeCell ref="A5:D5"/>
    <mergeCell ref="A61:D61"/>
  </mergeCells>
  <pageMargins left="0.96" right="0.6" top="0.61" bottom="0.33" header="0.5" footer="0.37"/>
  <pageSetup scale="62"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topLeftCell="A43" zoomScale="70" zoomScaleNormal="70" workbookViewId="0">
      <selection activeCell="A61" sqref="A61"/>
    </sheetView>
  </sheetViews>
  <sheetFormatPr baseColWidth="10" defaultColWidth="9.140625" defaultRowHeight="18"/>
  <cols>
    <col min="1" max="1" width="132.28515625" style="266" customWidth="1"/>
    <col min="2" max="2" width="19.42578125" style="266" customWidth="1"/>
    <col min="3" max="8" width="16" style="266" customWidth="1"/>
    <col min="9" max="9" width="16" style="291" customWidth="1"/>
    <col min="10" max="256" width="9.140625" style="266"/>
    <col min="257" max="257" width="132.28515625" style="266" customWidth="1"/>
    <col min="258" max="265" width="16" style="266" customWidth="1"/>
    <col min="266" max="512" width="9.140625" style="266"/>
    <col min="513" max="513" width="132.28515625" style="266" customWidth="1"/>
    <col min="514" max="521" width="16" style="266" customWidth="1"/>
    <col min="522" max="768" width="9.140625" style="266"/>
    <col min="769" max="769" width="132.28515625" style="266" customWidth="1"/>
    <col min="770" max="777" width="16" style="266" customWidth="1"/>
    <col min="778" max="1024" width="9.140625" style="266"/>
    <col min="1025" max="1025" width="132.28515625" style="266" customWidth="1"/>
    <col min="1026" max="1033" width="16" style="266" customWidth="1"/>
    <col min="1034" max="1280" width="9.140625" style="266"/>
    <col min="1281" max="1281" width="132.28515625" style="266" customWidth="1"/>
    <col min="1282" max="1289" width="16" style="266" customWidth="1"/>
    <col min="1290" max="1536" width="9.140625" style="266"/>
    <col min="1537" max="1537" width="132.28515625" style="266" customWidth="1"/>
    <col min="1538" max="1545" width="16" style="266" customWidth="1"/>
    <col min="1546" max="1792" width="9.140625" style="266"/>
    <col min="1793" max="1793" width="132.28515625" style="266" customWidth="1"/>
    <col min="1794" max="1801" width="16" style="266" customWidth="1"/>
    <col min="1802" max="2048" width="9.140625" style="266"/>
    <col min="2049" max="2049" width="132.28515625" style="266" customWidth="1"/>
    <col min="2050" max="2057" width="16" style="266" customWidth="1"/>
    <col min="2058" max="2304" width="9.140625" style="266"/>
    <col min="2305" max="2305" width="132.28515625" style="266" customWidth="1"/>
    <col min="2306" max="2313" width="16" style="266" customWidth="1"/>
    <col min="2314" max="2560" width="9.140625" style="266"/>
    <col min="2561" max="2561" width="132.28515625" style="266" customWidth="1"/>
    <col min="2562" max="2569" width="16" style="266" customWidth="1"/>
    <col min="2570" max="2816" width="9.140625" style="266"/>
    <col min="2817" max="2817" width="132.28515625" style="266" customWidth="1"/>
    <col min="2818" max="2825" width="16" style="266" customWidth="1"/>
    <col min="2826" max="3072" width="9.140625" style="266"/>
    <col min="3073" max="3073" width="132.28515625" style="266" customWidth="1"/>
    <col min="3074" max="3081" width="16" style="266" customWidth="1"/>
    <col min="3082" max="3328" width="9.140625" style="266"/>
    <col min="3329" max="3329" width="132.28515625" style="266" customWidth="1"/>
    <col min="3330" max="3337" width="16" style="266" customWidth="1"/>
    <col min="3338" max="3584" width="9.140625" style="266"/>
    <col min="3585" max="3585" width="132.28515625" style="266" customWidth="1"/>
    <col min="3586" max="3593" width="16" style="266" customWidth="1"/>
    <col min="3594" max="3840" width="9.140625" style="266"/>
    <col min="3841" max="3841" width="132.28515625" style="266" customWidth="1"/>
    <col min="3842" max="3849" width="16" style="266" customWidth="1"/>
    <col min="3850" max="4096" width="9.140625" style="266"/>
    <col min="4097" max="4097" width="132.28515625" style="266" customWidth="1"/>
    <col min="4098" max="4105" width="16" style="266" customWidth="1"/>
    <col min="4106" max="4352" width="9.140625" style="266"/>
    <col min="4353" max="4353" width="132.28515625" style="266" customWidth="1"/>
    <col min="4354" max="4361" width="16" style="266" customWidth="1"/>
    <col min="4362" max="4608" width="9.140625" style="266"/>
    <col min="4609" max="4609" width="132.28515625" style="266" customWidth="1"/>
    <col min="4610" max="4617" width="16" style="266" customWidth="1"/>
    <col min="4618" max="4864" width="9.140625" style="266"/>
    <col min="4865" max="4865" width="132.28515625" style="266" customWidth="1"/>
    <col min="4866" max="4873" width="16" style="266" customWidth="1"/>
    <col min="4874" max="5120" width="9.140625" style="266"/>
    <col min="5121" max="5121" width="132.28515625" style="266" customWidth="1"/>
    <col min="5122" max="5129" width="16" style="266" customWidth="1"/>
    <col min="5130" max="5376" width="9.140625" style="266"/>
    <col min="5377" max="5377" width="132.28515625" style="266" customWidth="1"/>
    <col min="5378" max="5385" width="16" style="266" customWidth="1"/>
    <col min="5386" max="5632" width="9.140625" style="266"/>
    <col min="5633" max="5633" width="132.28515625" style="266" customWidth="1"/>
    <col min="5634" max="5641" width="16" style="266" customWidth="1"/>
    <col min="5642" max="5888" width="9.140625" style="266"/>
    <col min="5889" max="5889" width="132.28515625" style="266" customWidth="1"/>
    <col min="5890" max="5897" width="16" style="266" customWidth="1"/>
    <col min="5898" max="6144" width="9.140625" style="266"/>
    <col min="6145" max="6145" width="132.28515625" style="266" customWidth="1"/>
    <col min="6146" max="6153" width="16" style="266" customWidth="1"/>
    <col min="6154" max="6400" width="9.140625" style="266"/>
    <col min="6401" max="6401" width="132.28515625" style="266" customWidth="1"/>
    <col min="6402" max="6409" width="16" style="266" customWidth="1"/>
    <col min="6410" max="6656" width="9.140625" style="266"/>
    <col min="6657" max="6657" width="132.28515625" style="266" customWidth="1"/>
    <col min="6658" max="6665" width="16" style="266" customWidth="1"/>
    <col min="6666" max="6912" width="9.140625" style="266"/>
    <col min="6913" max="6913" width="132.28515625" style="266" customWidth="1"/>
    <col min="6914" max="6921" width="16" style="266" customWidth="1"/>
    <col min="6922" max="7168" width="9.140625" style="266"/>
    <col min="7169" max="7169" width="132.28515625" style="266" customWidth="1"/>
    <col min="7170" max="7177" width="16" style="266" customWidth="1"/>
    <col min="7178" max="7424" width="9.140625" style="266"/>
    <col min="7425" max="7425" width="132.28515625" style="266" customWidth="1"/>
    <col min="7426" max="7433" width="16" style="266" customWidth="1"/>
    <col min="7434" max="7680" width="9.140625" style="266"/>
    <col min="7681" max="7681" width="132.28515625" style="266" customWidth="1"/>
    <col min="7682" max="7689" width="16" style="266" customWidth="1"/>
    <col min="7690" max="7936" width="9.140625" style="266"/>
    <col min="7937" max="7937" width="132.28515625" style="266" customWidth="1"/>
    <col min="7938" max="7945" width="16" style="266" customWidth="1"/>
    <col min="7946" max="8192" width="9.140625" style="266"/>
    <col min="8193" max="8193" width="132.28515625" style="266" customWidth="1"/>
    <col min="8194" max="8201" width="16" style="266" customWidth="1"/>
    <col min="8202" max="8448" width="9.140625" style="266"/>
    <col min="8449" max="8449" width="132.28515625" style="266" customWidth="1"/>
    <col min="8450" max="8457" width="16" style="266" customWidth="1"/>
    <col min="8458" max="8704" width="9.140625" style="266"/>
    <col min="8705" max="8705" width="132.28515625" style="266" customWidth="1"/>
    <col min="8706" max="8713" width="16" style="266" customWidth="1"/>
    <col min="8714" max="8960" width="9.140625" style="266"/>
    <col min="8961" max="8961" width="132.28515625" style="266" customWidth="1"/>
    <col min="8962" max="8969" width="16" style="266" customWidth="1"/>
    <col min="8970" max="9216" width="9.140625" style="266"/>
    <col min="9217" max="9217" width="132.28515625" style="266" customWidth="1"/>
    <col min="9218" max="9225" width="16" style="266" customWidth="1"/>
    <col min="9226" max="9472" width="9.140625" style="266"/>
    <col min="9473" max="9473" width="132.28515625" style="266" customWidth="1"/>
    <col min="9474" max="9481" width="16" style="266" customWidth="1"/>
    <col min="9482" max="9728" width="9.140625" style="266"/>
    <col min="9729" max="9729" width="132.28515625" style="266" customWidth="1"/>
    <col min="9730" max="9737" width="16" style="266" customWidth="1"/>
    <col min="9738" max="9984" width="9.140625" style="266"/>
    <col min="9985" max="9985" width="132.28515625" style="266" customWidth="1"/>
    <col min="9986" max="9993" width="16" style="266" customWidth="1"/>
    <col min="9994" max="10240" width="9.140625" style="266"/>
    <col min="10241" max="10241" width="132.28515625" style="266" customWidth="1"/>
    <col min="10242" max="10249" width="16" style="266" customWidth="1"/>
    <col min="10250" max="10496" width="9.140625" style="266"/>
    <col min="10497" max="10497" width="132.28515625" style="266" customWidth="1"/>
    <col min="10498" max="10505" width="16" style="266" customWidth="1"/>
    <col min="10506" max="10752" width="9.140625" style="266"/>
    <col min="10753" max="10753" width="132.28515625" style="266" customWidth="1"/>
    <col min="10754" max="10761" width="16" style="266" customWidth="1"/>
    <col min="10762" max="11008" width="9.140625" style="266"/>
    <col min="11009" max="11009" width="132.28515625" style="266" customWidth="1"/>
    <col min="11010" max="11017" width="16" style="266" customWidth="1"/>
    <col min="11018" max="11264" width="9.140625" style="266"/>
    <col min="11265" max="11265" width="132.28515625" style="266" customWidth="1"/>
    <col min="11266" max="11273" width="16" style="266" customWidth="1"/>
    <col min="11274" max="11520" width="9.140625" style="266"/>
    <col min="11521" max="11521" width="132.28515625" style="266" customWidth="1"/>
    <col min="11522" max="11529" width="16" style="266" customWidth="1"/>
    <col min="11530" max="11776" width="9.140625" style="266"/>
    <col min="11777" max="11777" width="132.28515625" style="266" customWidth="1"/>
    <col min="11778" max="11785" width="16" style="266" customWidth="1"/>
    <col min="11786" max="12032" width="9.140625" style="266"/>
    <col min="12033" max="12033" width="132.28515625" style="266" customWidth="1"/>
    <col min="12034" max="12041" width="16" style="266" customWidth="1"/>
    <col min="12042" max="12288" width="9.140625" style="266"/>
    <col min="12289" max="12289" width="132.28515625" style="266" customWidth="1"/>
    <col min="12290" max="12297" width="16" style="266" customWidth="1"/>
    <col min="12298" max="12544" width="9.140625" style="266"/>
    <col min="12545" max="12545" width="132.28515625" style="266" customWidth="1"/>
    <col min="12546" max="12553" width="16" style="266" customWidth="1"/>
    <col min="12554" max="12800" width="9.140625" style="266"/>
    <col min="12801" max="12801" width="132.28515625" style="266" customWidth="1"/>
    <col min="12802" max="12809" width="16" style="266" customWidth="1"/>
    <col min="12810" max="13056" width="9.140625" style="266"/>
    <col min="13057" max="13057" width="132.28515625" style="266" customWidth="1"/>
    <col min="13058" max="13065" width="16" style="266" customWidth="1"/>
    <col min="13066" max="13312" width="9.140625" style="266"/>
    <col min="13313" max="13313" width="132.28515625" style="266" customWidth="1"/>
    <col min="13314" max="13321" width="16" style="266" customWidth="1"/>
    <col min="13322" max="13568" width="9.140625" style="266"/>
    <col min="13569" max="13569" width="132.28515625" style="266" customWidth="1"/>
    <col min="13570" max="13577" width="16" style="266" customWidth="1"/>
    <col min="13578" max="13824" width="9.140625" style="266"/>
    <col min="13825" max="13825" width="132.28515625" style="266" customWidth="1"/>
    <col min="13826" max="13833" width="16" style="266" customWidth="1"/>
    <col min="13834" max="14080" width="9.140625" style="266"/>
    <col min="14081" max="14081" width="132.28515625" style="266" customWidth="1"/>
    <col min="14082" max="14089" width="16" style="266" customWidth="1"/>
    <col min="14090" max="14336" width="9.140625" style="266"/>
    <col min="14337" max="14337" width="132.28515625" style="266" customWidth="1"/>
    <col min="14338" max="14345" width="16" style="266" customWidth="1"/>
    <col min="14346" max="14592" width="9.140625" style="266"/>
    <col min="14593" max="14593" width="132.28515625" style="266" customWidth="1"/>
    <col min="14594" max="14601" width="16" style="266" customWidth="1"/>
    <col min="14602" max="14848" width="9.140625" style="266"/>
    <col min="14849" max="14849" width="132.28515625" style="266" customWidth="1"/>
    <col min="14850" max="14857" width="16" style="266" customWidth="1"/>
    <col min="14858" max="15104" width="9.140625" style="266"/>
    <col min="15105" max="15105" width="132.28515625" style="266" customWidth="1"/>
    <col min="15106" max="15113" width="16" style="266" customWidth="1"/>
    <col min="15114" max="15360" width="9.140625" style="266"/>
    <col min="15361" max="15361" width="132.28515625" style="266" customWidth="1"/>
    <col min="15362" max="15369" width="16" style="266" customWidth="1"/>
    <col min="15370" max="15616" width="9.140625" style="266"/>
    <col min="15617" max="15617" width="132.28515625" style="266" customWidth="1"/>
    <col min="15618" max="15625" width="16" style="266" customWidth="1"/>
    <col min="15626" max="15872" width="9.140625" style="266"/>
    <col min="15873" max="15873" width="132.28515625" style="266" customWidth="1"/>
    <col min="15874" max="15881" width="16" style="266" customWidth="1"/>
    <col min="15882" max="16128" width="9.140625" style="266"/>
    <col min="16129" max="16129" width="132.28515625" style="266" customWidth="1"/>
    <col min="16130" max="16137" width="16" style="266" customWidth="1"/>
    <col min="16138" max="16384" width="9.140625" style="266"/>
  </cols>
  <sheetData>
    <row r="1" spans="1:9" ht="43.5" customHeight="1">
      <c r="A1" s="1433" t="s">
        <v>586</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905</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ht="48.75" thickTop="1" thickBot="1">
      <c r="A6" s="272"/>
      <c r="B6" s="553" t="s">
        <v>906</v>
      </c>
      <c r="C6" s="1461" t="s">
        <v>905</v>
      </c>
      <c r="D6" s="1461"/>
      <c r="E6" s="1461"/>
      <c r="F6" s="1461"/>
      <c r="G6" s="1461"/>
      <c r="H6" s="1461"/>
      <c r="I6" s="1461"/>
    </row>
    <row r="7" spans="1:9" s="269" customFormat="1" ht="21.75" thickTop="1" thickBot="1">
      <c r="A7" s="316" t="s">
        <v>711</v>
      </c>
      <c r="B7" s="268" t="s">
        <v>712</v>
      </c>
      <c r="C7" s="268" t="s">
        <v>713</v>
      </c>
      <c r="D7" s="268" t="s">
        <v>714</v>
      </c>
      <c r="E7" s="268" t="s">
        <v>715</v>
      </c>
      <c r="F7" s="268" t="s">
        <v>716</v>
      </c>
      <c r="G7" s="268" t="s">
        <v>1490</v>
      </c>
      <c r="H7" s="268" t="s">
        <v>717</v>
      </c>
      <c r="I7" s="268" t="s">
        <v>1491</v>
      </c>
    </row>
    <row r="8" spans="1:9" ht="6.75" customHeight="1" thickTop="1" thickBot="1">
      <c r="A8" s="300"/>
      <c r="B8" s="271"/>
      <c r="C8" s="271"/>
      <c r="D8" s="271"/>
      <c r="E8" s="271"/>
      <c r="F8" s="271"/>
      <c r="G8" s="271"/>
      <c r="H8" s="271"/>
      <c r="I8" s="271"/>
    </row>
    <row r="9" spans="1:9" ht="24" customHeight="1" thickTop="1" thickBot="1">
      <c r="A9" s="272" t="s">
        <v>718</v>
      </c>
      <c r="B9" s="273">
        <v>717445.60935000004</v>
      </c>
      <c r="C9" s="273">
        <v>869986.88075999997</v>
      </c>
      <c r="D9" s="273">
        <v>960797.49751000002</v>
      </c>
      <c r="E9" s="273">
        <v>1077607.3699100001</v>
      </c>
      <c r="F9" s="273">
        <v>1146905.83018</v>
      </c>
      <c r="G9" s="273">
        <v>1193218.2075799999</v>
      </c>
      <c r="H9" s="273">
        <v>1149294.34775</v>
      </c>
      <c r="I9" s="273">
        <v>1118013.6851199998</v>
      </c>
    </row>
    <row r="10" spans="1:9" s="276" customFormat="1" ht="21" customHeight="1" thickTop="1">
      <c r="A10" s="301" t="s">
        <v>279</v>
      </c>
      <c r="B10" s="275">
        <v>52399.702740000001</v>
      </c>
      <c r="C10" s="275">
        <v>88900.250889999996</v>
      </c>
      <c r="D10" s="275">
        <v>102093.26248999999</v>
      </c>
      <c r="E10" s="275">
        <v>79542.263480000009</v>
      </c>
      <c r="F10" s="275">
        <v>154755.87861000001</v>
      </c>
      <c r="G10" s="275">
        <v>179539.00715000002</v>
      </c>
      <c r="H10" s="275">
        <v>131558.99462000001</v>
      </c>
      <c r="I10" s="275">
        <v>131662.44787</v>
      </c>
    </row>
    <row r="11" spans="1:9" s="276" customFormat="1" ht="21" customHeight="1">
      <c r="A11" s="301" t="s">
        <v>288</v>
      </c>
      <c r="B11" s="275">
        <v>83749.335170000006</v>
      </c>
      <c r="C11" s="275">
        <v>102059.76075</v>
      </c>
      <c r="D11" s="275">
        <v>76951.581730000005</v>
      </c>
      <c r="E11" s="275">
        <v>110583.15398</v>
      </c>
      <c r="F11" s="275">
        <v>72962.954389999999</v>
      </c>
      <c r="G11" s="275">
        <v>112265.07088</v>
      </c>
      <c r="H11" s="275">
        <v>97291.176519999994</v>
      </c>
      <c r="I11" s="275">
        <v>82548.837050000002</v>
      </c>
    </row>
    <row r="12" spans="1:9" s="276" customFormat="1" ht="21" customHeight="1">
      <c r="A12" s="301" t="s">
        <v>297</v>
      </c>
      <c r="B12" s="275">
        <v>565916.08007000003</v>
      </c>
      <c r="C12" s="275">
        <v>660292.78154</v>
      </c>
      <c r="D12" s="275">
        <v>764642.0258099999</v>
      </c>
      <c r="E12" s="275">
        <v>860431.86570000008</v>
      </c>
      <c r="F12" s="275">
        <v>886358.31814999995</v>
      </c>
      <c r="G12" s="275">
        <v>869386.10389999999</v>
      </c>
      <c r="H12" s="275">
        <v>880209.61812999996</v>
      </c>
      <c r="I12" s="275">
        <v>858513.94880999997</v>
      </c>
    </row>
    <row r="13" spans="1:9" s="276" customFormat="1" ht="21" customHeight="1">
      <c r="A13" s="302" t="s">
        <v>719</v>
      </c>
      <c r="B13" s="275">
        <v>566921.53949</v>
      </c>
      <c r="C13" s="275">
        <v>661025.72080999997</v>
      </c>
      <c r="D13" s="275">
        <v>756848.56801000005</v>
      </c>
      <c r="E13" s="275">
        <v>856974.87348000007</v>
      </c>
      <c r="F13" s="275">
        <v>884889.16301000002</v>
      </c>
      <c r="G13" s="275">
        <v>867955.36395000003</v>
      </c>
      <c r="H13" s="275">
        <v>877265.31715999998</v>
      </c>
      <c r="I13" s="275">
        <v>837765.91421000008</v>
      </c>
    </row>
    <row r="14" spans="1:9" s="276" customFormat="1" ht="21" customHeight="1">
      <c r="A14" s="302" t="s">
        <v>720</v>
      </c>
      <c r="B14" s="275">
        <v>559726.95494000008</v>
      </c>
      <c r="C14" s="275">
        <v>647615.78458000009</v>
      </c>
      <c r="D14" s="275">
        <v>740017.62612999999</v>
      </c>
      <c r="E14" s="275">
        <v>809299.57773000002</v>
      </c>
      <c r="F14" s="275">
        <v>824777.24575</v>
      </c>
      <c r="G14" s="275">
        <v>803643.75497999997</v>
      </c>
      <c r="H14" s="275">
        <v>791969.91862999997</v>
      </c>
      <c r="I14" s="275">
        <v>766617.41220999998</v>
      </c>
    </row>
    <row r="15" spans="1:9" s="276" customFormat="1" ht="21" customHeight="1">
      <c r="A15" s="302" t="s">
        <v>721</v>
      </c>
      <c r="B15" s="275">
        <v>7194.5845499999996</v>
      </c>
      <c r="C15" s="275">
        <v>13409.936230000001</v>
      </c>
      <c r="D15" s="275">
        <v>16830.941879999998</v>
      </c>
      <c r="E15" s="275">
        <v>47675.295749999997</v>
      </c>
      <c r="F15" s="275">
        <v>60111.917259999995</v>
      </c>
      <c r="G15" s="275">
        <v>64311.608970000001</v>
      </c>
      <c r="H15" s="275">
        <v>85295.398530000006</v>
      </c>
      <c r="I15" s="275">
        <v>71148.501999999993</v>
      </c>
    </row>
    <row r="16" spans="1:9" s="276" customFormat="1" ht="21" customHeight="1">
      <c r="A16" s="302" t="s">
        <v>722</v>
      </c>
      <c r="B16" s="275">
        <v>2143.5908100000001</v>
      </c>
      <c r="C16" s="275">
        <v>3887.9335699999997</v>
      </c>
      <c r="D16" s="275">
        <v>13798.99483</v>
      </c>
      <c r="E16" s="275">
        <v>10185.149960000001</v>
      </c>
      <c r="F16" s="275">
        <v>7098.0758399999995</v>
      </c>
      <c r="G16" s="275">
        <v>10290.81358</v>
      </c>
      <c r="H16" s="275">
        <v>13867.627689999999</v>
      </c>
      <c r="I16" s="275">
        <v>33199.439319999998</v>
      </c>
    </row>
    <row r="17" spans="1:9" s="276" customFormat="1" ht="21" customHeight="1">
      <c r="A17" s="302" t="s">
        <v>723</v>
      </c>
      <c r="B17" s="275">
        <v>1925.55143</v>
      </c>
      <c r="C17" s="275">
        <v>3711.2978800000001</v>
      </c>
      <c r="D17" s="275">
        <v>9214.84512</v>
      </c>
      <c r="E17" s="275">
        <v>8483.5791900000004</v>
      </c>
      <c r="F17" s="275">
        <v>6361.4218099999998</v>
      </c>
      <c r="G17" s="275">
        <v>4228.8402800000003</v>
      </c>
      <c r="H17" s="275">
        <v>8123.68361</v>
      </c>
      <c r="I17" s="275">
        <v>17157.562750000001</v>
      </c>
    </row>
    <row r="18" spans="1:9" s="276" customFormat="1" ht="21" customHeight="1">
      <c r="A18" s="302" t="s">
        <v>724</v>
      </c>
      <c r="B18" s="275">
        <v>218.03937999999999</v>
      </c>
      <c r="C18" s="275">
        <v>176.63569000000001</v>
      </c>
      <c r="D18" s="275">
        <v>4584.1497099999997</v>
      </c>
      <c r="E18" s="275">
        <v>1701.57077</v>
      </c>
      <c r="F18" s="275">
        <v>736.65403000000003</v>
      </c>
      <c r="G18" s="275">
        <v>6061.9732999999997</v>
      </c>
      <c r="H18" s="275">
        <v>5743.9440800000002</v>
      </c>
      <c r="I18" s="275">
        <v>16041.87657</v>
      </c>
    </row>
    <row r="19" spans="1:9" s="276" customFormat="1" ht="21" customHeight="1">
      <c r="A19" s="302" t="s">
        <v>725</v>
      </c>
      <c r="B19" s="275">
        <v>5433.3670499999998</v>
      </c>
      <c r="C19" s="275">
        <v>9323.4225800000004</v>
      </c>
      <c r="D19" s="275">
        <v>11105.726500000001</v>
      </c>
      <c r="E19" s="275">
        <v>16675.364799999999</v>
      </c>
      <c r="F19" s="275">
        <v>36800.093249999998</v>
      </c>
      <c r="G19" s="275">
        <v>39549.292869999997</v>
      </c>
      <c r="H19" s="275">
        <v>38830.718500000003</v>
      </c>
      <c r="I19" s="275">
        <v>46670.500189999999</v>
      </c>
    </row>
    <row r="20" spans="1:9" s="276" customFormat="1" ht="21" customHeight="1">
      <c r="A20" s="302" t="s">
        <v>726</v>
      </c>
      <c r="B20" s="275">
        <v>5276.6890300000005</v>
      </c>
      <c r="C20" s="275">
        <v>8998.7048100000011</v>
      </c>
      <c r="D20" s="275">
        <v>10222.497579999999</v>
      </c>
      <c r="E20" s="275">
        <v>13922.001109999999</v>
      </c>
      <c r="F20" s="275">
        <v>22307.757269999998</v>
      </c>
      <c r="G20" s="275">
        <v>25452.99453</v>
      </c>
      <c r="H20" s="275">
        <v>27334.36464</v>
      </c>
      <c r="I20" s="275">
        <v>28839.40295</v>
      </c>
    </row>
    <row r="21" spans="1:9" s="276" customFormat="1" ht="21" customHeight="1">
      <c r="A21" s="302" t="s">
        <v>727</v>
      </c>
      <c r="B21" s="275">
        <v>156.67802</v>
      </c>
      <c r="C21" s="275">
        <v>324.71777000000003</v>
      </c>
      <c r="D21" s="275">
        <v>883.22892000000002</v>
      </c>
      <c r="E21" s="275">
        <v>2753.3636900000001</v>
      </c>
      <c r="F21" s="275">
        <v>14492.33598</v>
      </c>
      <c r="G21" s="275">
        <v>14096.298339999999</v>
      </c>
      <c r="H21" s="275">
        <v>11496.353859999999</v>
      </c>
      <c r="I21" s="275">
        <v>17831.097239999999</v>
      </c>
    </row>
    <row r="22" spans="1:9" s="276" customFormat="1" ht="21" customHeight="1">
      <c r="A22" s="302" t="s">
        <v>310</v>
      </c>
      <c r="B22" s="275">
        <v>7796.8331799999996</v>
      </c>
      <c r="C22" s="275">
        <v>8999.5497200000009</v>
      </c>
      <c r="D22" s="275">
        <v>10462.99749</v>
      </c>
      <c r="E22" s="275">
        <v>10933.638060000001</v>
      </c>
      <c r="F22" s="275">
        <v>10289.94636</v>
      </c>
      <c r="G22" s="275">
        <v>9475.7507899999982</v>
      </c>
      <c r="H22" s="275">
        <v>8325.9275699999998</v>
      </c>
      <c r="I22" s="275">
        <v>8300.8193200000005</v>
      </c>
    </row>
    <row r="23" spans="1:9" s="276" customFormat="1" ht="21" customHeight="1">
      <c r="A23" s="302" t="s">
        <v>728</v>
      </c>
      <c r="B23" s="275">
        <v>-16379.250460000001</v>
      </c>
      <c r="C23" s="275">
        <v>-22943.845140000001</v>
      </c>
      <c r="D23" s="275">
        <v>-27574.261019999998</v>
      </c>
      <c r="E23" s="275">
        <v>-34337.160600000003</v>
      </c>
      <c r="F23" s="275">
        <v>-52718.960310000002</v>
      </c>
      <c r="G23" s="275">
        <v>-57885.117290000002</v>
      </c>
      <c r="H23" s="275">
        <v>-58079.97279</v>
      </c>
      <c r="I23" s="275">
        <v>-67422.724230000007</v>
      </c>
    </row>
    <row r="24" spans="1:9" s="276" customFormat="1" ht="21" customHeight="1">
      <c r="A24" s="301" t="s">
        <v>328</v>
      </c>
      <c r="B24" s="275">
        <v>2971.4180699999997</v>
      </c>
      <c r="C24" s="275">
        <v>1825.20363</v>
      </c>
      <c r="D24" s="275">
        <v>1749.2486100000001</v>
      </c>
      <c r="E24" s="275">
        <v>3094.5422100000001</v>
      </c>
      <c r="F24" s="275">
        <v>1679.0757699999999</v>
      </c>
      <c r="G24" s="275">
        <v>2114.6042299999999</v>
      </c>
      <c r="H24" s="275">
        <v>1783.0451799999998</v>
      </c>
      <c r="I24" s="275">
        <v>2127.0857400000004</v>
      </c>
    </row>
    <row r="25" spans="1:9" s="276" customFormat="1" ht="21" customHeight="1">
      <c r="A25" s="301" t="s">
        <v>334</v>
      </c>
      <c r="B25" s="275">
        <v>3.0000000000000001E-3</v>
      </c>
      <c r="C25" s="275">
        <v>1E-3</v>
      </c>
      <c r="D25" s="275">
        <v>2E-3</v>
      </c>
      <c r="E25" s="275">
        <v>3.3049999999999996E-2</v>
      </c>
      <c r="F25" s="275">
        <v>253.31117</v>
      </c>
      <c r="G25" s="275">
        <v>1051.80989</v>
      </c>
      <c r="H25" s="275">
        <v>1536.06681</v>
      </c>
      <c r="I25" s="275">
        <v>1174.1832099999999</v>
      </c>
    </row>
    <row r="26" spans="1:9" s="276" customFormat="1" ht="21" customHeight="1">
      <c r="A26" s="301" t="s">
        <v>729</v>
      </c>
      <c r="B26" s="275">
        <v>202.24700000000001</v>
      </c>
      <c r="C26" s="275">
        <v>2211.047</v>
      </c>
      <c r="D26" s="275">
        <v>134.55251999999999</v>
      </c>
      <c r="E26" s="275">
        <v>3634.83061</v>
      </c>
      <c r="F26" s="275">
        <v>11295.415800000001</v>
      </c>
      <c r="G26" s="275">
        <v>9993.7577600000004</v>
      </c>
      <c r="H26" s="275">
        <v>19550.824700000001</v>
      </c>
      <c r="I26" s="275">
        <v>25132.920289999998</v>
      </c>
    </row>
    <row r="27" spans="1:9" s="276" customFormat="1" ht="21" customHeight="1">
      <c r="A27" s="301" t="s">
        <v>345</v>
      </c>
      <c r="B27" s="275">
        <v>11815.091869999998</v>
      </c>
      <c r="C27" s="275">
        <v>13640.736570000001</v>
      </c>
      <c r="D27" s="275">
        <v>14470.801359999999</v>
      </c>
      <c r="E27" s="275">
        <v>19176.621579999999</v>
      </c>
      <c r="F27" s="275">
        <v>18244.227850000003</v>
      </c>
      <c r="G27" s="275">
        <v>17678.564670000003</v>
      </c>
      <c r="H27" s="275">
        <v>16467.824690000001</v>
      </c>
      <c r="I27" s="275">
        <v>16094.275019999999</v>
      </c>
    </row>
    <row r="28" spans="1:9" s="276" customFormat="1" ht="21" customHeight="1">
      <c r="A28" s="301" t="s">
        <v>730</v>
      </c>
      <c r="B28" s="275">
        <v>391.73142999999999</v>
      </c>
      <c r="C28" s="275">
        <v>1057.0993799999999</v>
      </c>
      <c r="D28" s="275">
        <v>756.02298999999994</v>
      </c>
      <c r="E28" s="275">
        <v>1144.0593000000001</v>
      </c>
      <c r="F28" s="275">
        <v>1356.6484399999999</v>
      </c>
      <c r="G28" s="275">
        <v>1189.2891000000002</v>
      </c>
      <c r="H28" s="275">
        <v>896.7971</v>
      </c>
      <c r="I28" s="275">
        <v>759.98712999999998</v>
      </c>
    </row>
    <row r="29" spans="1:9" s="280" customFormat="1" ht="18.75" thickBot="1">
      <c r="A29" s="303" t="s">
        <v>361</v>
      </c>
      <c r="B29" s="279">
        <v>0</v>
      </c>
      <c r="C29" s="279">
        <v>0</v>
      </c>
      <c r="D29" s="279">
        <v>0</v>
      </c>
      <c r="E29" s="279">
        <v>0</v>
      </c>
      <c r="F29" s="279">
        <v>0</v>
      </c>
      <c r="G29" s="279">
        <v>0</v>
      </c>
      <c r="H29" s="279">
        <v>0</v>
      </c>
      <c r="I29" s="279">
        <v>0</v>
      </c>
    </row>
    <row r="30" spans="1:9" ht="24" customHeight="1" thickTop="1" thickBot="1">
      <c r="A30" s="272" t="s">
        <v>731</v>
      </c>
      <c r="B30" s="273">
        <v>644812.77379000001</v>
      </c>
      <c r="C30" s="273">
        <v>794768.52842999995</v>
      </c>
      <c r="D30" s="273">
        <v>883590.74641000002</v>
      </c>
      <c r="E30" s="273">
        <v>997033.66949999996</v>
      </c>
      <c r="F30" s="273">
        <v>1064750.7058699999</v>
      </c>
      <c r="G30" s="273">
        <v>1108144.1707000001</v>
      </c>
      <c r="H30" s="273">
        <v>1058023.5992399999</v>
      </c>
      <c r="I30" s="273">
        <v>1032218.75725</v>
      </c>
    </row>
    <row r="31" spans="1:9" s="276" customFormat="1" ht="21" customHeight="1" thickTop="1">
      <c r="A31" s="301" t="s">
        <v>732</v>
      </c>
      <c r="B31" s="275">
        <v>508059.83652999997</v>
      </c>
      <c r="C31" s="275">
        <v>623725.51851999993</v>
      </c>
      <c r="D31" s="275">
        <v>723498.16415999993</v>
      </c>
      <c r="E31" s="275">
        <v>847027.32712999999</v>
      </c>
      <c r="F31" s="275">
        <v>900549.12858999998</v>
      </c>
      <c r="G31" s="275">
        <v>924307.77781</v>
      </c>
      <c r="H31" s="275">
        <v>891228.53088999994</v>
      </c>
      <c r="I31" s="275">
        <v>782446.00862999994</v>
      </c>
    </row>
    <row r="32" spans="1:9" s="276" customFormat="1" ht="21" customHeight="1">
      <c r="A32" s="302" t="s">
        <v>733</v>
      </c>
      <c r="B32" s="275">
        <v>27.51</v>
      </c>
      <c r="C32" s="275">
        <v>108.907</v>
      </c>
      <c r="D32" s="275">
        <v>4013.1534700000002</v>
      </c>
      <c r="E32" s="275">
        <v>3548.1925699999997</v>
      </c>
      <c r="F32" s="275">
        <v>15703.02051</v>
      </c>
      <c r="G32" s="275">
        <v>11379.162769999999</v>
      </c>
      <c r="H32" s="275">
        <v>9988.5372399999997</v>
      </c>
      <c r="I32" s="275">
        <v>8228.8779599999998</v>
      </c>
    </row>
    <row r="33" spans="1:9" s="276" customFormat="1" ht="21" customHeight="1">
      <c r="A33" s="302" t="s">
        <v>734</v>
      </c>
      <c r="B33" s="275">
        <v>75485.984299999996</v>
      </c>
      <c r="C33" s="275">
        <v>91107.366469999994</v>
      </c>
      <c r="D33" s="275">
        <v>93981.039519999991</v>
      </c>
      <c r="E33" s="275">
        <v>111271.44803</v>
      </c>
      <c r="F33" s="275">
        <v>135840.63159</v>
      </c>
      <c r="G33" s="275">
        <v>150075.20327</v>
      </c>
      <c r="H33" s="275">
        <v>155158.33609</v>
      </c>
      <c r="I33" s="275">
        <v>170901.16469999999</v>
      </c>
    </row>
    <row r="34" spans="1:9" s="276" customFormat="1" ht="21" customHeight="1">
      <c r="A34" s="302" t="s">
        <v>735</v>
      </c>
      <c r="B34" s="275">
        <v>351040.94735999999</v>
      </c>
      <c r="C34" s="275">
        <v>174888.95856999999</v>
      </c>
      <c r="D34" s="275">
        <v>103669.64323</v>
      </c>
      <c r="E34" s="275">
        <v>10377.21931</v>
      </c>
      <c r="F34" s="275">
        <v>1388.7466499999998</v>
      </c>
      <c r="G34" s="275">
        <v>169.51507000000001</v>
      </c>
      <c r="H34" s="275">
        <v>169.58488</v>
      </c>
      <c r="I34" s="275">
        <v>142.77970999999999</v>
      </c>
    </row>
    <row r="35" spans="1:9" s="276" customFormat="1" ht="21" customHeight="1">
      <c r="A35" s="302" t="s">
        <v>736</v>
      </c>
      <c r="B35" s="275">
        <v>21864.048739999998</v>
      </c>
      <c r="C35" s="275">
        <v>22213.765890000002</v>
      </c>
      <c r="D35" s="275">
        <v>19873.12155</v>
      </c>
      <c r="E35" s="275">
        <v>19428.937480000001</v>
      </c>
      <c r="F35" s="275">
        <v>36908.589319999999</v>
      </c>
      <c r="G35" s="275">
        <v>40810.112079999999</v>
      </c>
      <c r="H35" s="275">
        <v>49512.333549999996</v>
      </c>
      <c r="I35" s="275">
        <v>37725.976840000003</v>
      </c>
    </row>
    <row r="36" spans="1:9" s="276" customFormat="1" ht="21" customHeight="1">
      <c r="A36" s="302" t="s">
        <v>737</v>
      </c>
      <c r="B36" s="275">
        <v>47772.30055</v>
      </c>
      <c r="C36" s="275">
        <v>315441.89562000002</v>
      </c>
      <c r="D36" s="275">
        <v>471146.35100999998</v>
      </c>
      <c r="E36" s="275">
        <v>664215.04774000007</v>
      </c>
      <c r="F36" s="275">
        <v>658552.60109000001</v>
      </c>
      <c r="G36" s="275">
        <v>662828.72658000002</v>
      </c>
      <c r="H36" s="275">
        <v>612497.17790000001</v>
      </c>
      <c r="I36" s="275">
        <v>503023.15767000004</v>
      </c>
    </row>
    <row r="37" spans="1:9" s="276" customFormat="1" ht="21" customHeight="1">
      <c r="A37" s="302" t="s">
        <v>738</v>
      </c>
      <c r="B37" s="275">
        <v>11869.04558</v>
      </c>
      <c r="C37" s="275">
        <v>19964.624969999997</v>
      </c>
      <c r="D37" s="275">
        <v>30814.855379999997</v>
      </c>
      <c r="E37" s="275">
        <v>38186.482000000004</v>
      </c>
      <c r="F37" s="275">
        <v>52155.539429999997</v>
      </c>
      <c r="G37" s="275">
        <v>59045.058039999996</v>
      </c>
      <c r="H37" s="275">
        <v>63902.561229999999</v>
      </c>
      <c r="I37" s="275">
        <v>62424.051749999999</v>
      </c>
    </row>
    <row r="38" spans="1:9" s="276" customFormat="1" ht="21" customHeight="1">
      <c r="A38" s="301" t="s">
        <v>739</v>
      </c>
      <c r="B38" s="275">
        <v>0</v>
      </c>
      <c r="C38" s="275">
        <v>0</v>
      </c>
      <c r="D38" s="275">
        <v>0</v>
      </c>
      <c r="E38" s="275">
        <v>0</v>
      </c>
      <c r="F38" s="275">
        <v>2.1077499999999998</v>
      </c>
      <c r="G38" s="275">
        <v>0</v>
      </c>
      <c r="H38" s="275">
        <v>0</v>
      </c>
      <c r="I38" s="275">
        <v>0</v>
      </c>
    </row>
    <row r="39" spans="1:9" s="276" customFormat="1" ht="21" customHeight="1">
      <c r="A39" s="301" t="s">
        <v>740</v>
      </c>
      <c r="B39" s="275">
        <v>124431.75374</v>
      </c>
      <c r="C39" s="275">
        <v>157015.70083000002</v>
      </c>
      <c r="D39" s="275">
        <v>144566.50143999999</v>
      </c>
      <c r="E39" s="275">
        <v>99442.711840000004</v>
      </c>
      <c r="F39" s="275">
        <v>116956.35773</v>
      </c>
      <c r="G39" s="275">
        <v>133891.67623000001</v>
      </c>
      <c r="H39" s="275">
        <v>122233.70954000001</v>
      </c>
      <c r="I39" s="275">
        <v>122135.60225</v>
      </c>
    </row>
    <row r="40" spans="1:9" s="276" customFormat="1" ht="21" customHeight="1">
      <c r="A40" s="301" t="s">
        <v>741</v>
      </c>
      <c r="B40" s="275">
        <v>6971.21803</v>
      </c>
      <c r="C40" s="275">
        <v>7758.0248499999998</v>
      </c>
      <c r="D40" s="275">
        <v>8941.4936199999993</v>
      </c>
      <c r="E40" s="275">
        <v>13815.508760000001</v>
      </c>
      <c r="F40" s="275">
        <v>13588.708060000001</v>
      </c>
      <c r="G40" s="275">
        <v>18373.147699999998</v>
      </c>
      <c r="H40" s="275">
        <v>15893.422869999999</v>
      </c>
      <c r="I40" s="275">
        <v>14052.48374</v>
      </c>
    </row>
    <row r="41" spans="1:9" s="276" customFormat="1" ht="21" customHeight="1">
      <c r="A41" s="301" t="s">
        <v>406</v>
      </c>
      <c r="B41" s="275">
        <v>5349.9654900000005</v>
      </c>
      <c r="C41" s="275">
        <v>6269.2842300000002</v>
      </c>
      <c r="D41" s="275">
        <v>6584.5871900000002</v>
      </c>
      <c r="E41" s="275">
        <v>7668.9812199999997</v>
      </c>
      <c r="F41" s="275">
        <v>7261.2170400000005</v>
      </c>
      <c r="G41" s="275">
        <v>7656.7045399999997</v>
      </c>
      <c r="H41" s="275">
        <v>7213.5481300000001</v>
      </c>
      <c r="I41" s="275">
        <v>6771.7010999999993</v>
      </c>
    </row>
    <row r="42" spans="1:9" s="276" customFormat="1" ht="21" customHeight="1">
      <c r="A42" s="301" t="s">
        <v>412</v>
      </c>
      <c r="B42" s="275">
        <v>0</v>
      </c>
      <c r="C42" s="275">
        <v>0</v>
      </c>
      <c r="D42" s="275">
        <v>0</v>
      </c>
      <c r="E42" s="275">
        <v>0</v>
      </c>
      <c r="F42" s="275">
        <v>0</v>
      </c>
      <c r="G42" s="275">
        <v>0</v>
      </c>
      <c r="H42" s="275">
        <v>0</v>
      </c>
      <c r="I42" s="275">
        <v>0</v>
      </c>
    </row>
    <row r="43" spans="1:9" s="276" customFormat="1" ht="21" customHeight="1">
      <c r="A43" s="301" t="s">
        <v>742</v>
      </c>
      <c r="B43" s="275">
        <v>0</v>
      </c>
      <c r="C43" s="275">
        <v>0</v>
      </c>
      <c r="D43" s="275">
        <v>0</v>
      </c>
      <c r="E43" s="275">
        <v>29079.14055</v>
      </c>
      <c r="F43" s="275">
        <v>26393.186699999998</v>
      </c>
      <c r="G43" s="275">
        <v>23914.864420000002</v>
      </c>
      <c r="H43" s="275">
        <v>21454.38781</v>
      </c>
      <c r="I43" s="275">
        <v>18999.966519999998</v>
      </c>
    </row>
    <row r="44" spans="1:9" s="280" customFormat="1" ht="24" customHeight="1" thickBot="1">
      <c r="A44" s="303" t="s">
        <v>1471</v>
      </c>
      <c r="B44" s="279">
        <v>0</v>
      </c>
      <c r="C44" s="279">
        <v>0</v>
      </c>
      <c r="D44" s="279">
        <v>0</v>
      </c>
      <c r="E44" s="279">
        <v>0</v>
      </c>
      <c r="F44" s="279">
        <v>0</v>
      </c>
      <c r="G44" s="279">
        <v>0</v>
      </c>
      <c r="H44" s="279">
        <v>0</v>
      </c>
      <c r="I44" s="279">
        <v>87812.995009999999</v>
      </c>
    </row>
    <row r="45" spans="1:9" ht="24" customHeight="1" thickTop="1" thickBot="1">
      <c r="A45" s="272" t="s">
        <v>743</v>
      </c>
      <c r="B45" s="273">
        <v>72632.835560000007</v>
      </c>
      <c r="C45" s="273">
        <v>75218.352329999994</v>
      </c>
      <c r="D45" s="273">
        <v>77206.751099999994</v>
      </c>
      <c r="E45" s="273">
        <v>80573.70040999999</v>
      </c>
      <c r="F45" s="273">
        <v>82155.124309999999</v>
      </c>
      <c r="G45" s="273">
        <v>85074.03688</v>
      </c>
      <c r="H45" s="273">
        <v>91270.748510000005</v>
      </c>
      <c r="I45" s="273">
        <v>85794.92787</v>
      </c>
    </row>
    <row r="46" spans="1:9" s="276" customFormat="1" ht="21" customHeight="1" thickTop="1">
      <c r="A46" s="301" t="s">
        <v>427</v>
      </c>
      <c r="B46" s="275">
        <v>40000</v>
      </c>
      <c r="C46" s="275">
        <v>56901.64</v>
      </c>
      <c r="D46" s="275">
        <v>64379.44</v>
      </c>
      <c r="E46" s="275">
        <v>66180</v>
      </c>
      <c r="F46" s="275">
        <v>68500.47</v>
      </c>
      <c r="G46" s="275">
        <v>69116.27</v>
      </c>
      <c r="H46" s="275">
        <v>69116.27</v>
      </c>
      <c r="I46" s="275">
        <v>80000</v>
      </c>
    </row>
    <row r="47" spans="1:9" s="276" customFormat="1" ht="21" customHeight="1">
      <c r="A47" s="301" t="s">
        <v>431</v>
      </c>
      <c r="B47" s="275">
        <v>16901.648219999999</v>
      </c>
      <c r="C47" s="275">
        <v>5359.5865000000003</v>
      </c>
      <c r="D47" s="275">
        <v>53.62059</v>
      </c>
      <c r="E47" s="275">
        <v>53.625589999999995</v>
      </c>
      <c r="F47" s="275">
        <v>8564.9655899999998</v>
      </c>
      <c r="G47" s="275">
        <v>10269.62559</v>
      </c>
      <c r="H47" s="275">
        <v>12556.749589999999</v>
      </c>
      <c r="I47" s="275">
        <v>4627.8855899999999</v>
      </c>
    </row>
    <row r="48" spans="1:9" s="276" customFormat="1" ht="21" customHeight="1">
      <c r="A48" s="301" t="s">
        <v>435</v>
      </c>
      <c r="B48" s="275">
        <v>0</v>
      </c>
      <c r="C48" s="275">
        <v>0</v>
      </c>
      <c r="D48" s="275">
        <v>0</v>
      </c>
      <c r="E48" s="275">
        <v>0</v>
      </c>
      <c r="F48" s="275">
        <v>0</v>
      </c>
      <c r="G48" s="275">
        <v>0</v>
      </c>
      <c r="H48" s="275">
        <v>0</v>
      </c>
      <c r="I48" s="275">
        <v>0</v>
      </c>
    </row>
    <row r="49" spans="1:9" s="276" customFormat="1" ht="21" customHeight="1">
      <c r="A49" s="301" t="s">
        <v>744</v>
      </c>
      <c r="B49" s="275">
        <v>9776.1003599999985</v>
      </c>
      <c r="C49" s="275">
        <v>10371.609060000001</v>
      </c>
      <c r="D49" s="275">
        <v>10630.160739999999</v>
      </c>
      <c r="E49" s="275">
        <v>10844.513720000001</v>
      </c>
      <c r="F49" s="275">
        <v>11194.06983</v>
      </c>
      <c r="G49" s="275">
        <v>11194.06983</v>
      </c>
      <c r="H49" s="275">
        <v>4473.8887199999999</v>
      </c>
      <c r="I49" s="275">
        <v>4986.2727400000003</v>
      </c>
    </row>
    <row r="50" spans="1:9" s="276" customFormat="1" ht="21" customHeight="1">
      <c r="A50" s="301" t="s">
        <v>441</v>
      </c>
      <c r="B50" s="275">
        <v>5955.08698</v>
      </c>
      <c r="C50" s="275">
        <v>2585.5167700000002</v>
      </c>
      <c r="D50" s="275">
        <v>2143.5297700000001</v>
      </c>
      <c r="E50" s="275">
        <v>3495.5610999999999</v>
      </c>
      <c r="F50" s="275">
        <v>-6104.3811100000003</v>
      </c>
      <c r="G50" s="275">
        <v>-5505.9285399999999</v>
      </c>
      <c r="H50" s="275">
        <v>5123.8402000000006</v>
      </c>
      <c r="I50" s="275">
        <v>-3819.2304599999998</v>
      </c>
    </row>
    <row r="51" spans="1:9" s="276" customFormat="1" ht="21" customHeight="1">
      <c r="A51" s="302" t="s">
        <v>745</v>
      </c>
      <c r="B51" s="275">
        <v>0</v>
      </c>
      <c r="C51" s="275">
        <v>0</v>
      </c>
      <c r="D51" s="275">
        <v>0</v>
      </c>
      <c r="E51" s="275">
        <v>0</v>
      </c>
      <c r="F51" s="275">
        <v>615.80131999999992</v>
      </c>
      <c r="G51" s="275">
        <v>-6720.1811100000004</v>
      </c>
      <c r="H51" s="275">
        <v>0</v>
      </c>
      <c r="I51" s="275">
        <v>4304.0257699999993</v>
      </c>
    </row>
    <row r="52" spans="1:9" s="280" customFormat="1" ht="40.5" customHeight="1" thickBot="1">
      <c r="A52" s="304" t="s">
        <v>746</v>
      </c>
      <c r="B52" s="279">
        <v>5955.08698</v>
      </c>
      <c r="C52" s="279">
        <v>2585.5167700000002</v>
      </c>
      <c r="D52" s="279">
        <v>2143.5297700000001</v>
      </c>
      <c r="E52" s="279">
        <v>3495.5610999999999</v>
      </c>
      <c r="F52" s="279">
        <v>-6720.1824299999998</v>
      </c>
      <c r="G52" s="279">
        <v>1214.2525700000001</v>
      </c>
      <c r="H52" s="279">
        <v>5123.8402000000006</v>
      </c>
      <c r="I52" s="279">
        <v>-8123.2562300000009</v>
      </c>
    </row>
    <row r="53" spans="1:9" ht="24" customHeight="1" thickTop="1" thickBot="1">
      <c r="A53" s="272" t="s">
        <v>747</v>
      </c>
      <c r="B53" s="273">
        <v>717445.60935000004</v>
      </c>
      <c r="C53" s="273">
        <v>869986.88075999997</v>
      </c>
      <c r="D53" s="273">
        <v>960797.49751000002</v>
      </c>
      <c r="E53" s="273">
        <v>1077607.3699100001</v>
      </c>
      <c r="F53" s="273">
        <v>1146905.83018</v>
      </c>
      <c r="G53" s="273">
        <v>1193218.2075799999</v>
      </c>
      <c r="H53" s="273">
        <v>1149294.34775</v>
      </c>
      <c r="I53" s="273">
        <v>1118013.6851199998</v>
      </c>
    </row>
    <row r="54" spans="1:9" s="276" customFormat="1" ht="24" customHeight="1" thickTop="1">
      <c r="A54" s="274" t="s">
        <v>748</v>
      </c>
      <c r="B54" s="275">
        <v>45829.015399999997</v>
      </c>
      <c r="C54" s="275">
        <v>68080.586609999998</v>
      </c>
      <c r="D54" s="275">
        <v>70856.858519999994</v>
      </c>
      <c r="E54" s="275">
        <v>71663.501340000003</v>
      </c>
      <c r="F54" s="275">
        <v>88420.87715</v>
      </c>
      <c r="G54" s="275">
        <v>75804.052069999991</v>
      </c>
      <c r="H54" s="275">
        <v>62750.019700000004</v>
      </c>
      <c r="I54" s="275">
        <v>62988.614289999998</v>
      </c>
    </row>
    <row r="55" spans="1:9" s="280" customFormat="1" ht="21" customHeight="1">
      <c r="A55" s="304" t="s">
        <v>749</v>
      </c>
      <c r="B55" s="279">
        <v>0</v>
      </c>
      <c r="C55" s="279">
        <v>0</v>
      </c>
      <c r="D55" s="279">
        <v>0</v>
      </c>
      <c r="E55" s="279">
        <v>0</v>
      </c>
      <c r="F55" s="279">
        <v>0</v>
      </c>
      <c r="G55" s="279">
        <v>0</v>
      </c>
      <c r="H55" s="279">
        <v>0</v>
      </c>
      <c r="I55" s="279">
        <v>0</v>
      </c>
    </row>
    <row r="56" spans="1:9" s="280" customFormat="1" ht="21" customHeight="1">
      <c r="A56" s="304" t="s">
        <v>750</v>
      </c>
      <c r="B56" s="279">
        <v>45690.348290000002</v>
      </c>
      <c r="C56" s="279">
        <v>67772.306629999992</v>
      </c>
      <c r="D56" s="279">
        <v>70300.586219999997</v>
      </c>
      <c r="E56" s="279">
        <v>70988.70766</v>
      </c>
      <c r="F56" s="279">
        <v>86475.31684</v>
      </c>
      <c r="G56" s="279">
        <v>73665.327170000004</v>
      </c>
      <c r="H56" s="279">
        <v>60634.05558</v>
      </c>
      <c r="I56" s="279">
        <v>60632.960700000003</v>
      </c>
    </row>
    <row r="57" spans="1:9" s="280" customFormat="1" ht="21" customHeight="1">
      <c r="A57" s="304" t="s">
        <v>751</v>
      </c>
      <c r="B57" s="279">
        <v>0</v>
      </c>
      <c r="C57" s="279">
        <v>0</v>
      </c>
      <c r="D57" s="279">
        <v>0</v>
      </c>
      <c r="E57" s="279">
        <v>0</v>
      </c>
      <c r="F57" s="279">
        <v>0</v>
      </c>
      <c r="G57" s="279">
        <v>0</v>
      </c>
      <c r="H57" s="279">
        <v>0</v>
      </c>
      <c r="I57" s="279">
        <v>0</v>
      </c>
    </row>
    <row r="58" spans="1:9" s="280" customFormat="1" ht="21" customHeight="1">
      <c r="A58" s="304" t="s">
        <v>752</v>
      </c>
      <c r="B58" s="279">
        <v>138.66710999999998</v>
      </c>
      <c r="C58" s="279">
        <v>308.27997999999997</v>
      </c>
      <c r="D58" s="279">
        <v>556.27230000000009</v>
      </c>
      <c r="E58" s="279">
        <v>674.79367999999999</v>
      </c>
      <c r="F58" s="279">
        <v>1945.5603100000001</v>
      </c>
      <c r="G58" s="279">
        <v>2138.7248999999997</v>
      </c>
      <c r="H58" s="279">
        <v>2115.9641200000001</v>
      </c>
      <c r="I58" s="279">
        <v>2355.6535899999999</v>
      </c>
    </row>
    <row r="59" spans="1:9" s="280" customFormat="1" ht="21" customHeight="1">
      <c r="A59" s="304" t="s">
        <v>753</v>
      </c>
      <c r="B59" s="279">
        <v>0</v>
      </c>
      <c r="C59" s="279">
        <v>0</v>
      </c>
      <c r="D59" s="279">
        <v>0</v>
      </c>
      <c r="E59" s="279">
        <v>0</v>
      </c>
      <c r="F59" s="279">
        <v>0</v>
      </c>
      <c r="G59" s="279">
        <v>0</v>
      </c>
      <c r="H59" s="279">
        <v>0</v>
      </c>
      <c r="I59" s="279">
        <v>0</v>
      </c>
    </row>
    <row r="60" spans="1:9" s="280" customFormat="1" ht="18.75" thickBot="1">
      <c r="A60" s="303" t="s">
        <v>754</v>
      </c>
      <c r="B60" s="279">
        <v>1331849.6822899999</v>
      </c>
      <c r="C60" s="279">
        <v>1658071.6937299999</v>
      </c>
      <c r="D60" s="279">
        <v>1921947.83663</v>
      </c>
      <c r="E60" s="279">
        <v>2216462.4696</v>
      </c>
      <c r="F60" s="279">
        <v>2335798.3624499999</v>
      </c>
      <c r="G60" s="279">
        <v>2313856.9505599998</v>
      </c>
      <c r="H60" s="279">
        <v>2342579.9192199996</v>
      </c>
      <c r="I60" s="279">
        <v>2305286.1176499999</v>
      </c>
    </row>
    <row r="61" spans="1:9" ht="31.5" customHeight="1" thickTop="1" thickBot="1">
      <c r="A61" s="282" t="s">
        <v>755</v>
      </c>
      <c r="B61" s="273"/>
      <c r="C61" s="273"/>
      <c r="D61" s="273"/>
      <c r="E61" s="273"/>
      <c r="F61" s="273"/>
      <c r="G61" s="273"/>
      <c r="H61" s="273"/>
      <c r="I61" s="273"/>
    </row>
    <row r="62" spans="1:9" ht="30" customHeight="1" thickTop="1">
      <c r="A62" s="283" t="s">
        <v>756</v>
      </c>
      <c r="B62" s="284">
        <v>62870.588579999996</v>
      </c>
      <c r="C62" s="284">
        <v>80590.710560000007</v>
      </c>
      <c r="D62" s="284">
        <v>90654.960730000006</v>
      </c>
      <c r="E62" s="284">
        <v>102494.93459999999</v>
      </c>
      <c r="F62" s="284">
        <v>112902.21595999999</v>
      </c>
      <c r="G62" s="284">
        <v>55447.276720000002</v>
      </c>
      <c r="H62" s="284">
        <v>111377.8023</v>
      </c>
      <c r="I62" s="284">
        <v>53042.349119999999</v>
      </c>
    </row>
    <row r="63" spans="1:9" ht="21" customHeight="1">
      <c r="A63" s="305" t="s">
        <v>757</v>
      </c>
      <c r="B63" s="284">
        <v>-19675.03728</v>
      </c>
      <c r="C63" s="284">
        <v>-26932.675510000001</v>
      </c>
      <c r="D63" s="284">
        <v>-32502.58122</v>
      </c>
      <c r="E63" s="284">
        <v>-35662.804349999999</v>
      </c>
      <c r="F63" s="284">
        <v>-35351.749469999995</v>
      </c>
      <c r="G63" s="284">
        <v>-18195.462620000002</v>
      </c>
      <c r="H63" s="284">
        <v>-37127.260439999998</v>
      </c>
      <c r="I63" s="284">
        <v>-17582.542649999999</v>
      </c>
    </row>
    <row r="64" spans="1:9" ht="21.75" customHeight="1">
      <c r="A64" s="306" t="s">
        <v>758</v>
      </c>
      <c r="B64" s="284">
        <v>43195.551299999999</v>
      </c>
      <c r="C64" s="284">
        <v>53658.035049999999</v>
      </c>
      <c r="D64" s="284">
        <v>58152.379509999999</v>
      </c>
      <c r="E64" s="284">
        <v>66832.130250000002</v>
      </c>
      <c r="F64" s="284">
        <v>77550.466489999992</v>
      </c>
      <c r="G64" s="284">
        <v>37251.814100000003</v>
      </c>
      <c r="H64" s="284">
        <v>74250.541859999998</v>
      </c>
      <c r="I64" s="284">
        <v>35459.806469999996</v>
      </c>
    </row>
    <row r="65" spans="1:9">
      <c r="A65" s="283" t="s">
        <v>759</v>
      </c>
      <c r="B65" s="284">
        <v>2577.1976800000002</v>
      </c>
      <c r="C65" s="284">
        <v>3722.33104</v>
      </c>
      <c r="D65" s="284">
        <v>5487.1685700000007</v>
      </c>
      <c r="E65" s="284">
        <v>7783.9442800000006</v>
      </c>
      <c r="F65" s="284">
        <v>7855.2120100000002</v>
      </c>
      <c r="G65" s="284">
        <v>7595.3524000000007</v>
      </c>
      <c r="H65" s="284">
        <v>19457.31523</v>
      </c>
      <c r="I65" s="284">
        <v>6392.8791700000002</v>
      </c>
    </row>
    <row r="66" spans="1:9">
      <c r="A66" s="305" t="s">
        <v>760</v>
      </c>
      <c r="B66" s="284">
        <v>-977.10307999999998</v>
      </c>
      <c r="C66" s="284">
        <v>-1668.8838799999999</v>
      </c>
      <c r="D66" s="284">
        <v>-1828.36303</v>
      </c>
      <c r="E66" s="284">
        <v>-4076.27288</v>
      </c>
      <c r="F66" s="284">
        <v>-5508.0469599999997</v>
      </c>
      <c r="G66" s="284">
        <v>-3093.3861499999998</v>
      </c>
      <c r="H66" s="284">
        <v>-6791.42065</v>
      </c>
      <c r="I66" s="284">
        <v>-4282.8318799999997</v>
      </c>
    </row>
    <row r="67" spans="1:9">
      <c r="A67" s="287" t="s">
        <v>761</v>
      </c>
      <c r="B67" s="284">
        <v>44795.645899999996</v>
      </c>
      <c r="C67" s="284">
        <v>55711.482210000002</v>
      </c>
      <c r="D67" s="284">
        <v>61811.18505</v>
      </c>
      <c r="E67" s="284">
        <v>70539.801650000009</v>
      </c>
      <c r="F67" s="284">
        <v>79897.631540000002</v>
      </c>
      <c r="G67" s="284">
        <v>41753.780350000001</v>
      </c>
      <c r="H67" s="284">
        <v>86916.43643999999</v>
      </c>
      <c r="I67" s="284">
        <v>37569.853759999998</v>
      </c>
    </row>
    <row r="68" spans="1:9">
      <c r="A68" s="283" t="s">
        <v>762</v>
      </c>
      <c r="B68" s="284">
        <v>2178.93507</v>
      </c>
      <c r="C68" s="284">
        <v>9421.7871799999994</v>
      </c>
      <c r="D68" s="284">
        <v>5039.2596700000004</v>
      </c>
      <c r="E68" s="284">
        <v>18600.295320000001</v>
      </c>
      <c r="F68" s="284">
        <v>20160.938329999997</v>
      </c>
      <c r="G68" s="284">
        <v>8772.7585099999997</v>
      </c>
      <c r="H68" s="284">
        <v>19463.320350000002</v>
      </c>
      <c r="I68" s="284">
        <v>6807.5045999999993</v>
      </c>
    </row>
    <row r="69" spans="1:9">
      <c r="A69" s="283" t="s">
        <v>763</v>
      </c>
      <c r="B69" s="284">
        <v>-7525.7354299999997</v>
      </c>
      <c r="C69" s="284">
        <v>-20152.789980000001</v>
      </c>
      <c r="D69" s="284">
        <v>-12949.760330000001</v>
      </c>
      <c r="E69" s="284">
        <v>-29105.785620000002</v>
      </c>
      <c r="F69" s="284">
        <v>-43072.585610000002</v>
      </c>
      <c r="G69" s="284">
        <v>-17606.258959999999</v>
      </c>
      <c r="H69" s="284">
        <v>-34572.346700000002</v>
      </c>
      <c r="I69" s="284">
        <v>-20928.446100000001</v>
      </c>
    </row>
    <row r="70" spans="1:9">
      <c r="A70" s="306" t="s">
        <v>764</v>
      </c>
      <c r="B70" s="284">
        <v>39448.845540000002</v>
      </c>
      <c r="C70" s="284">
        <v>44980.47941</v>
      </c>
      <c r="D70" s="284">
        <v>53900.684390000002</v>
      </c>
      <c r="E70" s="284">
        <v>60034.311350000004</v>
      </c>
      <c r="F70" s="284">
        <v>56985.984259999997</v>
      </c>
      <c r="G70" s="284">
        <v>32920.279900000001</v>
      </c>
      <c r="H70" s="284">
        <v>71807.410090000005</v>
      </c>
      <c r="I70" s="284">
        <v>23448.912260000001</v>
      </c>
    </row>
    <row r="71" spans="1:9">
      <c r="A71" s="305" t="s">
        <v>765</v>
      </c>
      <c r="B71" s="284">
        <v>-33636.603409999996</v>
      </c>
      <c r="C71" s="284">
        <v>-41959.99381</v>
      </c>
      <c r="D71" s="284">
        <v>-51734.626109999997</v>
      </c>
      <c r="E71" s="284">
        <v>-56667.239520000003</v>
      </c>
      <c r="F71" s="284">
        <v>-63709.406000000003</v>
      </c>
      <c r="G71" s="284">
        <v>-31545.808840000002</v>
      </c>
      <c r="H71" s="284">
        <v>-66310.685420000009</v>
      </c>
      <c r="I71" s="284">
        <v>-31628.78039</v>
      </c>
    </row>
    <row r="72" spans="1:9">
      <c r="A72" s="287" t="s">
        <v>766</v>
      </c>
      <c r="B72" s="284">
        <v>5812.2421299999996</v>
      </c>
      <c r="C72" s="284">
        <v>3020.4856</v>
      </c>
      <c r="D72" s="284">
        <v>2166.0582799999997</v>
      </c>
      <c r="E72" s="284">
        <v>3367.0718299999999</v>
      </c>
      <c r="F72" s="284">
        <v>-6723.4217399999998</v>
      </c>
      <c r="G72" s="284">
        <v>1374.4710600000001</v>
      </c>
      <c r="H72" s="284">
        <v>5496.7246699999996</v>
      </c>
      <c r="I72" s="284">
        <v>-8179.8681299999998</v>
      </c>
    </row>
    <row r="73" spans="1:9">
      <c r="A73" s="287" t="s">
        <v>767</v>
      </c>
      <c r="B73" s="284">
        <v>8.9000000000000006E-4</v>
      </c>
      <c r="C73" s="284">
        <v>-1.9599999999999999E-3</v>
      </c>
      <c r="D73" s="284">
        <v>-5.8E-4</v>
      </c>
      <c r="E73" s="284">
        <v>-2.1160000000000002E-2</v>
      </c>
      <c r="F73" s="284">
        <v>-5.9100000000000003E-3</v>
      </c>
      <c r="G73" s="284">
        <v>2.9999999999999997E-5</v>
      </c>
      <c r="H73" s="284">
        <v>2.9999999999999997E-4</v>
      </c>
      <c r="I73" s="284">
        <v>8.5999999999999998E-4</v>
      </c>
    </row>
    <row r="74" spans="1:9">
      <c r="A74" s="285" t="s">
        <v>768</v>
      </c>
      <c r="B74" s="284">
        <v>8.9000000000000006E-4</v>
      </c>
      <c r="C74" s="284">
        <v>-1.9599999999999999E-3</v>
      </c>
      <c r="D74" s="284">
        <v>-5.8E-4</v>
      </c>
      <c r="E74" s="284">
        <v>-2.1160000000000002E-2</v>
      </c>
      <c r="F74" s="284">
        <v>-5.9100000000000003E-3</v>
      </c>
      <c r="G74" s="284">
        <v>2.9999999999999997E-5</v>
      </c>
      <c r="H74" s="284">
        <v>2.9999999999999997E-4</v>
      </c>
      <c r="I74" s="284">
        <v>8.5999999999999998E-4</v>
      </c>
    </row>
    <row r="75" spans="1:9">
      <c r="A75" s="285" t="s">
        <v>769</v>
      </c>
      <c r="B75" s="284">
        <v>0</v>
      </c>
      <c r="C75" s="284">
        <v>0</v>
      </c>
      <c r="D75" s="284">
        <v>0</v>
      </c>
      <c r="E75" s="284">
        <v>0</v>
      </c>
      <c r="F75" s="284">
        <v>0</v>
      </c>
      <c r="G75" s="284">
        <v>0</v>
      </c>
      <c r="H75" s="284">
        <v>0</v>
      </c>
      <c r="I75" s="284">
        <v>0</v>
      </c>
    </row>
    <row r="76" spans="1:9">
      <c r="A76" s="306" t="s">
        <v>770</v>
      </c>
      <c r="B76" s="284">
        <v>-0.10127</v>
      </c>
      <c r="C76" s="284">
        <v>-0.17263999999999999</v>
      </c>
      <c r="D76" s="284">
        <v>-0.13641</v>
      </c>
      <c r="E76" s="284">
        <v>-0.25264999999999999</v>
      </c>
      <c r="F76" s="284">
        <v>-3.39418</v>
      </c>
      <c r="G76" s="284">
        <v>-0.10879000000000001</v>
      </c>
      <c r="H76" s="284">
        <v>-0.17911000000000002</v>
      </c>
      <c r="I76" s="284">
        <v>-3.04E-2</v>
      </c>
    </row>
    <row r="77" spans="1:9">
      <c r="A77" s="306" t="s">
        <v>771</v>
      </c>
      <c r="B77" s="284">
        <v>1.093E-2</v>
      </c>
      <c r="C77" s="284">
        <v>6.9800000000000001E-3</v>
      </c>
      <c r="D77" s="284">
        <v>1.0230000000000001E-2</v>
      </c>
      <c r="E77" s="284">
        <v>-5.3699999999999998E-3</v>
      </c>
      <c r="F77" s="284">
        <v>-3.2856900000000002</v>
      </c>
      <c r="G77" s="284">
        <v>7.6000000000000004E-4</v>
      </c>
      <c r="H77" s="284">
        <v>-3.9900000000000005E-3</v>
      </c>
      <c r="I77" s="284">
        <v>1.0200000000000001E-3</v>
      </c>
    </row>
    <row r="78" spans="1:9">
      <c r="A78" s="305" t="s">
        <v>772</v>
      </c>
      <c r="B78" s="284">
        <v>-0.11220000000000001</v>
      </c>
      <c r="C78" s="284">
        <v>-0.17962</v>
      </c>
      <c r="D78" s="284">
        <v>-0.14663999999999999</v>
      </c>
      <c r="E78" s="284">
        <v>-0.24728</v>
      </c>
      <c r="F78" s="284">
        <v>-0.10848999999999999</v>
      </c>
      <c r="G78" s="284">
        <v>-0.10954999999999999</v>
      </c>
      <c r="H78" s="284">
        <v>-0.17512</v>
      </c>
      <c r="I78" s="284">
        <v>-3.1420000000000003E-2</v>
      </c>
    </row>
    <row r="79" spans="1:9">
      <c r="A79" s="306" t="s">
        <v>773</v>
      </c>
      <c r="B79" s="284">
        <v>5812.1417499999998</v>
      </c>
      <c r="C79" s="284">
        <v>3020.3110000000001</v>
      </c>
      <c r="D79" s="284">
        <v>2165.9212900000002</v>
      </c>
      <c r="E79" s="284">
        <v>3366.7980200000002</v>
      </c>
      <c r="F79" s="284">
        <v>-6726.8218299999999</v>
      </c>
      <c r="G79" s="284">
        <v>1374.3623</v>
      </c>
      <c r="H79" s="284">
        <v>5496.5458600000002</v>
      </c>
      <c r="I79" s="284">
        <v>-8179.8976700000003</v>
      </c>
    </row>
    <row r="80" spans="1:9">
      <c r="A80" s="307" t="s">
        <v>774</v>
      </c>
      <c r="B80" s="284">
        <v>1.52</v>
      </c>
      <c r="C80" s="284">
        <v>3.0449999999999999</v>
      </c>
      <c r="D80" s="284">
        <v>0.13</v>
      </c>
      <c r="E80" s="284">
        <v>0</v>
      </c>
      <c r="F80" s="284">
        <v>0</v>
      </c>
      <c r="G80" s="284">
        <v>0</v>
      </c>
      <c r="H80" s="284">
        <v>0</v>
      </c>
      <c r="I80" s="284">
        <v>0</v>
      </c>
    </row>
    <row r="81" spans="1:9">
      <c r="A81" s="287" t="s">
        <v>775</v>
      </c>
      <c r="B81" s="284">
        <v>5813.6617500000002</v>
      </c>
      <c r="C81" s="284">
        <v>3023.3560000000002</v>
      </c>
      <c r="D81" s="284">
        <v>2166.0512899999999</v>
      </c>
      <c r="E81" s="284">
        <v>3366.7980200000002</v>
      </c>
      <c r="F81" s="284">
        <v>-6726.8218299999999</v>
      </c>
      <c r="G81" s="284">
        <v>1374.3623</v>
      </c>
      <c r="H81" s="284">
        <v>5496.5458600000002</v>
      </c>
      <c r="I81" s="284">
        <v>-8179.8976700000003</v>
      </c>
    </row>
    <row r="82" spans="1:9">
      <c r="A82" s="283" t="s">
        <v>776</v>
      </c>
      <c r="B82" s="284">
        <v>141.42523</v>
      </c>
      <c r="C82" s="284">
        <v>-437.83922999999999</v>
      </c>
      <c r="D82" s="284">
        <v>-22.521519999999999</v>
      </c>
      <c r="E82" s="284">
        <v>128.76308</v>
      </c>
      <c r="F82" s="284">
        <v>6.6393999999999993</v>
      </c>
      <c r="G82" s="284">
        <v>-160.10973000000001</v>
      </c>
      <c r="H82" s="284">
        <v>-372.70565999999997</v>
      </c>
      <c r="I82" s="284">
        <v>56.641440000000003</v>
      </c>
    </row>
    <row r="83" spans="1:9" ht="21" customHeight="1">
      <c r="A83" s="306" t="s">
        <v>777</v>
      </c>
      <c r="B83" s="284">
        <v>5955.08698</v>
      </c>
      <c r="C83" s="284">
        <v>2585.5167700000002</v>
      </c>
      <c r="D83" s="284">
        <v>2143.5297700000001</v>
      </c>
      <c r="E83" s="284">
        <v>3495.5610999999999</v>
      </c>
      <c r="F83" s="284">
        <v>-6720.1824299999998</v>
      </c>
      <c r="G83" s="284">
        <v>1214.2525700000001</v>
      </c>
      <c r="H83" s="284">
        <v>5123.8402000000006</v>
      </c>
      <c r="I83" s="284">
        <v>-8123.2562300000009</v>
      </c>
    </row>
    <row r="84" spans="1:9" ht="21" customHeight="1">
      <c r="A84" s="283" t="s">
        <v>778</v>
      </c>
      <c r="B84" s="284">
        <v>0</v>
      </c>
      <c r="C84" s="284">
        <v>0</v>
      </c>
      <c r="D84" s="284">
        <v>0</v>
      </c>
      <c r="E84" s="284">
        <v>0</v>
      </c>
      <c r="F84" s="284">
        <v>0</v>
      </c>
      <c r="G84" s="284">
        <v>0</v>
      </c>
      <c r="H84" s="284">
        <v>0</v>
      </c>
      <c r="I84" s="284">
        <v>0</v>
      </c>
    </row>
    <row r="85" spans="1:9" ht="21" customHeight="1">
      <c r="A85" s="306" t="s">
        <v>779</v>
      </c>
      <c r="B85" s="284">
        <v>5955.08698</v>
      </c>
      <c r="C85" s="284">
        <v>2585.5167700000002</v>
      </c>
      <c r="D85" s="284">
        <v>2143.5297700000001</v>
      </c>
      <c r="E85" s="284">
        <v>3495.5610999999999</v>
      </c>
      <c r="F85" s="284">
        <v>-6720.1824299999998</v>
      </c>
      <c r="G85" s="284">
        <v>1214.2525700000001</v>
      </c>
      <c r="H85" s="284">
        <v>5123.8402000000006</v>
      </c>
      <c r="I85" s="284">
        <v>-8123.2562300000009</v>
      </c>
    </row>
    <row r="86" spans="1:9" ht="18" customHeight="1" thickBot="1">
      <c r="A86" s="283" t="s">
        <v>780</v>
      </c>
      <c r="B86" s="284">
        <v>0</v>
      </c>
      <c r="C86" s="284">
        <v>0</v>
      </c>
      <c r="D86" s="284">
        <v>0</v>
      </c>
      <c r="E86" s="284">
        <v>0</v>
      </c>
      <c r="F86" s="284">
        <v>0</v>
      </c>
      <c r="G86" s="284">
        <v>0</v>
      </c>
      <c r="H86" s="284">
        <v>0</v>
      </c>
      <c r="I86" s="284">
        <v>0</v>
      </c>
    </row>
    <row r="87" spans="1:9" ht="24" customHeight="1" thickTop="1" thickBot="1">
      <c r="A87" s="272" t="s">
        <v>781</v>
      </c>
      <c r="B87" s="273">
        <v>5955.08698</v>
      </c>
      <c r="C87" s="273">
        <v>2585.5167700000002</v>
      </c>
      <c r="D87" s="273">
        <v>2143.5297700000001</v>
      </c>
      <c r="E87" s="273">
        <v>3495.5610999999999</v>
      </c>
      <c r="F87" s="273">
        <v>-6720.1824299999998</v>
      </c>
      <c r="G87" s="273">
        <v>1214.2525700000001</v>
      </c>
      <c r="H87" s="273">
        <v>5123.8402000000006</v>
      </c>
      <c r="I87" s="273">
        <v>-8123.2562300000009</v>
      </c>
    </row>
    <row r="88" spans="1:9" ht="15" customHeight="1" thickTop="1" thickBot="1">
      <c r="A88" s="308"/>
      <c r="B88" s="289"/>
      <c r="C88" s="289"/>
      <c r="D88" s="289"/>
      <c r="E88" s="289"/>
      <c r="F88" s="289"/>
      <c r="G88" s="289"/>
      <c r="H88" s="289"/>
      <c r="I88" s="289"/>
    </row>
    <row r="89" spans="1:9" ht="28.5" customHeight="1" thickTop="1">
      <c r="A89" s="309"/>
      <c r="B89" s="291"/>
      <c r="C89" s="291"/>
      <c r="D89" s="291"/>
      <c r="E89" s="291"/>
      <c r="F89" s="291"/>
      <c r="G89" s="291"/>
      <c r="H89" s="291"/>
    </row>
    <row r="90" spans="1:9">
      <c r="A90" s="309"/>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0"/>
      <c r="B93" s="291"/>
      <c r="C93" s="291"/>
      <c r="D93" s="291"/>
      <c r="E93" s="291"/>
      <c r="F93" s="291"/>
      <c r="G93" s="291"/>
      <c r="H93" s="291"/>
    </row>
    <row r="94" spans="1:9" ht="19.5">
      <c r="A94" s="311"/>
      <c r="B94" s="291"/>
      <c r="C94" s="291"/>
      <c r="D94" s="291"/>
      <c r="E94" s="291"/>
      <c r="F94" s="291"/>
      <c r="G94" s="291"/>
      <c r="H94" s="291"/>
    </row>
    <row r="95" spans="1:9" ht="19.5">
      <c r="A95" s="311"/>
      <c r="B95" s="291"/>
      <c r="C95" s="291"/>
      <c r="D95" s="291"/>
      <c r="E95" s="291"/>
      <c r="F95" s="291"/>
      <c r="G95" s="291"/>
      <c r="H95" s="291"/>
    </row>
    <row r="96" spans="1:9" ht="19.5">
      <c r="A96" s="312"/>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310"/>
      <c r="B101" s="291"/>
      <c r="C101" s="291"/>
      <c r="D101" s="291"/>
      <c r="E101" s="291"/>
      <c r="F101" s="291"/>
      <c r="G101" s="291"/>
      <c r="H101" s="291"/>
    </row>
    <row r="102" spans="1:8" ht="19.5">
      <c r="A102" s="294"/>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313"/>
      <c r="B108" s="291"/>
      <c r="C108" s="291"/>
      <c r="D108" s="291"/>
      <c r="E108" s="291"/>
      <c r="F108" s="291"/>
      <c r="G108" s="291"/>
      <c r="H108" s="291"/>
    </row>
    <row r="109" spans="1:8">
      <c r="A109" s="295"/>
      <c r="B109" s="291"/>
      <c r="C109" s="291"/>
      <c r="D109" s="291"/>
      <c r="E109" s="291"/>
      <c r="F109" s="291"/>
      <c r="G109" s="291"/>
      <c r="H109" s="291"/>
    </row>
    <row r="110" spans="1:8">
      <c r="A110" s="295"/>
      <c r="B110" s="291"/>
      <c r="C110" s="291"/>
      <c r="D110" s="291"/>
      <c r="E110" s="291"/>
      <c r="F110" s="291"/>
      <c r="G110" s="291"/>
      <c r="H110" s="291"/>
    </row>
    <row r="111" spans="1:8" ht="19.5">
      <c r="A111" s="310"/>
      <c r="B111" s="291"/>
      <c r="C111" s="291"/>
      <c r="D111" s="291"/>
      <c r="E111" s="291"/>
      <c r="F111" s="291"/>
      <c r="G111" s="291"/>
      <c r="H111" s="291"/>
    </row>
    <row r="112" spans="1:8" ht="19.5">
      <c r="A112" s="310"/>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2"/>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0"/>
      <c r="B122" s="291"/>
      <c r="C122" s="291"/>
      <c r="D122" s="291"/>
      <c r="E122" s="291"/>
      <c r="F122" s="291"/>
      <c r="G122" s="291"/>
      <c r="H122" s="291"/>
    </row>
    <row r="123" spans="1:8" ht="19.5">
      <c r="A123" s="312"/>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0"/>
      <c r="B128" s="291"/>
      <c r="C128" s="291"/>
      <c r="D128" s="291"/>
      <c r="E128" s="291"/>
      <c r="F128" s="291"/>
      <c r="G128" s="291"/>
      <c r="H128" s="291"/>
    </row>
    <row r="129" spans="1:8" ht="19.5">
      <c r="A129" s="312"/>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0"/>
      <c r="B132" s="291"/>
      <c r="C132" s="291"/>
      <c r="D132" s="291"/>
      <c r="E132" s="291"/>
      <c r="F132" s="291"/>
      <c r="G132" s="291"/>
      <c r="H132" s="291"/>
    </row>
    <row r="133" spans="1:8" ht="19.5">
      <c r="A133" s="312"/>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0"/>
      <c r="B137" s="291"/>
      <c r="C137" s="291"/>
      <c r="D137" s="291"/>
      <c r="E137" s="291"/>
      <c r="F137" s="291"/>
      <c r="G137" s="291"/>
      <c r="H137" s="291"/>
    </row>
    <row r="138" spans="1:8" ht="19.5">
      <c r="A138" s="312"/>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0"/>
      <c r="B142" s="291"/>
      <c r="C142" s="291"/>
      <c r="D142" s="291"/>
      <c r="E142" s="291"/>
      <c r="F142" s="291"/>
      <c r="G142" s="291"/>
      <c r="H142" s="291"/>
    </row>
    <row r="143" spans="1:8" ht="19.5">
      <c r="A143" s="311"/>
      <c r="B143" s="291"/>
      <c r="C143" s="291"/>
      <c r="D143" s="291"/>
      <c r="E143" s="291"/>
      <c r="F143" s="291"/>
      <c r="G143" s="291"/>
      <c r="H143" s="291"/>
    </row>
    <row r="144" spans="1:8" ht="19.5">
      <c r="A144" s="311"/>
      <c r="B144" s="291"/>
      <c r="C144" s="291"/>
      <c r="D144" s="291"/>
      <c r="E144" s="291"/>
      <c r="F144" s="291"/>
      <c r="G144" s="291"/>
      <c r="H144" s="291"/>
    </row>
    <row r="145" spans="1:8" ht="19.5">
      <c r="A145" s="312"/>
      <c r="B145" s="291"/>
      <c r="C145" s="291"/>
      <c r="D145" s="291"/>
      <c r="E145" s="291"/>
      <c r="F145" s="291"/>
      <c r="G145" s="291"/>
      <c r="H145" s="291"/>
    </row>
    <row r="146" spans="1:8" ht="19.5">
      <c r="A146" s="310"/>
      <c r="B146" s="291"/>
      <c r="C146" s="291"/>
      <c r="D146" s="291"/>
      <c r="E146" s="291"/>
      <c r="F146" s="291"/>
      <c r="G146" s="291"/>
      <c r="H146" s="291"/>
    </row>
    <row r="147" spans="1:8" ht="19.5">
      <c r="A147" s="310"/>
      <c r="B147" s="291"/>
      <c r="C147" s="291"/>
      <c r="D147" s="291"/>
      <c r="E147" s="291"/>
      <c r="F147" s="291"/>
      <c r="G147" s="291"/>
      <c r="H147" s="291"/>
    </row>
    <row r="148" spans="1:8" ht="19.5">
      <c r="A148" s="314"/>
      <c r="B148" s="291"/>
      <c r="C148" s="291"/>
      <c r="D148" s="291"/>
      <c r="E148" s="291"/>
      <c r="F148" s="291"/>
      <c r="G148" s="291"/>
      <c r="H148" s="291"/>
    </row>
    <row r="149" spans="1:8" ht="19.5">
      <c r="A149" s="312"/>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0"/>
      <c r="B152" s="291"/>
      <c r="C152" s="291"/>
      <c r="D152" s="291"/>
      <c r="E152" s="291"/>
      <c r="F152" s="291"/>
      <c r="G152" s="291"/>
      <c r="H152" s="291"/>
    </row>
    <row r="153" spans="1:8" ht="19.5">
      <c r="A153" s="312"/>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0"/>
      <c r="B156" s="291"/>
      <c r="C156" s="291"/>
      <c r="D156" s="291"/>
      <c r="E156" s="291"/>
      <c r="F156" s="291"/>
      <c r="G156" s="291"/>
      <c r="H156" s="291"/>
    </row>
    <row r="157" spans="1:8" ht="19.5">
      <c r="A157" s="312"/>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0"/>
      <c r="B160" s="291"/>
      <c r="C160" s="291"/>
      <c r="D160" s="291"/>
      <c r="E160" s="291"/>
      <c r="F160" s="291"/>
      <c r="G160" s="291"/>
      <c r="H160" s="291"/>
    </row>
    <row r="161" spans="1:8" ht="19.5">
      <c r="A161" s="312"/>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310"/>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7"/>
      <c r="B167" s="291"/>
      <c r="C167" s="291"/>
      <c r="D167" s="291"/>
      <c r="E167" s="291"/>
      <c r="F167" s="291"/>
      <c r="G167" s="291"/>
      <c r="H167" s="291"/>
    </row>
    <row r="168" spans="1:8" ht="19.5">
      <c r="A168" s="294"/>
      <c r="B168" s="291"/>
      <c r="C168" s="291"/>
      <c r="D168" s="291"/>
      <c r="E168" s="291"/>
      <c r="F168" s="291"/>
      <c r="G168" s="291"/>
      <c r="H168" s="291"/>
    </row>
    <row r="169" spans="1:8" ht="19.5">
      <c r="A169" s="294"/>
      <c r="B169" s="291"/>
      <c r="C169" s="291"/>
      <c r="D169" s="291"/>
      <c r="E169" s="291"/>
      <c r="F169" s="291"/>
      <c r="G169" s="291"/>
      <c r="H169" s="291"/>
    </row>
    <row r="170" spans="1:8" ht="19.5">
      <c r="A170" s="312"/>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0"/>
      <c r="B175" s="291"/>
      <c r="C175" s="291"/>
      <c r="D175" s="291"/>
      <c r="E175" s="291"/>
      <c r="F175" s="291"/>
      <c r="G175" s="291"/>
      <c r="H175" s="291"/>
    </row>
    <row r="176" spans="1:8" ht="19.5">
      <c r="A176" s="312"/>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0"/>
      <c r="B180" s="291"/>
      <c r="C180" s="291"/>
      <c r="D180" s="291"/>
      <c r="E180" s="291"/>
      <c r="F180" s="291"/>
      <c r="G180" s="291"/>
      <c r="H180" s="291"/>
    </row>
    <row r="181" spans="1:8" ht="19.5">
      <c r="A181" s="312"/>
      <c r="B181" s="291"/>
      <c r="C181" s="291"/>
      <c r="D181" s="291"/>
      <c r="E181" s="291"/>
      <c r="F181" s="291"/>
      <c r="G181" s="291"/>
      <c r="H181" s="291"/>
    </row>
    <row r="182" spans="1:8" ht="19.5">
      <c r="A182" s="312"/>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0"/>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2"/>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0"/>
      <c r="B194" s="291"/>
      <c r="C194" s="291"/>
      <c r="D194" s="291"/>
      <c r="E194" s="291"/>
      <c r="F194" s="291"/>
      <c r="G194" s="291"/>
      <c r="H194" s="291"/>
    </row>
    <row r="195" spans="1:8" ht="19.5">
      <c r="A195" s="312"/>
      <c r="B195" s="291"/>
      <c r="C195" s="291"/>
      <c r="D195" s="291"/>
      <c r="E195" s="291"/>
      <c r="F195" s="291"/>
      <c r="G195" s="291"/>
      <c r="H195" s="291"/>
    </row>
    <row r="196" spans="1:8" ht="19.5">
      <c r="A196" s="310"/>
      <c r="B196" s="291"/>
      <c r="C196" s="291"/>
      <c r="D196" s="291"/>
      <c r="E196" s="291"/>
      <c r="F196" s="291"/>
      <c r="G196" s="291"/>
      <c r="H196" s="291"/>
    </row>
    <row r="197" spans="1:8" ht="19.5">
      <c r="A197" s="310"/>
      <c r="B197" s="291"/>
      <c r="C197" s="291"/>
      <c r="D197" s="291"/>
      <c r="E197" s="291"/>
      <c r="F197" s="291"/>
      <c r="G197" s="291"/>
      <c r="H197" s="291"/>
    </row>
    <row r="198" spans="1:8" ht="19.5">
      <c r="A198" s="296"/>
      <c r="B198" s="291"/>
      <c r="C198" s="291"/>
      <c r="D198" s="291"/>
      <c r="E198" s="291"/>
      <c r="F198" s="291"/>
      <c r="G198" s="291"/>
      <c r="H198" s="291"/>
    </row>
    <row r="199" spans="1:8" ht="19.5">
      <c r="A199" s="310"/>
      <c r="B199" s="291"/>
      <c r="C199" s="291"/>
      <c r="D199" s="291"/>
      <c r="E199" s="291"/>
      <c r="F199" s="291"/>
      <c r="G199" s="291"/>
      <c r="H199" s="291"/>
    </row>
    <row r="200" spans="1:8" ht="19.5">
      <c r="A200" s="312"/>
      <c r="B200" s="291"/>
      <c r="C200" s="291"/>
      <c r="D200" s="291"/>
      <c r="E200" s="291"/>
      <c r="F200" s="291"/>
      <c r="G200" s="291"/>
      <c r="H200" s="291"/>
    </row>
    <row r="201" spans="1:8" ht="19.5">
      <c r="A201" s="310"/>
      <c r="B201" s="291"/>
      <c r="C201" s="291"/>
      <c r="D201" s="291"/>
      <c r="E201" s="291"/>
      <c r="F201" s="291"/>
      <c r="G201" s="291"/>
      <c r="H201" s="291"/>
    </row>
    <row r="202" spans="1:8" ht="19.5">
      <c r="A202" s="310"/>
      <c r="B202" s="291"/>
      <c r="C202" s="291"/>
      <c r="D202" s="291"/>
      <c r="E202" s="291"/>
      <c r="F202" s="291"/>
      <c r="G202" s="291"/>
      <c r="H202" s="291"/>
    </row>
    <row r="203" spans="1:8" ht="19.5">
      <c r="A203" s="312"/>
      <c r="B203" s="291"/>
      <c r="C203" s="291"/>
      <c r="D203" s="291"/>
      <c r="E203" s="291"/>
      <c r="F203" s="291"/>
      <c r="G203" s="291"/>
      <c r="H203" s="291"/>
    </row>
    <row r="204" spans="1:8" ht="19.5">
      <c r="A204" s="310"/>
      <c r="B204" s="291"/>
      <c r="C204" s="291"/>
      <c r="D204" s="291"/>
      <c r="E204" s="291"/>
      <c r="F204" s="291"/>
      <c r="G204" s="291"/>
      <c r="H204" s="291"/>
    </row>
    <row r="205" spans="1:8" ht="19.5">
      <c r="A205" s="310"/>
      <c r="B205" s="291"/>
      <c r="C205" s="291"/>
      <c r="D205" s="291"/>
      <c r="E205" s="291"/>
      <c r="F205" s="291"/>
      <c r="G205" s="291"/>
      <c r="H205" s="291"/>
    </row>
    <row r="206" spans="1:8" ht="19.5">
      <c r="A206" s="312"/>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0"/>
      <c r="B214" s="291"/>
      <c r="C214" s="291"/>
      <c r="D214" s="291"/>
      <c r="E214" s="291"/>
      <c r="F214" s="291"/>
      <c r="G214" s="291"/>
      <c r="H214" s="291"/>
    </row>
    <row r="215" spans="1:8" ht="19.5">
      <c r="A215" s="312"/>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0"/>
      <c r="B220" s="291"/>
      <c r="C220" s="291"/>
      <c r="D220" s="291"/>
      <c r="E220" s="291"/>
      <c r="F220" s="291"/>
      <c r="G220" s="291"/>
      <c r="H220" s="291"/>
    </row>
    <row r="221" spans="1:8" ht="19.5">
      <c r="A221" s="312"/>
      <c r="B221" s="291"/>
      <c r="C221" s="291"/>
      <c r="D221" s="291"/>
      <c r="E221" s="291"/>
      <c r="F221" s="291"/>
      <c r="G221" s="291"/>
      <c r="H221" s="291"/>
    </row>
    <row r="222" spans="1:8" ht="19.5">
      <c r="A222" s="310"/>
      <c r="B222" s="291"/>
      <c r="C222" s="291"/>
      <c r="D222" s="291"/>
      <c r="E222" s="291"/>
      <c r="F222" s="291"/>
      <c r="G222" s="291"/>
      <c r="H222" s="291"/>
    </row>
    <row r="223" spans="1:8" ht="19.5">
      <c r="A223" s="310"/>
      <c r="B223" s="291"/>
      <c r="C223" s="291"/>
      <c r="D223" s="291"/>
      <c r="E223" s="291"/>
      <c r="F223" s="291"/>
      <c r="G223" s="291"/>
      <c r="H223" s="291"/>
    </row>
    <row r="224" spans="1:8" ht="19.5">
      <c r="A224" s="312"/>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0"/>
      <c r="B227" s="291"/>
      <c r="C227" s="291"/>
      <c r="D227" s="291"/>
      <c r="E227" s="291"/>
      <c r="F227" s="291"/>
      <c r="G227" s="291"/>
      <c r="H227" s="291"/>
    </row>
    <row r="228" spans="1:8" ht="19.5">
      <c r="A228" s="315"/>
      <c r="B228" s="291"/>
      <c r="C228" s="291"/>
      <c r="D228" s="291"/>
      <c r="E228" s="291"/>
      <c r="F228" s="291"/>
      <c r="G228" s="291"/>
      <c r="H228" s="291"/>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topLeftCell="A34" zoomScale="70" zoomScaleNormal="70" workbookViewId="0">
      <selection activeCell="A61" sqref="A61"/>
    </sheetView>
  </sheetViews>
  <sheetFormatPr baseColWidth="10" defaultColWidth="9.140625" defaultRowHeight="18"/>
  <cols>
    <col min="1" max="1" width="132.28515625" style="266" customWidth="1"/>
    <col min="2" max="2" width="23" style="266" customWidth="1"/>
    <col min="3" max="8" width="16" style="266" customWidth="1"/>
    <col min="9" max="9" width="16" style="291" customWidth="1"/>
    <col min="10" max="256" width="9.140625" style="266"/>
    <col min="257" max="257" width="132.28515625" style="266" customWidth="1"/>
    <col min="258" max="258" width="23" style="266" customWidth="1"/>
    <col min="259" max="265" width="16" style="266" customWidth="1"/>
    <col min="266" max="512" width="9.140625" style="266"/>
    <col min="513" max="513" width="132.28515625" style="266" customWidth="1"/>
    <col min="514" max="514" width="23" style="266" customWidth="1"/>
    <col min="515" max="521" width="16" style="266" customWidth="1"/>
    <col min="522" max="768" width="9.140625" style="266"/>
    <col min="769" max="769" width="132.28515625" style="266" customWidth="1"/>
    <col min="770" max="770" width="23" style="266" customWidth="1"/>
    <col min="771" max="777" width="16" style="266" customWidth="1"/>
    <col min="778" max="1024" width="9.140625" style="266"/>
    <col min="1025" max="1025" width="132.28515625" style="266" customWidth="1"/>
    <col min="1026" max="1026" width="23" style="266" customWidth="1"/>
    <col min="1027" max="1033" width="16" style="266" customWidth="1"/>
    <col min="1034" max="1280" width="9.140625" style="266"/>
    <col min="1281" max="1281" width="132.28515625" style="266" customWidth="1"/>
    <col min="1282" max="1282" width="23" style="266" customWidth="1"/>
    <col min="1283" max="1289" width="16" style="266" customWidth="1"/>
    <col min="1290" max="1536" width="9.140625" style="266"/>
    <col min="1537" max="1537" width="132.28515625" style="266" customWidth="1"/>
    <col min="1538" max="1538" width="23" style="266" customWidth="1"/>
    <col min="1539" max="1545" width="16" style="266" customWidth="1"/>
    <col min="1546" max="1792" width="9.140625" style="266"/>
    <col min="1793" max="1793" width="132.28515625" style="266" customWidth="1"/>
    <col min="1794" max="1794" width="23" style="266" customWidth="1"/>
    <col min="1795" max="1801" width="16" style="266" customWidth="1"/>
    <col min="1802" max="2048" width="9.140625" style="266"/>
    <col min="2049" max="2049" width="132.28515625" style="266" customWidth="1"/>
    <col min="2050" max="2050" width="23" style="266" customWidth="1"/>
    <col min="2051" max="2057" width="16" style="266" customWidth="1"/>
    <col min="2058" max="2304" width="9.140625" style="266"/>
    <col min="2305" max="2305" width="132.28515625" style="266" customWidth="1"/>
    <col min="2306" max="2306" width="23" style="266" customWidth="1"/>
    <col min="2307" max="2313" width="16" style="266" customWidth="1"/>
    <col min="2314" max="2560" width="9.140625" style="266"/>
    <col min="2561" max="2561" width="132.28515625" style="266" customWidth="1"/>
    <col min="2562" max="2562" width="23" style="266" customWidth="1"/>
    <col min="2563" max="2569" width="16" style="266" customWidth="1"/>
    <col min="2570" max="2816" width="9.140625" style="266"/>
    <col min="2817" max="2817" width="132.28515625" style="266" customWidth="1"/>
    <col min="2818" max="2818" width="23" style="266" customWidth="1"/>
    <col min="2819" max="2825" width="16" style="266" customWidth="1"/>
    <col min="2826" max="3072" width="9.140625" style="266"/>
    <col min="3073" max="3073" width="132.28515625" style="266" customWidth="1"/>
    <col min="3074" max="3074" width="23" style="266" customWidth="1"/>
    <col min="3075" max="3081" width="16" style="266" customWidth="1"/>
    <col min="3082" max="3328" width="9.140625" style="266"/>
    <col min="3329" max="3329" width="132.28515625" style="266" customWidth="1"/>
    <col min="3330" max="3330" width="23" style="266" customWidth="1"/>
    <col min="3331" max="3337" width="16" style="266" customWidth="1"/>
    <col min="3338" max="3584" width="9.140625" style="266"/>
    <col min="3585" max="3585" width="132.28515625" style="266" customWidth="1"/>
    <col min="3586" max="3586" width="23" style="266" customWidth="1"/>
    <col min="3587" max="3593" width="16" style="266" customWidth="1"/>
    <col min="3594" max="3840" width="9.140625" style="266"/>
    <col min="3841" max="3841" width="132.28515625" style="266" customWidth="1"/>
    <col min="3842" max="3842" width="23" style="266" customWidth="1"/>
    <col min="3843" max="3849" width="16" style="266" customWidth="1"/>
    <col min="3850" max="4096" width="9.140625" style="266"/>
    <col min="4097" max="4097" width="132.28515625" style="266" customWidth="1"/>
    <col min="4098" max="4098" width="23" style="266" customWidth="1"/>
    <col min="4099" max="4105" width="16" style="266" customWidth="1"/>
    <col min="4106" max="4352" width="9.140625" style="266"/>
    <col min="4353" max="4353" width="132.28515625" style="266" customWidth="1"/>
    <col min="4354" max="4354" width="23" style="266" customWidth="1"/>
    <col min="4355" max="4361" width="16" style="266" customWidth="1"/>
    <col min="4362" max="4608" width="9.140625" style="266"/>
    <col min="4609" max="4609" width="132.28515625" style="266" customWidth="1"/>
    <col min="4610" max="4610" width="23" style="266" customWidth="1"/>
    <col min="4611" max="4617" width="16" style="266" customWidth="1"/>
    <col min="4618" max="4864" width="9.140625" style="266"/>
    <col min="4865" max="4865" width="132.28515625" style="266" customWidth="1"/>
    <col min="4866" max="4866" width="23" style="266" customWidth="1"/>
    <col min="4867" max="4873" width="16" style="266" customWidth="1"/>
    <col min="4874" max="5120" width="9.140625" style="266"/>
    <col min="5121" max="5121" width="132.28515625" style="266" customWidth="1"/>
    <col min="5122" max="5122" width="23" style="266" customWidth="1"/>
    <col min="5123" max="5129" width="16" style="266" customWidth="1"/>
    <col min="5130" max="5376" width="9.140625" style="266"/>
    <col min="5377" max="5377" width="132.28515625" style="266" customWidth="1"/>
    <col min="5378" max="5378" width="23" style="266" customWidth="1"/>
    <col min="5379" max="5385" width="16" style="266" customWidth="1"/>
    <col min="5386" max="5632" width="9.140625" style="266"/>
    <col min="5633" max="5633" width="132.28515625" style="266" customWidth="1"/>
    <col min="5634" max="5634" width="23" style="266" customWidth="1"/>
    <col min="5635" max="5641" width="16" style="266" customWidth="1"/>
    <col min="5642" max="5888" width="9.140625" style="266"/>
    <col min="5889" max="5889" width="132.28515625" style="266" customWidth="1"/>
    <col min="5890" max="5890" width="23" style="266" customWidth="1"/>
    <col min="5891" max="5897" width="16" style="266" customWidth="1"/>
    <col min="5898" max="6144" width="9.140625" style="266"/>
    <col min="6145" max="6145" width="132.28515625" style="266" customWidth="1"/>
    <col min="6146" max="6146" width="23" style="266" customWidth="1"/>
    <col min="6147" max="6153" width="16" style="266" customWidth="1"/>
    <col min="6154" max="6400" width="9.140625" style="266"/>
    <col min="6401" max="6401" width="132.28515625" style="266" customWidth="1"/>
    <col min="6402" max="6402" width="23" style="266" customWidth="1"/>
    <col min="6403" max="6409" width="16" style="266" customWidth="1"/>
    <col min="6410" max="6656" width="9.140625" style="266"/>
    <col min="6657" max="6657" width="132.28515625" style="266" customWidth="1"/>
    <col min="6658" max="6658" width="23" style="266" customWidth="1"/>
    <col min="6659" max="6665" width="16" style="266" customWidth="1"/>
    <col min="6666" max="6912" width="9.140625" style="266"/>
    <col min="6913" max="6913" width="132.28515625" style="266" customWidth="1"/>
    <col min="6914" max="6914" width="23" style="266" customWidth="1"/>
    <col min="6915" max="6921" width="16" style="266" customWidth="1"/>
    <col min="6922" max="7168" width="9.140625" style="266"/>
    <col min="7169" max="7169" width="132.28515625" style="266" customWidth="1"/>
    <col min="7170" max="7170" width="23" style="266" customWidth="1"/>
    <col min="7171" max="7177" width="16" style="266" customWidth="1"/>
    <col min="7178" max="7424" width="9.140625" style="266"/>
    <col min="7425" max="7425" width="132.28515625" style="266" customWidth="1"/>
    <col min="7426" max="7426" width="23" style="266" customWidth="1"/>
    <col min="7427" max="7433" width="16" style="266" customWidth="1"/>
    <col min="7434" max="7680" width="9.140625" style="266"/>
    <col min="7681" max="7681" width="132.28515625" style="266" customWidth="1"/>
    <col min="7682" max="7682" width="23" style="266" customWidth="1"/>
    <col min="7683" max="7689" width="16" style="266" customWidth="1"/>
    <col min="7690" max="7936" width="9.140625" style="266"/>
    <col min="7937" max="7937" width="132.28515625" style="266" customWidth="1"/>
    <col min="7938" max="7938" width="23" style="266" customWidth="1"/>
    <col min="7939" max="7945" width="16" style="266" customWidth="1"/>
    <col min="7946" max="8192" width="9.140625" style="266"/>
    <col min="8193" max="8193" width="132.28515625" style="266" customWidth="1"/>
    <col min="8194" max="8194" width="23" style="266" customWidth="1"/>
    <col min="8195" max="8201" width="16" style="266" customWidth="1"/>
    <col min="8202" max="8448" width="9.140625" style="266"/>
    <col min="8449" max="8449" width="132.28515625" style="266" customWidth="1"/>
    <col min="8450" max="8450" width="23" style="266" customWidth="1"/>
    <col min="8451" max="8457" width="16" style="266" customWidth="1"/>
    <col min="8458" max="8704" width="9.140625" style="266"/>
    <col min="8705" max="8705" width="132.28515625" style="266" customWidth="1"/>
    <col min="8706" max="8706" width="23" style="266" customWidth="1"/>
    <col min="8707" max="8713" width="16" style="266" customWidth="1"/>
    <col min="8714" max="8960" width="9.140625" style="266"/>
    <col min="8961" max="8961" width="132.28515625" style="266" customWidth="1"/>
    <col min="8962" max="8962" width="23" style="266" customWidth="1"/>
    <col min="8963" max="8969" width="16" style="266" customWidth="1"/>
    <col min="8970" max="9216" width="9.140625" style="266"/>
    <col min="9217" max="9217" width="132.28515625" style="266" customWidth="1"/>
    <col min="9218" max="9218" width="23" style="266" customWidth="1"/>
    <col min="9219" max="9225" width="16" style="266" customWidth="1"/>
    <col min="9226" max="9472" width="9.140625" style="266"/>
    <col min="9473" max="9473" width="132.28515625" style="266" customWidth="1"/>
    <col min="9474" max="9474" width="23" style="266" customWidth="1"/>
    <col min="9475" max="9481" width="16" style="266" customWidth="1"/>
    <col min="9482" max="9728" width="9.140625" style="266"/>
    <col min="9729" max="9729" width="132.28515625" style="266" customWidth="1"/>
    <col min="9730" max="9730" width="23" style="266" customWidth="1"/>
    <col min="9731" max="9737" width="16" style="266" customWidth="1"/>
    <col min="9738" max="9984" width="9.140625" style="266"/>
    <col min="9985" max="9985" width="132.28515625" style="266" customWidth="1"/>
    <col min="9986" max="9986" width="23" style="266" customWidth="1"/>
    <col min="9987" max="9993" width="16" style="266" customWidth="1"/>
    <col min="9994" max="10240" width="9.140625" style="266"/>
    <col min="10241" max="10241" width="132.28515625" style="266" customWidth="1"/>
    <col min="10242" max="10242" width="23" style="266" customWidth="1"/>
    <col min="10243" max="10249" width="16" style="266" customWidth="1"/>
    <col min="10250" max="10496" width="9.140625" style="266"/>
    <col min="10497" max="10497" width="132.28515625" style="266" customWidth="1"/>
    <col min="10498" max="10498" width="23" style="266" customWidth="1"/>
    <col min="10499" max="10505" width="16" style="266" customWidth="1"/>
    <col min="10506" max="10752" width="9.140625" style="266"/>
    <col min="10753" max="10753" width="132.28515625" style="266" customWidth="1"/>
    <col min="10754" max="10754" width="23" style="266" customWidth="1"/>
    <col min="10755" max="10761" width="16" style="266" customWidth="1"/>
    <col min="10762" max="11008" width="9.140625" style="266"/>
    <col min="11009" max="11009" width="132.28515625" style="266" customWidth="1"/>
    <col min="11010" max="11010" width="23" style="266" customWidth="1"/>
    <col min="11011" max="11017" width="16" style="266" customWidth="1"/>
    <col min="11018" max="11264" width="9.140625" style="266"/>
    <col min="11265" max="11265" width="132.28515625" style="266" customWidth="1"/>
    <col min="11266" max="11266" width="23" style="266" customWidth="1"/>
    <col min="11267" max="11273" width="16" style="266" customWidth="1"/>
    <col min="11274" max="11520" width="9.140625" style="266"/>
    <col min="11521" max="11521" width="132.28515625" style="266" customWidth="1"/>
    <col min="11522" max="11522" width="23" style="266" customWidth="1"/>
    <col min="11523" max="11529" width="16" style="266" customWidth="1"/>
    <col min="11530" max="11776" width="9.140625" style="266"/>
    <col min="11777" max="11777" width="132.28515625" style="266" customWidth="1"/>
    <col min="11778" max="11778" width="23" style="266" customWidth="1"/>
    <col min="11779" max="11785" width="16" style="266" customWidth="1"/>
    <col min="11786" max="12032" width="9.140625" style="266"/>
    <col min="12033" max="12033" width="132.28515625" style="266" customWidth="1"/>
    <col min="12034" max="12034" width="23" style="266" customWidth="1"/>
    <col min="12035" max="12041" width="16" style="266" customWidth="1"/>
    <col min="12042" max="12288" width="9.140625" style="266"/>
    <col min="12289" max="12289" width="132.28515625" style="266" customWidth="1"/>
    <col min="12290" max="12290" width="23" style="266" customWidth="1"/>
    <col min="12291" max="12297" width="16" style="266" customWidth="1"/>
    <col min="12298" max="12544" width="9.140625" style="266"/>
    <col min="12545" max="12545" width="132.28515625" style="266" customWidth="1"/>
    <col min="12546" max="12546" width="23" style="266" customWidth="1"/>
    <col min="12547" max="12553" width="16" style="266" customWidth="1"/>
    <col min="12554" max="12800" width="9.140625" style="266"/>
    <col min="12801" max="12801" width="132.28515625" style="266" customWidth="1"/>
    <col min="12802" max="12802" width="23" style="266" customWidth="1"/>
    <col min="12803" max="12809" width="16" style="266" customWidth="1"/>
    <col min="12810" max="13056" width="9.140625" style="266"/>
    <col min="13057" max="13057" width="132.28515625" style="266" customWidth="1"/>
    <col min="13058" max="13058" width="23" style="266" customWidth="1"/>
    <col min="13059" max="13065" width="16" style="266" customWidth="1"/>
    <col min="13066" max="13312" width="9.140625" style="266"/>
    <col min="13313" max="13313" width="132.28515625" style="266" customWidth="1"/>
    <col min="13314" max="13314" width="23" style="266" customWidth="1"/>
    <col min="13315" max="13321" width="16" style="266" customWidth="1"/>
    <col min="13322" max="13568" width="9.140625" style="266"/>
    <col min="13569" max="13569" width="132.28515625" style="266" customWidth="1"/>
    <col min="13570" max="13570" width="23" style="266" customWidth="1"/>
    <col min="13571" max="13577" width="16" style="266" customWidth="1"/>
    <col min="13578" max="13824" width="9.140625" style="266"/>
    <col min="13825" max="13825" width="132.28515625" style="266" customWidth="1"/>
    <col min="13826" max="13826" width="23" style="266" customWidth="1"/>
    <col min="13827" max="13833" width="16" style="266" customWidth="1"/>
    <col min="13834" max="14080" width="9.140625" style="266"/>
    <col min="14081" max="14081" width="132.28515625" style="266" customWidth="1"/>
    <col min="14082" max="14082" width="23" style="266" customWidth="1"/>
    <col min="14083" max="14089" width="16" style="266" customWidth="1"/>
    <col min="14090" max="14336" width="9.140625" style="266"/>
    <col min="14337" max="14337" width="132.28515625" style="266" customWidth="1"/>
    <col min="14338" max="14338" width="23" style="266" customWidth="1"/>
    <col min="14339" max="14345" width="16" style="266" customWidth="1"/>
    <col min="14346" max="14592" width="9.140625" style="266"/>
    <col min="14593" max="14593" width="132.28515625" style="266" customWidth="1"/>
    <col min="14594" max="14594" width="23" style="266" customWidth="1"/>
    <col min="14595" max="14601" width="16" style="266" customWidth="1"/>
    <col min="14602" max="14848" width="9.140625" style="266"/>
    <col min="14849" max="14849" width="132.28515625" style="266" customWidth="1"/>
    <col min="14850" max="14850" width="23" style="266" customWidth="1"/>
    <col min="14851" max="14857" width="16" style="266" customWidth="1"/>
    <col min="14858" max="15104" width="9.140625" style="266"/>
    <col min="15105" max="15105" width="132.28515625" style="266" customWidth="1"/>
    <col min="15106" max="15106" width="23" style="266" customWidth="1"/>
    <col min="15107" max="15113" width="16" style="266" customWidth="1"/>
    <col min="15114" max="15360" width="9.140625" style="266"/>
    <col min="15361" max="15361" width="132.28515625" style="266" customWidth="1"/>
    <col min="15362" max="15362" width="23" style="266" customWidth="1"/>
    <col min="15363" max="15369" width="16" style="266" customWidth="1"/>
    <col min="15370" max="15616" width="9.140625" style="266"/>
    <col min="15617" max="15617" width="132.28515625" style="266" customWidth="1"/>
    <col min="15618" max="15618" width="23" style="266" customWidth="1"/>
    <col min="15619" max="15625" width="16" style="266" customWidth="1"/>
    <col min="15626" max="15872" width="9.140625" style="266"/>
    <col min="15873" max="15873" width="132.28515625" style="266" customWidth="1"/>
    <col min="15874" max="15874" width="23" style="266" customWidth="1"/>
    <col min="15875" max="15881" width="16" style="266" customWidth="1"/>
    <col min="15882" max="16128" width="9.140625" style="266"/>
    <col min="16129" max="16129" width="132.28515625" style="266" customWidth="1"/>
    <col min="16130" max="16130" width="23" style="266" customWidth="1"/>
    <col min="16131" max="16137" width="16" style="266" customWidth="1"/>
    <col min="16138" max="16384" width="9.140625" style="266"/>
  </cols>
  <sheetData>
    <row r="1" spans="1:9" ht="43.5" customHeight="1">
      <c r="A1" s="1433" t="s">
        <v>586</v>
      </c>
      <c r="B1" s="1433"/>
      <c r="C1" s="1433"/>
      <c r="D1" s="1433"/>
      <c r="E1" s="1433"/>
      <c r="F1" s="1433"/>
      <c r="G1" s="1433"/>
      <c r="H1" s="1433"/>
      <c r="I1" s="1433"/>
    </row>
    <row r="2" spans="1:9" ht="43.5" customHeight="1">
      <c r="A2" s="1433" t="s">
        <v>709</v>
      </c>
      <c r="B2" s="1433"/>
      <c r="C2" s="1433"/>
      <c r="D2" s="1433"/>
      <c r="E2" s="1433"/>
      <c r="F2" s="1433"/>
      <c r="G2" s="1433"/>
      <c r="H2" s="1433"/>
      <c r="I2" s="1433"/>
    </row>
    <row r="3" spans="1:9" ht="43.5" customHeight="1">
      <c r="A3" s="1433" t="s">
        <v>984</v>
      </c>
      <c r="B3" s="1433"/>
      <c r="C3" s="1433"/>
      <c r="D3" s="1433"/>
      <c r="E3" s="1433"/>
      <c r="F3" s="1433"/>
      <c r="G3" s="1433"/>
      <c r="H3" s="1433"/>
      <c r="I3" s="1433"/>
    </row>
    <row r="4" spans="1:9" ht="43.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ht="44.25" customHeight="1" thickTop="1" thickBot="1">
      <c r="A6" s="554"/>
      <c r="B6" s="553" t="s">
        <v>985</v>
      </c>
      <c r="C6" s="1461" t="s">
        <v>984</v>
      </c>
      <c r="D6" s="1461"/>
      <c r="E6" s="1461"/>
      <c r="F6" s="1461"/>
      <c r="G6" s="1461"/>
      <c r="H6" s="1461"/>
      <c r="I6" s="1461"/>
    </row>
    <row r="7" spans="1:9" s="269" customFormat="1" ht="21.75" thickTop="1" thickBot="1">
      <c r="A7" s="316" t="s">
        <v>711</v>
      </c>
      <c r="B7" s="268" t="s">
        <v>712</v>
      </c>
      <c r="C7" s="268" t="s">
        <v>713</v>
      </c>
      <c r="D7" s="268" t="s">
        <v>714</v>
      </c>
      <c r="E7" s="268" t="s">
        <v>715</v>
      </c>
      <c r="F7" s="268" t="s">
        <v>716</v>
      </c>
      <c r="G7" s="268" t="s">
        <v>1490</v>
      </c>
      <c r="H7" s="268" t="s">
        <v>717</v>
      </c>
      <c r="I7" s="268" t="s">
        <v>1491</v>
      </c>
    </row>
    <row r="8" spans="1:9" ht="7.5" customHeight="1" thickTop="1" thickBot="1">
      <c r="A8" s="300"/>
      <c r="B8" s="271"/>
      <c r="C8" s="271"/>
      <c r="D8" s="271"/>
      <c r="E8" s="271"/>
      <c r="F8" s="271"/>
      <c r="G8" s="271"/>
      <c r="H8" s="271"/>
      <c r="I8" s="271"/>
    </row>
    <row r="9" spans="1:9" ht="24" customHeight="1" thickTop="1" thickBot="1">
      <c r="A9" s="272" t="s">
        <v>718</v>
      </c>
      <c r="B9" s="273">
        <v>2120749.4358299999</v>
      </c>
      <c r="C9" s="273">
        <v>2617801.0359999998</v>
      </c>
      <c r="D9" s="273">
        <v>2942920.1361100003</v>
      </c>
      <c r="E9" s="273">
        <v>3343173.19539</v>
      </c>
      <c r="F9" s="273">
        <v>3420756.0660700002</v>
      </c>
      <c r="G9" s="273">
        <v>3629878.4816399999</v>
      </c>
      <c r="H9" s="273">
        <v>3655442.6066900003</v>
      </c>
      <c r="I9" s="273">
        <v>4066917.8756300001</v>
      </c>
    </row>
    <row r="10" spans="1:9" s="276" customFormat="1" ht="21" customHeight="1" thickTop="1">
      <c r="A10" s="301" t="s">
        <v>279</v>
      </c>
      <c r="B10" s="275">
        <v>97421.925359999994</v>
      </c>
      <c r="C10" s="275">
        <v>124164.60539</v>
      </c>
      <c r="D10" s="275">
        <v>164598.07703000001</v>
      </c>
      <c r="E10" s="275">
        <v>301711.5442</v>
      </c>
      <c r="F10" s="275">
        <v>177296.3909</v>
      </c>
      <c r="G10" s="275">
        <v>313425.46720999997</v>
      </c>
      <c r="H10" s="275">
        <v>256950.68463</v>
      </c>
      <c r="I10" s="275">
        <v>520186.12163999997</v>
      </c>
    </row>
    <row r="11" spans="1:9" s="276" customFormat="1" ht="21" customHeight="1">
      <c r="A11" s="301" t="s">
        <v>288</v>
      </c>
      <c r="B11" s="275">
        <v>140619.46955000001</v>
      </c>
      <c r="C11" s="275">
        <v>113597.42627</v>
      </c>
      <c r="D11" s="275">
        <v>93027.850539999999</v>
      </c>
      <c r="E11" s="275">
        <v>121892.82326</v>
      </c>
      <c r="F11" s="275">
        <v>152429.51761000001</v>
      </c>
      <c r="G11" s="275">
        <v>114278.27346</v>
      </c>
      <c r="H11" s="275">
        <v>61542.297350000001</v>
      </c>
      <c r="I11" s="275">
        <v>63707.336040000002</v>
      </c>
    </row>
    <row r="12" spans="1:9" s="276" customFormat="1" ht="21" customHeight="1">
      <c r="A12" s="301" t="s">
        <v>297</v>
      </c>
      <c r="B12" s="275">
        <v>1808046.1711900001</v>
      </c>
      <c r="C12" s="275">
        <v>2282998.1688299999</v>
      </c>
      <c r="D12" s="275">
        <v>2571384.9606999997</v>
      </c>
      <c r="E12" s="275">
        <v>2743960.5041499999</v>
      </c>
      <c r="F12" s="275">
        <v>2838923.6910399999</v>
      </c>
      <c r="G12" s="275">
        <v>2927462.5612699999</v>
      </c>
      <c r="H12" s="275">
        <v>3098050.2146700001</v>
      </c>
      <c r="I12" s="275">
        <v>3210319.17258</v>
      </c>
    </row>
    <row r="13" spans="1:9" s="276" customFormat="1" ht="21" customHeight="1">
      <c r="A13" s="302" t="s">
        <v>719</v>
      </c>
      <c r="B13" s="275">
        <v>1817063.40227</v>
      </c>
      <c r="C13" s="275">
        <v>2287530.91133</v>
      </c>
      <c r="D13" s="275">
        <v>2575004.7435999997</v>
      </c>
      <c r="E13" s="275">
        <v>2736393.1309499997</v>
      </c>
      <c r="F13" s="275">
        <v>2829824.9759999998</v>
      </c>
      <c r="G13" s="275">
        <v>2911618.90472</v>
      </c>
      <c r="H13" s="275">
        <v>3077284.2771000001</v>
      </c>
      <c r="I13" s="275">
        <v>3187288.2419499997</v>
      </c>
    </row>
    <row r="14" spans="1:9" s="276" customFormat="1" ht="21" customHeight="1">
      <c r="A14" s="302" t="s">
        <v>720</v>
      </c>
      <c r="B14" s="275">
        <v>1807859.1366600001</v>
      </c>
      <c r="C14" s="275">
        <v>2273540.2989899996</v>
      </c>
      <c r="D14" s="275">
        <v>2547374.0981000001</v>
      </c>
      <c r="E14" s="275">
        <v>2699144.5355100003</v>
      </c>
      <c r="F14" s="275">
        <v>2790211.6661900003</v>
      </c>
      <c r="G14" s="275">
        <v>2874175.6355900001</v>
      </c>
      <c r="H14" s="275">
        <v>3036603.0761500001</v>
      </c>
      <c r="I14" s="275">
        <v>3137483.3823500001</v>
      </c>
    </row>
    <row r="15" spans="1:9" s="276" customFormat="1" ht="21" customHeight="1">
      <c r="A15" s="302" t="s">
        <v>721</v>
      </c>
      <c r="B15" s="275">
        <v>9204.2656099999986</v>
      </c>
      <c r="C15" s="275">
        <v>13990.61234</v>
      </c>
      <c r="D15" s="275">
        <v>27630.645499999999</v>
      </c>
      <c r="E15" s="275">
        <v>37248.595439999997</v>
      </c>
      <c r="F15" s="275">
        <v>39613.309809999999</v>
      </c>
      <c r="G15" s="275">
        <v>37443.269130000001</v>
      </c>
      <c r="H15" s="275">
        <v>40681.200950000006</v>
      </c>
      <c r="I15" s="275">
        <v>49804.859600000003</v>
      </c>
    </row>
    <row r="16" spans="1:9" s="276" customFormat="1" ht="21" customHeight="1">
      <c r="A16" s="302" t="s">
        <v>722</v>
      </c>
      <c r="B16" s="275">
        <v>16181.00865</v>
      </c>
      <c r="C16" s="275">
        <v>15803.948890000001</v>
      </c>
      <c r="D16" s="275">
        <v>16195.820109999999</v>
      </c>
      <c r="E16" s="275">
        <v>14759.79722</v>
      </c>
      <c r="F16" s="275">
        <v>12297.144689999999</v>
      </c>
      <c r="G16" s="275">
        <v>15797.015720000001</v>
      </c>
      <c r="H16" s="275">
        <v>23511.06437</v>
      </c>
      <c r="I16" s="275">
        <v>24343.4627</v>
      </c>
    </row>
    <row r="17" spans="1:9" s="276" customFormat="1" ht="21" customHeight="1">
      <c r="A17" s="302" t="s">
        <v>723</v>
      </c>
      <c r="B17" s="275">
        <v>16006.19464</v>
      </c>
      <c r="C17" s="275">
        <v>15480.98144</v>
      </c>
      <c r="D17" s="275">
        <v>14567.283029999999</v>
      </c>
      <c r="E17" s="275">
        <v>13793.33251</v>
      </c>
      <c r="F17" s="275">
        <v>12146.51958</v>
      </c>
      <c r="G17" s="275">
        <v>15367.066199999999</v>
      </c>
      <c r="H17" s="275">
        <v>22773.866409999999</v>
      </c>
      <c r="I17" s="275">
        <v>23798.283600000002</v>
      </c>
    </row>
    <row r="18" spans="1:9" s="276" customFormat="1" ht="21" customHeight="1">
      <c r="A18" s="302" t="s">
        <v>724</v>
      </c>
      <c r="B18" s="275">
        <v>174.81401</v>
      </c>
      <c r="C18" s="275">
        <v>322.96744999999999</v>
      </c>
      <c r="D18" s="275">
        <v>1628.5370800000001</v>
      </c>
      <c r="E18" s="275">
        <v>966.46470999999997</v>
      </c>
      <c r="F18" s="275">
        <v>150.62510999999998</v>
      </c>
      <c r="G18" s="275">
        <v>429.94952000000001</v>
      </c>
      <c r="H18" s="275">
        <v>737.19795999999997</v>
      </c>
      <c r="I18" s="275">
        <v>545.17909999999995</v>
      </c>
    </row>
    <row r="19" spans="1:9" s="276" customFormat="1" ht="21" customHeight="1">
      <c r="A19" s="302" t="s">
        <v>725</v>
      </c>
      <c r="B19" s="275">
        <v>10322.845080000001</v>
      </c>
      <c r="C19" s="275">
        <v>14274.664359999999</v>
      </c>
      <c r="D19" s="275">
        <v>26136.09316</v>
      </c>
      <c r="E19" s="275">
        <v>44112.171219999997</v>
      </c>
      <c r="F19" s="275">
        <v>48529.291420000001</v>
      </c>
      <c r="G19" s="275">
        <v>58246.891859999996</v>
      </c>
      <c r="H19" s="275">
        <v>41955.550759999998</v>
      </c>
      <c r="I19" s="275">
        <v>46914.449310000004</v>
      </c>
    </row>
    <row r="20" spans="1:9" s="276" customFormat="1" ht="21" customHeight="1">
      <c r="A20" s="302" t="s">
        <v>726</v>
      </c>
      <c r="B20" s="275">
        <v>10072.70181</v>
      </c>
      <c r="C20" s="275">
        <v>14034.911039999999</v>
      </c>
      <c r="D20" s="275">
        <v>23381.933109999998</v>
      </c>
      <c r="E20" s="275">
        <v>41937.198710000004</v>
      </c>
      <c r="F20" s="275">
        <v>45529.343390000002</v>
      </c>
      <c r="G20" s="275">
        <v>54946.279409999996</v>
      </c>
      <c r="H20" s="275">
        <v>40693.94601</v>
      </c>
      <c r="I20" s="275">
        <v>45377.74454</v>
      </c>
    </row>
    <row r="21" spans="1:9" s="276" customFormat="1" ht="21" customHeight="1">
      <c r="A21" s="302" t="s">
        <v>727</v>
      </c>
      <c r="B21" s="275">
        <v>250.14327</v>
      </c>
      <c r="C21" s="275">
        <v>239.75332</v>
      </c>
      <c r="D21" s="275">
        <v>2754.16005</v>
      </c>
      <c r="E21" s="275">
        <v>2174.9725099999996</v>
      </c>
      <c r="F21" s="275">
        <v>2999.94803</v>
      </c>
      <c r="G21" s="275">
        <v>3300.6124500000001</v>
      </c>
      <c r="H21" s="275">
        <v>1261.60475</v>
      </c>
      <c r="I21" s="275">
        <v>1536.7047700000001</v>
      </c>
    </row>
    <row r="22" spans="1:9" s="276" customFormat="1" ht="21" customHeight="1">
      <c r="A22" s="302" t="s">
        <v>310</v>
      </c>
      <c r="B22" s="275">
        <v>30625.99756</v>
      </c>
      <c r="C22" s="275">
        <v>38372.869960000004</v>
      </c>
      <c r="D22" s="275">
        <v>38766.04941</v>
      </c>
      <c r="E22" s="275">
        <v>41286.042289999998</v>
      </c>
      <c r="F22" s="275">
        <v>43827.151949999999</v>
      </c>
      <c r="G22" s="275">
        <v>44618.455759999997</v>
      </c>
      <c r="H22" s="275">
        <v>46232.014280000003</v>
      </c>
      <c r="I22" s="275">
        <v>49254.578329999997</v>
      </c>
    </row>
    <row r="23" spans="1:9" s="276" customFormat="1" ht="21" customHeight="1">
      <c r="A23" s="302" t="s">
        <v>728</v>
      </c>
      <c r="B23" s="275">
        <v>-66147.082370000004</v>
      </c>
      <c r="C23" s="275">
        <v>-72984.225709999999</v>
      </c>
      <c r="D23" s="275">
        <v>-84717.745580000003</v>
      </c>
      <c r="E23" s="275">
        <v>-92590.637530000007</v>
      </c>
      <c r="F23" s="275">
        <v>-95554.873019999999</v>
      </c>
      <c r="G23" s="275">
        <v>-102818.70679000001</v>
      </c>
      <c r="H23" s="275">
        <v>-90932.69184</v>
      </c>
      <c r="I23" s="275">
        <v>-97481.559709999987</v>
      </c>
    </row>
    <row r="24" spans="1:9" s="276" customFormat="1" ht="21" customHeight="1">
      <c r="A24" s="301" t="s">
        <v>328</v>
      </c>
      <c r="B24" s="275">
        <v>16545.309730000001</v>
      </c>
      <c r="C24" s="275">
        <v>19516.115269999998</v>
      </c>
      <c r="D24" s="275">
        <v>23895.968570000001</v>
      </c>
      <c r="E24" s="275">
        <v>28951.98473</v>
      </c>
      <c r="F24" s="275">
        <v>39903.627260000001</v>
      </c>
      <c r="G24" s="275">
        <v>37080.084299999995</v>
      </c>
      <c r="H24" s="275">
        <v>22033.82085</v>
      </c>
      <c r="I24" s="275">
        <v>18474.875769999999</v>
      </c>
    </row>
    <row r="25" spans="1:9" s="276" customFormat="1" ht="21" customHeight="1">
      <c r="A25" s="301" t="s">
        <v>334</v>
      </c>
      <c r="B25" s="275">
        <v>1.0999999999999999E-2</v>
      </c>
      <c r="C25" s="275">
        <v>1.0999999999999999E-2</v>
      </c>
      <c r="D25" s="275">
        <v>64.815269999999998</v>
      </c>
      <c r="E25" s="275">
        <v>2438.5225499999997</v>
      </c>
      <c r="F25" s="275">
        <v>8056.8140199999998</v>
      </c>
      <c r="G25" s="275">
        <v>7443.9048400000001</v>
      </c>
      <c r="H25" s="275">
        <v>8031.7045099999996</v>
      </c>
      <c r="I25" s="275">
        <v>6477.6409400000002</v>
      </c>
    </row>
    <row r="26" spans="1:9" s="276" customFormat="1" ht="21" customHeight="1">
      <c r="A26" s="301" t="s">
        <v>729</v>
      </c>
      <c r="B26" s="275">
        <v>396.30127000000005</v>
      </c>
      <c r="C26" s="275">
        <v>387.89777000000004</v>
      </c>
      <c r="D26" s="275">
        <v>387.89777000000004</v>
      </c>
      <c r="E26" s="275">
        <v>34297.107590000007</v>
      </c>
      <c r="F26" s="275">
        <v>47058.10224</v>
      </c>
      <c r="G26" s="275">
        <v>50196.838630000006</v>
      </c>
      <c r="H26" s="275">
        <v>43818.946040000003</v>
      </c>
      <c r="I26" s="275">
        <v>58544.377359999999</v>
      </c>
    </row>
    <row r="27" spans="1:9" s="276" customFormat="1" ht="21" customHeight="1">
      <c r="A27" s="301" t="s">
        <v>345</v>
      </c>
      <c r="B27" s="275">
        <v>49103.082539999996</v>
      </c>
      <c r="C27" s="275">
        <v>64745.07473</v>
      </c>
      <c r="D27" s="275">
        <v>77494.46802</v>
      </c>
      <c r="E27" s="275">
        <v>97889.376680000001</v>
      </c>
      <c r="F27" s="275">
        <v>141175.39791</v>
      </c>
      <c r="G27" s="275">
        <v>149116.96922999999</v>
      </c>
      <c r="H27" s="275">
        <v>149343.88816</v>
      </c>
      <c r="I27" s="275">
        <v>149139.47916999998</v>
      </c>
    </row>
    <row r="28" spans="1:9" s="276" customFormat="1" ht="21" customHeight="1">
      <c r="A28" s="301" t="s">
        <v>730</v>
      </c>
      <c r="B28" s="275">
        <v>8617.1651899999997</v>
      </c>
      <c r="C28" s="275">
        <v>12391.73674</v>
      </c>
      <c r="D28" s="275">
        <v>12066.09821</v>
      </c>
      <c r="E28" s="275">
        <v>12031.33223</v>
      </c>
      <c r="F28" s="275">
        <v>15912.525089999999</v>
      </c>
      <c r="G28" s="275">
        <v>30874.382699999998</v>
      </c>
      <c r="H28" s="275">
        <v>15671.05048</v>
      </c>
      <c r="I28" s="275">
        <v>40068.872130000003</v>
      </c>
    </row>
    <row r="29" spans="1:9" s="280" customFormat="1" ht="18.75" thickBot="1">
      <c r="A29" s="303" t="s">
        <v>361</v>
      </c>
      <c r="B29" s="279">
        <v>0</v>
      </c>
      <c r="C29" s="279">
        <v>0</v>
      </c>
      <c r="D29" s="279">
        <v>0</v>
      </c>
      <c r="E29" s="279">
        <v>0</v>
      </c>
      <c r="F29" s="279">
        <v>0</v>
      </c>
      <c r="G29" s="279">
        <v>0</v>
      </c>
      <c r="H29" s="279">
        <v>0</v>
      </c>
      <c r="I29" s="279">
        <v>0</v>
      </c>
    </row>
    <row r="30" spans="1:9" ht="24" customHeight="1" thickTop="1" thickBot="1">
      <c r="A30" s="272" t="s">
        <v>731</v>
      </c>
      <c r="B30" s="273">
        <v>1958230.8399700001</v>
      </c>
      <c r="C30" s="273">
        <v>2424822.0438000001</v>
      </c>
      <c r="D30" s="273">
        <v>2725826.5228000004</v>
      </c>
      <c r="E30" s="273">
        <v>3108557.40381</v>
      </c>
      <c r="F30" s="273">
        <v>3171377.6573600001</v>
      </c>
      <c r="G30" s="273">
        <v>3385084.0611399999</v>
      </c>
      <c r="H30" s="273">
        <v>3409523.5293699997</v>
      </c>
      <c r="I30" s="273">
        <v>3818245.57907</v>
      </c>
    </row>
    <row r="31" spans="1:9" s="276" customFormat="1" ht="21" customHeight="1" thickTop="1">
      <c r="A31" s="301" t="s">
        <v>732</v>
      </c>
      <c r="B31" s="275">
        <v>1571796.7499599999</v>
      </c>
      <c r="C31" s="275">
        <v>2079137.2333900002</v>
      </c>
      <c r="D31" s="275">
        <v>2356369.03265</v>
      </c>
      <c r="E31" s="275">
        <v>2720624.48911</v>
      </c>
      <c r="F31" s="275">
        <v>2799240.3751399997</v>
      </c>
      <c r="G31" s="275">
        <v>2984604.7444099998</v>
      </c>
      <c r="H31" s="275">
        <v>2962069.3538600001</v>
      </c>
      <c r="I31" s="275">
        <v>3198535.8345300001</v>
      </c>
    </row>
    <row r="32" spans="1:9" s="276" customFormat="1" ht="21" customHeight="1">
      <c r="A32" s="302" t="s">
        <v>733</v>
      </c>
      <c r="B32" s="275">
        <v>2128.8976299999999</v>
      </c>
      <c r="C32" s="275">
        <v>13987.78001</v>
      </c>
      <c r="D32" s="275">
        <v>24819.116469999997</v>
      </c>
      <c r="E32" s="275">
        <v>41851.373890000003</v>
      </c>
      <c r="F32" s="275">
        <v>55765.342039999996</v>
      </c>
      <c r="G32" s="275">
        <v>66490.788440000004</v>
      </c>
      <c r="H32" s="275">
        <v>65351.595829999998</v>
      </c>
      <c r="I32" s="275">
        <v>186114.27549</v>
      </c>
    </row>
    <row r="33" spans="1:9" s="276" customFormat="1" ht="21" customHeight="1">
      <c r="A33" s="302" t="s">
        <v>734</v>
      </c>
      <c r="B33" s="275">
        <v>365324.70068999997</v>
      </c>
      <c r="C33" s="275">
        <v>354026.26806000003</v>
      </c>
      <c r="D33" s="275">
        <v>348546.44702999998</v>
      </c>
      <c r="E33" s="275">
        <v>383852.04456000001</v>
      </c>
      <c r="F33" s="275">
        <v>408723.46737000003</v>
      </c>
      <c r="G33" s="275">
        <v>460373.96408000001</v>
      </c>
      <c r="H33" s="275">
        <v>468725.52256999997</v>
      </c>
      <c r="I33" s="275">
        <v>513729.85770999995</v>
      </c>
    </row>
    <row r="34" spans="1:9" s="276" customFormat="1" ht="21" customHeight="1">
      <c r="A34" s="302" t="s">
        <v>735</v>
      </c>
      <c r="B34" s="275">
        <v>235098.77817999999</v>
      </c>
      <c r="C34" s="275">
        <v>62791.574110000001</v>
      </c>
      <c r="D34" s="275">
        <v>11127.8897</v>
      </c>
      <c r="E34" s="275">
        <v>6051.1191699999999</v>
      </c>
      <c r="F34" s="275">
        <v>3874.8347400000002</v>
      </c>
      <c r="G34" s="275">
        <v>24064.841909999999</v>
      </c>
      <c r="H34" s="275">
        <v>6172.2966100000003</v>
      </c>
      <c r="I34" s="275">
        <v>5715.9633600000006</v>
      </c>
    </row>
    <row r="35" spans="1:9" s="276" customFormat="1" ht="21" customHeight="1">
      <c r="A35" s="302" t="s">
        <v>736</v>
      </c>
      <c r="B35" s="275">
        <v>4073.2558799999997</v>
      </c>
      <c r="C35" s="275">
        <v>3913.56439</v>
      </c>
      <c r="D35" s="275">
        <v>3441.0439799999999</v>
      </c>
      <c r="E35" s="275">
        <v>3497.3060099999998</v>
      </c>
      <c r="F35" s="275">
        <v>6099.3832300000004</v>
      </c>
      <c r="G35" s="275">
        <v>7975.8268600000001</v>
      </c>
      <c r="H35" s="275">
        <v>9418.9530999999988</v>
      </c>
      <c r="I35" s="275">
        <v>8118.3922999999995</v>
      </c>
    </row>
    <row r="36" spans="1:9" s="276" customFormat="1" ht="21" customHeight="1">
      <c r="A36" s="302" t="s">
        <v>737</v>
      </c>
      <c r="B36" s="275">
        <v>917702.37527999992</v>
      </c>
      <c r="C36" s="275">
        <v>1551940.7499300002</v>
      </c>
      <c r="D36" s="275">
        <v>1838942.8639</v>
      </c>
      <c r="E36" s="275">
        <v>2112504.2594900001</v>
      </c>
      <c r="F36" s="275">
        <v>2113567.4751900001</v>
      </c>
      <c r="G36" s="275">
        <v>2197829.4636399997</v>
      </c>
      <c r="H36" s="275">
        <v>2163320.3194499998</v>
      </c>
      <c r="I36" s="275">
        <v>2228260.9293299997</v>
      </c>
    </row>
    <row r="37" spans="1:9" s="276" customFormat="1" ht="21" customHeight="1">
      <c r="A37" s="302" t="s">
        <v>738</v>
      </c>
      <c r="B37" s="275">
        <v>47468.742299999998</v>
      </c>
      <c r="C37" s="275">
        <v>92477.296889999998</v>
      </c>
      <c r="D37" s="275">
        <v>129491.67156999999</v>
      </c>
      <c r="E37" s="275">
        <v>172868.38599000001</v>
      </c>
      <c r="F37" s="275">
        <v>211209.87257000001</v>
      </c>
      <c r="G37" s="275">
        <v>227869.85947999998</v>
      </c>
      <c r="H37" s="275">
        <v>249080.66630000001</v>
      </c>
      <c r="I37" s="275">
        <v>256596.41634</v>
      </c>
    </row>
    <row r="38" spans="1:9" s="276" customFormat="1" ht="21" customHeight="1">
      <c r="A38" s="301" t="s">
        <v>739</v>
      </c>
      <c r="B38" s="275">
        <v>0</v>
      </c>
      <c r="C38" s="275">
        <v>0</v>
      </c>
      <c r="D38" s="275">
        <v>0</v>
      </c>
      <c r="E38" s="275">
        <v>0.55749000000000004</v>
      </c>
      <c r="F38" s="275">
        <v>50.862699999999997</v>
      </c>
      <c r="G38" s="275">
        <v>68.218500000000006</v>
      </c>
      <c r="H38" s="275">
        <v>55.264040000000001</v>
      </c>
      <c r="I38" s="275">
        <v>80.841460000000012</v>
      </c>
    </row>
    <row r="39" spans="1:9" s="276" customFormat="1" ht="21" customHeight="1">
      <c r="A39" s="301" t="s">
        <v>740</v>
      </c>
      <c r="B39" s="275">
        <v>158566.88791999998</v>
      </c>
      <c r="C39" s="275">
        <v>82297.802689999997</v>
      </c>
      <c r="D39" s="275">
        <v>138292.99125999998</v>
      </c>
      <c r="E39" s="275">
        <v>165256.99258000002</v>
      </c>
      <c r="F39" s="275">
        <v>128324.5104</v>
      </c>
      <c r="G39" s="275">
        <v>189640.31453999999</v>
      </c>
      <c r="H39" s="275">
        <v>214180.33887000001</v>
      </c>
      <c r="I39" s="275">
        <v>326495.75858999998</v>
      </c>
    </row>
    <row r="40" spans="1:9" s="276" customFormat="1" ht="21" customHeight="1">
      <c r="A40" s="301" t="s">
        <v>741</v>
      </c>
      <c r="B40" s="275">
        <v>61108.82847</v>
      </c>
      <c r="C40" s="275">
        <v>77897.626940000002</v>
      </c>
      <c r="D40" s="275">
        <v>65725.729269999996</v>
      </c>
      <c r="E40" s="275">
        <v>77923.574689999994</v>
      </c>
      <c r="F40" s="275">
        <v>91352.892219999994</v>
      </c>
      <c r="G40" s="275">
        <v>63760.651100000003</v>
      </c>
      <c r="H40" s="275">
        <v>62127.036039999999</v>
      </c>
      <c r="I40" s="275">
        <v>117860.19299</v>
      </c>
    </row>
    <row r="41" spans="1:9" s="276" customFormat="1" ht="21" customHeight="1">
      <c r="A41" s="301" t="s">
        <v>406</v>
      </c>
      <c r="B41" s="275">
        <v>33348.035360000002</v>
      </c>
      <c r="C41" s="275">
        <v>36625.889340000002</v>
      </c>
      <c r="D41" s="275">
        <v>38482.664360000002</v>
      </c>
      <c r="E41" s="275">
        <v>40061.759789999996</v>
      </c>
      <c r="F41" s="275">
        <v>41943.028789999997</v>
      </c>
      <c r="G41" s="275">
        <v>43386.03052</v>
      </c>
      <c r="H41" s="275">
        <v>46491.4283</v>
      </c>
      <c r="I41" s="275">
        <v>48486.69094</v>
      </c>
    </row>
    <row r="42" spans="1:9" s="276" customFormat="1" ht="21" customHeight="1">
      <c r="A42" s="301" t="s">
        <v>412</v>
      </c>
      <c r="B42" s="275">
        <v>69853.741150000002</v>
      </c>
      <c r="C42" s="275">
        <v>69900.427209999994</v>
      </c>
      <c r="D42" s="275">
        <v>48982.896280000001</v>
      </c>
      <c r="E42" s="275">
        <v>28042.460360000001</v>
      </c>
      <c r="F42" s="275">
        <v>21046.708579999999</v>
      </c>
      <c r="G42" s="275">
        <v>21049.68129</v>
      </c>
      <c r="H42" s="275">
        <v>14041.048140000001</v>
      </c>
      <c r="I42" s="275">
        <v>14045.011640000001</v>
      </c>
    </row>
    <row r="43" spans="1:9" s="276" customFormat="1" ht="21" customHeight="1">
      <c r="A43" s="301" t="s">
        <v>742</v>
      </c>
      <c r="B43" s="275">
        <v>63556.597110000002</v>
      </c>
      <c r="C43" s="275">
        <v>78963.064230000004</v>
      </c>
      <c r="D43" s="275">
        <v>77973.20898000001</v>
      </c>
      <c r="E43" s="275">
        <v>76647.569790000009</v>
      </c>
      <c r="F43" s="275">
        <v>89419.27953</v>
      </c>
      <c r="G43" s="275">
        <v>82574.42078</v>
      </c>
      <c r="H43" s="275">
        <v>110559.06012000001</v>
      </c>
      <c r="I43" s="275">
        <v>110544.61013</v>
      </c>
    </row>
    <row r="44" spans="1:9" s="280" customFormat="1" ht="18.75" thickBot="1">
      <c r="A44" s="303" t="s">
        <v>1471</v>
      </c>
      <c r="B44" s="279">
        <v>0</v>
      </c>
      <c r="C44" s="279">
        <v>0</v>
      </c>
      <c r="D44" s="279">
        <v>0</v>
      </c>
      <c r="E44" s="279">
        <v>0</v>
      </c>
      <c r="F44" s="279">
        <v>0</v>
      </c>
      <c r="G44" s="279">
        <v>0</v>
      </c>
      <c r="H44" s="279">
        <v>0</v>
      </c>
      <c r="I44" s="279">
        <v>2196.63879</v>
      </c>
    </row>
    <row r="45" spans="1:9" ht="24" customHeight="1" thickTop="1" thickBot="1">
      <c r="A45" s="272" t="s">
        <v>743</v>
      </c>
      <c r="B45" s="273">
        <v>162518.59586</v>
      </c>
      <c r="C45" s="273">
        <v>192978.99219999998</v>
      </c>
      <c r="D45" s="273">
        <v>217093.61331000002</v>
      </c>
      <c r="E45" s="273">
        <v>234615.79158000002</v>
      </c>
      <c r="F45" s="273">
        <v>249378.40871000002</v>
      </c>
      <c r="G45" s="273">
        <v>244794.42050000001</v>
      </c>
      <c r="H45" s="273">
        <v>245919.07731999998</v>
      </c>
      <c r="I45" s="273">
        <v>248672.29655999999</v>
      </c>
    </row>
    <row r="46" spans="1:9" s="276" customFormat="1" ht="21" customHeight="1" thickTop="1">
      <c r="A46" s="301" t="s">
        <v>427</v>
      </c>
      <c r="B46" s="275">
        <v>113489.9</v>
      </c>
      <c r="C46" s="275">
        <v>139892.4</v>
      </c>
      <c r="D46" s="275">
        <v>168742.5</v>
      </c>
      <c r="E46" s="275">
        <v>180468.7</v>
      </c>
      <c r="F46" s="275">
        <v>194235.9</v>
      </c>
      <c r="G46" s="275">
        <v>194235.9</v>
      </c>
      <c r="H46" s="275">
        <v>208037.8</v>
      </c>
      <c r="I46" s="275">
        <v>211684.5</v>
      </c>
    </row>
    <row r="47" spans="1:9" s="276" customFormat="1" ht="21" customHeight="1">
      <c r="A47" s="301" t="s">
        <v>431</v>
      </c>
      <c r="B47" s="275">
        <v>883.20954000000006</v>
      </c>
      <c r="C47" s="275">
        <v>883.29032999999993</v>
      </c>
      <c r="D47" s="275">
        <v>883.19180000000006</v>
      </c>
      <c r="E47" s="275">
        <v>883.09741000000008</v>
      </c>
      <c r="F47" s="275">
        <v>883.01370999999995</v>
      </c>
      <c r="G47" s="275">
        <v>7678.0137100000002</v>
      </c>
      <c r="H47" s="275">
        <v>882.28591000000006</v>
      </c>
      <c r="I47" s="275">
        <v>883.21043999999995</v>
      </c>
    </row>
    <row r="48" spans="1:9" s="276" customFormat="1" ht="21" customHeight="1">
      <c r="A48" s="301" t="s">
        <v>435</v>
      </c>
      <c r="B48" s="275">
        <v>0</v>
      </c>
      <c r="C48" s="275">
        <v>0</v>
      </c>
      <c r="D48" s="275">
        <v>0</v>
      </c>
      <c r="E48" s="275">
        <v>0</v>
      </c>
      <c r="F48" s="275">
        <v>0</v>
      </c>
      <c r="G48" s="275">
        <v>0</v>
      </c>
      <c r="H48" s="275">
        <v>0</v>
      </c>
      <c r="I48" s="275">
        <v>0</v>
      </c>
    </row>
    <row r="49" spans="1:9" s="276" customFormat="1" ht="21" customHeight="1">
      <c r="A49" s="301" t="s">
        <v>744</v>
      </c>
      <c r="B49" s="275">
        <v>12339.75123</v>
      </c>
      <c r="C49" s="275">
        <v>15920.32474</v>
      </c>
      <c r="D49" s="275">
        <v>19548.622449999999</v>
      </c>
      <c r="E49" s="275">
        <v>22340.552359999998</v>
      </c>
      <c r="F49" s="275">
        <v>25432.896539999998</v>
      </c>
      <c r="G49" s="275">
        <v>28315.556390000002</v>
      </c>
      <c r="H49" s="275">
        <v>28315.556390000002</v>
      </c>
      <c r="I49" s="275">
        <v>29183.799579999999</v>
      </c>
    </row>
    <row r="50" spans="1:9" s="276" customFormat="1" ht="21" customHeight="1">
      <c r="A50" s="301" t="s">
        <v>441</v>
      </c>
      <c r="B50" s="275">
        <v>35805.735090000002</v>
      </c>
      <c r="C50" s="275">
        <v>36282.977129999999</v>
      </c>
      <c r="D50" s="275">
        <v>27919.299059999998</v>
      </c>
      <c r="E50" s="275">
        <v>30923.44181</v>
      </c>
      <c r="F50" s="275">
        <v>28826.598460000001</v>
      </c>
      <c r="G50" s="275">
        <v>14564.9504</v>
      </c>
      <c r="H50" s="275">
        <v>8683.435019999999</v>
      </c>
      <c r="I50" s="275">
        <v>6920.7865400000001</v>
      </c>
    </row>
    <row r="51" spans="1:9" s="276" customFormat="1" ht="21" customHeight="1">
      <c r="A51" s="302" t="s">
        <v>745</v>
      </c>
      <c r="B51" s="275">
        <v>0</v>
      </c>
      <c r="C51" s="275">
        <v>0</v>
      </c>
      <c r="D51" s="275">
        <v>0</v>
      </c>
      <c r="E51" s="275">
        <v>0</v>
      </c>
      <c r="F51" s="275">
        <v>0</v>
      </c>
      <c r="G51" s="275">
        <v>7007.1753399999998</v>
      </c>
      <c r="H51" s="275">
        <v>1.0031399999999999</v>
      </c>
      <c r="I51" s="275">
        <v>0</v>
      </c>
    </row>
    <row r="52" spans="1:9" s="280" customFormat="1" ht="40.5" customHeight="1" thickBot="1">
      <c r="A52" s="304" t="s">
        <v>746</v>
      </c>
      <c r="B52" s="279">
        <v>35805.735090000002</v>
      </c>
      <c r="C52" s="279">
        <v>36282.977129999999</v>
      </c>
      <c r="D52" s="279">
        <v>27919.299059999998</v>
      </c>
      <c r="E52" s="279">
        <v>30923.44181</v>
      </c>
      <c r="F52" s="279">
        <v>28826.598460000001</v>
      </c>
      <c r="G52" s="279">
        <v>7557.7750599999999</v>
      </c>
      <c r="H52" s="279">
        <v>8682.4318800000001</v>
      </c>
      <c r="I52" s="279">
        <v>6920.7865400000001</v>
      </c>
    </row>
    <row r="53" spans="1:9" ht="24" customHeight="1" thickTop="1" thickBot="1">
      <c r="A53" s="272" t="s">
        <v>747</v>
      </c>
      <c r="B53" s="273">
        <v>2120749.4358299999</v>
      </c>
      <c r="C53" s="273">
        <v>2617801.0359999998</v>
      </c>
      <c r="D53" s="273">
        <v>2942920.1361100003</v>
      </c>
      <c r="E53" s="273">
        <v>3343173.19539</v>
      </c>
      <c r="F53" s="273">
        <v>3420756.0660700002</v>
      </c>
      <c r="G53" s="273">
        <v>3629878.4816399999</v>
      </c>
      <c r="H53" s="273">
        <v>3655442.6066900003</v>
      </c>
      <c r="I53" s="273">
        <v>4066917.8756300001</v>
      </c>
    </row>
    <row r="54" spans="1:9" s="276" customFormat="1" ht="24" customHeight="1" thickTop="1">
      <c r="A54" s="274" t="s">
        <v>748</v>
      </c>
      <c r="B54" s="275">
        <v>0</v>
      </c>
      <c r="C54" s="275">
        <v>0</v>
      </c>
      <c r="D54" s="275">
        <v>436.40499999999997</v>
      </c>
      <c r="E54" s="275">
        <v>4087.8991499999997</v>
      </c>
      <c r="F54" s="275">
        <v>6761.6935199999998</v>
      </c>
      <c r="G54" s="275">
        <v>11437.682570000001</v>
      </c>
      <c r="H54" s="275">
        <v>17582.83164</v>
      </c>
      <c r="I54" s="275">
        <v>34424.502970000001</v>
      </c>
    </row>
    <row r="55" spans="1:9" s="280" customFormat="1" ht="21" customHeight="1">
      <c r="A55" s="304" t="s">
        <v>749</v>
      </c>
      <c r="B55" s="279">
        <v>0</v>
      </c>
      <c r="C55" s="279">
        <v>0</v>
      </c>
      <c r="D55" s="279">
        <v>0</v>
      </c>
      <c r="E55" s="279">
        <v>0</v>
      </c>
      <c r="F55" s="279">
        <v>0</v>
      </c>
      <c r="G55" s="279">
        <v>0</v>
      </c>
      <c r="H55" s="279">
        <v>0</v>
      </c>
      <c r="I55" s="279">
        <v>0</v>
      </c>
    </row>
    <row r="56" spans="1:9" s="280" customFormat="1" ht="21" customHeight="1">
      <c r="A56" s="304" t="s">
        <v>750</v>
      </c>
      <c r="B56" s="279">
        <v>0</v>
      </c>
      <c r="C56" s="279">
        <v>0</v>
      </c>
      <c r="D56" s="279">
        <v>0</v>
      </c>
      <c r="E56" s="279">
        <v>23.69838</v>
      </c>
      <c r="F56" s="279">
        <v>98.302999999999997</v>
      </c>
      <c r="G56" s="279">
        <v>98.975380000000001</v>
      </c>
      <c r="H56" s="279">
        <v>4.5830000000000002</v>
      </c>
      <c r="I56" s="279">
        <v>0</v>
      </c>
    </row>
    <row r="57" spans="1:9" s="280" customFormat="1" ht="21" customHeight="1">
      <c r="A57" s="304" t="s">
        <v>751</v>
      </c>
      <c r="B57" s="279">
        <v>0</v>
      </c>
      <c r="C57" s="279">
        <v>0</v>
      </c>
      <c r="D57" s="279">
        <v>0</v>
      </c>
      <c r="E57" s="279">
        <v>0</v>
      </c>
      <c r="F57" s="279">
        <v>0</v>
      </c>
      <c r="G57" s="279">
        <v>0</v>
      </c>
      <c r="H57" s="279">
        <v>0</v>
      </c>
      <c r="I57" s="279">
        <v>0</v>
      </c>
    </row>
    <row r="58" spans="1:9" s="280" customFormat="1" ht="21" customHeight="1">
      <c r="A58" s="304" t="s">
        <v>752</v>
      </c>
      <c r="B58" s="279">
        <v>0</v>
      </c>
      <c r="C58" s="279">
        <v>0</v>
      </c>
      <c r="D58" s="279">
        <v>436.40499999999997</v>
      </c>
      <c r="E58" s="279">
        <v>4064.2007699999999</v>
      </c>
      <c r="F58" s="279">
        <v>6663.3905199999999</v>
      </c>
      <c r="G58" s="279">
        <v>11338.707189999999</v>
      </c>
      <c r="H58" s="279">
        <v>17578.248640000002</v>
      </c>
      <c r="I58" s="279">
        <v>34424.502970000001</v>
      </c>
    </row>
    <row r="59" spans="1:9" s="280" customFormat="1" ht="21" customHeight="1">
      <c r="A59" s="304" t="s">
        <v>753</v>
      </c>
      <c r="B59" s="279">
        <v>0</v>
      </c>
      <c r="C59" s="279">
        <v>0</v>
      </c>
      <c r="D59" s="279">
        <v>0</v>
      </c>
      <c r="E59" s="279">
        <v>0</v>
      </c>
      <c r="F59" s="279">
        <v>0</v>
      </c>
      <c r="G59" s="279">
        <v>0</v>
      </c>
      <c r="H59" s="279">
        <v>0</v>
      </c>
      <c r="I59" s="279">
        <v>0</v>
      </c>
    </row>
    <row r="60" spans="1:9" s="280" customFormat="1" ht="18.75" thickBot="1">
      <c r="A60" s="303" t="s">
        <v>754</v>
      </c>
      <c r="B60" s="279">
        <v>3049842.2948400001</v>
      </c>
      <c r="C60" s="279">
        <v>3783500.6345100002</v>
      </c>
      <c r="D60" s="279">
        <v>4520950.4311099993</v>
      </c>
      <c r="E60" s="279">
        <v>4977541.4337299997</v>
      </c>
      <c r="F60" s="279">
        <v>5308000.2936499994</v>
      </c>
      <c r="G60" s="279">
        <v>5299712.7660699999</v>
      </c>
      <c r="H60" s="279">
        <v>5246349.6653300002</v>
      </c>
      <c r="I60" s="279">
        <v>5516814.2890900001</v>
      </c>
    </row>
    <row r="61" spans="1:9" ht="31.5" customHeight="1" thickTop="1" thickBot="1">
      <c r="A61" s="282" t="s">
        <v>755</v>
      </c>
      <c r="B61" s="273"/>
      <c r="C61" s="273"/>
      <c r="D61" s="273"/>
      <c r="E61" s="273"/>
      <c r="F61" s="273"/>
      <c r="G61" s="273"/>
      <c r="H61" s="273"/>
      <c r="I61" s="273"/>
    </row>
    <row r="62" spans="1:9" ht="30" customHeight="1" thickTop="1">
      <c r="A62" s="283" t="s">
        <v>756</v>
      </c>
      <c r="B62" s="284">
        <v>304201.69905</v>
      </c>
      <c r="C62" s="284">
        <v>365503.15304</v>
      </c>
      <c r="D62" s="284">
        <v>396978.78083999996</v>
      </c>
      <c r="E62" s="284">
        <v>420741.93552</v>
      </c>
      <c r="F62" s="284">
        <v>432863.32124000002</v>
      </c>
      <c r="G62" s="284">
        <v>216495.99394999997</v>
      </c>
      <c r="H62" s="284">
        <v>444825.33827000001</v>
      </c>
      <c r="I62" s="284">
        <v>233339.80790000001</v>
      </c>
    </row>
    <row r="63" spans="1:9" ht="21" customHeight="1">
      <c r="A63" s="305" t="s">
        <v>757</v>
      </c>
      <c r="B63" s="284">
        <v>-48182.908179999999</v>
      </c>
      <c r="C63" s="284">
        <v>-69539.580950000003</v>
      </c>
      <c r="D63" s="284">
        <v>-88844.819940000001</v>
      </c>
      <c r="E63" s="284">
        <v>-89420.43677</v>
      </c>
      <c r="F63" s="284">
        <v>-95573.187579999998</v>
      </c>
      <c r="G63" s="284">
        <v>-52183.614079999999</v>
      </c>
      <c r="H63" s="284">
        <v>-109875.87772</v>
      </c>
      <c r="I63" s="284">
        <v>-59450.095700000005</v>
      </c>
    </row>
    <row r="64" spans="1:9" ht="21.75" customHeight="1">
      <c r="A64" s="306" t="s">
        <v>758</v>
      </c>
      <c r="B64" s="284">
        <v>256018.79087</v>
      </c>
      <c r="C64" s="284">
        <v>295963.57208999997</v>
      </c>
      <c r="D64" s="284">
        <v>308133.96089999995</v>
      </c>
      <c r="E64" s="284">
        <v>331321.49875000003</v>
      </c>
      <c r="F64" s="284">
        <v>337290.13366000005</v>
      </c>
      <c r="G64" s="284">
        <v>164312.37987</v>
      </c>
      <c r="H64" s="284">
        <v>334949.46055000002</v>
      </c>
      <c r="I64" s="284">
        <v>173889.71219999998</v>
      </c>
    </row>
    <row r="65" spans="1:9">
      <c r="A65" s="283" t="s">
        <v>759</v>
      </c>
      <c r="B65" s="284">
        <v>17596.729780000001</v>
      </c>
      <c r="C65" s="284">
        <v>20486.47309</v>
      </c>
      <c r="D65" s="284">
        <v>30054.665710000001</v>
      </c>
      <c r="E65" s="284">
        <v>30313.104010000003</v>
      </c>
      <c r="F65" s="284">
        <v>38664.523289999997</v>
      </c>
      <c r="G65" s="284">
        <v>25681.675360000001</v>
      </c>
      <c r="H65" s="284">
        <v>53957.525700000006</v>
      </c>
      <c r="I65" s="284">
        <v>32760.82764</v>
      </c>
    </row>
    <row r="66" spans="1:9">
      <c r="A66" s="305" t="s">
        <v>760</v>
      </c>
      <c r="B66" s="284">
        <v>-7884.4040999999997</v>
      </c>
      <c r="C66" s="284">
        <v>-10014.36743</v>
      </c>
      <c r="D66" s="284">
        <v>-13966.76505</v>
      </c>
      <c r="E66" s="284">
        <v>-17488.727070000001</v>
      </c>
      <c r="F66" s="284">
        <v>-26328.31769</v>
      </c>
      <c r="G66" s="284">
        <v>-16700.807800000002</v>
      </c>
      <c r="H66" s="284">
        <v>-36117.369070000001</v>
      </c>
      <c r="I66" s="284">
        <v>-20079.29854</v>
      </c>
    </row>
    <row r="67" spans="1:9">
      <c r="A67" s="287" t="s">
        <v>761</v>
      </c>
      <c r="B67" s="284">
        <v>265731.11655000004</v>
      </c>
      <c r="C67" s="284">
        <v>306435.67774999997</v>
      </c>
      <c r="D67" s="284">
        <v>324221.86155999999</v>
      </c>
      <c r="E67" s="284">
        <v>344145.87569000002</v>
      </c>
      <c r="F67" s="284">
        <v>349626.33925999998</v>
      </c>
      <c r="G67" s="284">
        <v>173293.24743000002</v>
      </c>
      <c r="H67" s="284">
        <v>352789.61718</v>
      </c>
      <c r="I67" s="284">
        <v>186571.24130000002</v>
      </c>
    </row>
    <row r="68" spans="1:9">
      <c r="A68" s="283" t="s">
        <v>762</v>
      </c>
      <c r="B68" s="284">
        <v>31057.652690000003</v>
      </c>
      <c r="C68" s="284">
        <v>70498.054390000005</v>
      </c>
      <c r="D68" s="284">
        <v>56391.707040000001</v>
      </c>
      <c r="E68" s="284">
        <v>70770.988750000004</v>
      </c>
      <c r="F68" s="284">
        <v>74956.013619999998</v>
      </c>
      <c r="G68" s="284">
        <v>29356.622199999998</v>
      </c>
      <c r="H68" s="284">
        <v>89375.176080000005</v>
      </c>
      <c r="I68" s="284">
        <v>36624.775329999997</v>
      </c>
    </row>
    <row r="69" spans="1:9">
      <c r="A69" s="283" t="s">
        <v>763</v>
      </c>
      <c r="B69" s="284">
        <v>-52581.705580000002</v>
      </c>
      <c r="C69" s="284">
        <v>-87742.186400000006</v>
      </c>
      <c r="D69" s="284">
        <v>-82105.478489999994</v>
      </c>
      <c r="E69" s="284">
        <v>-107402.86147</v>
      </c>
      <c r="F69" s="284">
        <v>-117062.23931999999</v>
      </c>
      <c r="G69" s="284">
        <v>-59777.848319999997</v>
      </c>
      <c r="H69" s="284">
        <v>-137369.07496</v>
      </c>
      <c r="I69" s="284">
        <v>-59809.092880000004</v>
      </c>
    </row>
    <row r="70" spans="1:9">
      <c r="A70" s="306" t="s">
        <v>764</v>
      </c>
      <c r="B70" s="284">
        <v>244207.06365999999</v>
      </c>
      <c r="C70" s="284">
        <v>289191.54574000003</v>
      </c>
      <c r="D70" s="284">
        <v>298508.09010999999</v>
      </c>
      <c r="E70" s="284">
        <v>307514.00297000003</v>
      </c>
      <c r="F70" s="284">
        <v>307520.11356000003</v>
      </c>
      <c r="G70" s="284">
        <v>142872.02131000001</v>
      </c>
      <c r="H70" s="284">
        <v>304795.71830000001</v>
      </c>
      <c r="I70" s="284">
        <v>163386.92374999999</v>
      </c>
    </row>
    <row r="71" spans="1:9">
      <c r="A71" s="305" t="s">
        <v>765</v>
      </c>
      <c r="B71" s="284">
        <v>-188171.66713999998</v>
      </c>
      <c r="C71" s="284">
        <v>-231383.79308</v>
      </c>
      <c r="D71" s="284">
        <v>-254265.50349999999</v>
      </c>
      <c r="E71" s="284">
        <v>-249158.42794999998</v>
      </c>
      <c r="F71" s="284">
        <v>-251763.36419999998</v>
      </c>
      <c r="G71" s="284">
        <v>-131923.00411000001</v>
      </c>
      <c r="H71" s="284">
        <v>-286494.35371</v>
      </c>
      <c r="I71" s="284">
        <v>-153912.13683999999</v>
      </c>
    </row>
    <row r="72" spans="1:9">
      <c r="A72" s="287" t="s">
        <v>766</v>
      </c>
      <c r="B72" s="284">
        <v>56035.396520000002</v>
      </c>
      <c r="C72" s="284">
        <v>57807.752659999998</v>
      </c>
      <c r="D72" s="284">
        <v>44242.586609999998</v>
      </c>
      <c r="E72" s="284">
        <v>58355.575020000004</v>
      </c>
      <c r="F72" s="284">
        <v>55756.749360000002</v>
      </c>
      <c r="G72" s="284">
        <v>10949.017199999998</v>
      </c>
      <c r="H72" s="284">
        <v>18301.364590000001</v>
      </c>
      <c r="I72" s="284">
        <v>9474.7869100000007</v>
      </c>
    </row>
    <row r="73" spans="1:9">
      <c r="A73" s="287" t="s">
        <v>767</v>
      </c>
      <c r="B73" s="284">
        <v>36.003970000000002</v>
      </c>
      <c r="C73" s="284">
        <v>34.817920000000001</v>
      </c>
      <c r="D73" s="284">
        <v>24.506790000000002</v>
      </c>
      <c r="E73" s="284">
        <v>19.050990000000002</v>
      </c>
      <c r="F73" s="284">
        <v>211.90089</v>
      </c>
      <c r="G73" s="284">
        <v>15.629700000000001</v>
      </c>
      <c r="H73" s="284">
        <v>23.326930000000001</v>
      </c>
      <c r="I73" s="284">
        <v>6.9197899999999999</v>
      </c>
    </row>
    <row r="74" spans="1:9">
      <c r="A74" s="285" t="s">
        <v>768</v>
      </c>
      <c r="B74" s="284">
        <v>0.27811000000000002</v>
      </c>
      <c r="C74" s="284">
        <v>7.0000000000000007E-5</v>
      </c>
      <c r="D74" s="284">
        <v>1.298E-2</v>
      </c>
      <c r="E74" s="284">
        <v>1.1480000000000001E-2</v>
      </c>
      <c r="F74" s="284">
        <v>198.9495</v>
      </c>
      <c r="G74" s="284">
        <v>-1.651E-2</v>
      </c>
      <c r="H74" s="284">
        <v>-2.9363999999999999</v>
      </c>
      <c r="I74" s="284">
        <v>-0.36795999999999995</v>
      </c>
    </row>
    <row r="75" spans="1:9">
      <c r="A75" s="285" t="s">
        <v>769</v>
      </c>
      <c r="B75" s="284">
        <v>35.725859999999997</v>
      </c>
      <c r="C75" s="284">
        <v>34.81785</v>
      </c>
      <c r="D75" s="284">
        <v>24.49381</v>
      </c>
      <c r="E75" s="284">
        <v>19.03951</v>
      </c>
      <c r="F75" s="284">
        <v>12.95139</v>
      </c>
      <c r="G75" s="284">
        <v>15.64621</v>
      </c>
      <c r="H75" s="284">
        <v>26.263330000000003</v>
      </c>
      <c r="I75" s="284">
        <v>7.28775</v>
      </c>
    </row>
    <row r="76" spans="1:9">
      <c r="A76" s="306" t="s">
        <v>770</v>
      </c>
      <c r="B76" s="284">
        <v>-20.772830000000003</v>
      </c>
      <c r="C76" s="284">
        <v>-3.8656299999999999</v>
      </c>
      <c r="D76" s="284">
        <v>-0.92315000000000003</v>
      </c>
      <c r="E76" s="284">
        <v>-0.69571000000000005</v>
      </c>
      <c r="F76" s="284">
        <v>-9.5681100000000008</v>
      </c>
      <c r="G76" s="284">
        <v>-0.33093</v>
      </c>
      <c r="H76" s="284">
        <v>-9.7877399999999994</v>
      </c>
      <c r="I76" s="284">
        <v>-0.13455</v>
      </c>
    </row>
    <row r="77" spans="1:9">
      <c r="A77" s="306" t="s">
        <v>771</v>
      </c>
      <c r="B77" s="284">
        <v>-0.82377</v>
      </c>
      <c r="C77" s="284">
        <v>2.7059999999999997E-2</v>
      </c>
      <c r="D77" s="284">
        <v>-3.5749999999999997E-2</v>
      </c>
      <c r="E77" s="284">
        <v>0.13574</v>
      </c>
      <c r="F77" s="284">
        <v>-8.7843799999999987</v>
      </c>
      <c r="G77" s="284">
        <v>-1.7670000000000002E-2</v>
      </c>
      <c r="H77" s="284">
        <v>-9.2690300000000008</v>
      </c>
      <c r="I77" s="284">
        <v>1.349E-2</v>
      </c>
    </row>
    <row r="78" spans="1:9">
      <c r="A78" s="305" t="s">
        <v>772</v>
      </c>
      <c r="B78" s="284">
        <v>-19.949060000000003</v>
      </c>
      <c r="C78" s="284">
        <v>-3.89269</v>
      </c>
      <c r="D78" s="284">
        <v>-0.88739999999999997</v>
      </c>
      <c r="E78" s="284">
        <v>-0.83145000000000002</v>
      </c>
      <c r="F78" s="284">
        <v>-0.78373000000000004</v>
      </c>
      <c r="G78" s="284">
        <v>-0.31325999999999998</v>
      </c>
      <c r="H78" s="284">
        <v>-0.51871</v>
      </c>
      <c r="I78" s="284">
        <v>-0.14804</v>
      </c>
    </row>
    <row r="79" spans="1:9">
      <c r="A79" s="306" t="s">
        <v>773</v>
      </c>
      <c r="B79" s="284">
        <v>56050.627659999998</v>
      </c>
      <c r="C79" s="284">
        <v>57838.704949999999</v>
      </c>
      <c r="D79" s="284">
        <v>44266.170250000003</v>
      </c>
      <c r="E79" s="284">
        <v>58373.9303</v>
      </c>
      <c r="F79" s="284">
        <v>55959.082139999999</v>
      </c>
      <c r="G79" s="284">
        <v>10964.315970000001</v>
      </c>
      <c r="H79" s="284">
        <v>18314.903780000001</v>
      </c>
      <c r="I79" s="284">
        <v>9481.57215</v>
      </c>
    </row>
    <row r="80" spans="1:9">
      <c r="A80" s="307" t="s">
        <v>774</v>
      </c>
      <c r="B80" s="284">
        <v>461.80973</v>
      </c>
      <c r="C80" s="284">
        <v>229.49342999999999</v>
      </c>
      <c r="D80" s="284">
        <v>118.56693</v>
      </c>
      <c r="E80" s="284">
        <v>205.54554000000002</v>
      </c>
      <c r="F80" s="284">
        <v>5586.2416499999999</v>
      </c>
      <c r="G80" s="284">
        <v>18.666589999999999</v>
      </c>
      <c r="H80" s="284">
        <v>174.64964000000001</v>
      </c>
      <c r="I80" s="284">
        <v>17.659980000000001</v>
      </c>
    </row>
    <row r="81" spans="1:9">
      <c r="A81" s="287" t="s">
        <v>775</v>
      </c>
      <c r="B81" s="284">
        <v>56512.437389999999</v>
      </c>
      <c r="C81" s="284">
        <v>58068.198380000002</v>
      </c>
      <c r="D81" s="284">
        <v>44384.737179999996</v>
      </c>
      <c r="E81" s="284">
        <v>58579.475840000006</v>
      </c>
      <c r="F81" s="284">
        <v>61545.323790000002</v>
      </c>
      <c r="G81" s="284">
        <v>10982.98256</v>
      </c>
      <c r="H81" s="284">
        <v>18489.55342</v>
      </c>
      <c r="I81" s="284">
        <v>9499.2321300000003</v>
      </c>
    </row>
    <row r="82" spans="1:9">
      <c r="A82" s="283" t="s">
        <v>776</v>
      </c>
      <c r="B82" s="284">
        <v>3.6346999999999996</v>
      </c>
      <c r="C82" s="284">
        <v>228.97076000000001</v>
      </c>
      <c r="D82" s="284">
        <v>693.07687999999996</v>
      </c>
      <c r="E82" s="284">
        <v>-610.18702000000008</v>
      </c>
      <c r="F82" s="284">
        <v>-783.99932999999999</v>
      </c>
      <c r="G82" s="284">
        <v>-2816.2395200000001</v>
      </c>
      <c r="H82" s="284">
        <v>-3964.0118499999999</v>
      </c>
      <c r="I82" s="284">
        <v>22.094720000000002</v>
      </c>
    </row>
    <row r="83" spans="1:9" ht="21" customHeight="1">
      <c r="A83" s="306" t="s">
        <v>777</v>
      </c>
      <c r="B83" s="284">
        <v>56516.072090000001</v>
      </c>
      <c r="C83" s="284">
        <v>58297.169139999998</v>
      </c>
      <c r="D83" s="284">
        <v>45077.814060000004</v>
      </c>
      <c r="E83" s="284">
        <v>57969.288820000002</v>
      </c>
      <c r="F83" s="284">
        <v>60761.324460000003</v>
      </c>
      <c r="G83" s="284">
        <v>8166.7430400000003</v>
      </c>
      <c r="H83" s="284">
        <v>14525.541569999999</v>
      </c>
      <c r="I83" s="284">
        <v>9521.3268499999995</v>
      </c>
    </row>
    <row r="84" spans="1:9" ht="21" customHeight="1">
      <c r="A84" s="283" t="s">
        <v>778</v>
      </c>
      <c r="B84" s="284">
        <v>0</v>
      </c>
      <c r="C84" s="284">
        <v>0</v>
      </c>
      <c r="D84" s="284">
        <v>0</v>
      </c>
      <c r="E84" s="284">
        <v>0</v>
      </c>
      <c r="F84" s="284">
        <v>0</v>
      </c>
      <c r="G84" s="284">
        <v>0</v>
      </c>
      <c r="H84" s="284">
        <v>0</v>
      </c>
      <c r="I84" s="284">
        <v>0</v>
      </c>
    </row>
    <row r="85" spans="1:9" ht="21" customHeight="1">
      <c r="A85" s="306" t="s">
        <v>779</v>
      </c>
      <c r="B85" s="284">
        <v>56516.072090000001</v>
      </c>
      <c r="C85" s="284">
        <v>58297.169139999998</v>
      </c>
      <c r="D85" s="284">
        <v>45077.814060000004</v>
      </c>
      <c r="E85" s="284">
        <v>57969.288820000002</v>
      </c>
      <c r="F85" s="284">
        <v>60761.324460000003</v>
      </c>
      <c r="G85" s="284">
        <v>8166.7430400000003</v>
      </c>
      <c r="H85" s="284">
        <v>14525.541569999999</v>
      </c>
      <c r="I85" s="284">
        <v>9521.3268499999995</v>
      </c>
    </row>
    <row r="86" spans="1:9" ht="18" customHeight="1" thickBot="1">
      <c r="A86" s="283" t="s">
        <v>780</v>
      </c>
      <c r="B86" s="284">
        <v>-20710.337</v>
      </c>
      <c r="C86" s="284">
        <v>-22014.191999999999</v>
      </c>
      <c r="D86" s="284">
        <v>-17158.514999999999</v>
      </c>
      <c r="E86" s="284">
        <v>-27045.847000000002</v>
      </c>
      <c r="F86" s="284">
        <v>-31934.725999999999</v>
      </c>
      <c r="G86" s="284">
        <v>-608.96799999999996</v>
      </c>
      <c r="H86" s="284">
        <v>-5843.1096900000002</v>
      </c>
      <c r="I86" s="284">
        <v>-2600.5403099999999</v>
      </c>
    </row>
    <row r="87" spans="1:9" ht="24" customHeight="1" thickTop="1" thickBot="1">
      <c r="A87" s="272" t="s">
        <v>781</v>
      </c>
      <c r="B87" s="273">
        <v>35805.735090000002</v>
      </c>
      <c r="C87" s="273">
        <v>36282.977140000003</v>
      </c>
      <c r="D87" s="273">
        <v>27919.299059999998</v>
      </c>
      <c r="E87" s="273">
        <v>30923.44182</v>
      </c>
      <c r="F87" s="273">
        <v>28826.598460000001</v>
      </c>
      <c r="G87" s="273">
        <v>7557.7750400000004</v>
      </c>
      <c r="H87" s="273">
        <v>8682.4318800000001</v>
      </c>
      <c r="I87" s="273">
        <v>6920.7865400000001</v>
      </c>
    </row>
    <row r="88" spans="1:9" ht="15" customHeight="1" thickTop="1" thickBot="1">
      <c r="A88" s="308"/>
      <c r="B88" s="289"/>
      <c r="C88" s="289"/>
      <c r="D88" s="289"/>
      <c r="E88" s="289"/>
      <c r="F88" s="289"/>
      <c r="G88" s="289"/>
      <c r="H88" s="289"/>
      <c r="I88" s="289"/>
    </row>
    <row r="89" spans="1:9" ht="28.5" customHeight="1" thickTop="1">
      <c r="A89" s="309"/>
      <c r="B89" s="291"/>
      <c r="C89" s="291"/>
      <c r="D89" s="291"/>
      <c r="E89" s="291"/>
      <c r="F89" s="291"/>
      <c r="G89" s="291"/>
      <c r="H89" s="291"/>
    </row>
    <row r="90" spans="1:9">
      <c r="A90" s="309"/>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0"/>
      <c r="B93" s="291"/>
      <c r="C93" s="291"/>
      <c r="D93" s="291"/>
      <c r="E93" s="291"/>
      <c r="F93" s="291"/>
      <c r="G93" s="291"/>
      <c r="H93" s="291"/>
    </row>
    <row r="94" spans="1:9" ht="19.5">
      <c r="A94" s="311"/>
      <c r="B94" s="291"/>
      <c r="C94" s="291"/>
      <c r="D94" s="291"/>
      <c r="E94" s="291"/>
      <c r="F94" s="291"/>
      <c r="G94" s="291"/>
      <c r="H94" s="291"/>
    </row>
    <row r="95" spans="1:9" ht="19.5">
      <c r="A95" s="311"/>
      <c r="B95" s="291"/>
      <c r="C95" s="291"/>
      <c r="D95" s="291"/>
      <c r="E95" s="291"/>
      <c r="F95" s="291"/>
      <c r="G95" s="291"/>
      <c r="H95" s="291"/>
    </row>
    <row r="96" spans="1:9" ht="19.5">
      <c r="A96" s="312"/>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310"/>
      <c r="B101" s="291"/>
      <c r="C101" s="291"/>
      <c r="D101" s="291"/>
      <c r="E101" s="291"/>
      <c r="F101" s="291"/>
      <c r="G101" s="291"/>
      <c r="H101" s="291"/>
    </row>
    <row r="102" spans="1:8" ht="19.5">
      <c r="A102" s="294"/>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313"/>
      <c r="B108" s="291"/>
      <c r="C108" s="291"/>
      <c r="D108" s="291"/>
      <c r="E108" s="291"/>
      <c r="F108" s="291"/>
      <c r="G108" s="291"/>
      <c r="H108" s="291"/>
    </row>
    <row r="109" spans="1:8">
      <c r="A109" s="295"/>
      <c r="B109" s="291"/>
      <c r="C109" s="291"/>
      <c r="D109" s="291"/>
      <c r="E109" s="291"/>
      <c r="F109" s="291"/>
      <c r="G109" s="291"/>
      <c r="H109" s="291"/>
    </row>
    <row r="110" spans="1:8">
      <c r="A110" s="295"/>
      <c r="B110" s="291"/>
      <c r="C110" s="291"/>
      <c r="D110" s="291"/>
      <c r="E110" s="291"/>
      <c r="F110" s="291"/>
      <c r="G110" s="291"/>
      <c r="H110" s="291"/>
    </row>
    <row r="111" spans="1:8" ht="19.5">
      <c r="A111" s="310"/>
      <c r="B111" s="291"/>
      <c r="C111" s="291"/>
      <c r="D111" s="291"/>
      <c r="E111" s="291"/>
      <c r="F111" s="291"/>
      <c r="G111" s="291"/>
      <c r="H111" s="291"/>
    </row>
    <row r="112" spans="1:8" ht="19.5">
      <c r="A112" s="310"/>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2"/>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0"/>
      <c r="B122" s="291"/>
      <c r="C122" s="291"/>
      <c r="D122" s="291"/>
      <c r="E122" s="291"/>
      <c r="F122" s="291"/>
      <c r="G122" s="291"/>
      <c r="H122" s="291"/>
    </row>
    <row r="123" spans="1:8" ht="19.5">
      <c r="A123" s="312"/>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0"/>
      <c r="B128" s="291"/>
      <c r="C128" s="291"/>
      <c r="D128" s="291"/>
      <c r="E128" s="291"/>
      <c r="F128" s="291"/>
      <c r="G128" s="291"/>
      <c r="H128" s="291"/>
    </row>
    <row r="129" spans="1:8" ht="19.5">
      <c r="A129" s="312"/>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0"/>
      <c r="B132" s="291"/>
      <c r="C132" s="291"/>
      <c r="D132" s="291"/>
      <c r="E132" s="291"/>
      <c r="F132" s="291"/>
      <c r="G132" s="291"/>
      <c r="H132" s="291"/>
    </row>
    <row r="133" spans="1:8" ht="19.5">
      <c r="A133" s="312"/>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0"/>
      <c r="B137" s="291"/>
      <c r="C137" s="291"/>
      <c r="D137" s="291"/>
      <c r="E137" s="291"/>
      <c r="F137" s="291"/>
      <c r="G137" s="291"/>
      <c r="H137" s="291"/>
    </row>
    <row r="138" spans="1:8" ht="19.5">
      <c r="A138" s="312"/>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0"/>
      <c r="B142" s="291"/>
      <c r="C142" s="291"/>
      <c r="D142" s="291"/>
      <c r="E142" s="291"/>
      <c r="F142" s="291"/>
      <c r="G142" s="291"/>
      <c r="H142" s="291"/>
    </row>
    <row r="143" spans="1:8" ht="19.5">
      <c r="A143" s="311"/>
      <c r="B143" s="291"/>
      <c r="C143" s="291"/>
      <c r="D143" s="291"/>
      <c r="E143" s="291"/>
      <c r="F143" s="291"/>
      <c r="G143" s="291"/>
      <c r="H143" s="291"/>
    </row>
    <row r="144" spans="1:8" ht="19.5">
      <c r="A144" s="311"/>
      <c r="B144" s="291"/>
      <c r="C144" s="291"/>
      <c r="D144" s="291"/>
      <c r="E144" s="291"/>
      <c r="F144" s="291"/>
      <c r="G144" s="291"/>
      <c r="H144" s="291"/>
    </row>
    <row r="145" spans="1:8" ht="19.5">
      <c r="A145" s="312"/>
      <c r="B145" s="291"/>
      <c r="C145" s="291"/>
      <c r="D145" s="291"/>
      <c r="E145" s="291"/>
      <c r="F145" s="291"/>
      <c r="G145" s="291"/>
      <c r="H145" s="291"/>
    </row>
    <row r="146" spans="1:8" ht="19.5">
      <c r="A146" s="310"/>
      <c r="B146" s="291"/>
      <c r="C146" s="291"/>
      <c r="D146" s="291"/>
      <c r="E146" s="291"/>
      <c r="F146" s="291"/>
      <c r="G146" s="291"/>
      <c r="H146" s="291"/>
    </row>
    <row r="147" spans="1:8" ht="19.5">
      <c r="A147" s="310"/>
      <c r="B147" s="291"/>
      <c r="C147" s="291"/>
      <c r="D147" s="291"/>
      <c r="E147" s="291"/>
      <c r="F147" s="291"/>
      <c r="G147" s="291"/>
      <c r="H147" s="291"/>
    </row>
    <row r="148" spans="1:8" ht="19.5">
      <c r="A148" s="314"/>
      <c r="B148" s="291"/>
      <c r="C148" s="291"/>
      <c r="D148" s="291"/>
      <c r="E148" s="291"/>
      <c r="F148" s="291"/>
      <c r="G148" s="291"/>
      <c r="H148" s="291"/>
    </row>
    <row r="149" spans="1:8" ht="19.5">
      <c r="A149" s="312"/>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0"/>
      <c r="B152" s="291"/>
      <c r="C152" s="291"/>
      <c r="D152" s="291"/>
      <c r="E152" s="291"/>
      <c r="F152" s="291"/>
      <c r="G152" s="291"/>
      <c r="H152" s="291"/>
    </row>
    <row r="153" spans="1:8" ht="19.5">
      <c r="A153" s="312"/>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0"/>
      <c r="B156" s="291"/>
      <c r="C156" s="291"/>
      <c r="D156" s="291"/>
      <c r="E156" s="291"/>
      <c r="F156" s="291"/>
      <c r="G156" s="291"/>
      <c r="H156" s="291"/>
    </row>
    <row r="157" spans="1:8" ht="19.5">
      <c r="A157" s="312"/>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0"/>
      <c r="B160" s="291"/>
      <c r="C160" s="291"/>
      <c r="D160" s="291"/>
      <c r="E160" s="291"/>
      <c r="F160" s="291"/>
      <c r="G160" s="291"/>
      <c r="H160" s="291"/>
    </row>
    <row r="161" spans="1:8" ht="19.5">
      <c r="A161" s="312"/>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310"/>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7"/>
      <c r="B167" s="291"/>
      <c r="C167" s="291"/>
      <c r="D167" s="291"/>
      <c r="E167" s="291"/>
      <c r="F167" s="291"/>
      <c r="G167" s="291"/>
      <c r="H167" s="291"/>
    </row>
    <row r="168" spans="1:8" ht="19.5">
      <c r="A168" s="294"/>
      <c r="B168" s="291"/>
      <c r="C168" s="291"/>
      <c r="D168" s="291"/>
      <c r="E168" s="291"/>
      <c r="F168" s="291"/>
      <c r="G168" s="291"/>
      <c r="H168" s="291"/>
    </row>
    <row r="169" spans="1:8" ht="19.5">
      <c r="A169" s="294"/>
      <c r="B169" s="291"/>
      <c r="C169" s="291"/>
      <c r="D169" s="291"/>
      <c r="E169" s="291"/>
      <c r="F169" s="291"/>
      <c r="G169" s="291"/>
      <c r="H169" s="291"/>
    </row>
    <row r="170" spans="1:8" ht="19.5">
      <c r="A170" s="312"/>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0"/>
      <c r="B175" s="291"/>
      <c r="C175" s="291"/>
      <c r="D175" s="291"/>
      <c r="E175" s="291"/>
      <c r="F175" s="291"/>
      <c r="G175" s="291"/>
      <c r="H175" s="291"/>
    </row>
    <row r="176" spans="1:8" ht="19.5">
      <c r="A176" s="312"/>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0"/>
      <c r="B180" s="291"/>
      <c r="C180" s="291"/>
      <c r="D180" s="291"/>
      <c r="E180" s="291"/>
      <c r="F180" s="291"/>
      <c r="G180" s="291"/>
      <c r="H180" s="291"/>
    </row>
    <row r="181" spans="1:8" ht="19.5">
      <c r="A181" s="312"/>
      <c r="B181" s="291"/>
      <c r="C181" s="291"/>
      <c r="D181" s="291"/>
      <c r="E181" s="291"/>
      <c r="F181" s="291"/>
      <c r="G181" s="291"/>
      <c r="H181" s="291"/>
    </row>
    <row r="182" spans="1:8" ht="19.5">
      <c r="A182" s="312"/>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0"/>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2"/>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0"/>
      <c r="B194" s="291"/>
      <c r="C194" s="291"/>
      <c r="D194" s="291"/>
      <c r="E194" s="291"/>
      <c r="F194" s="291"/>
      <c r="G194" s="291"/>
      <c r="H194" s="291"/>
    </row>
    <row r="195" spans="1:8" ht="19.5">
      <c r="A195" s="312"/>
      <c r="B195" s="291"/>
      <c r="C195" s="291"/>
      <c r="D195" s="291"/>
      <c r="E195" s="291"/>
      <c r="F195" s="291"/>
      <c r="G195" s="291"/>
      <c r="H195" s="291"/>
    </row>
    <row r="196" spans="1:8" ht="19.5">
      <c r="A196" s="310"/>
      <c r="B196" s="291"/>
      <c r="C196" s="291"/>
      <c r="D196" s="291"/>
      <c r="E196" s="291"/>
      <c r="F196" s="291"/>
      <c r="G196" s="291"/>
      <c r="H196" s="291"/>
    </row>
    <row r="197" spans="1:8" ht="19.5">
      <c r="A197" s="310"/>
      <c r="B197" s="291"/>
      <c r="C197" s="291"/>
      <c r="D197" s="291"/>
      <c r="E197" s="291"/>
      <c r="F197" s="291"/>
      <c r="G197" s="291"/>
      <c r="H197" s="291"/>
    </row>
    <row r="198" spans="1:8" ht="19.5">
      <c r="A198" s="296"/>
      <c r="B198" s="291"/>
      <c r="C198" s="291"/>
      <c r="D198" s="291"/>
      <c r="E198" s="291"/>
      <c r="F198" s="291"/>
      <c r="G198" s="291"/>
      <c r="H198" s="291"/>
    </row>
    <row r="199" spans="1:8" ht="19.5">
      <c r="A199" s="310"/>
      <c r="B199" s="291"/>
      <c r="C199" s="291"/>
      <c r="D199" s="291"/>
      <c r="E199" s="291"/>
      <c r="F199" s="291"/>
      <c r="G199" s="291"/>
      <c r="H199" s="291"/>
    </row>
    <row r="200" spans="1:8" ht="19.5">
      <c r="A200" s="312"/>
      <c r="B200" s="291"/>
      <c r="C200" s="291"/>
      <c r="D200" s="291"/>
      <c r="E200" s="291"/>
      <c r="F200" s="291"/>
      <c r="G200" s="291"/>
      <c r="H200" s="291"/>
    </row>
    <row r="201" spans="1:8" ht="19.5">
      <c r="A201" s="310"/>
      <c r="B201" s="291"/>
      <c r="C201" s="291"/>
      <c r="D201" s="291"/>
      <c r="E201" s="291"/>
      <c r="F201" s="291"/>
      <c r="G201" s="291"/>
      <c r="H201" s="291"/>
    </row>
    <row r="202" spans="1:8" ht="19.5">
      <c r="A202" s="310"/>
      <c r="B202" s="291"/>
      <c r="C202" s="291"/>
      <c r="D202" s="291"/>
      <c r="E202" s="291"/>
      <c r="F202" s="291"/>
      <c r="G202" s="291"/>
      <c r="H202" s="291"/>
    </row>
    <row r="203" spans="1:8" ht="19.5">
      <c r="A203" s="312"/>
      <c r="B203" s="291"/>
      <c r="C203" s="291"/>
      <c r="D203" s="291"/>
      <c r="E203" s="291"/>
      <c r="F203" s="291"/>
      <c r="G203" s="291"/>
      <c r="H203" s="291"/>
    </row>
    <row r="204" spans="1:8" ht="19.5">
      <c r="A204" s="310"/>
      <c r="B204" s="291"/>
      <c r="C204" s="291"/>
      <c r="D204" s="291"/>
      <c r="E204" s="291"/>
      <c r="F204" s="291"/>
      <c r="G204" s="291"/>
      <c r="H204" s="291"/>
    </row>
    <row r="205" spans="1:8" ht="19.5">
      <c r="A205" s="310"/>
      <c r="B205" s="291"/>
      <c r="C205" s="291"/>
      <c r="D205" s="291"/>
      <c r="E205" s="291"/>
      <c r="F205" s="291"/>
      <c r="G205" s="291"/>
      <c r="H205" s="291"/>
    </row>
    <row r="206" spans="1:8" ht="19.5">
      <c r="A206" s="312"/>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0"/>
      <c r="B214" s="291"/>
      <c r="C214" s="291"/>
      <c r="D214" s="291"/>
      <c r="E214" s="291"/>
      <c r="F214" s="291"/>
      <c r="G214" s="291"/>
      <c r="H214" s="291"/>
    </row>
    <row r="215" spans="1:8" ht="19.5">
      <c r="A215" s="312"/>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0"/>
      <c r="B220" s="291"/>
      <c r="C220" s="291"/>
      <c r="D220" s="291"/>
      <c r="E220" s="291"/>
      <c r="F220" s="291"/>
      <c r="G220" s="291"/>
      <c r="H220" s="291"/>
    </row>
    <row r="221" spans="1:8" ht="19.5">
      <c r="A221" s="312"/>
      <c r="B221" s="291"/>
      <c r="C221" s="291"/>
      <c r="D221" s="291"/>
      <c r="E221" s="291"/>
      <c r="F221" s="291"/>
      <c r="G221" s="291"/>
      <c r="H221" s="291"/>
    </row>
    <row r="222" spans="1:8" ht="19.5">
      <c r="A222" s="310"/>
      <c r="B222" s="291"/>
      <c r="C222" s="291"/>
      <c r="D222" s="291"/>
      <c r="E222" s="291"/>
      <c r="F222" s="291"/>
      <c r="G222" s="291"/>
      <c r="H222" s="291"/>
    </row>
    <row r="223" spans="1:8" ht="19.5">
      <c r="A223" s="310"/>
      <c r="B223" s="291"/>
      <c r="C223" s="291"/>
      <c r="D223" s="291"/>
      <c r="E223" s="291"/>
      <c r="F223" s="291"/>
      <c r="G223" s="291"/>
      <c r="H223" s="291"/>
    </row>
    <row r="224" spans="1:8" ht="19.5">
      <c r="A224" s="312"/>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0"/>
      <c r="B227" s="291"/>
      <c r="C227" s="291"/>
      <c r="D227" s="291"/>
      <c r="E227" s="291"/>
      <c r="F227" s="291"/>
      <c r="G227" s="291"/>
      <c r="H227" s="291"/>
    </row>
    <row r="228" spans="1:8" ht="19.5">
      <c r="A228" s="315"/>
      <c r="B228" s="291"/>
      <c r="C228" s="291"/>
      <c r="D228" s="291"/>
      <c r="E228" s="291"/>
      <c r="F228" s="291"/>
      <c r="G228" s="291"/>
      <c r="H228" s="291"/>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E200"/>
  <sheetViews>
    <sheetView topLeftCell="A2" zoomScale="55" zoomScaleNormal="55" workbookViewId="0">
      <selection activeCell="D10" sqref="D10"/>
    </sheetView>
  </sheetViews>
  <sheetFormatPr baseColWidth="10" defaultRowHeight="12.75"/>
  <cols>
    <col min="1" max="1" width="64.140625" style="192" customWidth="1"/>
    <col min="2" max="4" width="27" style="191" customWidth="1"/>
    <col min="5" max="5" width="3.7109375" style="356" customWidth="1"/>
    <col min="6" max="6" width="11.140625" style="156" bestFit="1" customWidth="1"/>
    <col min="7" max="7" width="11.42578125" style="156" customWidth="1"/>
    <col min="8" max="8" width="16.7109375" style="156" customWidth="1"/>
    <col min="9" max="9" width="15.7109375" style="156" customWidth="1"/>
    <col min="10" max="10" width="17.5703125" style="156" customWidth="1"/>
    <col min="11" max="256" width="11.42578125" style="156"/>
    <col min="257" max="257" width="64.140625" style="156" customWidth="1"/>
    <col min="258" max="260" width="27" style="156" customWidth="1"/>
    <col min="261" max="261" width="3.7109375" style="156" customWidth="1"/>
    <col min="262" max="262" width="11.140625" style="156" bestFit="1" customWidth="1"/>
    <col min="263" max="263" width="11.42578125" style="156" customWidth="1"/>
    <col min="264" max="264" width="16.7109375" style="156" customWidth="1"/>
    <col min="265" max="265" width="15.7109375" style="156" customWidth="1"/>
    <col min="266" max="266" width="17.5703125" style="156" customWidth="1"/>
    <col min="267" max="512" width="11.42578125" style="156"/>
    <col min="513" max="513" width="64.140625" style="156" customWidth="1"/>
    <col min="514" max="516" width="27" style="156" customWidth="1"/>
    <col min="517" max="517" width="3.7109375" style="156" customWidth="1"/>
    <col min="518" max="518" width="11.140625" style="156" bestFit="1" customWidth="1"/>
    <col min="519" max="519" width="11.42578125" style="156" customWidth="1"/>
    <col min="520" max="520" width="16.7109375" style="156" customWidth="1"/>
    <col min="521" max="521" width="15.7109375" style="156" customWidth="1"/>
    <col min="522" max="522" width="17.5703125" style="156" customWidth="1"/>
    <col min="523" max="768" width="11.42578125" style="156"/>
    <col min="769" max="769" width="64.140625" style="156" customWidth="1"/>
    <col min="770" max="772" width="27" style="156" customWidth="1"/>
    <col min="773" max="773" width="3.7109375" style="156" customWidth="1"/>
    <col min="774" max="774" width="11.140625" style="156" bestFit="1" customWidth="1"/>
    <col min="775" max="775" width="11.42578125" style="156" customWidth="1"/>
    <col min="776" max="776" width="16.7109375" style="156" customWidth="1"/>
    <col min="777" max="777" width="15.7109375" style="156" customWidth="1"/>
    <col min="778" max="778" width="17.5703125" style="156" customWidth="1"/>
    <col min="779" max="1024" width="11.42578125" style="156"/>
    <col min="1025" max="1025" width="64.140625" style="156" customWidth="1"/>
    <col min="1026" max="1028" width="27" style="156" customWidth="1"/>
    <col min="1029" max="1029" width="3.7109375" style="156" customWidth="1"/>
    <col min="1030" max="1030" width="11.140625" style="156" bestFit="1" customWidth="1"/>
    <col min="1031" max="1031" width="11.42578125" style="156" customWidth="1"/>
    <col min="1032" max="1032" width="16.7109375" style="156" customWidth="1"/>
    <col min="1033" max="1033" width="15.7109375" style="156" customWidth="1"/>
    <col min="1034" max="1034" width="17.5703125" style="156" customWidth="1"/>
    <col min="1035" max="1280" width="11.42578125" style="156"/>
    <col min="1281" max="1281" width="64.140625" style="156" customWidth="1"/>
    <col min="1282" max="1284" width="27" style="156" customWidth="1"/>
    <col min="1285" max="1285" width="3.7109375" style="156" customWidth="1"/>
    <col min="1286" max="1286" width="11.140625" style="156" bestFit="1" customWidth="1"/>
    <col min="1287" max="1287" width="11.42578125" style="156" customWidth="1"/>
    <col min="1288" max="1288" width="16.7109375" style="156" customWidth="1"/>
    <col min="1289" max="1289" width="15.7109375" style="156" customWidth="1"/>
    <col min="1290" max="1290" width="17.5703125" style="156" customWidth="1"/>
    <col min="1291" max="1536" width="11.42578125" style="156"/>
    <col min="1537" max="1537" width="64.140625" style="156" customWidth="1"/>
    <col min="1538" max="1540" width="27" style="156" customWidth="1"/>
    <col min="1541" max="1541" width="3.7109375" style="156" customWidth="1"/>
    <col min="1542" max="1542" width="11.140625" style="156" bestFit="1" customWidth="1"/>
    <col min="1543" max="1543" width="11.42578125" style="156" customWidth="1"/>
    <col min="1544" max="1544" width="16.7109375" style="156" customWidth="1"/>
    <col min="1545" max="1545" width="15.7109375" style="156" customWidth="1"/>
    <col min="1546" max="1546" width="17.5703125" style="156" customWidth="1"/>
    <col min="1547" max="1792" width="11.42578125" style="156"/>
    <col min="1793" max="1793" width="64.140625" style="156" customWidth="1"/>
    <col min="1794" max="1796" width="27" style="156" customWidth="1"/>
    <col min="1797" max="1797" width="3.7109375" style="156" customWidth="1"/>
    <col min="1798" max="1798" width="11.140625" style="156" bestFit="1" customWidth="1"/>
    <col min="1799" max="1799" width="11.42578125" style="156" customWidth="1"/>
    <col min="1800" max="1800" width="16.7109375" style="156" customWidth="1"/>
    <col min="1801" max="1801" width="15.7109375" style="156" customWidth="1"/>
    <col min="1802" max="1802" width="17.5703125" style="156" customWidth="1"/>
    <col min="1803" max="2048" width="11.42578125" style="156"/>
    <col min="2049" max="2049" width="64.140625" style="156" customWidth="1"/>
    <col min="2050" max="2052" width="27" style="156" customWidth="1"/>
    <col min="2053" max="2053" width="3.7109375" style="156" customWidth="1"/>
    <col min="2054" max="2054" width="11.140625" style="156" bestFit="1" customWidth="1"/>
    <col min="2055" max="2055" width="11.42578125" style="156" customWidth="1"/>
    <col min="2056" max="2056" width="16.7109375" style="156" customWidth="1"/>
    <col min="2057" max="2057" width="15.7109375" style="156" customWidth="1"/>
    <col min="2058" max="2058" width="17.5703125" style="156" customWidth="1"/>
    <col min="2059" max="2304" width="11.42578125" style="156"/>
    <col min="2305" max="2305" width="64.140625" style="156" customWidth="1"/>
    <col min="2306" max="2308" width="27" style="156" customWidth="1"/>
    <col min="2309" max="2309" width="3.7109375" style="156" customWidth="1"/>
    <col min="2310" max="2310" width="11.140625" style="156" bestFit="1" customWidth="1"/>
    <col min="2311" max="2311" width="11.42578125" style="156" customWidth="1"/>
    <col min="2312" max="2312" width="16.7109375" style="156" customWidth="1"/>
    <col min="2313" max="2313" width="15.7109375" style="156" customWidth="1"/>
    <col min="2314" max="2314" width="17.5703125" style="156" customWidth="1"/>
    <col min="2315" max="2560" width="11.42578125" style="156"/>
    <col min="2561" max="2561" width="64.140625" style="156" customWidth="1"/>
    <col min="2562" max="2564" width="27" style="156" customWidth="1"/>
    <col min="2565" max="2565" width="3.7109375" style="156" customWidth="1"/>
    <col min="2566" max="2566" width="11.140625" style="156" bestFit="1" customWidth="1"/>
    <col min="2567" max="2567" width="11.42578125" style="156" customWidth="1"/>
    <col min="2568" max="2568" width="16.7109375" style="156" customWidth="1"/>
    <col min="2569" max="2569" width="15.7109375" style="156" customWidth="1"/>
    <col min="2570" max="2570" width="17.5703125" style="156" customWidth="1"/>
    <col min="2571" max="2816" width="11.42578125" style="156"/>
    <col min="2817" max="2817" width="64.140625" style="156" customWidth="1"/>
    <col min="2818" max="2820" width="27" style="156" customWidth="1"/>
    <col min="2821" max="2821" width="3.7109375" style="156" customWidth="1"/>
    <col min="2822" max="2822" width="11.140625" style="156" bestFit="1" customWidth="1"/>
    <col min="2823" max="2823" width="11.42578125" style="156" customWidth="1"/>
    <col min="2824" max="2824" width="16.7109375" style="156" customWidth="1"/>
    <col min="2825" max="2825" width="15.7109375" style="156" customWidth="1"/>
    <col min="2826" max="2826" width="17.5703125" style="156" customWidth="1"/>
    <col min="2827" max="3072" width="11.42578125" style="156"/>
    <col min="3073" max="3073" width="64.140625" style="156" customWidth="1"/>
    <col min="3074" max="3076" width="27" style="156" customWidth="1"/>
    <col min="3077" max="3077" width="3.7109375" style="156" customWidth="1"/>
    <col min="3078" max="3078" width="11.140625" style="156" bestFit="1" customWidth="1"/>
    <col min="3079" max="3079" width="11.42578125" style="156" customWidth="1"/>
    <col min="3080" max="3080" width="16.7109375" style="156" customWidth="1"/>
    <col min="3081" max="3081" width="15.7109375" style="156" customWidth="1"/>
    <col min="3082" max="3082" width="17.5703125" style="156" customWidth="1"/>
    <col min="3083" max="3328" width="11.42578125" style="156"/>
    <col min="3329" max="3329" width="64.140625" style="156" customWidth="1"/>
    <col min="3330" max="3332" width="27" style="156" customWidth="1"/>
    <col min="3333" max="3333" width="3.7109375" style="156" customWidth="1"/>
    <col min="3334" max="3334" width="11.140625" style="156" bestFit="1" customWidth="1"/>
    <col min="3335" max="3335" width="11.42578125" style="156" customWidth="1"/>
    <col min="3336" max="3336" width="16.7109375" style="156" customWidth="1"/>
    <col min="3337" max="3337" width="15.7109375" style="156" customWidth="1"/>
    <col min="3338" max="3338" width="17.5703125" style="156" customWidth="1"/>
    <col min="3339" max="3584" width="11.42578125" style="156"/>
    <col min="3585" max="3585" width="64.140625" style="156" customWidth="1"/>
    <col min="3586" max="3588" width="27" style="156" customWidth="1"/>
    <col min="3589" max="3589" width="3.7109375" style="156" customWidth="1"/>
    <col min="3590" max="3590" width="11.140625" style="156" bestFit="1" customWidth="1"/>
    <col min="3591" max="3591" width="11.42578125" style="156" customWidth="1"/>
    <col min="3592" max="3592" width="16.7109375" style="156" customWidth="1"/>
    <col min="3593" max="3593" width="15.7109375" style="156" customWidth="1"/>
    <col min="3594" max="3594" width="17.5703125" style="156" customWidth="1"/>
    <col min="3595" max="3840" width="11.42578125" style="156"/>
    <col min="3841" max="3841" width="64.140625" style="156" customWidth="1"/>
    <col min="3842" max="3844" width="27" style="156" customWidth="1"/>
    <col min="3845" max="3845" width="3.7109375" style="156" customWidth="1"/>
    <col min="3846" max="3846" width="11.140625" style="156" bestFit="1" customWidth="1"/>
    <col min="3847" max="3847" width="11.42578125" style="156" customWidth="1"/>
    <col min="3848" max="3848" width="16.7109375" style="156" customWidth="1"/>
    <col min="3849" max="3849" width="15.7109375" style="156" customWidth="1"/>
    <col min="3850" max="3850" width="17.5703125" style="156" customWidth="1"/>
    <col min="3851" max="4096" width="11.42578125" style="156"/>
    <col min="4097" max="4097" width="64.140625" style="156" customWidth="1"/>
    <col min="4098" max="4100" width="27" style="156" customWidth="1"/>
    <col min="4101" max="4101" width="3.7109375" style="156" customWidth="1"/>
    <col min="4102" max="4102" width="11.140625" style="156" bestFit="1" customWidth="1"/>
    <col min="4103" max="4103" width="11.42578125" style="156" customWidth="1"/>
    <col min="4104" max="4104" width="16.7109375" style="156" customWidth="1"/>
    <col min="4105" max="4105" width="15.7109375" style="156" customWidth="1"/>
    <col min="4106" max="4106" width="17.5703125" style="156" customWidth="1"/>
    <col min="4107" max="4352" width="11.42578125" style="156"/>
    <col min="4353" max="4353" width="64.140625" style="156" customWidth="1"/>
    <col min="4354" max="4356" width="27" style="156" customWidth="1"/>
    <col min="4357" max="4357" width="3.7109375" style="156" customWidth="1"/>
    <col min="4358" max="4358" width="11.140625" style="156" bestFit="1" customWidth="1"/>
    <col min="4359" max="4359" width="11.42578125" style="156" customWidth="1"/>
    <col min="4360" max="4360" width="16.7109375" style="156" customWidth="1"/>
    <col min="4361" max="4361" width="15.7109375" style="156" customWidth="1"/>
    <col min="4362" max="4362" width="17.5703125" style="156" customWidth="1"/>
    <col min="4363" max="4608" width="11.42578125" style="156"/>
    <col min="4609" max="4609" width="64.140625" style="156" customWidth="1"/>
    <col min="4610" max="4612" width="27" style="156" customWidth="1"/>
    <col min="4613" max="4613" width="3.7109375" style="156" customWidth="1"/>
    <col min="4614" max="4614" width="11.140625" style="156" bestFit="1" customWidth="1"/>
    <col min="4615" max="4615" width="11.42578125" style="156" customWidth="1"/>
    <col min="4616" max="4616" width="16.7109375" style="156" customWidth="1"/>
    <col min="4617" max="4617" width="15.7109375" style="156" customWidth="1"/>
    <col min="4618" max="4618" width="17.5703125" style="156" customWidth="1"/>
    <col min="4619" max="4864" width="11.42578125" style="156"/>
    <col min="4865" max="4865" width="64.140625" style="156" customWidth="1"/>
    <col min="4866" max="4868" width="27" style="156" customWidth="1"/>
    <col min="4869" max="4869" width="3.7109375" style="156" customWidth="1"/>
    <col min="4870" max="4870" width="11.140625" style="156" bestFit="1" customWidth="1"/>
    <col min="4871" max="4871" width="11.42578125" style="156" customWidth="1"/>
    <col min="4872" max="4872" width="16.7109375" style="156" customWidth="1"/>
    <col min="4873" max="4873" width="15.7109375" style="156" customWidth="1"/>
    <col min="4874" max="4874" width="17.5703125" style="156" customWidth="1"/>
    <col min="4875" max="5120" width="11.42578125" style="156"/>
    <col min="5121" max="5121" width="64.140625" style="156" customWidth="1"/>
    <col min="5122" max="5124" width="27" style="156" customWidth="1"/>
    <col min="5125" max="5125" width="3.7109375" style="156" customWidth="1"/>
    <col min="5126" max="5126" width="11.140625" style="156" bestFit="1" customWidth="1"/>
    <col min="5127" max="5127" width="11.42578125" style="156" customWidth="1"/>
    <col min="5128" max="5128" width="16.7109375" style="156" customWidth="1"/>
    <col min="5129" max="5129" width="15.7109375" style="156" customWidth="1"/>
    <col min="5130" max="5130" width="17.5703125" style="156" customWidth="1"/>
    <col min="5131" max="5376" width="11.42578125" style="156"/>
    <col min="5377" max="5377" width="64.140625" style="156" customWidth="1"/>
    <col min="5378" max="5380" width="27" style="156" customWidth="1"/>
    <col min="5381" max="5381" width="3.7109375" style="156" customWidth="1"/>
    <col min="5382" max="5382" width="11.140625" style="156" bestFit="1" customWidth="1"/>
    <col min="5383" max="5383" width="11.42578125" style="156" customWidth="1"/>
    <col min="5384" max="5384" width="16.7109375" style="156" customWidth="1"/>
    <col min="5385" max="5385" width="15.7109375" style="156" customWidth="1"/>
    <col min="5386" max="5386" width="17.5703125" style="156" customWidth="1"/>
    <col min="5387" max="5632" width="11.42578125" style="156"/>
    <col min="5633" max="5633" width="64.140625" style="156" customWidth="1"/>
    <col min="5634" max="5636" width="27" style="156" customWidth="1"/>
    <col min="5637" max="5637" width="3.7109375" style="156" customWidth="1"/>
    <col min="5638" max="5638" width="11.140625" style="156" bestFit="1" customWidth="1"/>
    <col min="5639" max="5639" width="11.42578125" style="156" customWidth="1"/>
    <col min="5640" max="5640" width="16.7109375" style="156" customWidth="1"/>
    <col min="5641" max="5641" width="15.7109375" style="156" customWidth="1"/>
    <col min="5642" max="5642" width="17.5703125" style="156" customWidth="1"/>
    <col min="5643" max="5888" width="11.42578125" style="156"/>
    <col min="5889" max="5889" width="64.140625" style="156" customWidth="1"/>
    <col min="5890" max="5892" width="27" style="156" customWidth="1"/>
    <col min="5893" max="5893" width="3.7109375" style="156" customWidth="1"/>
    <col min="5894" max="5894" width="11.140625" style="156" bestFit="1" customWidth="1"/>
    <col min="5895" max="5895" width="11.42578125" style="156" customWidth="1"/>
    <col min="5896" max="5896" width="16.7109375" style="156" customWidth="1"/>
    <col min="5897" max="5897" width="15.7109375" style="156" customWidth="1"/>
    <col min="5898" max="5898" width="17.5703125" style="156" customWidth="1"/>
    <col min="5899" max="6144" width="11.42578125" style="156"/>
    <col min="6145" max="6145" width="64.140625" style="156" customWidth="1"/>
    <col min="6146" max="6148" width="27" style="156" customWidth="1"/>
    <col min="6149" max="6149" width="3.7109375" style="156" customWidth="1"/>
    <col min="6150" max="6150" width="11.140625" style="156" bestFit="1" customWidth="1"/>
    <col min="6151" max="6151" width="11.42578125" style="156" customWidth="1"/>
    <col min="6152" max="6152" width="16.7109375" style="156" customWidth="1"/>
    <col min="6153" max="6153" width="15.7109375" style="156" customWidth="1"/>
    <col min="6154" max="6154" width="17.5703125" style="156" customWidth="1"/>
    <col min="6155" max="6400" width="11.42578125" style="156"/>
    <col min="6401" max="6401" width="64.140625" style="156" customWidth="1"/>
    <col min="6402" max="6404" width="27" style="156" customWidth="1"/>
    <col min="6405" max="6405" width="3.7109375" style="156" customWidth="1"/>
    <col min="6406" max="6406" width="11.140625" style="156" bestFit="1" customWidth="1"/>
    <col min="6407" max="6407" width="11.42578125" style="156" customWidth="1"/>
    <col min="6408" max="6408" width="16.7109375" style="156" customWidth="1"/>
    <col min="6409" max="6409" width="15.7109375" style="156" customWidth="1"/>
    <col min="6410" max="6410" width="17.5703125" style="156" customWidth="1"/>
    <col min="6411" max="6656" width="11.42578125" style="156"/>
    <col min="6657" max="6657" width="64.140625" style="156" customWidth="1"/>
    <col min="6658" max="6660" width="27" style="156" customWidth="1"/>
    <col min="6661" max="6661" width="3.7109375" style="156" customWidth="1"/>
    <col min="6662" max="6662" width="11.140625" style="156" bestFit="1" customWidth="1"/>
    <col min="6663" max="6663" width="11.42578125" style="156" customWidth="1"/>
    <col min="6664" max="6664" width="16.7109375" style="156" customWidth="1"/>
    <col min="6665" max="6665" width="15.7109375" style="156" customWidth="1"/>
    <col min="6666" max="6666" width="17.5703125" style="156" customWidth="1"/>
    <col min="6667" max="6912" width="11.42578125" style="156"/>
    <col min="6913" max="6913" width="64.140625" style="156" customWidth="1"/>
    <col min="6914" max="6916" width="27" style="156" customWidth="1"/>
    <col min="6917" max="6917" width="3.7109375" style="156" customWidth="1"/>
    <col min="6918" max="6918" width="11.140625" style="156" bestFit="1" customWidth="1"/>
    <col min="6919" max="6919" width="11.42578125" style="156" customWidth="1"/>
    <col min="6920" max="6920" width="16.7109375" style="156" customWidth="1"/>
    <col min="6921" max="6921" width="15.7109375" style="156" customWidth="1"/>
    <col min="6922" max="6922" width="17.5703125" style="156" customWidth="1"/>
    <col min="6923" max="7168" width="11.42578125" style="156"/>
    <col min="7169" max="7169" width="64.140625" style="156" customWidth="1"/>
    <col min="7170" max="7172" width="27" style="156" customWidth="1"/>
    <col min="7173" max="7173" width="3.7109375" style="156" customWidth="1"/>
    <col min="7174" max="7174" width="11.140625" style="156" bestFit="1" customWidth="1"/>
    <col min="7175" max="7175" width="11.42578125" style="156" customWidth="1"/>
    <col min="7176" max="7176" width="16.7109375" style="156" customWidth="1"/>
    <col min="7177" max="7177" width="15.7109375" style="156" customWidth="1"/>
    <col min="7178" max="7178" width="17.5703125" style="156" customWidth="1"/>
    <col min="7179" max="7424" width="11.42578125" style="156"/>
    <col min="7425" max="7425" width="64.140625" style="156" customWidth="1"/>
    <col min="7426" max="7428" width="27" style="156" customWidth="1"/>
    <col min="7429" max="7429" width="3.7109375" style="156" customWidth="1"/>
    <col min="7430" max="7430" width="11.140625" style="156" bestFit="1" customWidth="1"/>
    <col min="7431" max="7431" width="11.42578125" style="156" customWidth="1"/>
    <col min="7432" max="7432" width="16.7109375" style="156" customWidth="1"/>
    <col min="7433" max="7433" width="15.7109375" style="156" customWidth="1"/>
    <col min="7434" max="7434" width="17.5703125" style="156" customWidth="1"/>
    <col min="7435" max="7680" width="11.42578125" style="156"/>
    <col min="7681" max="7681" width="64.140625" style="156" customWidth="1"/>
    <col min="7682" max="7684" width="27" style="156" customWidth="1"/>
    <col min="7685" max="7685" width="3.7109375" style="156" customWidth="1"/>
    <col min="7686" max="7686" width="11.140625" style="156" bestFit="1" customWidth="1"/>
    <col min="7687" max="7687" width="11.42578125" style="156" customWidth="1"/>
    <col min="7688" max="7688" width="16.7109375" style="156" customWidth="1"/>
    <col min="7689" max="7689" width="15.7109375" style="156" customWidth="1"/>
    <col min="7690" max="7690" width="17.5703125" style="156" customWidth="1"/>
    <col min="7691" max="7936" width="11.42578125" style="156"/>
    <col min="7937" max="7937" width="64.140625" style="156" customWidth="1"/>
    <col min="7938" max="7940" width="27" style="156" customWidth="1"/>
    <col min="7941" max="7941" width="3.7109375" style="156" customWidth="1"/>
    <col min="7942" max="7942" width="11.140625" style="156" bestFit="1" customWidth="1"/>
    <col min="7943" max="7943" width="11.42578125" style="156" customWidth="1"/>
    <col min="7944" max="7944" width="16.7109375" style="156" customWidth="1"/>
    <col min="7945" max="7945" width="15.7109375" style="156" customWidth="1"/>
    <col min="7946" max="7946" width="17.5703125" style="156" customWidth="1"/>
    <col min="7947" max="8192" width="11.42578125" style="156"/>
    <col min="8193" max="8193" width="64.140625" style="156" customWidth="1"/>
    <col min="8194" max="8196" width="27" style="156" customWidth="1"/>
    <col min="8197" max="8197" width="3.7109375" style="156" customWidth="1"/>
    <col min="8198" max="8198" width="11.140625" style="156" bestFit="1" customWidth="1"/>
    <col min="8199" max="8199" width="11.42578125" style="156" customWidth="1"/>
    <col min="8200" max="8200" width="16.7109375" style="156" customWidth="1"/>
    <col min="8201" max="8201" width="15.7109375" style="156" customWidth="1"/>
    <col min="8202" max="8202" width="17.5703125" style="156" customWidth="1"/>
    <col min="8203" max="8448" width="11.42578125" style="156"/>
    <col min="8449" max="8449" width="64.140625" style="156" customWidth="1"/>
    <col min="8450" max="8452" width="27" style="156" customWidth="1"/>
    <col min="8453" max="8453" width="3.7109375" style="156" customWidth="1"/>
    <col min="8454" max="8454" width="11.140625" style="156" bestFit="1" customWidth="1"/>
    <col min="8455" max="8455" width="11.42578125" style="156" customWidth="1"/>
    <col min="8456" max="8456" width="16.7109375" style="156" customWidth="1"/>
    <col min="8457" max="8457" width="15.7109375" style="156" customWidth="1"/>
    <col min="8458" max="8458" width="17.5703125" style="156" customWidth="1"/>
    <col min="8459" max="8704" width="11.42578125" style="156"/>
    <col min="8705" max="8705" width="64.140625" style="156" customWidth="1"/>
    <col min="8706" max="8708" width="27" style="156" customWidth="1"/>
    <col min="8709" max="8709" width="3.7109375" style="156" customWidth="1"/>
    <col min="8710" max="8710" width="11.140625" style="156" bestFit="1" customWidth="1"/>
    <col min="8711" max="8711" width="11.42578125" style="156" customWidth="1"/>
    <col min="8712" max="8712" width="16.7109375" style="156" customWidth="1"/>
    <col min="8713" max="8713" width="15.7109375" style="156" customWidth="1"/>
    <col min="8714" max="8714" width="17.5703125" style="156" customWidth="1"/>
    <col min="8715" max="8960" width="11.42578125" style="156"/>
    <col min="8961" max="8961" width="64.140625" style="156" customWidth="1"/>
    <col min="8962" max="8964" width="27" style="156" customWidth="1"/>
    <col min="8965" max="8965" width="3.7109375" style="156" customWidth="1"/>
    <col min="8966" max="8966" width="11.140625" style="156" bestFit="1" customWidth="1"/>
    <col min="8967" max="8967" width="11.42578125" style="156" customWidth="1"/>
    <col min="8968" max="8968" width="16.7109375" style="156" customWidth="1"/>
    <col min="8969" max="8969" width="15.7109375" style="156" customWidth="1"/>
    <col min="8970" max="8970" width="17.5703125" style="156" customWidth="1"/>
    <col min="8971" max="9216" width="11.42578125" style="156"/>
    <col min="9217" max="9217" width="64.140625" style="156" customWidth="1"/>
    <col min="9218" max="9220" width="27" style="156" customWidth="1"/>
    <col min="9221" max="9221" width="3.7109375" style="156" customWidth="1"/>
    <col min="9222" max="9222" width="11.140625" style="156" bestFit="1" customWidth="1"/>
    <col min="9223" max="9223" width="11.42578125" style="156" customWidth="1"/>
    <col min="9224" max="9224" width="16.7109375" style="156" customWidth="1"/>
    <col min="9225" max="9225" width="15.7109375" style="156" customWidth="1"/>
    <col min="9226" max="9226" width="17.5703125" style="156" customWidth="1"/>
    <col min="9227" max="9472" width="11.42578125" style="156"/>
    <col min="9473" max="9473" width="64.140625" style="156" customWidth="1"/>
    <col min="9474" max="9476" width="27" style="156" customWidth="1"/>
    <col min="9477" max="9477" width="3.7109375" style="156" customWidth="1"/>
    <col min="9478" max="9478" width="11.140625" style="156" bestFit="1" customWidth="1"/>
    <col min="9479" max="9479" width="11.42578125" style="156" customWidth="1"/>
    <col min="9480" max="9480" width="16.7109375" style="156" customWidth="1"/>
    <col min="9481" max="9481" width="15.7109375" style="156" customWidth="1"/>
    <col min="9482" max="9482" width="17.5703125" style="156" customWidth="1"/>
    <col min="9483" max="9728" width="11.42578125" style="156"/>
    <col min="9729" max="9729" width="64.140625" style="156" customWidth="1"/>
    <col min="9730" max="9732" width="27" style="156" customWidth="1"/>
    <col min="9733" max="9733" width="3.7109375" style="156" customWidth="1"/>
    <col min="9734" max="9734" width="11.140625" style="156" bestFit="1" customWidth="1"/>
    <col min="9735" max="9735" width="11.42578125" style="156" customWidth="1"/>
    <col min="9736" max="9736" width="16.7109375" style="156" customWidth="1"/>
    <col min="9737" max="9737" width="15.7109375" style="156" customWidth="1"/>
    <col min="9738" max="9738" width="17.5703125" style="156" customWidth="1"/>
    <col min="9739" max="9984" width="11.42578125" style="156"/>
    <col min="9985" max="9985" width="64.140625" style="156" customWidth="1"/>
    <col min="9986" max="9988" width="27" style="156" customWidth="1"/>
    <col min="9989" max="9989" width="3.7109375" style="156" customWidth="1"/>
    <col min="9990" max="9990" width="11.140625" style="156" bestFit="1" customWidth="1"/>
    <col min="9991" max="9991" width="11.42578125" style="156" customWidth="1"/>
    <col min="9992" max="9992" width="16.7109375" style="156" customWidth="1"/>
    <col min="9993" max="9993" width="15.7109375" style="156" customWidth="1"/>
    <col min="9994" max="9994" width="17.5703125" style="156" customWidth="1"/>
    <col min="9995" max="10240" width="11.42578125" style="156"/>
    <col min="10241" max="10241" width="64.140625" style="156" customWidth="1"/>
    <col min="10242" max="10244" width="27" style="156" customWidth="1"/>
    <col min="10245" max="10245" width="3.7109375" style="156" customWidth="1"/>
    <col min="10246" max="10246" width="11.140625" style="156" bestFit="1" customWidth="1"/>
    <col min="10247" max="10247" width="11.42578125" style="156" customWidth="1"/>
    <col min="10248" max="10248" width="16.7109375" style="156" customWidth="1"/>
    <col min="10249" max="10249" width="15.7109375" style="156" customWidth="1"/>
    <col min="10250" max="10250" width="17.5703125" style="156" customWidth="1"/>
    <col min="10251" max="10496" width="11.42578125" style="156"/>
    <col min="10497" max="10497" width="64.140625" style="156" customWidth="1"/>
    <col min="10498" max="10500" width="27" style="156" customWidth="1"/>
    <col min="10501" max="10501" width="3.7109375" style="156" customWidth="1"/>
    <col min="10502" max="10502" width="11.140625" style="156" bestFit="1" customWidth="1"/>
    <col min="10503" max="10503" width="11.42578125" style="156" customWidth="1"/>
    <col min="10504" max="10504" width="16.7109375" style="156" customWidth="1"/>
    <col min="10505" max="10505" width="15.7109375" style="156" customWidth="1"/>
    <col min="10506" max="10506" width="17.5703125" style="156" customWidth="1"/>
    <col min="10507" max="10752" width="11.42578125" style="156"/>
    <col min="10753" max="10753" width="64.140625" style="156" customWidth="1"/>
    <col min="10754" max="10756" width="27" style="156" customWidth="1"/>
    <col min="10757" max="10757" width="3.7109375" style="156" customWidth="1"/>
    <col min="10758" max="10758" width="11.140625" style="156" bestFit="1" customWidth="1"/>
    <col min="10759" max="10759" width="11.42578125" style="156" customWidth="1"/>
    <col min="10760" max="10760" width="16.7109375" style="156" customWidth="1"/>
    <col min="10761" max="10761" width="15.7109375" style="156" customWidth="1"/>
    <col min="10762" max="10762" width="17.5703125" style="156" customWidth="1"/>
    <col min="10763" max="11008" width="11.42578125" style="156"/>
    <col min="11009" max="11009" width="64.140625" style="156" customWidth="1"/>
    <col min="11010" max="11012" width="27" style="156" customWidth="1"/>
    <col min="11013" max="11013" width="3.7109375" style="156" customWidth="1"/>
    <col min="11014" max="11014" width="11.140625" style="156" bestFit="1" customWidth="1"/>
    <col min="11015" max="11015" width="11.42578125" style="156" customWidth="1"/>
    <col min="11016" max="11016" width="16.7109375" style="156" customWidth="1"/>
    <col min="11017" max="11017" width="15.7109375" style="156" customWidth="1"/>
    <col min="11018" max="11018" width="17.5703125" style="156" customWidth="1"/>
    <col min="11019" max="11264" width="11.42578125" style="156"/>
    <col min="11265" max="11265" width="64.140625" style="156" customWidth="1"/>
    <col min="11266" max="11268" width="27" style="156" customWidth="1"/>
    <col min="11269" max="11269" width="3.7109375" style="156" customWidth="1"/>
    <col min="11270" max="11270" width="11.140625" style="156" bestFit="1" customWidth="1"/>
    <col min="11271" max="11271" width="11.42578125" style="156" customWidth="1"/>
    <col min="11272" max="11272" width="16.7109375" style="156" customWidth="1"/>
    <col min="11273" max="11273" width="15.7109375" style="156" customWidth="1"/>
    <col min="11274" max="11274" width="17.5703125" style="156" customWidth="1"/>
    <col min="11275" max="11520" width="11.42578125" style="156"/>
    <col min="11521" max="11521" width="64.140625" style="156" customWidth="1"/>
    <col min="11522" max="11524" width="27" style="156" customWidth="1"/>
    <col min="11525" max="11525" width="3.7109375" style="156" customWidth="1"/>
    <col min="11526" max="11526" width="11.140625" style="156" bestFit="1" customWidth="1"/>
    <col min="11527" max="11527" width="11.42578125" style="156" customWidth="1"/>
    <col min="11528" max="11528" width="16.7109375" style="156" customWidth="1"/>
    <col min="11529" max="11529" width="15.7109375" style="156" customWidth="1"/>
    <col min="11530" max="11530" width="17.5703125" style="156" customWidth="1"/>
    <col min="11531" max="11776" width="11.42578125" style="156"/>
    <col min="11777" max="11777" width="64.140625" style="156" customWidth="1"/>
    <col min="11778" max="11780" width="27" style="156" customWidth="1"/>
    <col min="11781" max="11781" width="3.7109375" style="156" customWidth="1"/>
    <col min="11782" max="11782" width="11.140625" style="156" bestFit="1" customWidth="1"/>
    <col min="11783" max="11783" width="11.42578125" style="156" customWidth="1"/>
    <col min="11784" max="11784" width="16.7109375" style="156" customWidth="1"/>
    <col min="11785" max="11785" width="15.7109375" style="156" customWidth="1"/>
    <col min="11786" max="11786" width="17.5703125" style="156" customWidth="1"/>
    <col min="11787" max="12032" width="11.42578125" style="156"/>
    <col min="12033" max="12033" width="64.140625" style="156" customWidth="1"/>
    <col min="12034" max="12036" width="27" style="156" customWidth="1"/>
    <col min="12037" max="12037" width="3.7109375" style="156" customWidth="1"/>
    <col min="12038" max="12038" width="11.140625" style="156" bestFit="1" customWidth="1"/>
    <col min="12039" max="12039" width="11.42578125" style="156" customWidth="1"/>
    <col min="12040" max="12040" width="16.7109375" style="156" customWidth="1"/>
    <col min="12041" max="12041" width="15.7109375" style="156" customWidth="1"/>
    <col min="12042" max="12042" width="17.5703125" style="156" customWidth="1"/>
    <col min="12043" max="12288" width="11.42578125" style="156"/>
    <col min="12289" max="12289" width="64.140625" style="156" customWidth="1"/>
    <col min="12290" max="12292" width="27" style="156" customWidth="1"/>
    <col min="12293" max="12293" width="3.7109375" style="156" customWidth="1"/>
    <col min="12294" max="12294" width="11.140625" style="156" bestFit="1" customWidth="1"/>
    <col min="12295" max="12295" width="11.42578125" style="156" customWidth="1"/>
    <col min="12296" max="12296" width="16.7109375" style="156" customWidth="1"/>
    <col min="12297" max="12297" width="15.7109375" style="156" customWidth="1"/>
    <col min="12298" max="12298" width="17.5703125" style="156" customWidth="1"/>
    <col min="12299" max="12544" width="11.42578125" style="156"/>
    <col min="12545" max="12545" width="64.140625" style="156" customWidth="1"/>
    <col min="12546" max="12548" width="27" style="156" customWidth="1"/>
    <col min="12549" max="12549" width="3.7109375" style="156" customWidth="1"/>
    <col min="12550" max="12550" width="11.140625" style="156" bestFit="1" customWidth="1"/>
    <col min="12551" max="12551" width="11.42578125" style="156" customWidth="1"/>
    <col min="12552" max="12552" width="16.7109375" style="156" customWidth="1"/>
    <col min="12553" max="12553" width="15.7109375" style="156" customWidth="1"/>
    <col min="12554" max="12554" width="17.5703125" style="156" customWidth="1"/>
    <col min="12555" max="12800" width="11.42578125" style="156"/>
    <col min="12801" max="12801" width="64.140625" style="156" customWidth="1"/>
    <col min="12802" max="12804" width="27" style="156" customWidth="1"/>
    <col min="12805" max="12805" width="3.7109375" style="156" customWidth="1"/>
    <col min="12806" max="12806" width="11.140625" style="156" bestFit="1" customWidth="1"/>
    <col min="12807" max="12807" width="11.42578125" style="156" customWidth="1"/>
    <col min="12808" max="12808" width="16.7109375" style="156" customWidth="1"/>
    <col min="12809" max="12809" width="15.7109375" style="156" customWidth="1"/>
    <col min="12810" max="12810" width="17.5703125" style="156" customWidth="1"/>
    <col min="12811" max="13056" width="11.42578125" style="156"/>
    <col min="13057" max="13057" width="64.140625" style="156" customWidth="1"/>
    <col min="13058" max="13060" width="27" style="156" customWidth="1"/>
    <col min="13061" max="13061" width="3.7109375" style="156" customWidth="1"/>
    <col min="13062" max="13062" width="11.140625" style="156" bestFit="1" customWidth="1"/>
    <col min="13063" max="13063" width="11.42578125" style="156" customWidth="1"/>
    <col min="13064" max="13064" width="16.7109375" style="156" customWidth="1"/>
    <col min="13065" max="13065" width="15.7109375" style="156" customWidth="1"/>
    <col min="13066" max="13066" width="17.5703125" style="156" customWidth="1"/>
    <col min="13067" max="13312" width="11.42578125" style="156"/>
    <col min="13313" max="13313" width="64.140625" style="156" customWidth="1"/>
    <col min="13314" max="13316" width="27" style="156" customWidth="1"/>
    <col min="13317" max="13317" width="3.7109375" style="156" customWidth="1"/>
    <col min="13318" max="13318" width="11.140625" style="156" bestFit="1" customWidth="1"/>
    <col min="13319" max="13319" width="11.42578125" style="156" customWidth="1"/>
    <col min="13320" max="13320" width="16.7109375" style="156" customWidth="1"/>
    <col min="13321" max="13321" width="15.7109375" style="156" customWidth="1"/>
    <col min="13322" max="13322" width="17.5703125" style="156" customWidth="1"/>
    <col min="13323" max="13568" width="11.42578125" style="156"/>
    <col min="13569" max="13569" width="64.140625" style="156" customWidth="1"/>
    <col min="13570" max="13572" width="27" style="156" customWidth="1"/>
    <col min="13573" max="13573" width="3.7109375" style="156" customWidth="1"/>
    <col min="13574" max="13574" width="11.140625" style="156" bestFit="1" customWidth="1"/>
    <col min="13575" max="13575" width="11.42578125" style="156" customWidth="1"/>
    <col min="13576" max="13576" width="16.7109375" style="156" customWidth="1"/>
    <col min="13577" max="13577" width="15.7109375" style="156" customWidth="1"/>
    <col min="13578" max="13578" width="17.5703125" style="156" customWidth="1"/>
    <col min="13579" max="13824" width="11.42578125" style="156"/>
    <col min="13825" max="13825" width="64.140625" style="156" customWidth="1"/>
    <col min="13826" max="13828" width="27" style="156" customWidth="1"/>
    <col min="13829" max="13829" width="3.7109375" style="156" customWidth="1"/>
    <col min="13830" max="13830" width="11.140625" style="156" bestFit="1" customWidth="1"/>
    <col min="13831" max="13831" width="11.42578125" style="156" customWidth="1"/>
    <col min="13832" max="13832" width="16.7109375" style="156" customWidth="1"/>
    <col min="13833" max="13833" width="15.7109375" style="156" customWidth="1"/>
    <col min="13834" max="13834" width="17.5703125" style="156" customWidth="1"/>
    <col min="13835" max="14080" width="11.42578125" style="156"/>
    <col min="14081" max="14081" width="64.140625" style="156" customWidth="1"/>
    <col min="14082" max="14084" width="27" style="156" customWidth="1"/>
    <col min="14085" max="14085" width="3.7109375" style="156" customWidth="1"/>
    <col min="14086" max="14086" width="11.140625" style="156" bestFit="1" customWidth="1"/>
    <col min="14087" max="14087" width="11.42578125" style="156" customWidth="1"/>
    <col min="14088" max="14088" width="16.7109375" style="156" customWidth="1"/>
    <col min="14089" max="14089" width="15.7109375" style="156" customWidth="1"/>
    <col min="14090" max="14090" width="17.5703125" style="156" customWidth="1"/>
    <col min="14091" max="14336" width="11.42578125" style="156"/>
    <col min="14337" max="14337" width="64.140625" style="156" customWidth="1"/>
    <col min="14338" max="14340" width="27" style="156" customWidth="1"/>
    <col min="14341" max="14341" width="3.7109375" style="156" customWidth="1"/>
    <col min="14342" max="14342" width="11.140625" style="156" bestFit="1" customWidth="1"/>
    <col min="14343" max="14343" width="11.42578125" style="156" customWidth="1"/>
    <col min="14344" max="14344" width="16.7109375" style="156" customWidth="1"/>
    <col min="14345" max="14345" width="15.7109375" style="156" customWidth="1"/>
    <col min="14346" max="14346" width="17.5703125" style="156" customWidth="1"/>
    <col min="14347" max="14592" width="11.42578125" style="156"/>
    <col min="14593" max="14593" width="64.140625" style="156" customWidth="1"/>
    <col min="14594" max="14596" width="27" style="156" customWidth="1"/>
    <col min="14597" max="14597" width="3.7109375" style="156" customWidth="1"/>
    <col min="14598" max="14598" width="11.140625" style="156" bestFit="1" customWidth="1"/>
    <col min="14599" max="14599" width="11.42578125" style="156" customWidth="1"/>
    <col min="14600" max="14600" width="16.7109375" style="156" customWidth="1"/>
    <col min="14601" max="14601" width="15.7109375" style="156" customWidth="1"/>
    <col min="14602" max="14602" width="17.5703125" style="156" customWidth="1"/>
    <col min="14603" max="14848" width="11.42578125" style="156"/>
    <col min="14849" max="14849" width="64.140625" style="156" customWidth="1"/>
    <col min="14850" max="14852" width="27" style="156" customWidth="1"/>
    <col min="14853" max="14853" width="3.7109375" style="156" customWidth="1"/>
    <col min="14854" max="14854" width="11.140625" style="156" bestFit="1" customWidth="1"/>
    <col min="14855" max="14855" width="11.42578125" style="156" customWidth="1"/>
    <col min="14856" max="14856" width="16.7109375" style="156" customWidth="1"/>
    <col min="14857" max="14857" width="15.7109375" style="156" customWidth="1"/>
    <col min="14858" max="14858" width="17.5703125" style="156" customWidth="1"/>
    <col min="14859" max="15104" width="11.42578125" style="156"/>
    <col min="15105" max="15105" width="64.140625" style="156" customWidth="1"/>
    <col min="15106" max="15108" width="27" style="156" customWidth="1"/>
    <col min="15109" max="15109" width="3.7109375" style="156" customWidth="1"/>
    <col min="15110" max="15110" width="11.140625" style="156" bestFit="1" customWidth="1"/>
    <col min="15111" max="15111" width="11.42578125" style="156" customWidth="1"/>
    <col min="15112" max="15112" width="16.7109375" style="156" customWidth="1"/>
    <col min="15113" max="15113" width="15.7109375" style="156" customWidth="1"/>
    <col min="15114" max="15114" width="17.5703125" style="156" customWidth="1"/>
    <col min="15115" max="15360" width="11.42578125" style="156"/>
    <col min="15361" max="15361" width="64.140625" style="156" customWidth="1"/>
    <col min="15362" max="15364" width="27" style="156" customWidth="1"/>
    <col min="15365" max="15365" width="3.7109375" style="156" customWidth="1"/>
    <col min="15366" max="15366" width="11.140625" style="156" bestFit="1" customWidth="1"/>
    <col min="15367" max="15367" width="11.42578125" style="156" customWidth="1"/>
    <col min="15368" max="15368" width="16.7109375" style="156" customWidth="1"/>
    <col min="15369" max="15369" width="15.7109375" style="156" customWidth="1"/>
    <col min="15370" max="15370" width="17.5703125" style="156" customWidth="1"/>
    <col min="15371" max="15616" width="11.42578125" style="156"/>
    <col min="15617" max="15617" width="64.140625" style="156" customWidth="1"/>
    <col min="15618" max="15620" width="27" style="156" customWidth="1"/>
    <col min="15621" max="15621" width="3.7109375" style="156" customWidth="1"/>
    <col min="15622" max="15622" width="11.140625" style="156" bestFit="1" customWidth="1"/>
    <col min="15623" max="15623" width="11.42578125" style="156" customWidth="1"/>
    <col min="15624" max="15624" width="16.7109375" style="156" customWidth="1"/>
    <col min="15625" max="15625" width="15.7109375" style="156" customWidth="1"/>
    <col min="15626" max="15626" width="17.5703125" style="156" customWidth="1"/>
    <col min="15627" max="15872" width="11.42578125" style="156"/>
    <col min="15873" max="15873" width="64.140625" style="156" customWidth="1"/>
    <col min="15874" max="15876" width="27" style="156" customWidth="1"/>
    <col min="15877" max="15877" width="3.7109375" style="156" customWidth="1"/>
    <col min="15878" max="15878" width="11.140625" style="156" bestFit="1" customWidth="1"/>
    <col min="15879" max="15879" width="11.42578125" style="156" customWidth="1"/>
    <col min="15880" max="15880" width="16.7109375" style="156" customWidth="1"/>
    <col min="15881" max="15881" width="15.7109375" style="156" customWidth="1"/>
    <col min="15882" max="15882" width="17.5703125" style="156" customWidth="1"/>
    <col min="15883" max="16128" width="11.42578125" style="156"/>
    <col min="16129" max="16129" width="64.140625" style="156" customWidth="1"/>
    <col min="16130" max="16132" width="27" style="156" customWidth="1"/>
    <col min="16133" max="16133" width="3.7109375" style="156" customWidth="1"/>
    <col min="16134" max="16134" width="11.140625" style="156" bestFit="1" customWidth="1"/>
    <col min="16135" max="16135" width="11.42578125" style="156" customWidth="1"/>
    <col min="16136" max="16136" width="16.7109375" style="156" customWidth="1"/>
    <col min="16137" max="16137" width="15.7109375" style="156" customWidth="1"/>
    <col min="16138" max="16138" width="17.5703125" style="156" customWidth="1"/>
    <col min="16139" max="16384" width="11.42578125" style="156"/>
  </cols>
  <sheetData>
    <row r="1" spans="1:5" ht="20.25" hidden="1">
      <c r="A1" s="321"/>
      <c r="B1" s="555"/>
      <c r="C1" s="555"/>
      <c r="D1" s="555"/>
      <c r="E1" s="156"/>
    </row>
    <row r="2" spans="1:5" ht="30">
      <c r="A2" s="1437" t="s">
        <v>586</v>
      </c>
      <c r="B2" s="1438"/>
      <c r="C2" s="1438"/>
      <c r="D2" s="1438"/>
      <c r="E2" s="156"/>
    </row>
    <row r="3" spans="1:5" ht="30">
      <c r="A3" s="1437" t="s">
        <v>795</v>
      </c>
      <c r="B3" s="1438"/>
      <c r="C3" s="1438"/>
      <c r="D3" s="1438"/>
      <c r="E3" s="156"/>
    </row>
    <row r="4" spans="1:5" ht="30">
      <c r="A4" s="1437" t="s">
        <v>1482</v>
      </c>
      <c r="B4" s="1438"/>
      <c r="C4" s="1438"/>
      <c r="D4" s="1438"/>
      <c r="E4" s="156"/>
    </row>
    <row r="5" spans="1:5" s="323" customFormat="1" ht="30">
      <c r="A5" s="1439" t="s">
        <v>796</v>
      </c>
      <c r="B5" s="1440"/>
      <c r="C5" s="1440"/>
      <c r="D5" s="1440"/>
    </row>
    <row r="6" spans="1:5" ht="3" customHeight="1">
      <c r="A6" s="324"/>
      <c r="B6" s="556"/>
      <c r="C6" s="556"/>
      <c r="D6" s="556"/>
      <c r="E6" s="156"/>
    </row>
    <row r="7" spans="1:5" ht="11.25" customHeight="1">
      <c r="E7" s="156"/>
    </row>
    <row r="8" spans="1:5" s="329" customFormat="1" ht="51.75" customHeight="1">
      <c r="A8" s="326"/>
      <c r="B8" s="557" t="s">
        <v>115</v>
      </c>
      <c r="C8" s="557" t="s">
        <v>113</v>
      </c>
      <c r="D8" s="557" t="s">
        <v>599</v>
      </c>
    </row>
    <row r="9" spans="1:5" s="332" customFormat="1" ht="36.75" customHeight="1">
      <c r="A9" s="330" t="s">
        <v>797</v>
      </c>
      <c r="B9" s="558">
        <v>0.1109</v>
      </c>
      <c r="C9" s="558">
        <v>0.1234</v>
      </c>
      <c r="D9" s="558">
        <v>0.1135</v>
      </c>
    </row>
    <row r="10" spans="1:5" s="323" customFormat="1" ht="36.75" customHeight="1">
      <c r="A10" s="342" t="s">
        <v>798</v>
      </c>
      <c r="B10" s="559">
        <v>600751016.94000006</v>
      </c>
      <c r="C10" s="559">
        <v>178297872.96000001</v>
      </c>
      <c r="D10" s="559">
        <v>779048889.89999998</v>
      </c>
    </row>
    <row r="11" spans="1:5" s="323" customFormat="1" ht="36.75" customHeight="1">
      <c r="A11" s="342" t="s">
        <v>799</v>
      </c>
      <c r="B11" s="559">
        <v>0</v>
      </c>
      <c r="C11" s="559">
        <v>0</v>
      </c>
      <c r="D11" s="559">
        <v>0</v>
      </c>
    </row>
    <row r="12" spans="1:5" s="335" customFormat="1" ht="36.75" customHeight="1">
      <c r="A12" s="342" t="s">
        <v>800</v>
      </c>
      <c r="B12" s="559">
        <v>52694288.770000003</v>
      </c>
      <c r="C12" s="559">
        <v>35280420.549999997</v>
      </c>
      <c r="D12" s="559">
        <v>87974709.319999993</v>
      </c>
    </row>
    <row r="13" spans="1:5" s="335" customFormat="1" ht="36.75" customHeight="1">
      <c r="A13" s="342" t="s">
        <v>801</v>
      </c>
      <c r="B13" s="559">
        <v>185382825.68000001</v>
      </c>
      <c r="C13" s="559">
        <v>77870811.890000001</v>
      </c>
      <c r="D13" s="559">
        <v>263253637.56999999</v>
      </c>
    </row>
    <row r="14" spans="1:5" s="335" customFormat="1" ht="36.75" customHeight="1">
      <c r="A14" s="342" t="s">
        <v>802</v>
      </c>
      <c r="B14" s="559">
        <v>488939563.33999997</v>
      </c>
      <c r="C14" s="559">
        <v>394767277.33999997</v>
      </c>
      <c r="D14" s="559">
        <v>883706840.67999995</v>
      </c>
    </row>
    <row r="15" spans="1:5" s="335" customFormat="1" ht="36.75" customHeight="1">
      <c r="A15" s="342" t="s">
        <v>803</v>
      </c>
      <c r="B15" s="559">
        <v>2809826923.5799999</v>
      </c>
      <c r="C15" s="559">
        <v>495393024.75</v>
      </c>
      <c r="D15" s="559">
        <v>3305219948.3299999</v>
      </c>
    </row>
    <row r="16" spans="1:5" s="335" customFormat="1" ht="36.75" customHeight="1">
      <c r="A16" s="560" t="s">
        <v>804</v>
      </c>
      <c r="B16" s="337">
        <v>4137594618.3099999</v>
      </c>
      <c r="C16" s="337">
        <v>1181609407.49</v>
      </c>
      <c r="D16" s="337">
        <v>5319204025.8000002</v>
      </c>
    </row>
    <row r="17" spans="1:4" s="339" customFormat="1" ht="36.75" customHeight="1">
      <c r="A17" s="561" t="s">
        <v>805</v>
      </c>
      <c r="B17" s="334">
        <v>3279761866.6789999</v>
      </c>
      <c r="C17" s="334">
        <v>837459972.80999994</v>
      </c>
      <c r="D17" s="334">
        <v>4117221839.4889998</v>
      </c>
    </row>
    <row r="18" spans="1:4" s="341" customFormat="1" ht="36.75" customHeight="1">
      <c r="A18" s="340" t="s">
        <v>806</v>
      </c>
      <c r="B18" s="562">
        <v>0.79269999999999996</v>
      </c>
      <c r="C18" s="562">
        <v>0.7087</v>
      </c>
      <c r="D18" s="562">
        <v>0.77400000000000002</v>
      </c>
    </row>
    <row r="19" spans="1:4" s="335" customFormat="1" ht="36.75" customHeight="1">
      <c r="A19" s="560" t="s">
        <v>807</v>
      </c>
      <c r="B19" s="337">
        <v>327976186.66790003</v>
      </c>
      <c r="C19" s="337">
        <v>83745997.281000003</v>
      </c>
      <c r="D19" s="337">
        <v>411722183.94889998</v>
      </c>
    </row>
    <row r="20" spans="1:4" s="335" customFormat="1" ht="36.75" customHeight="1">
      <c r="A20" s="342" t="s">
        <v>808</v>
      </c>
      <c r="B20" s="334">
        <v>240869225</v>
      </c>
      <c r="C20" s="334">
        <v>89614146</v>
      </c>
      <c r="D20" s="334">
        <v>330483371</v>
      </c>
    </row>
    <row r="21" spans="1:4" s="335" customFormat="1" ht="36.75" customHeight="1">
      <c r="A21" s="342" t="s">
        <v>809</v>
      </c>
      <c r="B21" s="334">
        <v>50</v>
      </c>
      <c r="C21" s="334">
        <v>0</v>
      </c>
      <c r="D21" s="334">
        <v>50</v>
      </c>
    </row>
    <row r="22" spans="1:4" s="335" customFormat="1" ht="36.75" customHeight="1">
      <c r="A22" s="343" t="s">
        <v>810</v>
      </c>
      <c r="B22" s="334">
        <v>0</v>
      </c>
      <c r="C22" s="334">
        <v>0</v>
      </c>
      <c r="D22" s="334">
        <v>0</v>
      </c>
    </row>
    <row r="23" spans="1:4" s="335" customFormat="1" ht="36.75" customHeight="1">
      <c r="A23" s="342" t="s">
        <v>811</v>
      </c>
      <c r="B23" s="334">
        <v>1107</v>
      </c>
      <c r="C23" s="334">
        <v>4526435</v>
      </c>
      <c r="D23" s="334">
        <v>4527542</v>
      </c>
    </row>
    <row r="24" spans="1:4" s="335" customFormat="1" ht="36.75" customHeight="1">
      <c r="A24" s="336" t="s">
        <v>812</v>
      </c>
      <c r="B24" s="337">
        <v>240868068</v>
      </c>
      <c r="C24" s="337">
        <v>85087711</v>
      </c>
      <c r="D24" s="337">
        <v>325955779</v>
      </c>
    </row>
    <row r="25" spans="1:4" s="335" customFormat="1" ht="36.75" customHeight="1">
      <c r="A25" s="342" t="s">
        <v>813</v>
      </c>
      <c r="B25" s="334">
        <v>107714000</v>
      </c>
      <c r="C25" s="334">
        <v>18215283</v>
      </c>
      <c r="D25" s="334">
        <v>125929283</v>
      </c>
    </row>
    <row r="26" spans="1:4" s="335" customFormat="1" ht="36.75" customHeight="1">
      <c r="A26" s="342" t="s">
        <v>814</v>
      </c>
      <c r="B26" s="334">
        <v>0</v>
      </c>
      <c r="C26" s="334">
        <v>0</v>
      </c>
      <c r="D26" s="334">
        <v>0</v>
      </c>
    </row>
    <row r="27" spans="1:4" s="344" customFormat="1" ht="36.75" customHeight="1">
      <c r="A27" s="342" t="s">
        <v>815</v>
      </c>
      <c r="B27" s="334">
        <v>0</v>
      </c>
      <c r="C27" s="334">
        <v>0</v>
      </c>
      <c r="D27" s="334">
        <v>0</v>
      </c>
    </row>
    <row r="28" spans="1:4" s="335" customFormat="1" ht="36.75" customHeight="1">
      <c r="A28" s="342" t="s">
        <v>816</v>
      </c>
      <c r="B28" s="334">
        <v>107714000</v>
      </c>
      <c r="C28" s="334">
        <v>18215283</v>
      </c>
      <c r="D28" s="334">
        <v>125929283</v>
      </c>
    </row>
    <row r="29" spans="1:4" s="346" customFormat="1" ht="36.75" customHeight="1">
      <c r="A29" s="345" t="s">
        <v>817</v>
      </c>
      <c r="B29" s="334">
        <v>15707602</v>
      </c>
      <c r="C29" s="334">
        <v>0</v>
      </c>
      <c r="D29" s="334">
        <v>15707602</v>
      </c>
    </row>
    <row r="30" spans="1:4" s="347" customFormat="1" ht="36.75" customHeight="1">
      <c r="A30" s="345" t="s">
        <v>818</v>
      </c>
      <c r="B30" s="334">
        <v>0</v>
      </c>
      <c r="C30" s="334">
        <v>0</v>
      </c>
      <c r="D30" s="334">
        <v>0</v>
      </c>
    </row>
    <row r="31" spans="1:4" s="335" customFormat="1" ht="36.75" customHeight="1">
      <c r="A31" s="348" t="s">
        <v>819</v>
      </c>
      <c r="B31" s="337">
        <v>123421602</v>
      </c>
      <c r="C31" s="337">
        <v>18215283</v>
      </c>
      <c r="D31" s="337">
        <v>141636885</v>
      </c>
    </row>
    <row r="32" spans="1:4" s="335" customFormat="1" ht="36.75" customHeight="1">
      <c r="A32" s="345" t="s">
        <v>820</v>
      </c>
      <c r="B32" s="334">
        <v>0</v>
      </c>
      <c r="C32" s="334">
        <v>0</v>
      </c>
      <c r="D32" s="334">
        <v>0</v>
      </c>
    </row>
    <row r="33" spans="1:5" s="335" customFormat="1" ht="36.75" customHeight="1">
      <c r="A33" s="345" t="s">
        <v>821</v>
      </c>
      <c r="B33" s="334">
        <v>424644</v>
      </c>
      <c r="C33" s="334">
        <v>0</v>
      </c>
      <c r="D33" s="334">
        <v>424644</v>
      </c>
    </row>
    <row r="34" spans="1:5" s="335" customFormat="1" ht="36.75" customHeight="1">
      <c r="A34" s="336" t="s">
        <v>822</v>
      </c>
      <c r="B34" s="337">
        <v>363865026</v>
      </c>
      <c r="C34" s="337">
        <v>103302994</v>
      </c>
      <c r="D34" s="337">
        <v>467168020</v>
      </c>
    </row>
    <row r="35" spans="1:5" s="323" customFormat="1" ht="36.75" customHeight="1">
      <c r="A35" s="342" t="s">
        <v>823</v>
      </c>
      <c r="B35" s="334">
        <v>35888839.332099997</v>
      </c>
      <c r="C35" s="334">
        <v>19556996.719000001</v>
      </c>
      <c r="D35" s="334">
        <v>55445836.051100001</v>
      </c>
    </row>
    <row r="36" spans="1:5" s="352" customFormat="1" ht="36.75" customHeight="1">
      <c r="A36" s="349" t="s">
        <v>824</v>
      </c>
      <c r="B36" s="563">
        <v>0.43369999999999997</v>
      </c>
      <c r="C36" s="563">
        <v>0.16320000000000001</v>
      </c>
      <c r="D36" s="563">
        <v>0.374</v>
      </c>
    </row>
    <row r="37" spans="1:5" ht="6" customHeight="1" thickBot="1">
      <c r="A37" s="353"/>
      <c r="B37" s="564"/>
      <c r="C37" s="564"/>
      <c r="D37" s="564"/>
      <c r="E37" s="156"/>
    </row>
    <row r="38" spans="1:5" ht="28.5" customHeight="1" thickTop="1">
      <c r="A38" s="355" t="s">
        <v>825</v>
      </c>
      <c r="E38" s="156"/>
    </row>
    <row r="39" spans="1:5" ht="16.5" customHeight="1">
      <c r="A39" s="355"/>
      <c r="E39" s="156"/>
    </row>
    <row r="40" spans="1:5" ht="15">
      <c r="A40" s="355"/>
      <c r="E40" s="156"/>
    </row>
    <row r="41" spans="1:5">
      <c r="E41" s="156"/>
    </row>
    <row r="42" spans="1:5">
      <c r="B42" s="565"/>
      <c r="C42" s="565"/>
      <c r="D42" s="565"/>
      <c r="E42" s="156"/>
    </row>
    <row r="43" spans="1:5">
      <c r="B43" s="565"/>
      <c r="C43" s="565"/>
      <c r="D43" s="565"/>
      <c r="E43" s="156"/>
    </row>
    <row r="44" spans="1:5">
      <c r="E44" s="156"/>
    </row>
    <row r="45" spans="1:5">
      <c r="E45" s="156"/>
    </row>
    <row r="46" spans="1:5">
      <c r="E46" s="156"/>
    </row>
    <row r="47" spans="1:5">
      <c r="E47" s="156"/>
    </row>
    <row r="48" spans="1:5">
      <c r="E48" s="156"/>
    </row>
    <row r="49" spans="5:5">
      <c r="E49" s="156"/>
    </row>
    <row r="50" spans="5:5">
      <c r="E50" s="156"/>
    </row>
    <row r="51" spans="5:5">
      <c r="E51" s="156"/>
    </row>
    <row r="52" spans="5:5">
      <c r="E52" s="156"/>
    </row>
    <row r="53" spans="5:5">
      <c r="E53" s="156"/>
    </row>
    <row r="54" spans="5:5">
      <c r="E54" s="156"/>
    </row>
    <row r="55" spans="5:5">
      <c r="E55" s="156"/>
    </row>
    <row r="56" spans="5:5">
      <c r="E56" s="156"/>
    </row>
    <row r="57" spans="5:5">
      <c r="E57" s="156"/>
    </row>
    <row r="58" spans="5:5">
      <c r="E58" s="156"/>
    </row>
    <row r="59" spans="5:5">
      <c r="E59" s="156"/>
    </row>
    <row r="60" spans="5:5">
      <c r="E60" s="156"/>
    </row>
    <row r="61" spans="5:5">
      <c r="E61" s="156"/>
    </row>
    <row r="62" spans="5:5">
      <c r="E62" s="156"/>
    </row>
    <row r="63" spans="5:5">
      <c r="E63" s="156"/>
    </row>
    <row r="64" spans="5:5">
      <c r="E64" s="156"/>
    </row>
    <row r="65" spans="5:5">
      <c r="E65" s="156"/>
    </row>
    <row r="66" spans="5:5">
      <c r="E66" s="156"/>
    </row>
    <row r="67" spans="5:5">
      <c r="E67" s="156"/>
    </row>
    <row r="68" spans="5:5">
      <c r="E68" s="156"/>
    </row>
    <row r="69" spans="5:5">
      <c r="E69" s="156"/>
    </row>
    <row r="70" spans="5:5">
      <c r="E70" s="156"/>
    </row>
    <row r="71" spans="5:5">
      <c r="E71" s="156"/>
    </row>
    <row r="72" spans="5:5">
      <c r="E72" s="156"/>
    </row>
    <row r="73" spans="5:5">
      <c r="E73" s="156"/>
    </row>
    <row r="74" spans="5:5">
      <c r="E74" s="156"/>
    </row>
    <row r="75" spans="5:5">
      <c r="E75" s="156"/>
    </row>
    <row r="76" spans="5:5">
      <c r="E76" s="156"/>
    </row>
    <row r="77" spans="5:5">
      <c r="E77" s="156"/>
    </row>
    <row r="78" spans="5:5">
      <c r="E78" s="156"/>
    </row>
    <row r="79" spans="5:5">
      <c r="E79" s="156"/>
    </row>
    <row r="80" spans="5:5">
      <c r="E80" s="156"/>
    </row>
    <row r="81" spans="5:5">
      <c r="E81" s="156"/>
    </row>
    <row r="82" spans="5:5">
      <c r="E82" s="156"/>
    </row>
    <row r="83" spans="5:5">
      <c r="E83" s="156"/>
    </row>
    <row r="84" spans="5:5">
      <c r="E84" s="156"/>
    </row>
    <row r="85" spans="5:5">
      <c r="E85" s="156"/>
    </row>
    <row r="86" spans="5:5">
      <c r="E86" s="156"/>
    </row>
    <row r="87" spans="5:5">
      <c r="E87" s="156"/>
    </row>
    <row r="88" spans="5:5">
      <c r="E88" s="156"/>
    </row>
    <row r="89" spans="5:5">
      <c r="E89" s="156"/>
    </row>
    <row r="90" spans="5:5">
      <c r="E90" s="156"/>
    </row>
    <row r="91" spans="5:5">
      <c r="E91" s="156"/>
    </row>
    <row r="92" spans="5:5">
      <c r="E92" s="156"/>
    </row>
    <row r="93" spans="5:5">
      <c r="E93" s="156"/>
    </row>
    <row r="94" spans="5:5">
      <c r="E94" s="156"/>
    </row>
    <row r="95" spans="5:5">
      <c r="E95" s="156"/>
    </row>
    <row r="96" spans="5:5">
      <c r="E96" s="156"/>
    </row>
    <row r="97" spans="5:5">
      <c r="E97" s="156"/>
    </row>
    <row r="98" spans="5:5">
      <c r="E98" s="156"/>
    </row>
    <row r="99" spans="5:5">
      <c r="E99" s="156"/>
    </row>
    <row r="100" spans="5:5">
      <c r="E100" s="156"/>
    </row>
    <row r="101" spans="5:5">
      <c r="E101" s="156"/>
    </row>
    <row r="102" spans="5:5">
      <c r="E102" s="156"/>
    </row>
    <row r="103" spans="5:5">
      <c r="E103" s="156"/>
    </row>
    <row r="104" spans="5:5">
      <c r="E104" s="156"/>
    </row>
    <row r="105" spans="5:5">
      <c r="E105" s="156"/>
    </row>
    <row r="106" spans="5:5">
      <c r="E106" s="156"/>
    </row>
    <row r="107" spans="5:5">
      <c r="E107" s="156"/>
    </row>
    <row r="108" spans="5:5">
      <c r="E108" s="156"/>
    </row>
    <row r="109" spans="5:5">
      <c r="E109" s="156"/>
    </row>
    <row r="110" spans="5:5">
      <c r="E110" s="156"/>
    </row>
    <row r="111" spans="5:5">
      <c r="E111" s="156"/>
    </row>
    <row r="112" spans="5:5">
      <c r="E112" s="156"/>
    </row>
    <row r="113" spans="5:5">
      <c r="E113" s="156"/>
    </row>
    <row r="114" spans="5:5">
      <c r="E114" s="156"/>
    </row>
    <row r="115" spans="5:5">
      <c r="E115" s="156"/>
    </row>
    <row r="116" spans="5:5">
      <c r="E116" s="156"/>
    </row>
    <row r="117" spans="5:5">
      <c r="E117" s="156"/>
    </row>
    <row r="118" spans="5:5">
      <c r="E118" s="156"/>
    </row>
    <row r="119" spans="5:5">
      <c r="E119" s="156"/>
    </row>
    <row r="120" spans="5:5">
      <c r="E120" s="156"/>
    </row>
    <row r="121" spans="5:5">
      <c r="E121" s="156"/>
    </row>
    <row r="122" spans="5:5">
      <c r="E122" s="156"/>
    </row>
    <row r="123" spans="5:5">
      <c r="E123" s="156"/>
    </row>
    <row r="124" spans="5:5">
      <c r="E124" s="156"/>
    </row>
    <row r="125" spans="5:5">
      <c r="E125" s="156"/>
    </row>
    <row r="126" spans="5:5">
      <c r="E126" s="156"/>
    </row>
    <row r="127" spans="5:5">
      <c r="E127" s="156"/>
    </row>
    <row r="128" spans="5:5">
      <c r="E128" s="156"/>
    </row>
    <row r="129" spans="5:5">
      <c r="E129" s="156"/>
    </row>
    <row r="130" spans="5:5">
      <c r="E130" s="156"/>
    </row>
    <row r="131" spans="5:5">
      <c r="E131" s="156"/>
    </row>
    <row r="132" spans="5:5">
      <c r="E132" s="156"/>
    </row>
    <row r="133" spans="5:5">
      <c r="E133" s="156"/>
    </row>
    <row r="134" spans="5:5">
      <c r="E134" s="156"/>
    </row>
    <row r="135" spans="5:5">
      <c r="E135" s="156"/>
    </row>
    <row r="136" spans="5:5">
      <c r="E136" s="156"/>
    </row>
    <row r="137" spans="5:5">
      <c r="E137" s="156"/>
    </row>
    <row r="138" spans="5:5">
      <c r="E138" s="156"/>
    </row>
    <row r="139" spans="5:5">
      <c r="E139" s="156"/>
    </row>
    <row r="140" spans="5:5">
      <c r="E140" s="156"/>
    </row>
    <row r="141" spans="5:5">
      <c r="E141" s="156"/>
    </row>
    <row r="142" spans="5:5">
      <c r="E142" s="156"/>
    </row>
    <row r="143" spans="5:5">
      <c r="E143" s="156"/>
    </row>
    <row r="144" spans="5:5">
      <c r="E144" s="156"/>
    </row>
    <row r="145" spans="5:5">
      <c r="E145" s="156"/>
    </row>
    <row r="146" spans="5:5">
      <c r="E146" s="156"/>
    </row>
    <row r="147" spans="5:5">
      <c r="E147" s="156"/>
    </row>
    <row r="148" spans="5:5">
      <c r="E148" s="156"/>
    </row>
    <row r="149" spans="5:5">
      <c r="E149" s="156"/>
    </row>
    <row r="150" spans="5:5">
      <c r="E150" s="156"/>
    </row>
    <row r="151" spans="5:5">
      <c r="E151" s="156"/>
    </row>
    <row r="152" spans="5:5">
      <c r="E152" s="156"/>
    </row>
    <row r="153" spans="5:5">
      <c r="E153" s="156"/>
    </row>
    <row r="154" spans="5:5">
      <c r="E154" s="156"/>
    </row>
    <row r="155" spans="5:5">
      <c r="E155" s="156"/>
    </row>
    <row r="156" spans="5:5">
      <c r="E156" s="156"/>
    </row>
    <row r="157" spans="5:5">
      <c r="E157" s="156"/>
    </row>
    <row r="158" spans="5:5">
      <c r="E158" s="156"/>
    </row>
    <row r="159" spans="5:5">
      <c r="E159" s="156"/>
    </row>
    <row r="160" spans="5:5">
      <c r="E160" s="156"/>
    </row>
    <row r="161" spans="5:5">
      <c r="E161" s="156"/>
    </row>
    <row r="162" spans="5:5">
      <c r="E162" s="156"/>
    </row>
    <row r="163" spans="5:5">
      <c r="E163" s="156"/>
    </row>
    <row r="164" spans="5:5">
      <c r="E164" s="156"/>
    </row>
    <row r="165" spans="5:5">
      <c r="E165" s="156"/>
    </row>
    <row r="166" spans="5:5">
      <c r="E166" s="156"/>
    </row>
    <row r="167" spans="5:5">
      <c r="E167" s="156"/>
    </row>
    <row r="168" spans="5:5">
      <c r="E168" s="156"/>
    </row>
    <row r="169" spans="5:5">
      <c r="E169" s="156"/>
    </row>
    <row r="170" spans="5:5">
      <c r="E170" s="156"/>
    </row>
    <row r="171" spans="5:5">
      <c r="E171" s="156"/>
    </row>
    <row r="172" spans="5:5">
      <c r="E172" s="156"/>
    </row>
    <row r="173" spans="5:5">
      <c r="E173" s="156"/>
    </row>
    <row r="174" spans="5:5">
      <c r="E174" s="156"/>
    </row>
    <row r="175" spans="5:5">
      <c r="E175" s="156"/>
    </row>
    <row r="176" spans="5:5">
      <c r="E176" s="156"/>
    </row>
    <row r="177" spans="5:5">
      <c r="E177" s="156"/>
    </row>
    <row r="178" spans="5:5">
      <c r="E178" s="156"/>
    </row>
    <row r="179" spans="5:5">
      <c r="E179" s="156"/>
    </row>
    <row r="180" spans="5:5">
      <c r="E180" s="156"/>
    </row>
    <row r="181" spans="5:5">
      <c r="E181" s="156"/>
    </row>
    <row r="182" spans="5:5">
      <c r="E182" s="156"/>
    </row>
    <row r="183" spans="5:5">
      <c r="E183" s="156"/>
    </row>
    <row r="184" spans="5:5">
      <c r="E184" s="156"/>
    </row>
    <row r="185" spans="5:5">
      <c r="E185" s="156"/>
    </row>
    <row r="186" spans="5:5">
      <c r="E186" s="156"/>
    </row>
    <row r="187" spans="5:5">
      <c r="E187" s="156"/>
    </row>
    <row r="188" spans="5:5">
      <c r="E188" s="156"/>
    </row>
    <row r="189" spans="5:5">
      <c r="E189" s="156"/>
    </row>
    <row r="190" spans="5:5">
      <c r="E190" s="156"/>
    </row>
    <row r="191" spans="5:5">
      <c r="E191" s="156"/>
    </row>
    <row r="192" spans="5:5">
      <c r="E192" s="156"/>
    </row>
    <row r="193" spans="5:5">
      <c r="E193" s="156"/>
    </row>
    <row r="194" spans="5:5">
      <c r="E194" s="156"/>
    </row>
    <row r="195" spans="5:5">
      <c r="E195" s="156"/>
    </row>
    <row r="196" spans="5:5">
      <c r="E196" s="156"/>
    </row>
    <row r="197" spans="5:5">
      <c r="E197" s="156"/>
    </row>
    <row r="198" spans="5:5">
      <c r="E198" s="156"/>
    </row>
    <row r="199" spans="5:5">
      <c r="E199" s="156"/>
    </row>
    <row r="200" spans="5:5">
      <c r="E200" s="156"/>
    </row>
  </sheetData>
  <mergeCells count="4">
    <mergeCell ref="A2:D2"/>
    <mergeCell ref="A3:D3"/>
    <mergeCell ref="A4:D4"/>
    <mergeCell ref="A5:D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646"/>
  <sheetViews>
    <sheetView zoomScaleNormal="100" workbookViewId="0">
      <selection activeCell="E13" sqref="E13"/>
    </sheetView>
  </sheetViews>
  <sheetFormatPr baseColWidth="10" defaultRowHeight="12.75"/>
  <cols>
    <col min="1" max="1" width="38.28515625" style="192" customWidth="1"/>
    <col min="2" max="2" width="13.85546875" style="191" customWidth="1"/>
    <col min="3" max="3" width="13.7109375" style="191" customWidth="1"/>
    <col min="4" max="4" width="17.28515625" style="191" customWidth="1"/>
    <col min="5" max="5" width="12.140625" style="191" customWidth="1"/>
    <col min="6" max="6" width="2.5703125" style="205" customWidth="1"/>
    <col min="7" max="256" width="11.42578125" style="156"/>
    <col min="257" max="257" width="38.28515625" style="156" customWidth="1"/>
    <col min="258" max="258" width="13.85546875" style="156" customWidth="1"/>
    <col min="259" max="259" width="13.7109375" style="156" customWidth="1"/>
    <col min="260" max="260" width="17.28515625" style="156" customWidth="1"/>
    <col min="261" max="261" width="12.140625" style="156" customWidth="1"/>
    <col min="262" max="262" width="2.5703125" style="156" customWidth="1"/>
    <col min="263" max="512" width="11.42578125" style="156"/>
    <col min="513" max="513" width="38.28515625" style="156" customWidth="1"/>
    <col min="514" max="514" width="13.85546875" style="156" customWidth="1"/>
    <col min="515" max="515" width="13.7109375" style="156" customWidth="1"/>
    <col min="516" max="516" width="17.28515625" style="156" customWidth="1"/>
    <col min="517" max="517" width="12.140625" style="156" customWidth="1"/>
    <col min="518" max="518" width="2.5703125" style="156" customWidth="1"/>
    <col min="519" max="768" width="11.42578125" style="156"/>
    <col min="769" max="769" width="38.28515625" style="156" customWidth="1"/>
    <col min="770" max="770" width="13.85546875" style="156" customWidth="1"/>
    <col min="771" max="771" width="13.7109375" style="156" customWidth="1"/>
    <col min="772" max="772" width="17.28515625" style="156" customWidth="1"/>
    <col min="773" max="773" width="12.140625" style="156" customWidth="1"/>
    <col min="774" max="774" width="2.5703125" style="156" customWidth="1"/>
    <col min="775" max="1024" width="11.42578125" style="156"/>
    <col min="1025" max="1025" width="38.28515625" style="156" customWidth="1"/>
    <col min="1026" max="1026" width="13.85546875" style="156" customWidth="1"/>
    <col min="1027" max="1027" width="13.7109375" style="156" customWidth="1"/>
    <col min="1028" max="1028" width="17.28515625" style="156" customWidth="1"/>
    <col min="1029" max="1029" width="12.140625" style="156" customWidth="1"/>
    <col min="1030" max="1030" width="2.5703125" style="156" customWidth="1"/>
    <col min="1031" max="1280" width="11.42578125" style="156"/>
    <col min="1281" max="1281" width="38.28515625" style="156" customWidth="1"/>
    <col min="1282" max="1282" width="13.85546875" style="156" customWidth="1"/>
    <col min="1283" max="1283" width="13.7109375" style="156" customWidth="1"/>
    <col min="1284" max="1284" width="17.28515625" style="156" customWidth="1"/>
    <col min="1285" max="1285" width="12.140625" style="156" customWidth="1"/>
    <col min="1286" max="1286" width="2.5703125" style="156" customWidth="1"/>
    <col min="1287" max="1536" width="11.42578125" style="156"/>
    <col min="1537" max="1537" width="38.28515625" style="156" customWidth="1"/>
    <col min="1538" max="1538" width="13.85546875" style="156" customWidth="1"/>
    <col min="1539" max="1539" width="13.7109375" style="156" customWidth="1"/>
    <col min="1540" max="1540" width="17.28515625" style="156" customWidth="1"/>
    <col min="1541" max="1541" width="12.140625" style="156" customWidth="1"/>
    <col min="1542" max="1542" width="2.5703125" style="156" customWidth="1"/>
    <col min="1543" max="1792" width="11.42578125" style="156"/>
    <col min="1793" max="1793" width="38.28515625" style="156" customWidth="1"/>
    <col min="1794" max="1794" width="13.85546875" style="156" customWidth="1"/>
    <col min="1795" max="1795" width="13.7109375" style="156" customWidth="1"/>
    <col min="1796" max="1796" width="17.28515625" style="156" customWidth="1"/>
    <col min="1797" max="1797" width="12.140625" style="156" customWidth="1"/>
    <col min="1798" max="1798" width="2.5703125" style="156" customWidth="1"/>
    <col min="1799" max="2048" width="11.42578125" style="156"/>
    <col min="2049" max="2049" width="38.28515625" style="156" customWidth="1"/>
    <col min="2050" max="2050" width="13.85546875" style="156" customWidth="1"/>
    <col min="2051" max="2051" width="13.7109375" style="156" customWidth="1"/>
    <col min="2052" max="2052" width="17.28515625" style="156" customWidth="1"/>
    <col min="2053" max="2053" width="12.140625" style="156" customWidth="1"/>
    <col min="2054" max="2054" width="2.5703125" style="156" customWidth="1"/>
    <col min="2055" max="2304" width="11.42578125" style="156"/>
    <col min="2305" max="2305" width="38.28515625" style="156" customWidth="1"/>
    <col min="2306" max="2306" width="13.85546875" style="156" customWidth="1"/>
    <col min="2307" max="2307" width="13.7109375" style="156" customWidth="1"/>
    <col min="2308" max="2308" width="17.28515625" style="156" customWidth="1"/>
    <col min="2309" max="2309" width="12.140625" style="156" customWidth="1"/>
    <col min="2310" max="2310" width="2.5703125" style="156" customWidth="1"/>
    <col min="2311" max="2560" width="11.42578125" style="156"/>
    <col min="2561" max="2561" width="38.28515625" style="156" customWidth="1"/>
    <col min="2562" max="2562" width="13.85546875" style="156" customWidth="1"/>
    <col min="2563" max="2563" width="13.7109375" style="156" customWidth="1"/>
    <col min="2564" max="2564" width="17.28515625" style="156" customWidth="1"/>
    <col min="2565" max="2565" width="12.140625" style="156" customWidth="1"/>
    <col min="2566" max="2566" width="2.5703125" style="156" customWidth="1"/>
    <col min="2567" max="2816" width="11.42578125" style="156"/>
    <col min="2817" max="2817" width="38.28515625" style="156" customWidth="1"/>
    <col min="2818" max="2818" width="13.85546875" style="156" customWidth="1"/>
    <col min="2819" max="2819" width="13.7109375" style="156" customWidth="1"/>
    <col min="2820" max="2820" width="17.28515625" style="156" customWidth="1"/>
    <col min="2821" max="2821" width="12.140625" style="156" customWidth="1"/>
    <col min="2822" max="2822" width="2.5703125" style="156" customWidth="1"/>
    <col min="2823" max="3072" width="11.42578125" style="156"/>
    <col min="3073" max="3073" width="38.28515625" style="156" customWidth="1"/>
    <col min="3074" max="3074" width="13.85546875" style="156" customWidth="1"/>
    <col min="3075" max="3075" width="13.7109375" style="156" customWidth="1"/>
    <col min="3076" max="3076" width="17.28515625" style="156" customWidth="1"/>
    <col min="3077" max="3077" width="12.140625" style="156" customWidth="1"/>
    <col min="3078" max="3078" width="2.5703125" style="156" customWidth="1"/>
    <col min="3079" max="3328" width="11.42578125" style="156"/>
    <col min="3329" max="3329" width="38.28515625" style="156" customWidth="1"/>
    <col min="3330" max="3330" width="13.85546875" style="156" customWidth="1"/>
    <col min="3331" max="3331" width="13.7109375" style="156" customWidth="1"/>
    <col min="3332" max="3332" width="17.28515625" style="156" customWidth="1"/>
    <col min="3333" max="3333" width="12.140625" style="156" customWidth="1"/>
    <col min="3334" max="3334" width="2.5703125" style="156" customWidth="1"/>
    <col min="3335" max="3584" width="11.42578125" style="156"/>
    <col min="3585" max="3585" width="38.28515625" style="156" customWidth="1"/>
    <col min="3586" max="3586" width="13.85546875" style="156" customWidth="1"/>
    <col min="3587" max="3587" width="13.7109375" style="156" customWidth="1"/>
    <col min="3588" max="3588" width="17.28515625" style="156" customWidth="1"/>
    <col min="3589" max="3589" width="12.140625" style="156" customWidth="1"/>
    <col min="3590" max="3590" width="2.5703125" style="156" customWidth="1"/>
    <col min="3591" max="3840" width="11.42578125" style="156"/>
    <col min="3841" max="3841" width="38.28515625" style="156" customWidth="1"/>
    <col min="3842" max="3842" width="13.85546875" style="156" customWidth="1"/>
    <col min="3843" max="3843" width="13.7109375" style="156" customWidth="1"/>
    <col min="3844" max="3844" width="17.28515625" style="156" customWidth="1"/>
    <col min="3845" max="3845" width="12.140625" style="156" customWidth="1"/>
    <col min="3846" max="3846" width="2.5703125" style="156" customWidth="1"/>
    <col min="3847" max="4096" width="11.42578125" style="156"/>
    <col min="4097" max="4097" width="38.28515625" style="156" customWidth="1"/>
    <col min="4098" max="4098" width="13.85546875" style="156" customWidth="1"/>
    <col min="4099" max="4099" width="13.7109375" style="156" customWidth="1"/>
    <col min="4100" max="4100" width="17.28515625" style="156" customWidth="1"/>
    <col min="4101" max="4101" width="12.140625" style="156" customWidth="1"/>
    <col min="4102" max="4102" width="2.5703125" style="156" customWidth="1"/>
    <col min="4103" max="4352" width="11.42578125" style="156"/>
    <col min="4353" max="4353" width="38.28515625" style="156" customWidth="1"/>
    <col min="4354" max="4354" width="13.85546875" style="156" customWidth="1"/>
    <col min="4355" max="4355" width="13.7109375" style="156" customWidth="1"/>
    <col min="4356" max="4356" width="17.28515625" style="156" customWidth="1"/>
    <col min="4357" max="4357" width="12.140625" style="156" customWidth="1"/>
    <col min="4358" max="4358" width="2.5703125" style="156" customWidth="1"/>
    <col min="4359" max="4608" width="11.42578125" style="156"/>
    <col min="4609" max="4609" width="38.28515625" style="156" customWidth="1"/>
    <col min="4610" max="4610" width="13.85546875" style="156" customWidth="1"/>
    <col min="4611" max="4611" width="13.7109375" style="156" customWidth="1"/>
    <col min="4612" max="4612" width="17.28515625" style="156" customWidth="1"/>
    <col min="4613" max="4613" width="12.140625" style="156" customWidth="1"/>
    <col min="4614" max="4614" width="2.5703125" style="156" customWidth="1"/>
    <col min="4615" max="4864" width="11.42578125" style="156"/>
    <col min="4865" max="4865" width="38.28515625" style="156" customWidth="1"/>
    <col min="4866" max="4866" width="13.85546875" style="156" customWidth="1"/>
    <col min="4867" max="4867" width="13.7109375" style="156" customWidth="1"/>
    <col min="4868" max="4868" width="17.28515625" style="156" customWidth="1"/>
    <col min="4869" max="4869" width="12.140625" style="156" customWidth="1"/>
    <col min="4870" max="4870" width="2.5703125" style="156" customWidth="1"/>
    <col min="4871" max="5120" width="11.42578125" style="156"/>
    <col min="5121" max="5121" width="38.28515625" style="156" customWidth="1"/>
    <col min="5122" max="5122" width="13.85546875" style="156" customWidth="1"/>
    <col min="5123" max="5123" width="13.7109375" style="156" customWidth="1"/>
    <col min="5124" max="5124" width="17.28515625" style="156" customWidth="1"/>
    <col min="5125" max="5125" width="12.140625" style="156" customWidth="1"/>
    <col min="5126" max="5126" width="2.5703125" style="156" customWidth="1"/>
    <col min="5127" max="5376" width="11.42578125" style="156"/>
    <col min="5377" max="5377" width="38.28515625" style="156" customWidth="1"/>
    <col min="5378" max="5378" width="13.85546875" style="156" customWidth="1"/>
    <col min="5379" max="5379" width="13.7109375" style="156" customWidth="1"/>
    <col min="5380" max="5380" width="17.28515625" style="156" customWidth="1"/>
    <col min="5381" max="5381" width="12.140625" style="156" customWidth="1"/>
    <col min="5382" max="5382" width="2.5703125" style="156" customWidth="1"/>
    <col min="5383" max="5632" width="11.42578125" style="156"/>
    <col min="5633" max="5633" width="38.28515625" style="156" customWidth="1"/>
    <col min="5634" max="5634" width="13.85546875" style="156" customWidth="1"/>
    <col min="5635" max="5635" width="13.7109375" style="156" customWidth="1"/>
    <col min="5636" max="5636" width="17.28515625" style="156" customWidth="1"/>
    <col min="5637" max="5637" width="12.140625" style="156" customWidth="1"/>
    <col min="5638" max="5638" width="2.5703125" style="156" customWidth="1"/>
    <col min="5639" max="5888" width="11.42578125" style="156"/>
    <col min="5889" max="5889" width="38.28515625" style="156" customWidth="1"/>
    <col min="5890" max="5890" width="13.85546875" style="156" customWidth="1"/>
    <col min="5891" max="5891" width="13.7109375" style="156" customWidth="1"/>
    <col min="5892" max="5892" width="17.28515625" style="156" customWidth="1"/>
    <col min="5893" max="5893" width="12.140625" style="156" customWidth="1"/>
    <col min="5894" max="5894" width="2.5703125" style="156" customWidth="1"/>
    <col min="5895" max="6144" width="11.42578125" style="156"/>
    <col min="6145" max="6145" width="38.28515625" style="156" customWidth="1"/>
    <col min="6146" max="6146" width="13.85546875" style="156" customWidth="1"/>
    <col min="6147" max="6147" width="13.7109375" style="156" customWidth="1"/>
    <col min="6148" max="6148" width="17.28515625" style="156" customWidth="1"/>
    <col min="6149" max="6149" width="12.140625" style="156" customWidth="1"/>
    <col min="6150" max="6150" width="2.5703125" style="156" customWidth="1"/>
    <col min="6151" max="6400" width="11.42578125" style="156"/>
    <col min="6401" max="6401" width="38.28515625" style="156" customWidth="1"/>
    <col min="6402" max="6402" width="13.85546875" style="156" customWidth="1"/>
    <col min="6403" max="6403" width="13.7109375" style="156" customWidth="1"/>
    <col min="6404" max="6404" width="17.28515625" style="156" customWidth="1"/>
    <col min="6405" max="6405" width="12.140625" style="156" customWidth="1"/>
    <col min="6406" max="6406" width="2.5703125" style="156" customWidth="1"/>
    <col min="6407" max="6656" width="11.42578125" style="156"/>
    <col min="6657" max="6657" width="38.28515625" style="156" customWidth="1"/>
    <col min="6658" max="6658" width="13.85546875" style="156" customWidth="1"/>
    <col min="6659" max="6659" width="13.7109375" style="156" customWidth="1"/>
    <col min="6660" max="6660" width="17.28515625" style="156" customWidth="1"/>
    <col min="6661" max="6661" width="12.140625" style="156" customWidth="1"/>
    <col min="6662" max="6662" width="2.5703125" style="156" customWidth="1"/>
    <col min="6663" max="6912" width="11.42578125" style="156"/>
    <col min="6913" max="6913" width="38.28515625" style="156" customWidth="1"/>
    <col min="6914" max="6914" width="13.85546875" style="156" customWidth="1"/>
    <col min="6915" max="6915" width="13.7109375" style="156" customWidth="1"/>
    <col min="6916" max="6916" width="17.28515625" style="156" customWidth="1"/>
    <col min="6917" max="6917" width="12.140625" style="156" customWidth="1"/>
    <col min="6918" max="6918" width="2.5703125" style="156" customWidth="1"/>
    <col min="6919" max="7168" width="11.42578125" style="156"/>
    <col min="7169" max="7169" width="38.28515625" style="156" customWidth="1"/>
    <col min="7170" max="7170" width="13.85546875" style="156" customWidth="1"/>
    <col min="7171" max="7171" width="13.7109375" style="156" customWidth="1"/>
    <col min="7172" max="7172" width="17.28515625" style="156" customWidth="1"/>
    <col min="7173" max="7173" width="12.140625" style="156" customWidth="1"/>
    <col min="7174" max="7174" width="2.5703125" style="156" customWidth="1"/>
    <col min="7175" max="7424" width="11.42578125" style="156"/>
    <col min="7425" max="7425" width="38.28515625" style="156" customWidth="1"/>
    <col min="7426" max="7426" width="13.85546875" style="156" customWidth="1"/>
    <col min="7427" max="7427" width="13.7109375" style="156" customWidth="1"/>
    <col min="7428" max="7428" width="17.28515625" style="156" customWidth="1"/>
    <col min="7429" max="7429" width="12.140625" style="156" customWidth="1"/>
    <col min="7430" max="7430" width="2.5703125" style="156" customWidth="1"/>
    <col min="7431" max="7680" width="11.42578125" style="156"/>
    <col min="7681" max="7681" width="38.28515625" style="156" customWidth="1"/>
    <col min="7682" max="7682" width="13.85546875" style="156" customWidth="1"/>
    <col min="7683" max="7683" width="13.7109375" style="156" customWidth="1"/>
    <col min="7684" max="7684" width="17.28515625" style="156" customWidth="1"/>
    <col min="7685" max="7685" width="12.140625" style="156" customWidth="1"/>
    <col min="7686" max="7686" width="2.5703125" style="156" customWidth="1"/>
    <col min="7687" max="7936" width="11.42578125" style="156"/>
    <col min="7937" max="7937" width="38.28515625" style="156" customWidth="1"/>
    <col min="7938" max="7938" width="13.85546875" style="156" customWidth="1"/>
    <col min="7939" max="7939" width="13.7109375" style="156" customWidth="1"/>
    <col min="7940" max="7940" width="17.28515625" style="156" customWidth="1"/>
    <col min="7941" max="7941" width="12.140625" style="156" customWidth="1"/>
    <col min="7942" max="7942" width="2.5703125" style="156" customWidth="1"/>
    <col min="7943" max="8192" width="11.42578125" style="156"/>
    <col min="8193" max="8193" width="38.28515625" style="156" customWidth="1"/>
    <col min="8194" max="8194" width="13.85546875" style="156" customWidth="1"/>
    <col min="8195" max="8195" width="13.7109375" style="156" customWidth="1"/>
    <col min="8196" max="8196" width="17.28515625" style="156" customWidth="1"/>
    <col min="8197" max="8197" width="12.140625" style="156" customWidth="1"/>
    <col min="8198" max="8198" width="2.5703125" style="156" customWidth="1"/>
    <col min="8199" max="8448" width="11.42578125" style="156"/>
    <col min="8449" max="8449" width="38.28515625" style="156" customWidth="1"/>
    <col min="8450" max="8450" width="13.85546875" style="156" customWidth="1"/>
    <col min="8451" max="8451" width="13.7109375" style="156" customWidth="1"/>
    <col min="8452" max="8452" width="17.28515625" style="156" customWidth="1"/>
    <col min="8453" max="8453" width="12.140625" style="156" customWidth="1"/>
    <col min="8454" max="8454" width="2.5703125" style="156" customWidth="1"/>
    <col min="8455" max="8704" width="11.42578125" style="156"/>
    <col min="8705" max="8705" width="38.28515625" style="156" customWidth="1"/>
    <col min="8706" max="8706" width="13.85546875" style="156" customWidth="1"/>
    <col min="8707" max="8707" width="13.7109375" style="156" customWidth="1"/>
    <col min="8708" max="8708" width="17.28515625" style="156" customWidth="1"/>
    <col min="8709" max="8709" width="12.140625" style="156" customWidth="1"/>
    <col min="8710" max="8710" width="2.5703125" style="156" customWidth="1"/>
    <col min="8711" max="8960" width="11.42578125" style="156"/>
    <col min="8961" max="8961" width="38.28515625" style="156" customWidth="1"/>
    <col min="8962" max="8962" width="13.85546875" style="156" customWidth="1"/>
    <col min="8963" max="8963" width="13.7109375" style="156" customWidth="1"/>
    <col min="8964" max="8964" width="17.28515625" style="156" customWidth="1"/>
    <col min="8965" max="8965" width="12.140625" style="156" customWidth="1"/>
    <col min="8966" max="8966" width="2.5703125" style="156" customWidth="1"/>
    <col min="8967" max="9216" width="11.42578125" style="156"/>
    <col min="9217" max="9217" width="38.28515625" style="156" customWidth="1"/>
    <col min="9218" max="9218" width="13.85546875" style="156" customWidth="1"/>
    <col min="9219" max="9219" width="13.7109375" style="156" customWidth="1"/>
    <col min="9220" max="9220" width="17.28515625" style="156" customWidth="1"/>
    <col min="9221" max="9221" width="12.140625" style="156" customWidth="1"/>
    <col min="9222" max="9222" width="2.5703125" style="156" customWidth="1"/>
    <col min="9223" max="9472" width="11.42578125" style="156"/>
    <col min="9473" max="9473" width="38.28515625" style="156" customWidth="1"/>
    <col min="9474" max="9474" width="13.85546875" style="156" customWidth="1"/>
    <col min="9475" max="9475" width="13.7109375" style="156" customWidth="1"/>
    <col min="9476" max="9476" width="17.28515625" style="156" customWidth="1"/>
    <col min="9477" max="9477" width="12.140625" style="156" customWidth="1"/>
    <col min="9478" max="9478" width="2.5703125" style="156" customWidth="1"/>
    <col min="9479" max="9728" width="11.42578125" style="156"/>
    <col min="9729" max="9729" width="38.28515625" style="156" customWidth="1"/>
    <col min="9730" max="9730" width="13.85546875" style="156" customWidth="1"/>
    <col min="9731" max="9731" width="13.7109375" style="156" customWidth="1"/>
    <col min="9732" max="9732" width="17.28515625" style="156" customWidth="1"/>
    <col min="9733" max="9733" width="12.140625" style="156" customWidth="1"/>
    <col min="9734" max="9734" width="2.5703125" style="156" customWidth="1"/>
    <col min="9735" max="9984" width="11.42578125" style="156"/>
    <col min="9985" max="9985" width="38.28515625" style="156" customWidth="1"/>
    <col min="9986" max="9986" width="13.85546875" style="156" customWidth="1"/>
    <col min="9987" max="9987" width="13.7109375" style="156" customWidth="1"/>
    <col min="9988" max="9988" width="17.28515625" style="156" customWidth="1"/>
    <col min="9989" max="9989" width="12.140625" style="156" customWidth="1"/>
    <col min="9990" max="9990" width="2.5703125" style="156" customWidth="1"/>
    <col min="9991" max="10240" width="11.42578125" style="156"/>
    <col min="10241" max="10241" width="38.28515625" style="156" customWidth="1"/>
    <col min="10242" max="10242" width="13.85546875" style="156" customWidth="1"/>
    <col min="10243" max="10243" width="13.7109375" style="156" customWidth="1"/>
    <col min="10244" max="10244" width="17.28515625" style="156" customWidth="1"/>
    <col min="10245" max="10245" width="12.140625" style="156" customWidth="1"/>
    <col min="10246" max="10246" width="2.5703125" style="156" customWidth="1"/>
    <col min="10247" max="10496" width="11.42578125" style="156"/>
    <col min="10497" max="10497" width="38.28515625" style="156" customWidth="1"/>
    <col min="10498" max="10498" width="13.85546875" style="156" customWidth="1"/>
    <col min="10499" max="10499" width="13.7109375" style="156" customWidth="1"/>
    <col min="10500" max="10500" width="17.28515625" style="156" customWidth="1"/>
    <col min="10501" max="10501" width="12.140625" style="156" customWidth="1"/>
    <col min="10502" max="10502" width="2.5703125" style="156" customWidth="1"/>
    <col min="10503" max="10752" width="11.42578125" style="156"/>
    <col min="10753" max="10753" width="38.28515625" style="156" customWidth="1"/>
    <col min="10754" max="10754" width="13.85546875" style="156" customWidth="1"/>
    <col min="10755" max="10755" width="13.7109375" style="156" customWidth="1"/>
    <col min="10756" max="10756" width="17.28515625" style="156" customWidth="1"/>
    <col min="10757" max="10757" width="12.140625" style="156" customWidth="1"/>
    <col min="10758" max="10758" width="2.5703125" style="156" customWidth="1"/>
    <col min="10759" max="11008" width="11.42578125" style="156"/>
    <col min="11009" max="11009" width="38.28515625" style="156" customWidth="1"/>
    <col min="11010" max="11010" width="13.85546875" style="156" customWidth="1"/>
    <col min="11011" max="11011" width="13.7109375" style="156" customWidth="1"/>
    <col min="11012" max="11012" width="17.28515625" style="156" customWidth="1"/>
    <col min="11013" max="11013" width="12.140625" style="156" customWidth="1"/>
    <col min="11014" max="11014" width="2.5703125" style="156" customWidth="1"/>
    <col min="11015" max="11264" width="11.42578125" style="156"/>
    <col min="11265" max="11265" width="38.28515625" style="156" customWidth="1"/>
    <col min="11266" max="11266" width="13.85546875" style="156" customWidth="1"/>
    <col min="11267" max="11267" width="13.7109375" style="156" customWidth="1"/>
    <col min="11268" max="11268" width="17.28515625" style="156" customWidth="1"/>
    <col min="11269" max="11269" width="12.140625" style="156" customWidth="1"/>
    <col min="11270" max="11270" width="2.5703125" style="156" customWidth="1"/>
    <col min="11271" max="11520" width="11.42578125" style="156"/>
    <col min="11521" max="11521" width="38.28515625" style="156" customWidth="1"/>
    <col min="11522" max="11522" width="13.85546875" style="156" customWidth="1"/>
    <col min="11523" max="11523" width="13.7109375" style="156" customWidth="1"/>
    <col min="11524" max="11524" width="17.28515625" style="156" customWidth="1"/>
    <col min="11525" max="11525" width="12.140625" style="156" customWidth="1"/>
    <col min="11526" max="11526" width="2.5703125" style="156" customWidth="1"/>
    <col min="11527" max="11776" width="11.42578125" style="156"/>
    <col min="11777" max="11777" width="38.28515625" style="156" customWidth="1"/>
    <col min="11778" max="11778" width="13.85546875" style="156" customWidth="1"/>
    <col min="11779" max="11779" width="13.7109375" style="156" customWidth="1"/>
    <col min="11780" max="11780" width="17.28515625" style="156" customWidth="1"/>
    <col min="11781" max="11781" width="12.140625" style="156" customWidth="1"/>
    <col min="11782" max="11782" width="2.5703125" style="156" customWidth="1"/>
    <col min="11783" max="12032" width="11.42578125" style="156"/>
    <col min="12033" max="12033" width="38.28515625" style="156" customWidth="1"/>
    <col min="12034" max="12034" width="13.85546875" style="156" customWidth="1"/>
    <col min="12035" max="12035" width="13.7109375" style="156" customWidth="1"/>
    <col min="12036" max="12036" width="17.28515625" style="156" customWidth="1"/>
    <col min="12037" max="12037" width="12.140625" style="156" customWidth="1"/>
    <col min="12038" max="12038" width="2.5703125" style="156" customWidth="1"/>
    <col min="12039" max="12288" width="11.42578125" style="156"/>
    <col min="12289" max="12289" width="38.28515625" style="156" customWidth="1"/>
    <col min="12290" max="12290" width="13.85546875" style="156" customWidth="1"/>
    <col min="12291" max="12291" width="13.7109375" style="156" customWidth="1"/>
    <col min="12292" max="12292" width="17.28515625" style="156" customWidth="1"/>
    <col min="12293" max="12293" width="12.140625" style="156" customWidth="1"/>
    <col min="12294" max="12294" width="2.5703125" style="156" customWidth="1"/>
    <col min="12295" max="12544" width="11.42578125" style="156"/>
    <col min="12545" max="12545" width="38.28515625" style="156" customWidth="1"/>
    <col min="12546" max="12546" width="13.85546875" style="156" customWidth="1"/>
    <col min="12547" max="12547" width="13.7109375" style="156" customWidth="1"/>
    <col min="12548" max="12548" width="17.28515625" style="156" customWidth="1"/>
    <col min="12549" max="12549" width="12.140625" style="156" customWidth="1"/>
    <col min="12550" max="12550" width="2.5703125" style="156" customWidth="1"/>
    <col min="12551" max="12800" width="11.42578125" style="156"/>
    <col min="12801" max="12801" width="38.28515625" style="156" customWidth="1"/>
    <col min="12802" max="12802" width="13.85546875" style="156" customWidth="1"/>
    <col min="12803" max="12803" width="13.7109375" style="156" customWidth="1"/>
    <col min="12804" max="12804" width="17.28515625" style="156" customWidth="1"/>
    <col min="12805" max="12805" width="12.140625" style="156" customWidth="1"/>
    <col min="12806" max="12806" width="2.5703125" style="156" customWidth="1"/>
    <col min="12807" max="13056" width="11.42578125" style="156"/>
    <col min="13057" max="13057" width="38.28515625" style="156" customWidth="1"/>
    <col min="13058" max="13058" width="13.85546875" style="156" customWidth="1"/>
    <col min="13059" max="13059" width="13.7109375" style="156" customWidth="1"/>
    <col min="13060" max="13060" width="17.28515625" style="156" customWidth="1"/>
    <col min="13061" max="13061" width="12.140625" style="156" customWidth="1"/>
    <col min="13062" max="13062" width="2.5703125" style="156" customWidth="1"/>
    <col min="13063" max="13312" width="11.42578125" style="156"/>
    <col min="13313" max="13313" width="38.28515625" style="156" customWidth="1"/>
    <col min="13314" max="13314" width="13.85546875" style="156" customWidth="1"/>
    <col min="13315" max="13315" width="13.7109375" style="156" customWidth="1"/>
    <col min="13316" max="13316" width="17.28515625" style="156" customWidth="1"/>
    <col min="13317" max="13317" width="12.140625" style="156" customWidth="1"/>
    <col min="13318" max="13318" width="2.5703125" style="156" customWidth="1"/>
    <col min="13319" max="13568" width="11.42578125" style="156"/>
    <col min="13569" max="13569" width="38.28515625" style="156" customWidth="1"/>
    <col min="13570" max="13570" width="13.85546875" style="156" customWidth="1"/>
    <col min="13571" max="13571" width="13.7109375" style="156" customWidth="1"/>
    <col min="13572" max="13572" width="17.28515625" style="156" customWidth="1"/>
    <col min="13573" max="13573" width="12.140625" style="156" customWidth="1"/>
    <col min="13574" max="13574" width="2.5703125" style="156" customWidth="1"/>
    <col min="13575" max="13824" width="11.42578125" style="156"/>
    <col min="13825" max="13825" width="38.28515625" style="156" customWidth="1"/>
    <col min="13826" max="13826" width="13.85546875" style="156" customWidth="1"/>
    <col min="13827" max="13827" width="13.7109375" style="156" customWidth="1"/>
    <col min="13828" max="13828" width="17.28515625" style="156" customWidth="1"/>
    <col min="13829" max="13829" width="12.140625" style="156" customWidth="1"/>
    <col min="13830" max="13830" width="2.5703125" style="156" customWidth="1"/>
    <col min="13831" max="14080" width="11.42578125" style="156"/>
    <col min="14081" max="14081" width="38.28515625" style="156" customWidth="1"/>
    <col min="14082" max="14082" width="13.85546875" style="156" customWidth="1"/>
    <col min="14083" max="14083" width="13.7109375" style="156" customWidth="1"/>
    <col min="14084" max="14084" width="17.28515625" style="156" customWidth="1"/>
    <col min="14085" max="14085" width="12.140625" style="156" customWidth="1"/>
    <col min="14086" max="14086" width="2.5703125" style="156" customWidth="1"/>
    <col min="14087" max="14336" width="11.42578125" style="156"/>
    <col min="14337" max="14337" width="38.28515625" style="156" customWidth="1"/>
    <col min="14338" max="14338" width="13.85546875" style="156" customWidth="1"/>
    <col min="14339" max="14339" width="13.7109375" style="156" customWidth="1"/>
    <col min="14340" max="14340" width="17.28515625" style="156" customWidth="1"/>
    <col min="14341" max="14341" width="12.140625" style="156" customWidth="1"/>
    <col min="14342" max="14342" width="2.5703125" style="156" customWidth="1"/>
    <col min="14343" max="14592" width="11.42578125" style="156"/>
    <col min="14593" max="14593" width="38.28515625" style="156" customWidth="1"/>
    <col min="14594" max="14594" width="13.85546875" style="156" customWidth="1"/>
    <col min="14595" max="14595" width="13.7109375" style="156" customWidth="1"/>
    <col min="14596" max="14596" width="17.28515625" style="156" customWidth="1"/>
    <col min="14597" max="14597" width="12.140625" style="156" customWidth="1"/>
    <col min="14598" max="14598" width="2.5703125" style="156" customWidth="1"/>
    <col min="14599" max="14848" width="11.42578125" style="156"/>
    <col min="14849" max="14849" width="38.28515625" style="156" customWidth="1"/>
    <col min="14850" max="14850" width="13.85546875" style="156" customWidth="1"/>
    <col min="14851" max="14851" width="13.7109375" style="156" customWidth="1"/>
    <col min="14852" max="14852" width="17.28515625" style="156" customWidth="1"/>
    <col min="14853" max="14853" width="12.140625" style="156" customWidth="1"/>
    <col min="14854" max="14854" width="2.5703125" style="156" customWidth="1"/>
    <col min="14855" max="15104" width="11.42578125" style="156"/>
    <col min="15105" max="15105" width="38.28515625" style="156" customWidth="1"/>
    <col min="15106" max="15106" width="13.85546875" style="156" customWidth="1"/>
    <col min="15107" max="15107" width="13.7109375" style="156" customWidth="1"/>
    <col min="15108" max="15108" width="17.28515625" style="156" customWidth="1"/>
    <col min="15109" max="15109" width="12.140625" style="156" customWidth="1"/>
    <col min="15110" max="15110" width="2.5703125" style="156" customWidth="1"/>
    <col min="15111" max="15360" width="11.42578125" style="156"/>
    <col min="15361" max="15361" width="38.28515625" style="156" customWidth="1"/>
    <col min="15362" max="15362" width="13.85546875" style="156" customWidth="1"/>
    <col min="15363" max="15363" width="13.7109375" style="156" customWidth="1"/>
    <col min="15364" max="15364" width="17.28515625" style="156" customWidth="1"/>
    <col min="15365" max="15365" width="12.140625" style="156" customWidth="1"/>
    <col min="15366" max="15366" width="2.5703125" style="156" customWidth="1"/>
    <col min="15367" max="15616" width="11.42578125" style="156"/>
    <col min="15617" max="15617" width="38.28515625" style="156" customWidth="1"/>
    <col min="15618" max="15618" width="13.85546875" style="156" customWidth="1"/>
    <col min="15619" max="15619" width="13.7109375" style="156" customWidth="1"/>
    <col min="15620" max="15620" width="17.28515625" style="156" customWidth="1"/>
    <col min="15621" max="15621" width="12.140625" style="156" customWidth="1"/>
    <col min="15622" max="15622" width="2.5703125" style="156" customWidth="1"/>
    <col min="15623" max="15872" width="11.42578125" style="156"/>
    <col min="15873" max="15873" width="38.28515625" style="156" customWidth="1"/>
    <col min="15874" max="15874" width="13.85546875" style="156" customWidth="1"/>
    <col min="15875" max="15875" width="13.7109375" style="156" customWidth="1"/>
    <col min="15876" max="15876" width="17.28515625" style="156" customWidth="1"/>
    <col min="15877" max="15877" width="12.140625" style="156" customWidth="1"/>
    <col min="15878" max="15878" width="2.5703125" style="156" customWidth="1"/>
    <col min="15879" max="16128" width="11.42578125" style="156"/>
    <col min="16129" max="16129" width="38.28515625" style="156" customWidth="1"/>
    <col min="16130" max="16130" width="13.85546875" style="156" customWidth="1"/>
    <col min="16131" max="16131" width="13.7109375" style="156" customWidth="1"/>
    <col min="16132" max="16132" width="17.28515625" style="156" customWidth="1"/>
    <col min="16133" max="16133" width="12.140625" style="156" customWidth="1"/>
    <col min="16134" max="16134" width="2.5703125" style="156" customWidth="1"/>
    <col min="16135" max="16384" width="11.42578125" style="156"/>
  </cols>
  <sheetData>
    <row r="1" spans="1:6" s="151" customFormat="1" ht="3.75" customHeight="1">
      <c r="A1" s="358">
        <v>0</v>
      </c>
      <c r="B1" s="566"/>
      <c r="C1" s="566"/>
      <c r="D1" s="566"/>
      <c r="E1" s="566"/>
    </row>
    <row r="2" spans="1:6" s="152" customFormat="1" ht="20.25">
      <c r="A2" s="1464" t="s">
        <v>586</v>
      </c>
      <c r="B2" s="1464"/>
      <c r="C2" s="1464"/>
      <c r="D2" s="1464"/>
      <c r="E2" s="1464"/>
    </row>
    <row r="3" spans="1:6" s="152" customFormat="1" ht="20.25">
      <c r="A3" s="1464" t="s">
        <v>826</v>
      </c>
      <c r="B3" s="1464"/>
      <c r="C3" s="1464"/>
      <c r="D3" s="1464"/>
      <c r="E3" s="1464"/>
    </row>
    <row r="4" spans="1:6" s="152" customFormat="1" ht="20.25">
      <c r="A4" s="1464" t="s">
        <v>1482</v>
      </c>
      <c r="B4" s="1464"/>
      <c r="C4" s="1464"/>
      <c r="D4" s="1464"/>
      <c r="E4" s="1464"/>
    </row>
    <row r="5" spans="1:6" s="153" customFormat="1" ht="20.25">
      <c r="A5" s="1465" t="s">
        <v>597</v>
      </c>
      <c r="B5" s="1465"/>
      <c r="C5" s="1465"/>
      <c r="D5" s="1465"/>
      <c r="E5" s="1465"/>
    </row>
    <row r="6" spans="1:6" ht="7.5" customHeight="1">
      <c r="A6" s="362"/>
      <c r="F6" s="156"/>
    </row>
    <row r="7" spans="1:6" ht="10.5" customHeight="1">
      <c r="A7" s="363"/>
      <c r="B7" s="364"/>
      <c r="C7" s="364"/>
      <c r="D7" s="567"/>
      <c r="E7" s="567"/>
      <c r="F7" s="156"/>
    </row>
    <row r="8" spans="1:6" ht="21" customHeight="1">
      <c r="A8" s="367"/>
      <c r="B8" s="368" t="s">
        <v>115</v>
      </c>
      <c r="C8" s="368" t="s">
        <v>113</v>
      </c>
      <c r="D8" s="568" t="s">
        <v>599</v>
      </c>
      <c r="E8" s="569" t="s">
        <v>827</v>
      </c>
      <c r="F8" s="156"/>
    </row>
    <row r="9" spans="1:6" ht="15.75">
      <c r="A9" s="371" t="s">
        <v>828</v>
      </c>
      <c r="B9" s="372">
        <v>3155381.4007299999</v>
      </c>
      <c r="C9" s="372">
        <v>844119.60044000007</v>
      </c>
      <c r="D9" s="372">
        <v>3999501.0011700001</v>
      </c>
      <c r="E9" s="373">
        <v>0.93586333868315119</v>
      </c>
      <c r="F9" s="156"/>
    </row>
    <row r="10" spans="1:6" ht="15.75">
      <c r="A10" s="371" t="s">
        <v>829</v>
      </c>
      <c r="B10" s="570">
        <v>16839.341170000003</v>
      </c>
      <c r="C10" s="570">
        <v>2263.2727</v>
      </c>
      <c r="D10" s="570">
        <v>19102.613870000005</v>
      </c>
      <c r="E10" s="373">
        <v>4.4699166192791236E-3</v>
      </c>
      <c r="F10" s="156"/>
    </row>
    <row r="11" spans="1:6" ht="15.75">
      <c r="A11" s="371" t="s">
        <v>830</v>
      </c>
      <c r="B11" s="372">
        <v>61301.250310000003</v>
      </c>
      <c r="C11" s="372">
        <v>49867.769159999996</v>
      </c>
      <c r="D11" s="372">
        <v>111169.01947</v>
      </c>
      <c r="E11" s="373">
        <v>2.6012997543666382E-2</v>
      </c>
      <c r="F11" s="156"/>
    </row>
    <row r="12" spans="1:6" ht="15.75">
      <c r="A12" s="371" t="s">
        <v>831</v>
      </c>
      <c r="B12" s="570">
        <v>2486.72316</v>
      </c>
      <c r="C12" s="570">
        <v>1145.6980800000001</v>
      </c>
      <c r="D12" s="570">
        <v>3632.4212400000001</v>
      </c>
      <c r="E12" s="373">
        <v>8.4996850061433394E-4</v>
      </c>
      <c r="F12" s="156"/>
    </row>
    <row r="13" spans="1:6" ht="15.75">
      <c r="A13" s="371" t="s">
        <v>832</v>
      </c>
      <c r="B13" s="372">
        <v>14718.140619999998</v>
      </c>
      <c r="C13" s="372">
        <v>17018.159769999998</v>
      </c>
      <c r="D13" s="372">
        <v>31736.300389999997</v>
      </c>
      <c r="E13" s="373">
        <v>7.4261364184552547E-3</v>
      </c>
      <c r="F13" s="156"/>
    </row>
    <row r="14" spans="1:6" ht="15.75">
      <c r="A14" s="371" t="s">
        <v>833</v>
      </c>
      <c r="B14" s="570">
        <v>2490.99674</v>
      </c>
      <c r="C14" s="570">
        <v>1966.7351799999999</v>
      </c>
      <c r="D14" s="570">
        <v>4457.7319200000002</v>
      </c>
      <c r="E14" s="373">
        <v>1.0430870942113135E-3</v>
      </c>
      <c r="F14" s="156"/>
    </row>
    <row r="15" spans="1:6" ht="15.75">
      <c r="A15" s="371" t="s">
        <v>834</v>
      </c>
      <c r="B15" s="372">
        <v>3654.2296299999998</v>
      </c>
      <c r="C15" s="372">
        <v>17214.065739999998</v>
      </c>
      <c r="D15" s="372">
        <v>20868.29537</v>
      </c>
      <c r="E15" s="373">
        <v>4.8830773068643174E-3</v>
      </c>
      <c r="F15" s="156"/>
    </row>
    <row r="16" spans="1:6" ht="15.75">
      <c r="A16" s="371" t="s">
        <v>835</v>
      </c>
      <c r="B16" s="570">
        <v>1288.0951200000002</v>
      </c>
      <c r="C16" s="570">
        <v>5002.826</v>
      </c>
      <c r="D16" s="570">
        <v>6290.92112</v>
      </c>
      <c r="E16" s="373">
        <v>1.4720442477782246E-3</v>
      </c>
      <c r="F16" s="156"/>
    </row>
    <row r="17" spans="1:6" ht="15.75">
      <c r="A17" s="371" t="s">
        <v>836</v>
      </c>
      <c r="B17" s="372">
        <v>5691.8345499999996</v>
      </c>
      <c r="C17" s="372">
        <v>8676.1901600000001</v>
      </c>
      <c r="D17" s="372">
        <v>14368.02471</v>
      </c>
      <c r="E17" s="373">
        <v>3.3620463081391956E-3</v>
      </c>
      <c r="F17" s="156"/>
    </row>
    <row r="18" spans="1:6" ht="15.75">
      <c r="A18" s="371" t="s">
        <v>837</v>
      </c>
      <c r="B18" s="570">
        <v>4259.4587899999997</v>
      </c>
      <c r="C18" s="570">
        <v>3707.6127299999998</v>
      </c>
      <c r="D18" s="570">
        <v>7967.0715199999995</v>
      </c>
      <c r="E18" s="373">
        <v>1.8642551033375087E-3</v>
      </c>
      <c r="F18" s="156"/>
    </row>
    <row r="19" spans="1:6" ht="15.75">
      <c r="A19" s="371" t="s">
        <v>838</v>
      </c>
      <c r="B19" s="372">
        <v>52223.80111</v>
      </c>
      <c r="C19" s="372">
        <v>43728.68204</v>
      </c>
      <c r="D19" s="372">
        <v>95952.48315</v>
      </c>
      <c r="E19" s="373">
        <v>2.2452403739723653E-2</v>
      </c>
      <c r="F19" s="156"/>
    </row>
    <row r="20" spans="1:6" ht="15.75">
      <c r="A20" s="371" t="s">
        <v>839</v>
      </c>
      <c r="B20" s="570">
        <v>38404.76268</v>
      </c>
      <c r="C20" s="570">
        <v>32968.063949999996</v>
      </c>
      <c r="D20" s="570">
        <v>71372.826629999996</v>
      </c>
      <c r="E20" s="373">
        <v>1.6700886385993024E-2</v>
      </c>
      <c r="F20" s="156"/>
    </row>
    <row r="21" spans="1:6" ht="15.75">
      <c r="A21" s="374" t="s">
        <v>840</v>
      </c>
      <c r="B21" s="571">
        <v>3292970.6569499997</v>
      </c>
      <c r="C21" s="571">
        <v>980624.46731000009</v>
      </c>
      <c r="D21" s="571">
        <v>4273595.12426</v>
      </c>
      <c r="E21" s="572">
        <v>1</v>
      </c>
      <c r="F21" s="156"/>
    </row>
    <row r="22" spans="1:6" ht="15.75">
      <c r="A22" s="377" t="s">
        <v>841</v>
      </c>
      <c r="B22" s="573">
        <v>65769.377659999998</v>
      </c>
      <c r="C22" s="573">
        <v>47054.208639999997</v>
      </c>
      <c r="D22" s="573">
        <v>112823.5863</v>
      </c>
      <c r="E22" s="574"/>
      <c r="F22" s="156"/>
    </row>
    <row r="23" spans="1:6" s="383" customFormat="1" ht="16.5" thickBot="1">
      <c r="A23" s="380" t="s">
        <v>842</v>
      </c>
      <c r="B23" s="381">
        <v>0.77053875278374628</v>
      </c>
      <c r="C23" s="381">
        <v>0.22946124721625366</v>
      </c>
      <c r="D23" s="575">
        <v>1</v>
      </c>
      <c r="E23" s="381"/>
    </row>
    <row r="24" spans="1:6" ht="13.5" customHeight="1" thickTop="1">
      <c r="A24" s="576" t="s">
        <v>843</v>
      </c>
      <c r="B24" s="385"/>
      <c r="C24" s="385"/>
      <c r="D24" s="385"/>
      <c r="E24" s="385"/>
      <c r="F24" s="156"/>
    </row>
    <row r="25" spans="1:6" ht="122.25" customHeight="1">
      <c r="A25" s="1462" t="s">
        <v>983</v>
      </c>
      <c r="B25" s="1466"/>
      <c r="C25" s="1466"/>
      <c r="D25" s="1466"/>
      <c r="E25" s="1466"/>
      <c r="F25" s="156"/>
    </row>
    <row r="26" spans="1:6" ht="126" customHeight="1">
      <c r="A26" s="1462" t="s">
        <v>1498</v>
      </c>
      <c r="B26" s="1463"/>
      <c r="C26" s="1463"/>
      <c r="D26" s="1463"/>
      <c r="E26" s="1463"/>
      <c r="F26" s="156"/>
    </row>
    <row r="27" spans="1:6" ht="12" customHeight="1">
      <c r="A27" s="576" t="s">
        <v>844</v>
      </c>
      <c r="B27" s="387"/>
      <c r="C27" s="387"/>
      <c r="D27" s="577"/>
      <c r="E27" s="577"/>
      <c r="F27" s="156"/>
    </row>
    <row r="28" spans="1:6" ht="9" customHeight="1">
      <c r="A28" s="389"/>
      <c r="B28" s="390"/>
      <c r="C28" s="390"/>
      <c r="D28" s="475"/>
      <c r="E28" s="475"/>
      <c r="F28" s="156"/>
    </row>
    <row r="29" spans="1:6" ht="9" customHeight="1">
      <c r="A29" s="389"/>
      <c r="B29" s="390"/>
      <c r="C29" s="390"/>
      <c r="D29" s="475"/>
      <c r="E29" s="475"/>
      <c r="F29" s="156"/>
    </row>
    <row r="30" spans="1:6" ht="9" customHeight="1">
      <c r="A30" s="389"/>
      <c r="B30" s="390"/>
      <c r="C30" s="390"/>
      <c r="D30" s="475"/>
      <c r="E30" s="475"/>
      <c r="F30" s="156"/>
    </row>
    <row r="31" spans="1:6" ht="9" customHeight="1">
      <c r="A31" s="389"/>
      <c r="B31" s="390"/>
      <c r="C31" s="390"/>
      <c r="D31" s="475"/>
      <c r="E31" s="475"/>
      <c r="F31" s="156"/>
    </row>
    <row r="32" spans="1:6" ht="9" customHeight="1">
      <c r="A32" s="389"/>
      <c r="B32" s="390"/>
      <c r="C32" s="390"/>
      <c r="D32" s="475"/>
      <c r="E32" s="475"/>
      <c r="F32" s="156"/>
    </row>
    <row r="33" spans="1:6" ht="9" customHeight="1">
      <c r="A33" s="391"/>
      <c r="B33" s="390"/>
      <c r="C33" s="390"/>
      <c r="D33" s="475"/>
      <c r="E33" s="475"/>
      <c r="F33" s="156"/>
    </row>
    <row r="34" spans="1:6" ht="9" customHeight="1">
      <c r="A34" s="389"/>
      <c r="B34" s="390"/>
      <c r="C34" s="390"/>
      <c r="D34" s="475"/>
      <c r="E34" s="475"/>
      <c r="F34" s="156"/>
    </row>
    <row r="35" spans="1:6" ht="9" customHeight="1">
      <c r="A35" s="389"/>
      <c r="B35" s="390"/>
      <c r="C35" s="390"/>
      <c r="D35" s="475"/>
      <c r="E35" s="475"/>
      <c r="F35" s="156"/>
    </row>
    <row r="36" spans="1:6" ht="9" customHeight="1">
      <c r="A36" s="389"/>
      <c r="B36" s="390"/>
      <c r="C36" s="390"/>
      <c r="D36" s="475"/>
      <c r="E36" s="475"/>
      <c r="F36" s="156"/>
    </row>
    <row r="37" spans="1:6" ht="9" customHeight="1">
      <c r="A37" s="389"/>
      <c r="B37" s="390"/>
      <c r="C37" s="390"/>
      <c r="D37" s="475"/>
      <c r="E37" s="475"/>
      <c r="F37" s="156"/>
    </row>
    <row r="38" spans="1:6" ht="9" customHeight="1">
      <c r="A38" s="389"/>
      <c r="B38" s="390"/>
      <c r="C38" s="390"/>
      <c r="D38" s="475"/>
      <c r="E38" s="475"/>
      <c r="F38" s="156"/>
    </row>
    <row r="39" spans="1:6" ht="9" customHeight="1">
      <c r="A39" s="391"/>
      <c r="B39" s="390"/>
      <c r="C39" s="390"/>
      <c r="D39" s="475"/>
      <c r="E39" s="475"/>
      <c r="F39" s="156"/>
    </row>
    <row r="40" spans="1:6" ht="9" customHeight="1">
      <c r="A40" s="389"/>
      <c r="B40" s="390"/>
      <c r="C40" s="390"/>
      <c r="D40" s="475"/>
      <c r="E40" s="475"/>
      <c r="F40" s="156"/>
    </row>
    <row r="41" spans="1:6" ht="9" customHeight="1">
      <c r="A41" s="389"/>
      <c r="B41" s="390"/>
      <c r="C41" s="390"/>
      <c r="D41" s="475"/>
      <c r="E41" s="475"/>
      <c r="F41" s="156"/>
    </row>
    <row r="42" spans="1:6" ht="9" customHeight="1">
      <c r="A42" s="389"/>
      <c r="B42" s="390"/>
      <c r="C42" s="390"/>
      <c r="D42" s="475"/>
      <c r="E42" s="475"/>
      <c r="F42" s="156"/>
    </row>
    <row r="43" spans="1:6" ht="9" customHeight="1">
      <c r="A43" s="389"/>
      <c r="B43" s="390"/>
      <c r="C43" s="390"/>
      <c r="D43" s="475"/>
      <c r="E43" s="475"/>
      <c r="F43" s="156"/>
    </row>
    <row r="44" spans="1:6" ht="9" customHeight="1">
      <c r="A44" s="389"/>
      <c r="B44" s="390"/>
      <c r="C44" s="390"/>
      <c r="D44" s="475"/>
      <c r="E44" s="475"/>
      <c r="F44" s="156"/>
    </row>
    <row r="45" spans="1:6" ht="9" customHeight="1">
      <c r="A45" s="391"/>
      <c r="B45" s="390"/>
      <c r="C45" s="390"/>
      <c r="D45" s="475"/>
      <c r="E45" s="475"/>
      <c r="F45" s="156"/>
    </row>
    <row r="46" spans="1:6" ht="9" customHeight="1">
      <c r="A46" s="389"/>
      <c r="B46" s="390"/>
      <c r="C46" s="390"/>
      <c r="D46" s="475"/>
      <c r="E46" s="475"/>
      <c r="F46" s="156"/>
    </row>
    <row r="47" spans="1:6" ht="9" customHeight="1">
      <c r="A47" s="389"/>
      <c r="B47" s="390"/>
      <c r="C47" s="390"/>
      <c r="D47" s="475"/>
      <c r="E47" s="475"/>
      <c r="F47" s="156"/>
    </row>
    <row r="48" spans="1:6" ht="9" customHeight="1">
      <c r="A48" s="389"/>
      <c r="B48" s="390"/>
      <c r="C48" s="390"/>
      <c r="D48" s="475"/>
      <c r="E48" s="475"/>
      <c r="F48" s="156"/>
    </row>
    <row r="49" spans="1:6" ht="9" customHeight="1">
      <c r="A49" s="389"/>
      <c r="B49" s="390"/>
      <c r="C49" s="390"/>
      <c r="D49" s="475"/>
      <c r="E49" s="475"/>
      <c r="F49" s="156"/>
    </row>
    <row r="50" spans="1:6" ht="9" customHeight="1">
      <c r="A50" s="391"/>
      <c r="B50" s="390"/>
      <c r="C50" s="390"/>
      <c r="D50" s="475"/>
      <c r="E50" s="475"/>
      <c r="F50" s="156"/>
    </row>
    <row r="51" spans="1:6" ht="9" customHeight="1">
      <c r="A51" s="392"/>
      <c r="B51" s="390"/>
      <c r="C51" s="390"/>
      <c r="D51" s="475"/>
      <c r="E51" s="475"/>
      <c r="F51" s="156"/>
    </row>
    <row r="52" spans="1:6" ht="9" customHeight="1">
      <c r="A52" s="392"/>
      <c r="B52" s="390"/>
      <c r="C52" s="390"/>
      <c r="D52" s="475"/>
      <c r="E52" s="475"/>
      <c r="F52" s="156"/>
    </row>
    <row r="53" spans="1:6" ht="9" customHeight="1">
      <c r="A53" s="392"/>
      <c r="B53" s="390"/>
      <c r="C53" s="390"/>
      <c r="D53" s="475"/>
      <c r="E53" s="475"/>
      <c r="F53" s="156"/>
    </row>
    <row r="54" spans="1:6" ht="9" customHeight="1">
      <c r="A54" s="392"/>
      <c r="B54" s="390"/>
      <c r="C54" s="390"/>
      <c r="D54" s="475"/>
      <c r="E54" s="475"/>
      <c r="F54" s="156"/>
    </row>
    <row r="55" spans="1:6" ht="9" customHeight="1">
      <c r="A55" s="393"/>
      <c r="B55" s="390"/>
      <c r="C55" s="390"/>
      <c r="D55" s="475"/>
      <c r="E55" s="475"/>
      <c r="F55" s="156"/>
    </row>
    <row r="56" spans="1:6" ht="9" customHeight="1">
      <c r="A56" s="393"/>
      <c r="B56" s="390"/>
      <c r="C56" s="390"/>
      <c r="D56" s="475"/>
      <c r="E56" s="475"/>
      <c r="F56" s="156"/>
    </row>
    <row r="57" spans="1:6" ht="9" customHeight="1">
      <c r="A57" s="394"/>
      <c r="B57" s="390"/>
      <c r="C57" s="390"/>
      <c r="D57" s="475"/>
      <c r="E57" s="475"/>
      <c r="F57" s="156"/>
    </row>
    <row r="58" spans="1:6" ht="9" customHeight="1">
      <c r="A58" s="389"/>
      <c r="B58" s="390"/>
      <c r="C58" s="390"/>
      <c r="D58" s="475"/>
      <c r="E58" s="475"/>
      <c r="F58" s="156"/>
    </row>
    <row r="59" spans="1:6" ht="9" customHeight="1">
      <c r="A59" s="389"/>
      <c r="B59" s="390"/>
      <c r="C59" s="390"/>
      <c r="D59" s="475"/>
      <c r="E59" s="475"/>
      <c r="F59" s="156"/>
    </row>
    <row r="60" spans="1:6" ht="9" customHeight="1">
      <c r="A60" s="389"/>
      <c r="B60" s="390"/>
      <c r="C60" s="390"/>
      <c r="D60" s="475"/>
      <c r="E60" s="475"/>
      <c r="F60" s="156"/>
    </row>
    <row r="61" spans="1:6" ht="9" customHeight="1">
      <c r="A61" s="389"/>
      <c r="B61" s="390"/>
      <c r="C61" s="390"/>
      <c r="D61" s="475"/>
      <c r="E61" s="475"/>
      <c r="F61" s="156"/>
    </row>
    <row r="62" spans="1:6" ht="9" customHeight="1">
      <c r="A62" s="392"/>
      <c r="B62" s="390"/>
      <c r="C62" s="390"/>
      <c r="D62" s="475"/>
      <c r="E62" s="475"/>
      <c r="F62" s="156"/>
    </row>
    <row r="63" spans="1:6" ht="9" customHeight="1">
      <c r="A63" s="394"/>
      <c r="B63" s="390"/>
      <c r="C63" s="390"/>
      <c r="D63" s="475"/>
      <c r="E63" s="475"/>
      <c r="F63" s="156"/>
    </row>
    <row r="64" spans="1:6" ht="9" customHeight="1">
      <c r="A64" s="389"/>
      <c r="B64" s="390"/>
      <c r="C64" s="390"/>
      <c r="D64" s="475"/>
      <c r="E64" s="475"/>
      <c r="F64" s="156"/>
    </row>
    <row r="65" spans="1:6" ht="9" customHeight="1">
      <c r="A65" s="389"/>
      <c r="B65" s="390"/>
      <c r="C65" s="390"/>
      <c r="D65" s="475"/>
      <c r="E65" s="475"/>
      <c r="F65" s="156"/>
    </row>
    <row r="66" spans="1:6" ht="9" customHeight="1">
      <c r="A66" s="389"/>
      <c r="B66" s="390"/>
      <c r="C66" s="390"/>
      <c r="D66" s="475"/>
      <c r="E66" s="475"/>
      <c r="F66" s="156"/>
    </row>
    <row r="67" spans="1:6" ht="9" customHeight="1">
      <c r="A67" s="389"/>
      <c r="B67" s="390"/>
      <c r="C67" s="390"/>
      <c r="D67" s="475"/>
      <c r="E67" s="475"/>
      <c r="F67" s="156"/>
    </row>
    <row r="68" spans="1:6" ht="9" customHeight="1">
      <c r="A68" s="392"/>
      <c r="B68" s="390"/>
      <c r="C68" s="390"/>
      <c r="D68" s="475"/>
      <c r="E68" s="475"/>
      <c r="F68" s="156"/>
    </row>
    <row r="69" spans="1:6" ht="9" customHeight="1">
      <c r="A69" s="394"/>
      <c r="B69" s="390"/>
      <c r="C69" s="390"/>
      <c r="D69" s="475"/>
      <c r="E69" s="475"/>
      <c r="F69" s="156"/>
    </row>
    <row r="70" spans="1:6" ht="9" customHeight="1">
      <c r="A70" s="389"/>
      <c r="B70" s="390"/>
      <c r="C70" s="390"/>
      <c r="D70" s="475"/>
      <c r="E70" s="475"/>
      <c r="F70" s="156"/>
    </row>
    <row r="71" spans="1:6" ht="9" customHeight="1">
      <c r="A71" s="389"/>
      <c r="B71" s="390"/>
      <c r="C71" s="390"/>
      <c r="D71" s="475"/>
      <c r="E71" s="475"/>
      <c r="F71" s="156"/>
    </row>
    <row r="72" spans="1:6" ht="9" customHeight="1">
      <c r="A72" s="389"/>
      <c r="B72" s="482"/>
      <c r="C72" s="482"/>
      <c r="F72" s="156"/>
    </row>
    <row r="73" spans="1:6" ht="9" customHeight="1">
      <c r="A73" s="389"/>
      <c r="B73" s="482"/>
      <c r="C73" s="482"/>
      <c r="F73" s="156"/>
    </row>
    <row r="74" spans="1:6" ht="9" customHeight="1">
      <c r="A74" s="389"/>
      <c r="B74" s="482"/>
      <c r="C74" s="482"/>
      <c r="F74" s="156"/>
    </row>
    <row r="75" spans="1:6" ht="9" customHeight="1">
      <c r="A75" s="389"/>
      <c r="B75" s="482"/>
      <c r="C75" s="482"/>
      <c r="F75" s="156"/>
    </row>
    <row r="76" spans="1:6" ht="9" customHeight="1">
      <c r="A76" s="389"/>
      <c r="B76" s="482"/>
      <c r="C76" s="482"/>
      <c r="F76" s="156"/>
    </row>
    <row r="77" spans="1:6" ht="9" customHeight="1">
      <c r="A77" s="389"/>
      <c r="B77" s="482"/>
      <c r="C77" s="482"/>
      <c r="F77" s="156"/>
    </row>
    <row r="78" spans="1:6" ht="9" customHeight="1">
      <c r="A78" s="392"/>
      <c r="B78" s="482"/>
      <c r="C78" s="482"/>
      <c r="F78" s="156"/>
    </row>
    <row r="79" spans="1:6" ht="9" customHeight="1">
      <c r="A79" s="394"/>
      <c r="B79" s="482"/>
      <c r="C79" s="482"/>
      <c r="F79" s="156"/>
    </row>
    <row r="80" spans="1:6" ht="9" customHeight="1">
      <c r="A80" s="389"/>
      <c r="B80" s="482"/>
      <c r="C80" s="482"/>
      <c r="F80" s="156"/>
    </row>
    <row r="81" spans="1:6" ht="9" customHeight="1">
      <c r="A81" s="389"/>
      <c r="B81" s="482"/>
      <c r="C81" s="482"/>
      <c r="F81" s="156"/>
    </row>
    <row r="82" spans="1:6" ht="9" customHeight="1">
      <c r="A82" s="389"/>
      <c r="B82" s="482"/>
      <c r="C82" s="482"/>
      <c r="F82" s="156"/>
    </row>
    <row r="83" spans="1:6" ht="9" customHeight="1">
      <c r="A83" s="389"/>
      <c r="B83" s="482"/>
      <c r="C83" s="482"/>
      <c r="F83" s="156"/>
    </row>
    <row r="84" spans="1:6" ht="9" customHeight="1">
      <c r="A84" s="389"/>
      <c r="B84" s="482"/>
      <c r="C84" s="482"/>
      <c r="F84" s="156"/>
    </row>
    <row r="85" spans="1:6" ht="9" customHeight="1">
      <c r="A85" s="389"/>
      <c r="B85" s="482"/>
      <c r="C85" s="482"/>
      <c r="F85" s="156"/>
    </row>
    <row r="86" spans="1:6" ht="9" customHeight="1">
      <c r="A86" s="389"/>
      <c r="B86" s="482"/>
      <c r="C86" s="482"/>
      <c r="F86" s="156"/>
    </row>
    <row r="87" spans="1:6" ht="9" customHeight="1">
      <c r="A87" s="389"/>
      <c r="B87" s="482"/>
      <c r="C87" s="482"/>
      <c r="F87" s="156"/>
    </row>
    <row r="88" spans="1:6" ht="9" customHeight="1">
      <c r="A88" s="389"/>
      <c r="B88" s="482"/>
      <c r="C88" s="482"/>
      <c r="F88" s="156"/>
    </row>
    <row r="89" spans="1:6" ht="9" customHeight="1">
      <c r="A89" s="394"/>
      <c r="B89" s="482"/>
      <c r="C89" s="482"/>
      <c r="F89" s="156"/>
    </row>
    <row r="90" spans="1:6" ht="9" customHeight="1">
      <c r="A90" s="389"/>
      <c r="B90" s="482"/>
      <c r="C90" s="482"/>
      <c r="F90" s="156"/>
    </row>
    <row r="91" spans="1:6" ht="9" customHeight="1">
      <c r="A91" s="389"/>
      <c r="B91" s="482"/>
      <c r="C91" s="482"/>
      <c r="F91" s="156"/>
    </row>
    <row r="92" spans="1:6" ht="9" customHeight="1">
      <c r="A92" s="389"/>
      <c r="B92" s="482"/>
      <c r="C92" s="482"/>
      <c r="F92" s="156"/>
    </row>
    <row r="93" spans="1:6">
      <c r="A93" s="396"/>
      <c r="B93" s="482"/>
      <c r="C93" s="482"/>
      <c r="F93" s="156"/>
    </row>
    <row r="94" spans="1:6">
      <c r="A94" s="396"/>
      <c r="B94" s="482"/>
      <c r="C94" s="482"/>
      <c r="F94" s="156"/>
    </row>
    <row r="95" spans="1:6">
      <c r="A95" s="396"/>
      <c r="B95" s="482"/>
      <c r="C95" s="482"/>
      <c r="F95" s="156"/>
    </row>
    <row r="96" spans="1:6">
      <c r="A96" s="396"/>
      <c r="B96" s="482"/>
      <c r="C96" s="482"/>
      <c r="F96" s="156"/>
    </row>
    <row r="97" spans="1:6">
      <c r="A97" s="396"/>
      <c r="B97" s="482"/>
      <c r="C97" s="482"/>
      <c r="F97" s="156"/>
    </row>
    <row r="98" spans="1:6">
      <c r="A98" s="396"/>
      <c r="B98" s="482"/>
      <c r="C98" s="482"/>
      <c r="F98" s="156"/>
    </row>
    <row r="99" spans="1:6">
      <c r="A99" s="396"/>
      <c r="B99" s="482"/>
      <c r="C99" s="482"/>
      <c r="F99" s="156"/>
    </row>
    <row r="100" spans="1:6" ht="15.75">
      <c r="A100" s="397"/>
      <c r="B100" s="482"/>
      <c r="C100" s="482"/>
      <c r="F100" s="156"/>
    </row>
    <row r="101" spans="1:6" ht="15.75">
      <c r="A101" s="397"/>
      <c r="B101" s="482"/>
      <c r="C101" s="482"/>
      <c r="F101" s="156"/>
    </row>
    <row r="102" spans="1:6" ht="15.75">
      <c r="A102" s="397"/>
      <c r="B102" s="482"/>
      <c r="C102" s="482"/>
      <c r="F102" s="156"/>
    </row>
    <row r="103" spans="1:6" ht="15.75">
      <c r="A103" s="397"/>
      <c r="B103" s="482"/>
      <c r="C103" s="482"/>
      <c r="F103" s="156"/>
    </row>
    <row r="104" spans="1:6" ht="15.75">
      <c r="A104" s="397"/>
      <c r="B104" s="482"/>
      <c r="C104" s="482"/>
      <c r="F104" s="156"/>
    </row>
    <row r="105" spans="1:6" ht="15.75">
      <c r="A105" s="397"/>
      <c r="B105" s="482"/>
      <c r="C105" s="482"/>
      <c r="F105" s="156"/>
    </row>
    <row r="106" spans="1:6" ht="15.75">
      <c r="A106" s="397"/>
      <c r="B106" s="482"/>
      <c r="C106" s="482"/>
      <c r="F106" s="156"/>
    </row>
    <row r="107" spans="1:6" ht="15.75">
      <c r="A107" s="397"/>
      <c r="B107" s="482"/>
      <c r="C107" s="482"/>
      <c r="F107" s="156"/>
    </row>
    <row r="108" spans="1:6" ht="15.75">
      <c r="A108" s="397"/>
      <c r="B108" s="482"/>
      <c r="C108" s="482"/>
      <c r="F108" s="156"/>
    </row>
    <row r="109" spans="1:6" ht="15.75">
      <c r="A109" s="397"/>
      <c r="B109" s="482"/>
      <c r="C109" s="482"/>
      <c r="F109" s="156"/>
    </row>
    <row r="110" spans="1:6" ht="15.75">
      <c r="A110" s="397"/>
      <c r="B110" s="482"/>
      <c r="C110" s="482"/>
      <c r="F110" s="156"/>
    </row>
    <row r="111" spans="1:6" ht="15.75">
      <c r="A111" s="397"/>
      <c r="B111" s="482"/>
      <c r="C111" s="482"/>
      <c r="F111" s="156"/>
    </row>
    <row r="112" spans="1:6" ht="15.75">
      <c r="A112" s="397"/>
      <c r="B112" s="482"/>
      <c r="C112" s="482"/>
      <c r="F112" s="156"/>
    </row>
    <row r="113" spans="1:6" ht="15.75">
      <c r="A113" s="397"/>
      <c r="B113" s="482"/>
      <c r="C113" s="482"/>
      <c r="F113" s="156"/>
    </row>
    <row r="114" spans="1:6" ht="15.75">
      <c r="A114" s="397"/>
      <c r="B114" s="482"/>
      <c r="C114" s="482"/>
      <c r="F114" s="156"/>
    </row>
    <row r="115" spans="1:6" ht="15.75">
      <c r="A115" s="397"/>
      <c r="B115" s="482"/>
      <c r="C115" s="482"/>
      <c r="F115" s="156"/>
    </row>
    <row r="116" spans="1:6" ht="15.75">
      <c r="A116" s="397"/>
      <c r="B116" s="482"/>
      <c r="C116" s="482"/>
      <c r="F116" s="156"/>
    </row>
    <row r="117" spans="1:6" ht="15.75">
      <c r="A117" s="397"/>
      <c r="B117" s="482"/>
      <c r="C117" s="482"/>
      <c r="F117" s="156"/>
    </row>
    <row r="118" spans="1:6" ht="15.75">
      <c r="A118" s="397"/>
      <c r="B118" s="482"/>
      <c r="C118" s="482"/>
      <c r="F118" s="156"/>
    </row>
    <row r="119" spans="1:6" ht="15.75">
      <c r="A119" s="397"/>
      <c r="B119" s="482"/>
      <c r="C119" s="482"/>
      <c r="F119" s="156"/>
    </row>
    <row r="120" spans="1:6" ht="15.75">
      <c r="A120" s="397"/>
      <c r="B120" s="482"/>
      <c r="C120" s="482"/>
      <c r="F120" s="156"/>
    </row>
    <row r="121" spans="1:6" ht="15.75">
      <c r="A121" s="397"/>
      <c r="B121" s="482"/>
      <c r="C121" s="482"/>
      <c r="F121" s="156"/>
    </row>
    <row r="122" spans="1:6" ht="15.75">
      <c r="A122" s="397"/>
      <c r="B122" s="482"/>
      <c r="C122" s="482"/>
      <c r="F122" s="156"/>
    </row>
    <row r="123" spans="1:6" ht="15.75">
      <c r="A123" s="397"/>
      <c r="B123" s="482"/>
      <c r="C123" s="482"/>
      <c r="F123" s="156"/>
    </row>
    <row r="124" spans="1:6" ht="15.75">
      <c r="A124" s="397"/>
      <c r="B124" s="482"/>
      <c r="C124" s="482"/>
      <c r="F124" s="156"/>
    </row>
    <row r="125" spans="1:6" ht="15.75">
      <c r="A125" s="397"/>
      <c r="B125" s="482"/>
      <c r="C125" s="482"/>
      <c r="F125" s="156"/>
    </row>
    <row r="126" spans="1:6" ht="15.75">
      <c r="A126" s="397"/>
      <c r="B126" s="482"/>
      <c r="C126" s="482"/>
      <c r="F126" s="156"/>
    </row>
    <row r="127" spans="1:6" ht="15.75">
      <c r="A127" s="397"/>
      <c r="B127" s="482"/>
      <c r="C127" s="482"/>
      <c r="F127" s="156"/>
    </row>
    <row r="128" spans="1:6" ht="15.75">
      <c r="A128" s="397"/>
      <c r="B128" s="482"/>
      <c r="C128" s="482"/>
      <c r="F128" s="156"/>
    </row>
    <row r="129" spans="1:6" ht="15.75">
      <c r="A129" s="397"/>
      <c r="B129" s="482"/>
      <c r="C129" s="482"/>
      <c r="F129" s="156"/>
    </row>
    <row r="130" spans="1:6" ht="15.75">
      <c r="A130" s="397"/>
      <c r="B130" s="482"/>
      <c r="C130" s="482"/>
      <c r="F130" s="156"/>
    </row>
    <row r="131" spans="1:6" ht="15.75">
      <c r="A131" s="397"/>
      <c r="B131" s="482"/>
      <c r="C131" s="482"/>
      <c r="F131" s="156"/>
    </row>
    <row r="132" spans="1:6" ht="15.75">
      <c r="A132" s="397"/>
      <c r="B132" s="482"/>
      <c r="C132" s="482"/>
      <c r="F132" s="156"/>
    </row>
    <row r="133" spans="1:6" ht="15.75">
      <c r="A133" s="397"/>
      <c r="B133" s="482"/>
      <c r="C133" s="482"/>
      <c r="F133" s="156"/>
    </row>
    <row r="134" spans="1:6" ht="15.75">
      <c r="A134" s="397"/>
      <c r="B134" s="482"/>
      <c r="C134" s="482"/>
      <c r="F134" s="156"/>
    </row>
    <row r="135" spans="1:6" ht="15.75">
      <c r="A135" s="397"/>
      <c r="B135" s="482"/>
      <c r="C135" s="482"/>
      <c r="F135" s="156"/>
    </row>
    <row r="136" spans="1:6" ht="15.75">
      <c r="A136" s="397"/>
      <c r="B136" s="482"/>
      <c r="C136" s="482"/>
      <c r="F136" s="156"/>
    </row>
    <row r="137" spans="1:6" ht="15.75">
      <c r="A137" s="397"/>
      <c r="B137" s="482"/>
      <c r="C137" s="482"/>
      <c r="F137" s="156"/>
    </row>
    <row r="138" spans="1:6" ht="15.75">
      <c r="A138" s="397"/>
      <c r="B138" s="482"/>
      <c r="C138" s="482"/>
      <c r="F138" s="156"/>
    </row>
    <row r="139" spans="1:6" ht="15.75">
      <c r="A139" s="397"/>
      <c r="B139" s="482"/>
      <c r="C139" s="482"/>
      <c r="F139" s="156"/>
    </row>
    <row r="140" spans="1:6" ht="15.75">
      <c r="A140" s="397"/>
      <c r="B140" s="482"/>
      <c r="C140" s="482"/>
      <c r="F140" s="156"/>
    </row>
    <row r="141" spans="1:6" ht="15.75">
      <c r="A141" s="397"/>
      <c r="B141" s="482"/>
      <c r="C141" s="482"/>
      <c r="F141" s="156"/>
    </row>
    <row r="142" spans="1:6" ht="15.75">
      <c r="A142" s="397"/>
      <c r="B142" s="482"/>
      <c r="C142" s="482"/>
      <c r="F142" s="156"/>
    </row>
    <row r="143" spans="1:6" ht="15.75">
      <c r="A143" s="397"/>
      <c r="B143" s="482"/>
      <c r="C143" s="482"/>
      <c r="F143" s="156"/>
    </row>
    <row r="144" spans="1:6" ht="15.75">
      <c r="A144" s="397"/>
      <c r="B144" s="482"/>
      <c r="C144" s="482"/>
      <c r="F144" s="156"/>
    </row>
    <row r="145" spans="1:6" ht="15.75">
      <c r="A145" s="397"/>
      <c r="B145" s="482"/>
      <c r="C145" s="482"/>
      <c r="F145" s="156"/>
    </row>
    <row r="146" spans="1:6" ht="15.75">
      <c r="A146" s="397"/>
      <c r="B146" s="482"/>
      <c r="C146" s="482"/>
      <c r="F146" s="156"/>
    </row>
    <row r="147" spans="1:6" ht="15.75">
      <c r="A147" s="397"/>
      <c r="B147" s="482"/>
      <c r="C147" s="482"/>
      <c r="F147" s="156"/>
    </row>
    <row r="148" spans="1:6" ht="15.75">
      <c r="A148" s="397"/>
      <c r="B148" s="482"/>
      <c r="C148" s="482"/>
      <c r="F148" s="156"/>
    </row>
    <row r="149" spans="1:6" ht="15.75">
      <c r="A149" s="397"/>
      <c r="B149" s="482"/>
      <c r="C149" s="482"/>
      <c r="F149" s="156"/>
    </row>
    <row r="150" spans="1:6" ht="15.75">
      <c r="A150" s="397"/>
      <c r="B150" s="482"/>
      <c r="C150" s="482"/>
      <c r="F150" s="156"/>
    </row>
    <row r="151" spans="1:6" ht="15.75">
      <c r="A151" s="397"/>
      <c r="B151" s="482"/>
      <c r="C151" s="482"/>
      <c r="F151" s="156"/>
    </row>
    <row r="152" spans="1:6" ht="15.75">
      <c r="A152" s="397"/>
      <c r="B152" s="482"/>
      <c r="C152" s="482"/>
      <c r="F152" s="156"/>
    </row>
    <row r="153" spans="1:6" ht="15.75">
      <c r="A153" s="397"/>
      <c r="B153" s="482"/>
      <c r="C153" s="482"/>
      <c r="F153" s="156"/>
    </row>
    <row r="154" spans="1:6" ht="15.75">
      <c r="A154" s="397"/>
      <c r="B154" s="482"/>
      <c r="C154" s="482"/>
      <c r="F154" s="156"/>
    </row>
    <row r="155" spans="1:6" ht="15.75">
      <c r="A155" s="397"/>
      <c r="B155" s="482"/>
      <c r="C155" s="482"/>
      <c r="F155" s="156"/>
    </row>
    <row r="156" spans="1:6" ht="15.75">
      <c r="A156" s="397"/>
      <c r="B156" s="482"/>
      <c r="C156" s="482"/>
      <c r="F156" s="156"/>
    </row>
    <row r="157" spans="1:6" ht="15.75">
      <c r="A157" s="397"/>
      <c r="B157" s="482"/>
      <c r="C157" s="482"/>
      <c r="F157" s="156"/>
    </row>
    <row r="158" spans="1:6" ht="15.75">
      <c r="A158" s="397"/>
      <c r="B158" s="482"/>
      <c r="C158" s="482"/>
      <c r="F158" s="156"/>
    </row>
    <row r="159" spans="1:6" ht="15.75">
      <c r="A159" s="397"/>
      <c r="B159" s="482"/>
      <c r="C159" s="482"/>
      <c r="F159" s="156"/>
    </row>
    <row r="160" spans="1:6" ht="15.75">
      <c r="A160" s="397"/>
      <c r="B160" s="482"/>
      <c r="C160" s="482"/>
      <c r="F160" s="156"/>
    </row>
    <row r="161" spans="1:6" ht="15.75">
      <c r="A161" s="397"/>
      <c r="B161" s="482"/>
      <c r="C161" s="482"/>
      <c r="F161" s="156"/>
    </row>
    <row r="162" spans="1:6" ht="15.75">
      <c r="A162" s="397"/>
      <c r="B162" s="482"/>
      <c r="C162" s="482"/>
      <c r="F162" s="156"/>
    </row>
    <row r="163" spans="1:6" ht="15.75">
      <c r="A163" s="397"/>
      <c r="B163" s="482"/>
      <c r="C163" s="482"/>
      <c r="F163" s="156"/>
    </row>
    <row r="164" spans="1:6" ht="15.75">
      <c r="A164" s="397"/>
      <c r="B164" s="482"/>
      <c r="C164" s="482"/>
      <c r="F164" s="156"/>
    </row>
    <row r="165" spans="1:6" ht="15.75">
      <c r="A165" s="397"/>
      <c r="B165" s="482"/>
      <c r="C165" s="482"/>
      <c r="F165" s="156"/>
    </row>
    <row r="166" spans="1:6" ht="15.75">
      <c r="A166" s="397"/>
      <c r="B166" s="482"/>
      <c r="C166" s="482"/>
      <c r="F166" s="156"/>
    </row>
    <row r="167" spans="1:6" ht="15.75">
      <c r="A167" s="397"/>
      <c r="B167" s="482"/>
      <c r="C167" s="482"/>
      <c r="F167" s="156"/>
    </row>
    <row r="168" spans="1:6" ht="15.75">
      <c r="A168" s="397"/>
      <c r="B168" s="482"/>
      <c r="C168" s="482"/>
      <c r="F168" s="156"/>
    </row>
    <row r="169" spans="1:6" ht="15.75">
      <c r="A169" s="397"/>
      <c r="B169" s="482"/>
      <c r="C169" s="482"/>
      <c r="F169" s="156"/>
    </row>
    <row r="170" spans="1:6" ht="15.75">
      <c r="A170" s="397"/>
      <c r="B170" s="482"/>
      <c r="C170" s="482"/>
      <c r="F170" s="156"/>
    </row>
    <row r="171" spans="1:6" ht="15.75">
      <c r="A171" s="397"/>
      <c r="B171" s="482"/>
      <c r="C171" s="482"/>
      <c r="F171" s="156"/>
    </row>
    <row r="172" spans="1:6" ht="15.75">
      <c r="A172" s="397"/>
      <c r="B172" s="482"/>
      <c r="C172" s="482"/>
      <c r="F172" s="156"/>
    </row>
    <row r="173" spans="1:6" ht="15.75">
      <c r="A173" s="397"/>
      <c r="B173" s="482"/>
      <c r="C173" s="482"/>
      <c r="F173" s="156"/>
    </row>
    <row r="174" spans="1:6" ht="15.75">
      <c r="A174" s="397"/>
      <c r="B174" s="482"/>
      <c r="C174" s="482"/>
      <c r="F174" s="156"/>
    </row>
    <row r="175" spans="1:6" ht="15.75">
      <c r="A175" s="397"/>
      <c r="B175" s="482"/>
      <c r="C175" s="482"/>
      <c r="F175" s="156"/>
    </row>
    <row r="176" spans="1:6" ht="15.75">
      <c r="A176" s="397"/>
      <c r="B176" s="482"/>
      <c r="C176" s="482"/>
      <c r="F176" s="156"/>
    </row>
    <row r="177" spans="1:6" ht="15.75">
      <c r="A177" s="397"/>
      <c r="B177" s="482"/>
      <c r="C177" s="482"/>
      <c r="F177" s="156"/>
    </row>
    <row r="178" spans="1:6" ht="15.75">
      <c r="A178" s="397"/>
      <c r="B178" s="482"/>
      <c r="C178" s="482"/>
      <c r="F178" s="156"/>
    </row>
    <row r="179" spans="1:6" ht="15.75">
      <c r="A179" s="397"/>
      <c r="B179" s="482"/>
      <c r="C179" s="482"/>
      <c r="F179" s="156"/>
    </row>
    <row r="180" spans="1:6" ht="15.75">
      <c r="A180" s="397"/>
      <c r="B180" s="482"/>
      <c r="C180" s="482"/>
      <c r="F180" s="156"/>
    </row>
    <row r="181" spans="1:6" ht="15.75">
      <c r="A181" s="397"/>
      <c r="B181" s="482"/>
      <c r="C181" s="482"/>
      <c r="F181" s="156"/>
    </row>
    <row r="182" spans="1:6" ht="15.75">
      <c r="A182" s="397"/>
      <c r="B182" s="482"/>
      <c r="C182" s="482"/>
      <c r="F182" s="156"/>
    </row>
    <row r="183" spans="1:6" ht="15.75">
      <c r="A183" s="397"/>
      <c r="B183" s="482"/>
      <c r="C183" s="482"/>
      <c r="F183" s="156"/>
    </row>
    <row r="184" spans="1:6" ht="15.75">
      <c r="A184" s="397"/>
      <c r="B184" s="482"/>
      <c r="C184" s="482"/>
      <c r="F184" s="156"/>
    </row>
    <row r="185" spans="1:6" ht="15.75">
      <c r="A185" s="397"/>
      <c r="B185" s="482"/>
      <c r="C185" s="482"/>
      <c r="F185" s="156"/>
    </row>
    <row r="186" spans="1:6" ht="15.75">
      <c r="A186" s="397"/>
      <c r="B186" s="482"/>
      <c r="C186" s="482"/>
      <c r="F186" s="156"/>
    </row>
    <row r="187" spans="1:6" ht="15.75">
      <c r="A187" s="397"/>
      <c r="B187" s="482"/>
      <c r="C187" s="482"/>
      <c r="F187" s="156"/>
    </row>
    <row r="188" spans="1:6" ht="15.75">
      <c r="A188" s="397"/>
      <c r="B188" s="482"/>
      <c r="C188" s="482"/>
      <c r="F188" s="156"/>
    </row>
    <row r="189" spans="1:6" ht="15.75">
      <c r="A189" s="397"/>
      <c r="B189" s="482"/>
      <c r="C189" s="482"/>
      <c r="F189" s="156"/>
    </row>
    <row r="190" spans="1:6" ht="15.75">
      <c r="A190" s="397"/>
      <c r="B190" s="482"/>
      <c r="C190" s="482"/>
      <c r="F190" s="156"/>
    </row>
    <row r="191" spans="1:6" ht="15.75">
      <c r="A191" s="190"/>
      <c r="B191" s="482"/>
      <c r="C191" s="482"/>
      <c r="F191" s="156"/>
    </row>
    <row r="192" spans="1:6" ht="15.75">
      <c r="A192" s="190"/>
      <c r="B192" s="482"/>
      <c r="C192" s="482"/>
      <c r="F192" s="156"/>
    </row>
    <row r="193" spans="1:6" ht="15.75">
      <c r="A193" s="190"/>
      <c r="B193" s="482"/>
      <c r="C193" s="482"/>
      <c r="F193" s="156"/>
    </row>
    <row r="194" spans="1:6" ht="15.75">
      <c r="A194" s="190"/>
      <c r="B194" s="482"/>
      <c r="C194" s="482"/>
      <c r="F194" s="156"/>
    </row>
    <row r="195" spans="1:6" ht="15.75">
      <c r="A195" s="190"/>
      <c r="B195" s="482"/>
      <c r="C195" s="482"/>
      <c r="F195" s="156"/>
    </row>
    <row r="196" spans="1:6" ht="15.75">
      <c r="A196" s="190"/>
      <c r="B196" s="482"/>
      <c r="C196" s="482"/>
      <c r="F196" s="156"/>
    </row>
    <row r="197" spans="1:6" ht="15.75">
      <c r="A197" s="190"/>
      <c r="B197" s="482"/>
      <c r="C197" s="482"/>
      <c r="F197" s="156"/>
    </row>
    <row r="198" spans="1:6" ht="15.75">
      <c r="A198" s="190"/>
      <c r="B198" s="482"/>
      <c r="C198" s="482"/>
      <c r="F198" s="156"/>
    </row>
    <row r="199" spans="1:6" ht="15.75">
      <c r="A199" s="190"/>
      <c r="B199" s="482"/>
      <c r="C199" s="482"/>
      <c r="F199" s="156"/>
    </row>
    <row r="200" spans="1:6" ht="15.75">
      <c r="A200" s="190"/>
      <c r="B200" s="482"/>
      <c r="C200" s="482"/>
      <c r="F200" s="156"/>
    </row>
    <row r="201" spans="1:6" ht="15.75">
      <c r="A201" s="190"/>
      <c r="B201" s="482"/>
      <c r="C201" s="482"/>
    </row>
    <row r="202" spans="1:6" ht="15.75">
      <c r="A202" s="190"/>
      <c r="B202" s="482"/>
      <c r="C202" s="482"/>
    </row>
    <row r="203" spans="1:6" ht="15.75">
      <c r="A203" s="190"/>
      <c r="B203" s="482"/>
      <c r="C203" s="482"/>
    </row>
    <row r="204" spans="1:6" ht="15.75">
      <c r="A204" s="190"/>
      <c r="B204" s="482"/>
      <c r="C204" s="482"/>
    </row>
    <row r="205" spans="1:6" ht="15.75">
      <c r="A205" s="190"/>
      <c r="B205" s="482"/>
      <c r="C205" s="482"/>
    </row>
    <row r="206" spans="1:6" ht="15.75">
      <c r="A206" s="190"/>
      <c r="B206" s="482"/>
      <c r="C206" s="482"/>
    </row>
    <row r="207" spans="1:6" ht="15.75">
      <c r="A207" s="190"/>
      <c r="B207" s="482"/>
      <c r="C207" s="482"/>
    </row>
    <row r="208" spans="1:6" ht="15.75">
      <c r="A208" s="190"/>
      <c r="B208" s="482"/>
      <c r="C208" s="482"/>
    </row>
    <row r="209" spans="1:3" ht="15.75">
      <c r="A209" s="190"/>
      <c r="B209" s="482"/>
      <c r="C209" s="482"/>
    </row>
    <row r="210" spans="1:3" ht="15.75">
      <c r="A210" s="190"/>
      <c r="B210" s="482"/>
      <c r="C210" s="482"/>
    </row>
    <row r="211" spans="1:3" ht="15.75">
      <c r="A211" s="190"/>
      <c r="B211" s="482"/>
      <c r="C211" s="482"/>
    </row>
    <row r="212" spans="1:3" ht="15.75">
      <c r="A212" s="190"/>
      <c r="B212" s="482"/>
      <c r="C212" s="482"/>
    </row>
    <row r="213" spans="1:3" ht="15.75">
      <c r="A213" s="190"/>
      <c r="B213" s="482"/>
      <c r="C213" s="482"/>
    </row>
    <row r="214" spans="1:3" ht="15.75">
      <c r="A214" s="190"/>
      <c r="B214" s="482"/>
      <c r="C214" s="482"/>
    </row>
    <row r="215" spans="1:3" ht="15.75">
      <c r="A215" s="190"/>
      <c r="B215" s="482"/>
      <c r="C215" s="482"/>
    </row>
    <row r="216" spans="1:3" ht="15.75">
      <c r="A216" s="190"/>
      <c r="B216" s="482"/>
      <c r="C216" s="482"/>
    </row>
    <row r="217" spans="1:3" ht="15.75">
      <c r="A217" s="190"/>
      <c r="B217" s="482"/>
      <c r="C217" s="482"/>
    </row>
    <row r="218" spans="1:3" ht="15.75">
      <c r="A218" s="190"/>
      <c r="B218" s="482"/>
      <c r="C218" s="482"/>
    </row>
    <row r="219" spans="1:3" ht="15.75">
      <c r="A219" s="190"/>
      <c r="B219" s="482"/>
      <c r="C219" s="482"/>
    </row>
    <row r="220" spans="1:3" ht="15.75">
      <c r="A220" s="190"/>
      <c r="B220" s="482"/>
      <c r="C220" s="482"/>
    </row>
    <row r="221" spans="1:3" ht="15.75">
      <c r="A221" s="190"/>
      <c r="B221" s="482"/>
      <c r="C221" s="482"/>
    </row>
    <row r="222" spans="1:3" ht="15.75">
      <c r="A222" s="190"/>
      <c r="B222" s="482"/>
      <c r="C222" s="482"/>
    </row>
    <row r="223" spans="1:3" ht="15.75">
      <c r="A223" s="190"/>
      <c r="B223" s="482"/>
      <c r="C223" s="482"/>
    </row>
    <row r="224" spans="1:3" ht="15.75">
      <c r="A224" s="190"/>
      <c r="B224" s="482"/>
      <c r="C224" s="482"/>
    </row>
    <row r="225" spans="1:3" ht="15.75">
      <c r="A225" s="190"/>
      <c r="B225" s="482"/>
      <c r="C225" s="482"/>
    </row>
    <row r="226" spans="1:3" ht="15.75">
      <c r="A226" s="190"/>
      <c r="B226" s="482"/>
      <c r="C226" s="482"/>
    </row>
    <row r="227" spans="1:3" ht="15.75">
      <c r="A227" s="190"/>
      <c r="B227" s="482"/>
      <c r="C227" s="482"/>
    </row>
    <row r="228" spans="1:3" ht="15.75">
      <c r="A228" s="190"/>
      <c r="B228" s="482"/>
      <c r="C228" s="482"/>
    </row>
    <row r="229" spans="1:3" ht="15.75">
      <c r="A229" s="190"/>
      <c r="B229" s="482"/>
      <c r="C229" s="482"/>
    </row>
    <row r="230" spans="1:3" ht="15.75">
      <c r="A230" s="190"/>
      <c r="B230" s="482"/>
      <c r="C230" s="482"/>
    </row>
    <row r="231" spans="1:3" ht="15.75">
      <c r="A231" s="190"/>
      <c r="B231" s="482"/>
      <c r="C231" s="482"/>
    </row>
    <row r="232" spans="1:3" ht="15.75">
      <c r="A232" s="190"/>
      <c r="B232" s="482"/>
      <c r="C232" s="482"/>
    </row>
    <row r="233" spans="1:3" ht="15.75">
      <c r="A233" s="190"/>
      <c r="B233" s="482"/>
      <c r="C233" s="482"/>
    </row>
    <row r="234" spans="1:3" ht="15.75">
      <c r="A234" s="190"/>
      <c r="B234" s="482"/>
      <c r="C234" s="482"/>
    </row>
    <row r="235" spans="1:3" ht="15.75">
      <c r="A235" s="190"/>
      <c r="B235" s="482"/>
      <c r="C235" s="482"/>
    </row>
    <row r="236" spans="1:3" ht="15.75">
      <c r="A236" s="190"/>
      <c r="B236" s="482"/>
      <c r="C236" s="482"/>
    </row>
    <row r="237" spans="1:3" ht="15.75">
      <c r="A237" s="190"/>
      <c r="B237" s="482"/>
      <c r="C237" s="482"/>
    </row>
    <row r="238" spans="1:3" ht="15.75">
      <c r="A238" s="190"/>
      <c r="B238" s="482"/>
      <c r="C238" s="482"/>
    </row>
    <row r="239" spans="1:3" ht="15.75">
      <c r="A239" s="190"/>
      <c r="B239" s="482"/>
      <c r="C239" s="482"/>
    </row>
    <row r="240" spans="1:3" ht="15.75">
      <c r="A240" s="190"/>
      <c r="B240" s="482"/>
      <c r="C240" s="482"/>
    </row>
    <row r="241" spans="1:3" ht="15.75">
      <c r="A241" s="190"/>
      <c r="B241" s="482"/>
      <c r="C241" s="482"/>
    </row>
    <row r="242" spans="1:3" ht="15.75">
      <c r="A242" s="190"/>
      <c r="B242" s="482"/>
      <c r="C242" s="482"/>
    </row>
    <row r="243" spans="1:3" ht="15.75">
      <c r="A243" s="190"/>
      <c r="B243" s="482"/>
      <c r="C243" s="482"/>
    </row>
    <row r="244" spans="1:3" ht="15.75">
      <c r="A244" s="190"/>
      <c r="B244" s="482"/>
      <c r="C244" s="482"/>
    </row>
    <row r="245" spans="1:3" ht="15.75">
      <c r="A245" s="190"/>
      <c r="B245" s="482"/>
      <c r="C245" s="482"/>
    </row>
    <row r="246" spans="1:3" ht="15.75">
      <c r="A246" s="190"/>
      <c r="B246" s="482"/>
      <c r="C246" s="482"/>
    </row>
    <row r="247" spans="1:3" ht="15.75">
      <c r="A247" s="190"/>
      <c r="B247" s="482"/>
      <c r="C247" s="482"/>
    </row>
    <row r="248" spans="1:3" ht="15.75">
      <c r="A248" s="190"/>
      <c r="B248" s="482"/>
      <c r="C248" s="482"/>
    </row>
    <row r="249" spans="1:3" ht="15.75">
      <c r="A249" s="190"/>
      <c r="B249" s="482"/>
      <c r="C249" s="482"/>
    </row>
    <row r="250" spans="1:3" ht="15.75">
      <c r="A250" s="190"/>
      <c r="B250" s="482"/>
      <c r="C250" s="482"/>
    </row>
    <row r="251" spans="1:3" ht="15.75">
      <c r="A251" s="190"/>
      <c r="B251" s="482"/>
      <c r="C251" s="482"/>
    </row>
    <row r="252" spans="1:3" ht="15.75">
      <c r="A252" s="190"/>
      <c r="B252" s="482"/>
      <c r="C252" s="482"/>
    </row>
    <row r="253" spans="1:3" ht="15.75">
      <c r="A253" s="190"/>
      <c r="B253" s="482"/>
      <c r="C253" s="482"/>
    </row>
    <row r="254" spans="1:3" ht="15.75">
      <c r="A254" s="190"/>
      <c r="B254" s="482"/>
      <c r="C254" s="482"/>
    </row>
    <row r="255" spans="1:3" ht="15.75">
      <c r="A255" s="190"/>
      <c r="B255" s="482"/>
      <c r="C255" s="482"/>
    </row>
    <row r="256" spans="1:3" ht="15.75">
      <c r="A256" s="190"/>
      <c r="B256" s="482"/>
      <c r="C256" s="482"/>
    </row>
    <row r="257" spans="1:3" ht="15.75">
      <c r="A257" s="190"/>
      <c r="B257" s="482"/>
      <c r="C257" s="482"/>
    </row>
    <row r="258" spans="1:3" ht="15.75">
      <c r="A258" s="190"/>
      <c r="B258" s="482"/>
      <c r="C258" s="482"/>
    </row>
    <row r="259" spans="1:3" ht="15.75">
      <c r="A259" s="190"/>
      <c r="B259" s="482"/>
      <c r="C259" s="482"/>
    </row>
    <row r="260" spans="1:3" ht="15.75">
      <c r="A260" s="190"/>
      <c r="B260" s="482"/>
      <c r="C260" s="482"/>
    </row>
    <row r="261" spans="1:3" ht="15.75">
      <c r="A261" s="190"/>
      <c r="B261" s="482"/>
      <c r="C261" s="482"/>
    </row>
    <row r="262" spans="1:3" ht="15.75">
      <c r="A262" s="190"/>
      <c r="B262" s="482"/>
      <c r="C262" s="482"/>
    </row>
    <row r="263" spans="1:3" ht="15.75">
      <c r="A263" s="190"/>
    </row>
    <row r="264" spans="1:3" ht="15.75">
      <c r="A264" s="190"/>
    </row>
    <row r="265" spans="1:3" ht="15.75">
      <c r="A265" s="190"/>
    </row>
    <row r="266" spans="1:3" ht="15.75">
      <c r="A266" s="190"/>
    </row>
    <row r="267" spans="1:3" ht="15.75">
      <c r="A267" s="190"/>
    </row>
    <row r="268" spans="1:3" ht="15.75">
      <c r="A268" s="190"/>
    </row>
    <row r="269" spans="1:3" ht="15.75">
      <c r="A269" s="190"/>
    </row>
    <row r="270" spans="1:3" ht="15.75">
      <c r="A270" s="190"/>
    </row>
    <row r="271" spans="1:3" ht="15.75">
      <c r="A271" s="190"/>
    </row>
    <row r="272" spans="1:3"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sheetData>
  <mergeCells count="6">
    <mergeCell ref="A26:E26"/>
    <mergeCell ref="A2:E2"/>
    <mergeCell ref="A3:E3"/>
    <mergeCell ref="A4:E4"/>
    <mergeCell ref="A5:E5"/>
    <mergeCell ref="A25:E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O49"/>
  <sheetViews>
    <sheetView workbookViewId="0">
      <selection activeCell="A3" sqref="A3:O3"/>
    </sheetView>
  </sheetViews>
  <sheetFormatPr baseColWidth="10" defaultColWidth="9.140625" defaultRowHeight="12.75"/>
  <cols>
    <col min="1" max="1" width="9.140625" style="156" customWidth="1"/>
    <col min="2" max="2" width="8.7109375" style="156" bestFit="1" customWidth="1"/>
    <col min="3" max="3" width="12.140625" style="156" bestFit="1" customWidth="1"/>
    <col min="4" max="5" width="10.28515625" style="156" bestFit="1" customWidth="1"/>
    <col min="6" max="6" width="8.7109375" style="156" bestFit="1" customWidth="1"/>
    <col min="7" max="7" width="7.28515625" style="156" bestFit="1" customWidth="1"/>
    <col min="8" max="8" width="6.140625" style="156" customWidth="1"/>
    <col min="9" max="9" width="10" style="156" customWidth="1"/>
    <col min="10" max="10" width="15.7109375" style="156" bestFit="1" customWidth="1"/>
    <col min="11" max="11" width="7.7109375" style="156" bestFit="1" customWidth="1"/>
    <col min="12" max="12" width="7.85546875" style="156" bestFit="1" customWidth="1"/>
    <col min="13" max="13" width="5.85546875" style="156" bestFit="1" customWidth="1"/>
    <col min="14" max="14" width="10.28515625" style="156" bestFit="1" customWidth="1"/>
    <col min="15" max="15" width="7.28515625" style="156" bestFit="1" customWidth="1"/>
    <col min="16" max="16" width="4.7109375" style="156" customWidth="1"/>
    <col min="17" max="19" width="9.28515625" style="156" bestFit="1" customWidth="1"/>
    <col min="20" max="256" width="9.140625" style="156"/>
    <col min="257" max="257" width="9.140625" style="156" customWidth="1"/>
    <col min="258" max="258" width="8.7109375" style="156" bestFit="1" customWidth="1"/>
    <col min="259" max="259" width="12.140625" style="156" bestFit="1" customWidth="1"/>
    <col min="260" max="261" width="10.28515625" style="156" bestFit="1" customWidth="1"/>
    <col min="262" max="262" width="8.7109375" style="156" bestFit="1" customWidth="1"/>
    <col min="263" max="263" width="7.28515625" style="156" bestFit="1" customWidth="1"/>
    <col min="264" max="264" width="6.140625" style="156" customWidth="1"/>
    <col min="265" max="265" width="10" style="156" customWidth="1"/>
    <col min="266" max="266" width="15.7109375" style="156" bestFit="1" customWidth="1"/>
    <col min="267" max="267" width="7.7109375" style="156" bestFit="1" customWidth="1"/>
    <col min="268" max="268" width="7.85546875" style="156" bestFit="1" customWidth="1"/>
    <col min="269" max="269" width="5.85546875" style="156" bestFit="1" customWidth="1"/>
    <col min="270" max="270" width="10.28515625" style="156" bestFit="1" customWidth="1"/>
    <col min="271" max="271" width="7.28515625" style="156" bestFit="1" customWidth="1"/>
    <col min="272" max="272" width="4.7109375" style="156" customWidth="1"/>
    <col min="273" max="275" width="9.28515625" style="156" bestFit="1" customWidth="1"/>
    <col min="276" max="512" width="9.140625" style="156"/>
    <col min="513" max="513" width="9.140625" style="156" customWidth="1"/>
    <col min="514" max="514" width="8.7109375" style="156" bestFit="1" customWidth="1"/>
    <col min="515" max="515" width="12.140625" style="156" bestFit="1" customWidth="1"/>
    <col min="516" max="517" width="10.28515625" style="156" bestFit="1" customWidth="1"/>
    <col min="518" max="518" width="8.7109375" style="156" bestFit="1" customWidth="1"/>
    <col min="519" max="519" width="7.28515625" style="156" bestFit="1" customWidth="1"/>
    <col min="520" max="520" width="6.140625" style="156" customWidth="1"/>
    <col min="521" max="521" width="10" style="156" customWidth="1"/>
    <col min="522" max="522" width="15.7109375" style="156" bestFit="1" customWidth="1"/>
    <col min="523" max="523" width="7.7109375" style="156" bestFit="1" customWidth="1"/>
    <col min="524" max="524" width="7.85546875" style="156" bestFit="1" customWidth="1"/>
    <col min="525" max="525" width="5.85546875" style="156" bestFit="1" customWidth="1"/>
    <col min="526" max="526" width="10.28515625" style="156" bestFit="1" customWidth="1"/>
    <col min="527" max="527" width="7.28515625" style="156" bestFit="1" customWidth="1"/>
    <col min="528" max="528" width="4.7109375" style="156" customWidth="1"/>
    <col min="529" max="531" width="9.28515625" style="156" bestFit="1" customWidth="1"/>
    <col min="532" max="768" width="9.140625" style="156"/>
    <col min="769" max="769" width="9.140625" style="156" customWidth="1"/>
    <col min="770" max="770" width="8.7109375" style="156" bestFit="1" customWidth="1"/>
    <col min="771" max="771" width="12.140625" style="156" bestFit="1" customWidth="1"/>
    <col min="772" max="773" width="10.28515625" style="156" bestFit="1" customWidth="1"/>
    <col min="774" max="774" width="8.7109375" style="156" bestFit="1" customWidth="1"/>
    <col min="775" max="775" width="7.28515625" style="156" bestFit="1" customWidth="1"/>
    <col min="776" max="776" width="6.140625" style="156" customWidth="1"/>
    <col min="777" max="777" width="10" style="156" customWidth="1"/>
    <col min="778" max="778" width="15.7109375" style="156" bestFit="1" customWidth="1"/>
    <col min="779" max="779" width="7.7109375" style="156" bestFit="1" customWidth="1"/>
    <col min="780" max="780" width="7.85546875" style="156" bestFit="1" customWidth="1"/>
    <col min="781" max="781" width="5.85546875" style="156" bestFit="1" customWidth="1"/>
    <col min="782" max="782" width="10.28515625" style="156" bestFit="1" customWidth="1"/>
    <col min="783" max="783" width="7.28515625" style="156" bestFit="1" customWidth="1"/>
    <col min="784" max="784" width="4.7109375" style="156" customWidth="1"/>
    <col min="785" max="787" width="9.28515625" style="156" bestFit="1" customWidth="1"/>
    <col min="788" max="1024" width="9.140625" style="156"/>
    <col min="1025" max="1025" width="9.140625" style="156" customWidth="1"/>
    <col min="1026" max="1026" width="8.7109375" style="156" bestFit="1" customWidth="1"/>
    <col min="1027" max="1027" width="12.140625" style="156" bestFit="1" customWidth="1"/>
    <col min="1028" max="1029" width="10.28515625" style="156" bestFit="1" customWidth="1"/>
    <col min="1030" max="1030" width="8.7109375" style="156" bestFit="1" customWidth="1"/>
    <col min="1031" max="1031" width="7.28515625" style="156" bestFit="1" customWidth="1"/>
    <col min="1032" max="1032" width="6.140625" style="156" customWidth="1"/>
    <col min="1033" max="1033" width="10" style="156" customWidth="1"/>
    <col min="1034" max="1034" width="15.7109375" style="156" bestFit="1" customWidth="1"/>
    <col min="1035" max="1035" width="7.7109375" style="156" bestFit="1" customWidth="1"/>
    <col min="1036" max="1036" width="7.85546875" style="156" bestFit="1" customWidth="1"/>
    <col min="1037" max="1037" width="5.85546875" style="156" bestFit="1" customWidth="1"/>
    <col min="1038" max="1038" width="10.28515625" style="156" bestFit="1" customWidth="1"/>
    <col min="1039" max="1039" width="7.28515625" style="156" bestFit="1" customWidth="1"/>
    <col min="1040" max="1040" width="4.7109375" style="156" customWidth="1"/>
    <col min="1041" max="1043" width="9.28515625" style="156" bestFit="1" customWidth="1"/>
    <col min="1044" max="1280" width="9.140625" style="156"/>
    <col min="1281" max="1281" width="9.140625" style="156" customWidth="1"/>
    <col min="1282" max="1282" width="8.7109375" style="156" bestFit="1" customWidth="1"/>
    <col min="1283" max="1283" width="12.140625" style="156" bestFit="1" customWidth="1"/>
    <col min="1284" max="1285" width="10.28515625" style="156" bestFit="1" customWidth="1"/>
    <col min="1286" max="1286" width="8.7109375" style="156" bestFit="1" customWidth="1"/>
    <col min="1287" max="1287" width="7.28515625" style="156" bestFit="1" customWidth="1"/>
    <col min="1288" max="1288" width="6.140625" style="156" customWidth="1"/>
    <col min="1289" max="1289" width="10" style="156" customWidth="1"/>
    <col min="1290" max="1290" width="15.7109375" style="156" bestFit="1" customWidth="1"/>
    <col min="1291" max="1291" width="7.7109375" style="156" bestFit="1" customWidth="1"/>
    <col min="1292" max="1292" width="7.85546875" style="156" bestFit="1" customWidth="1"/>
    <col min="1293" max="1293" width="5.85546875" style="156" bestFit="1" customWidth="1"/>
    <col min="1294" max="1294" width="10.28515625" style="156" bestFit="1" customWidth="1"/>
    <col min="1295" max="1295" width="7.28515625" style="156" bestFit="1" customWidth="1"/>
    <col min="1296" max="1296" width="4.7109375" style="156" customWidth="1"/>
    <col min="1297" max="1299" width="9.28515625" style="156" bestFit="1" customWidth="1"/>
    <col min="1300" max="1536" width="9.140625" style="156"/>
    <col min="1537" max="1537" width="9.140625" style="156" customWidth="1"/>
    <col min="1538" max="1538" width="8.7109375" style="156" bestFit="1" customWidth="1"/>
    <col min="1539" max="1539" width="12.140625" style="156" bestFit="1" customWidth="1"/>
    <col min="1540" max="1541" width="10.28515625" style="156" bestFit="1" customWidth="1"/>
    <col min="1542" max="1542" width="8.7109375" style="156" bestFit="1" customWidth="1"/>
    <col min="1543" max="1543" width="7.28515625" style="156" bestFit="1" customWidth="1"/>
    <col min="1544" max="1544" width="6.140625" style="156" customWidth="1"/>
    <col min="1545" max="1545" width="10" style="156" customWidth="1"/>
    <col min="1546" max="1546" width="15.7109375" style="156" bestFit="1" customWidth="1"/>
    <col min="1547" max="1547" width="7.7109375" style="156" bestFit="1" customWidth="1"/>
    <col min="1548" max="1548" width="7.85546875" style="156" bestFit="1" customWidth="1"/>
    <col min="1549" max="1549" width="5.85546875" style="156" bestFit="1" customWidth="1"/>
    <col min="1550" max="1550" width="10.28515625" style="156" bestFit="1" customWidth="1"/>
    <col min="1551" max="1551" width="7.28515625" style="156" bestFit="1" customWidth="1"/>
    <col min="1552" max="1552" width="4.7109375" style="156" customWidth="1"/>
    <col min="1553" max="1555" width="9.28515625" style="156" bestFit="1" customWidth="1"/>
    <col min="1556" max="1792" width="9.140625" style="156"/>
    <col min="1793" max="1793" width="9.140625" style="156" customWidth="1"/>
    <col min="1794" max="1794" width="8.7109375" style="156" bestFit="1" customWidth="1"/>
    <col min="1795" max="1795" width="12.140625" style="156" bestFit="1" customWidth="1"/>
    <col min="1796" max="1797" width="10.28515625" style="156" bestFit="1" customWidth="1"/>
    <col min="1798" max="1798" width="8.7109375" style="156" bestFit="1" customWidth="1"/>
    <col min="1799" max="1799" width="7.28515625" style="156" bestFit="1" customWidth="1"/>
    <col min="1800" max="1800" width="6.140625" style="156" customWidth="1"/>
    <col min="1801" max="1801" width="10" style="156" customWidth="1"/>
    <col min="1802" max="1802" width="15.7109375" style="156" bestFit="1" customWidth="1"/>
    <col min="1803" max="1803" width="7.7109375" style="156" bestFit="1" customWidth="1"/>
    <col min="1804" max="1804" width="7.85546875" style="156" bestFit="1" customWidth="1"/>
    <col min="1805" max="1805" width="5.85546875" style="156" bestFit="1" customWidth="1"/>
    <col min="1806" max="1806" width="10.28515625" style="156" bestFit="1" customWidth="1"/>
    <col min="1807" max="1807" width="7.28515625" style="156" bestFit="1" customWidth="1"/>
    <col min="1808" max="1808" width="4.7109375" style="156" customWidth="1"/>
    <col min="1809" max="1811" width="9.28515625" style="156" bestFit="1" customWidth="1"/>
    <col min="1812" max="2048" width="9.140625" style="156"/>
    <col min="2049" max="2049" width="9.140625" style="156" customWidth="1"/>
    <col min="2050" max="2050" width="8.7109375" style="156" bestFit="1" customWidth="1"/>
    <col min="2051" max="2051" width="12.140625" style="156" bestFit="1" customWidth="1"/>
    <col min="2052" max="2053" width="10.28515625" style="156" bestFit="1" customWidth="1"/>
    <col min="2054" max="2054" width="8.7109375" style="156" bestFit="1" customWidth="1"/>
    <col min="2055" max="2055" width="7.28515625" style="156" bestFit="1" customWidth="1"/>
    <col min="2056" max="2056" width="6.140625" style="156" customWidth="1"/>
    <col min="2057" max="2057" width="10" style="156" customWidth="1"/>
    <col min="2058" max="2058" width="15.7109375" style="156" bestFit="1" customWidth="1"/>
    <col min="2059" max="2059" width="7.7109375" style="156" bestFit="1" customWidth="1"/>
    <col min="2060" max="2060" width="7.85546875" style="156" bestFit="1" customWidth="1"/>
    <col min="2061" max="2061" width="5.85546875" style="156" bestFit="1" customWidth="1"/>
    <col min="2062" max="2062" width="10.28515625" style="156" bestFit="1" customWidth="1"/>
    <col min="2063" max="2063" width="7.28515625" style="156" bestFit="1" customWidth="1"/>
    <col min="2064" max="2064" width="4.7109375" style="156" customWidth="1"/>
    <col min="2065" max="2067" width="9.28515625" style="156" bestFit="1" customWidth="1"/>
    <col min="2068" max="2304" width="9.140625" style="156"/>
    <col min="2305" max="2305" width="9.140625" style="156" customWidth="1"/>
    <col min="2306" max="2306" width="8.7109375" style="156" bestFit="1" customWidth="1"/>
    <col min="2307" max="2307" width="12.140625" style="156" bestFit="1" customWidth="1"/>
    <col min="2308" max="2309" width="10.28515625" style="156" bestFit="1" customWidth="1"/>
    <col min="2310" max="2310" width="8.7109375" style="156" bestFit="1" customWidth="1"/>
    <col min="2311" max="2311" width="7.28515625" style="156" bestFit="1" customWidth="1"/>
    <col min="2312" max="2312" width="6.140625" style="156" customWidth="1"/>
    <col min="2313" max="2313" width="10" style="156" customWidth="1"/>
    <col min="2314" max="2314" width="15.7109375" style="156" bestFit="1" customWidth="1"/>
    <col min="2315" max="2315" width="7.7109375" style="156" bestFit="1" customWidth="1"/>
    <col min="2316" max="2316" width="7.85546875" style="156" bestFit="1" customWidth="1"/>
    <col min="2317" max="2317" width="5.85546875" style="156" bestFit="1" customWidth="1"/>
    <col min="2318" max="2318" width="10.28515625" style="156" bestFit="1" customWidth="1"/>
    <col min="2319" max="2319" width="7.28515625" style="156" bestFit="1" customWidth="1"/>
    <col min="2320" max="2320" width="4.7109375" style="156" customWidth="1"/>
    <col min="2321" max="2323" width="9.28515625" style="156" bestFit="1" customWidth="1"/>
    <col min="2324" max="2560" width="9.140625" style="156"/>
    <col min="2561" max="2561" width="9.140625" style="156" customWidth="1"/>
    <col min="2562" max="2562" width="8.7109375" style="156" bestFit="1" customWidth="1"/>
    <col min="2563" max="2563" width="12.140625" style="156" bestFit="1" customWidth="1"/>
    <col min="2564" max="2565" width="10.28515625" style="156" bestFit="1" customWidth="1"/>
    <col min="2566" max="2566" width="8.7109375" style="156" bestFit="1" customWidth="1"/>
    <col min="2567" max="2567" width="7.28515625" style="156" bestFit="1" customWidth="1"/>
    <col min="2568" max="2568" width="6.140625" style="156" customWidth="1"/>
    <col min="2569" max="2569" width="10" style="156" customWidth="1"/>
    <col min="2570" max="2570" width="15.7109375" style="156" bestFit="1" customWidth="1"/>
    <col min="2571" max="2571" width="7.7109375" style="156" bestFit="1" customWidth="1"/>
    <col min="2572" max="2572" width="7.85546875" style="156" bestFit="1" customWidth="1"/>
    <col min="2573" max="2573" width="5.85546875" style="156" bestFit="1" customWidth="1"/>
    <col min="2574" max="2574" width="10.28515625" style="156" bestFit="1" customWidth="1"/>
    <col min="2575" max="2575" width="7.28515625" style="156" bestFit="1" customWidth="1"/>
    <col min="2576" max="2576" width="4.7109375" style="156" customWidth="1"/>
    <col min="2577" max="2579" width="9.28515625" style="156" bestFit="1" customWidth="1"/>
    <col min="2580" max="2816" width="9.140625" style="156"/>
    <col min="2817" max="2817" width="9.140625" style="156" customWidth="1"/>
    <col min="2818" max="2818" width="8.7109375" style="156" bestFit="1" customWidth="1"/>
    <col min="2819" max="2819" width="12.140625" style="156" bestFit="1" customWidth="1"/>
    <col min="2820" max="2821" width="10.28515625" style="156" bestFit="1" customWidth="1"/>
    <col min="2822" max="2822" width="8.7109375" style="156" bestFit="1" customWidth="1"/>
    <col min="2823" max="2823" width="7.28515625" style="156" bestFit="1" customWidth="1"/>
    <col min="2824" max="2824" width="6.140625" style="156" customWidth="1"/>
    <col min="2825" max="2825" width="10" style="156" customWidth="1"/>
    <col min="2826" max="2826" width="15.7109375" style="156" bestFit="1" customWidth="1"/>
    <col min="2827" max="2827" width="7.7109375" style="156" bestFit="1" customWidth="1"/>
    <col min="2828" max="2828" width="7.85546875" style="156" bestFit="1" customWidth="1"/>
    <col min="2829" max="2829" width="5.85546875" style="156" bestFit="1" customWidth="1"/>
    <col min="2830" max="2830" width="10.28515625" style="156" bestFit="1" customWidth="1"/>
    <col min="2831" max="2831" width="7.28515625" style="156" bestFit="1" customWidth="1"/>
    <col min="2832" max="2832" width="4.7109375" style="156" customWidth="1"/>
    <col min="2833" max="2835" width="9.28515625" style="156" bestFit="1" customWidth="1"/>
    <col min="2836" max="3072" width="9.140625" style="156"/>
    <col min="3073" max="3073" width="9.140625" style="156" customWidth="1"/>
    <col min="3074" max="3074" width="8.7109375" style="156" bestFit="1" customWidth="1"/>
    <col min="3075" max="3075" width="12.140625" style="156" bestFit="1" customWidth="1"/>
    <col min="3076" max="3077" width="10.28515625" style="156" bestFit="1" customWidth="1"/>
    <col min="3078" max="3078" width="8.7109375" style="156" bestFit="1" customWidth="1"/>
    <col min="3079" max="3079" width="7.28515625" style="156" bestFit="1" customWidth="1"/>
    <col min="3080" max="3080" width="6.140625" style="156" customWidth="1"/>
    <col min="3081" max="3081" width="10" style="156" customWidth="1"/>
    <col min="3082" max="3082" width="15.7109375" style="156" bestFit="1" customWidth="1"/>
    <col min="3083" max="3083" width="7.7109375" style="156" bestFit="1" customWidth="1"/>
    <col min="3084" max="3084" width="7.85546875" style="156" bestFit="1" customWidth="1"/>
    <col min="3085" max="3085" width="5.85546875" style="156" bestFit="1" customWidth="1"/>
    <col min="3086" max="3086" width="10.28515625" style="156" bestFit="1" customWidth="1"/>
    <col min="3087" max="3087" width="7.28515625" style="156" bestFit="1" customWidth="1"/>
    <col min="3088" max="3088" width="4.7109375" style="156" customWidth="1"/>
    <col min="3089" max="3091" width="9.28515625" style="156" bestFit="1" customWidth="1"/>
    <col min="3092" max="3328" width="9.140625" style="156"/>
    <col min="3329" max="3329" width="9.140625" style="156" customWidth="1"/>
    <col min="3330" max="3330" width="8.7109375" style="156" bestFit="1" customWidth="1"/>
    <col min="3331" max="3331" width="12.140625" style="156" bestFit="1" customWidth="1"/>
    <col min="3332" max="3333" width="10.28515625" style="156" bestFit="1" customWidth="1"/>
    <col min="3334" max="3334" width="8.7109375" style="156" bestFit="1" customWidth="1"/>
    <col min="3335" max="3335" width="7.28515625" style="156" bestFit="1" customWidth="1"/>
    <col min="3336" max="3336" width="6.140625" style="156" customWidth="1"/>
    <col min="3337" max="3337" width="10" style="156" customWidth="1"/>
    <col min="3338" max="3338" width="15.7109375" style="156" bestFit="1" customWidth="1"/>
    <col min="3339" max="3339" width="7.7109375" style="156" bestFit="1" customWidth="1"/>
    <col min="3340" max="3340" width="7.85546875" style="156" bestFit="1" customWidth="1"/>
    <col min="3341" max="3341" width="5.85546875" style="156" bestFit="1" customWidth="1"/>
    <col min="3342" max="3342" width="10.28515625" style="156" bestFit="1" customWidth="1"/>
    <col min="3343" max="3343" width="7.28515625" style="156" bestFit="1" customWidth="1"/>
    <col min="3344" max="3344" width="4.7109375" style="156" customWidth="1"/>
    <col min="3345" max="3347" width="9.28515625" style="156" bestFit="1" customWidth="1"/>
    <col min="3348" max="3584" width="9.140625" style="156"/>
    <col min="3585" max="3585" width="9.140625" style="156" customWidth="1"/>
    <col min="3586" max="3586" width="8.7109375" style="156" bestFit="1" customWidth="1"/>
    <col min="3587" max="3587" width="12.140625" style="156" bestFit="1" customWidth="1"/>
    <col min="3588" max="3589" width="10.28515625" style="156" bestFit="1" customWidth="1"/>
    <col min="3590" max="3590" width="8.7109375" style="156" bestFit="1" customWidth="1"/>
    <col min="3591" max="3591" width="7.28515625" style="156" bestFit="1" customWidth="1"/>
    <col min="3592" max="3592" width="6.140625" style="156" customWidth="1"/>
    <col min="3593" max="3593" width="10" style="156" customWidth="1"/>
    <col min="3594" max="3594" width="15.7109375" style="156" bestFit="1" customWidth="1"/>
    <col min="3595" max="3595" width="7.7109375" style="156" bestFit="1" customWidth="1"/>
    <col min="3596" max="3596" width="7.85546875" style="156" bestFit="1" customWidth="1"/>
    <col min="3597" max="3597" width="5.85546875" style="156" bestFit="1" customWidth="1"/>
    <col min="3598" max="3598" width="10.28515625" style="156" bestFit="1" customWidth="1"/>
    <col min="3599" max="3599" width="7.28515625" style="156" bestFit="1" customWidth="1"/>
    <col min="3600" max="3600" width="4.7109375" style="156" customWidth="1"/>
    <col min="3601" max="3603" width="9.28515625" style="156" bestFit="1" customWidth="1"/>
    <col min="3604" max="3840" width="9.140625" style="156"/>
    <col min="3841" max="3841" width="9.140625" style="156" customWidth="1"/>
    <col min="3842" max="3842" width="8.7109375" style="156" bestFit="1" customWidth="1"/>
    <col min="3843" max="3843" width="12.140625" style="156" bestFit="1" customWidth="1"/>
    <col min="3844" max="3845" width="10.28515625" style="156" bestFit="1" customWidth="1"/>
    <col min="3846" max="3846" width="8.7109375" style="156" bestFit="1" customWidth="1"/>
    <col min="3847" max="3847" width="7.28515625" style="156" bestFit="1" customWidth="1"/>
    <col min="3848" max="3848" width="6.140625" style="156" customWidth="1"/>
    <col min="3849" max="3849" width="10" style="156" customWidth="1"/>
    <col min="3850" max="3850" width="15.7109375" style="156" bestFit="1" customWidth="1"/>
    <col min="3851" max="3851" width="7.7109375" style="156" bestFit="1" customWidth="1"/>
    <col min="3852" max="3852" width="7.85546875" style="156" bestFit="1" customWidth="1"/>
    <col min="3853" max="3853" width="5.85546875" style="156" bestFit="1" customWidth="1"/>
    <col min="3854" max="3854" width="10.28515625" style="156" bestFit="1" customWidth="1"/>
    <col min="3855" max="3855" width="7.28515625" style="156" bestFit="1" customWidth="1"/>
    <col min="3856" max="3856" width="4.7109375" style="156" customWidth="1"/>
    <col min="3857" max="3859" width="9.28515625" style="156" bestFit="1" customWidth="1"/>
    <col min="3860" max="4096" width="9.140625" style="156"/>
    <col min="4097" max="4097" width="9.140625" style="156" customWidth="1"/>
    <col min="4098" max="4098" width="8.7109375" style="156" bestFit="1" customWidth="1"/>
    <col min="4099" max="4099" width="12.140625" style="156" bestFit="1" customWidth="1"/>
    <col min="4100" max="4101" width="10.28515625" style="156" bestFit="1" customWidth="1"/>
    <col min="4102" max="4102" width="8.7109375" style="156" bestFit="1" customWidth="1"/>
    <col min="4103" max="4103" width="7.28515625" style="156" bestFit="1" customWidth="1"/>
    <col min="4104" max="4104" width="6.140625" style="156" customWidth="1"/>
    <col min="4105" max="4105" width="10" style="156" customWidth="1"/>
    <col min="4106" max="4106" width="15.7109375" style="156" bestFit="1" customWidth="1"/>
    <col min="4107" max="4107" width="7.7109375" style="156" bestFit="1" customWidth="1"/>
    <col min="4108" max="4108" width="7.85546875" style="156" bestFit="1" customWidth="1"/>
    <col min="4109" max="4109" width="5.85546875" style="156" bestFit="1" customWidth="1"/>
    <col min="4110" max="4110" width="10.28515625" style="156" bestFit="1" customWidth="1"/>
    <col min="4111" max="4111" width="7.28515625" style="156" bestFit="1" customWidth="1"/>
    <col min="4112" max="4112" width="4.7109375" style="156" customWidth="1"/>
    <col min="4113" max="4115" width="9.28515625" style="156" bestFit="1" customWidth="1"/>
    <col min="4116" max="4352" width="9.140625" style="156"/>
    <col min="4353" max="4353" width="9.140625" style="156" customWidth="1"/>
    <col min="4354" max="4354" width="8.7109375" style="156" bestFit="1" customWidth="1"/>
    <col min="4355" max="4355" width="12.140625" style="156" bestFit="1" customWidth="1"/>
    <col min="4356" max="4357" width="10.28515625" style="156" bestFit="1" customWidth="1"/>
    <col min="4358" max="4358" width="8.7109375" style="156" bestFit="1" customWidth="1"/>
    <col min="4359" max="4359" width="7.28515625" style="156" bestFit="1" customWidth="1"/>
    <col min="4360" max="4360" width="6.140625" style="156" customWidth="1"/>
    <col min="4361" max="4361" width="10" style="156" customWidth="1"/>
    <col min="4362" max="4362" width="15.7109375" style="156" bestFit="1" customWidth="1"/>
    <col min="4363" max="4363" width="7.7109375" style="156" bestFit="1" customWidth="1"/>
    <col min="4364" max="4364" width="7.85546875" style="156" bestFit="1" customWidth="1"/>
    <col min="4365" max="4365" width="5.85546875" style="156" bestFit="1" customWidth="1"/>
    <col min="4366" max="4366" width="10.28515625" style="156" bestFit="1" customWidth="1"/>
    <col min="4367" max="4367" width="7.28515625" style="156" bestFit="1" customWidth="1"/>
    <col min="4368" max="4368" width="4.7109375" style="156" customWidth="1"/>
    <col min="4369" max="4371" width="9.28515625" style="156" bestFit="1" customWidth="1"/>
    <col min="4372" max="4608" width="9.140625" style="156"/>
    <col min="4609" max="4609" width="9.140625" style="156" customWidth="1"/>
    <col min="4610" max="4610" width="8.7109375" style="156" bestFit="1" customWidth="1"/>
    <col min="4611" max="4611" width="12.140625" style="156" bestFit="1" customWidth="1"/>
    <col min="4612" max="4613" width="10.28515625" style="156" bestFit="1" customWidth="1"/>
    <col min="4614" max="4614" width="8.7109375" style="156" bestFit="1" customWidth="1"/>
    <col min="4615" max="4615" width="7.28515625" style="156" bestFit="1" customWidth="1"/>
    <col min="4616" max="4616" width="6.140625" style="156" customWidth="1"/>
    <col min="4617" max="4617" width="10" style="156" customWidth="1"/>
    <col min="4618" max="4618" width="15.7109375" style="156" bestFit="1" customWidth="1"/>
    <col min="4619" max="4619" width="7.7109375" style="156" bestFit="1" customWidth="1"/>
    <col min="4620" max="4620" width="7.85546875" style="156" bestFit="1" customWidth="1"/>
    <col min="4621" max="4621" width="5.85546875" style="156" bestFit="1" customWidth="1"/>
    <col min="4622" max="4622" width="10.28515625" style="156" bestFit="1" customWidth="1"/>
    <col min="4623" max="4623" width="7.28515625" style="156" bestFit="1" customWidth="1"/>
    <col min="4624" max="4624" width="4.7109375" style="156" customWidth="1"/>
    <col min="4625" max="4627" width="9.28515625" style="156" bestFit="1" customWidth="1"/>
    <col min="4628" max="4864" width="9.140625" style="156"/>
    <col min="4865" max="4865" width="9.140625" style="156" customWidth="1"/>
    <col min="4866" max="4866" width="8.7109375" style="156" bestFit="1" customWidth="1"/>
    <col min="4867" max="4867" width="12.140625" style="156" bestFit="1" customWidth="1"/>
    <col min="4868" max="4869" width="10.28515625" style="156" bestFit="1" customWidth="1"/>
    <col min="4870" max="4870" width="8.7109375" style="156" bestFit="1" customWidth="1"/>
    <col min="4871" max="4871" width="7.28515625" style="156" bestFit="1" customWidth="1"/>
    <col min="4872" max="4872" width="6.140625" style="156" customWidth="1"/>
    <col min="4873" max="4873" width="10" style="156" customWidth="1"/>
    <col min="4874" max="4874" width="15.7109375" style="156" bestFit="1" customWidth="1"/>
    <col min="4875" max="4875" width="7.7109375" style="156" bestFit="1" customWidth="1"/>
    <col min="4876" max="4876" width="7.85546875" style="156" bestFit="1" customWidth="1"/>
    <col min="4877" max="4877" width="5.85546875" style="156" bestFit="1" customWidth="1"/>
    <col min="4878" max="4878" width="10.28515625" style="156" bestFit="1" customWidth="1"/>
    <col min="4879" max="4879" width="7.28515625" style="156" bestFit="1" customWidth="1"/>
    <col min="4880" max="4880" width="4.7109375" style="156" customWidth="1"/>
    <col min="4881" max="4883" width="9.28515625" style="156" bestFit="1" customWidth="1"/>
    <col min="4884" max="5120" width="9.140625" style="156"/>
    <col min="5121" max="5121" width="9.140625" style="156" customWidth="1"/>
    <col min="5122" max="5122" width="8.7109375" style="156" bestFit="1" customWidth="1"/>
    <col min="5123" max="5123" width="12.140625" style="156" bestFit="1" customWidth="1"/>
    <col min="5124" max="5125" width="10.28515625" style="156" bestFit="1" customWidth="1"/>
    <col min="5126" max="5126" width="8.7109375" style="156" bestFit="1" customWidth="1"/>
    <col min="5127" max="5127" width="7.28515625" style="156" bestFit="1" customWidth="1"/>
    <col min="5128" max="5128" width="6.140625" style="156" customWidth="1"/>
    <col min="5129" max="5129" width="10" style="156" customWidth="1"/>
    <col min="5130" max="5130" width="15.7109375" style="156" bestFit="1" customWidth="1"/>
    <col min="5131" max="5131" width="7.7109375" style="156" bestFit="1" customWidth="1"/>
    <col min="5132" max="5132" width="7.85546875" style="156" bestFit="1" customWidth="1"/>
    <col min="5133" max="5133" width="5.85546875" style="156" bestFit="1" customWidth="1"/>
    <col min="5134" max="5134" width="10.28515625" style="156" bestFit="1" customWidth="1"/>
    <col min="5135" max="5135" width="7.28515625" style="156" bestFit="1" customWidth="1"/>
    <col min="5136" max="5136" width="4.7109375" style="156" customWidth="1"/>
    <col min="5137" max="5139" width="9.28515625" style="156" bestFit="1" customWidth="1"/>
    <col min="5140" max="5376" width="9.140625" style="156"/>
    <col min="5377" max="5377" width="9.140625" style="156" customWidth="1"/>
    <col min="5378" max="5378" width="8.7109375" style="156" bestFit="1" customWidth="1"/>
    <col min="5379" max="5379" width="12.140625" style="156" bestFit="1" customWidth="1"/>
    <col min="5380" max="5381" width="10.28515625" style="156" bestFit="1" customWidth="1"/>
    <col min="5382" max="5382" width="8.7109375" style="156" bestFit="1" customWidth="1"/>
    <col min="5383" max="5383" width="7.28515625" style="156" bestFit="1" customWidth="1"/>
    <col min="5384" max="5384" width="6.140625" style="156" customWidth="1"/>
    <col min="5385" max="5385" width="10" style="156" customWidth="1"/>
    <col min="5386" max="5386" width="15.7109375" style="156" bestFit="1" customWidth="1"/>
    <col min="5387" max="5387" width="7.7109375" style="156" bestFit="1" customWidth="1"/>
    <col min="5388" max="5388" width="7.85546875" style="156" bestFit="1" customWidth="1"/>
    <col min="5389" max="5389" width="5.85546875" style="156" bestFit="1" customWidth="1"/>
    <col min="5390" max="5390" width="10.28515625" style="156" bestFit="1" customWidth="1"/>
    <col min="5391" max="5391" width="7.28515625" style="156" bestFit="1" customWidth="1"/>
    <col min="5392" max="5392" width="4.7109375" style="156" customWidth="1"/>
    <col min="5393" max="5395" width="9.28515625" style="156" bestFit="1" customWidth="1"/>
    <col min="5396" max="5632" width="9.140625" style="156"/>
    <col min="5633" max="5633" width="9.140625" style="156" customWidth="1"/>
    <col min="5634" max="5634" width="8.7109375" style="156" bestFit="1" customWidth="1"/>
    <col min="5635" max="5635" width="12.140625" style="156" bestFit="1" customWidth="1"/>
    <col min="5636" max="5637" width="10.28515625" style="156" bestFit="1" customWidth="1"/>
    <col min="5638" max="5638" width="8.7109375" style="156" bestFit="1" customWidth="1"/>
    <col min="5639" max="5639" width="7.28515625" style="156" bestFit="1" customWidth="1"/>
    <col min="5640" max="5640" width="6.140625" style="156" customWidth="1"/>
    <col min="5641" max="5641" width="10" style="156" customWidth="1"/>
    <col min="5642" max="5642" width="15.7109375" style="156" bestFit="1" customWidth="1"/>
    <col min="5643" max="5643" width="7.7109375" style="156" bestFit="1" customWidth="1"/>
    <col min="5644" max="5644" width="7.85546875" style="156" bestFit="1" customWidth="1"/>
    <col min="5645" max="5645" width="5.85546875" style="156" bestFit="1" customWidth="1"/>
    <col min="5646" max="5646" width="10.28515625" style="156" bestFit="1" customWidth="1"/>
    <col min="5647" max="5647" width="7.28515625" style="156" bestFit="1" customWidth="1"/>
    <col min="5648" max="5648" width="4.7109375" style="156" customWidth="1"/>
    <col min="5649" max="5651" width="9.28515625" style="156" bestFit="1" customWidth="1"/>
    <col min="5652" max="5888" width="9.140625" style="156"/>
    <col min="5889" max="5889" width="9.140625" style="156" customWidth="1"/>
    <col min="5890" max="5890" width="8.7109375" style="156" bestFit="1" customWidth="1"/>
    <col min="5891" max="5891" width="12.140625" style="156" bestFit="1" customWidth="1"/>
    <col min="5892" max="5893" width="10.28515625" style="156" bestFit="1" customWidth="1"/>
    <col min="5894" max="5894" width="8.7109375" style="156" bestFit="1" customWidth="1"/>
    <col min="5895" max="5895" width="7.28515625" style="156" bestFit="1" customWidth="1"/>
    <col min="5896" max="5896" width="6.140625" style="156" customWidth="1"/>
    <col min="5897" max="5897" width="10" style="156" customWidth="1"/>
    <col min="5898" max="5898" width="15.7109375" style="156" bestFit="1" customWidth="1"/>
    <col min="5899" max="5899" width="7.7109375" style="156" bestFit="1" customWidth="1"/>
    <col min="5900" max="5900" width="7.85546875" style="156" bestFit="1" customWidth="1"/>
    <col min="5901" max="5901" width="5.85546875" style="156" bestFit="1" customWidth="1"/>
    <col min="5902" max="5902" width="10.28515625" style="156" bestFit="1" customWidth="1"/>
    <col min="5903" max="5903" width="7.28515625" style="156" bestFit="1" customWidth="1"/>
    <col min="5904" max="5904" width="4.7109375" style="156" customWidth="1"/>
    <col min="5905" max="5907" width="9.28515625" style="156" bestFit="1" customWidth="1"/>
    <col min="5908" max="6144" width="9.140625" style="156"/>
    <col min="6145" max="6145" width="9.140625" style="156" customWidth="1"/>
    <col min="6146" max="6146" width="8.7109375" style="156" bestFit="1" customWidth="1"/>
    <col min="6147" max="6147" width="12.140625" style="156" bestFit="1" customWidth="1"/>
    <col min="6148" max="6149" width="10.28515625" style="156" bestFit="1" customWidth="1"/>
    <col min="6150" max="6150" width="8.7109375" style="156" bestFit="1" customWidth="1"/>
    <col min="6151" max="6151" width="7.28515625" style="156" bestFit="1" customWidth="1"/>
    <col min="6152" max="6152" width="6.140625" style="156" customWidth="1"/>
    <col min="6153" max="6153" width="10" style="156" customWidth="1"/>
    <col min="6154" max="6154" width="15.7109375" style="156" bestFit="1" customWidth="1"/>
    <col min="6155" max="6155" width="7.7109375" style="156" bestFit="1" customWidth="1"/>
    <col min="6156" max="6156" width="7.85546875" style="156" bestFit="1" customWidth="1"/>
    <col min="6157" max="6157" width="5.85546875" style="156" bestFit="1" customWidth="1"/>
    <col min="6158" max="6158" width="10.28515625" style="156" bestFit="1" customWidth="1"/>
    <col min="6159" max="6159" width="7.28515625" style="156" bestFit="1" customWidth="1"/>
    <col min="6160" max="6160" width="4.7109375" style="156" customWidth="1"/>
    <col min="6161" max="6163" width="9.28515625" style="156" bestFit="1" customWidth="1"/>
    <col min="6164" max="6400" width="9.140625" style="156"/>
    <col min="6401" max="6401" width="9.140625" style="156" customWidth="1"/>
    <col min="6402" max="6402" width="8.7109375" style="156" bestFit="1" customWidth="1"/>
    <col min="6403" max="6403" width="12.140625" style="156" bestFit="1" customWidth="1"/>
    <col min="6404" max="6405" width="10.28515625" style="156" bestFit="1" customWidth="1"/>
    <col min="6406" max="6406" width="8.7109375" style="156" bestFit="1" customWidth="1"/>
    <col min="6407" max="6407" width="7.28515625" style="156" bestFit="1" customWidth="1"/>
    <col min="6408" max="6408" width="6.140625" style="156" customWidth="1"/>
    <col min="6409" max="6409" width="10" style="156" customWidth="1"/>
    <col min="6410" max="6410" width="15.7109375" style="156" bestFit="1" customWidth="1"/>
    <col min="6411" max="6411" width="7.7109375" style="156" bestFit="1" customWidth="1"/>
    <col min="6412" max="6412" width="7.85546875" style="156" bestFit="1" customWidth="1"/>
    <col min="6413" max="6413" width="5.85546875" style="156" bestFit="1" customWidth="1"/>
    <col min="6414" max="6414" width="10.28515625" style="156" bestFit="1" customWidth="1"/>
    <col min="6415" max="6415" width="7.28515625" style="156" bestFit="1" customWidth="1"/>
    <col min="6416" max="6416" width="4.7109375" style="156" customWidth="1"/>
    <col min="6417" max="6419" width="9.28515625" style="156" bestFit="1" customWidth="1"/>
    <col min="6420" max="6656" width="9.140625" style="156"/>
    <col min="6657" max="6657" width="9.140625" style="156" customWidth="1"/>
    <col min="6658" max="6658" width="8.7109375" style="156" bestFit="1" customWidth="1"/>
    <col min="6659" max="6659" width="12.140625" style="156" bestFit="1" customWidth="1"/>
    <col min="6660" max="6661" width="10.28515625" style="156" bestFit="1" customWidth="1"/>
    <col min="6662" max="6662" width="8.7109375" style="156" bestFit="1" customWidth="1"/>
    <col min="6663" max="6663" width="7.28515625" style="156" bestFit="1" customWidth="1"/>
    <col min="6664" max="6664" width="6.140625" style="156" customWidth="1"/>
    <col min="6665" max="6665" width="10" style="156" customWidth="1"/>
    <col min="6666" max="6666" width="15.7109375" style="156" bestFit="1" customWidth="1"/>
    <col min="6667" max="6667" width="7.7109375" style="156" bestFit="1" customWidth="1"/>
    <col min="6668" max="6668" width="7.85546875" style="156" bestFit="1" customWidth="1"/>
    <col min="6669" max="6669" width="5.85546875" style="156" bestFit="1" customWidth="1"/>
    <col min="6670" max="6670" width="10.28515625" style="156" bestFit="1" customWidth="1"/>
    <col min="6671" max="6671" width="7.28515625" style="156" bestFit="1" customWidth="1"/>
    <col min="6672" max="6672" width="4.7109375" style="156" customWidth="1"/>
    <col min="6673" max="6675" width="9.28515625" style="156" bestFit="1" customWidth="1"/>
    <col min="6676" max="6912" width="9.140625" style="156"/>
    <col min="6913" max="6913" width="9.140625" style="156" customWidth="1"/>
    <col min="6914" max="6914" width="8.7109375" style="156" bestFit="1" customWidth="1"/>
    <col min="6915" max="6915" width="12.140625" style="156" bestFit="1" customWidth="1"/>
    <col min="6916" max="6917" width="10.28515625" style="156" bestFit="1" customWidth="1"/>
    <col min="6918" max="6918" width="8.7109375" style="156" bestFit="1" customWidth="1"/>
    <col min="6919" max="6919" width="7.28515625" style="156" bestFit="1" customWidth="1"/>
    <col min="6920" max="6920" width="6.140625" style="156" customWidth="1"/>
    <col min="6921" max="6921" width="10" style="156" customWidth="1"/>
    <col min="6922" max="6922" width="15.7109375" style="156" bestFit="1" customWidth="1"/>
    <col min="6923" max="6923" width="7.7109375" style="156" bestFit="1" customWidth="1"/>
    <col min="6924" max="6924" width="7.85546875" style="156" bestFit="1" customWidth="1"/>
    <col min="6925" max="6925" width="5.85546875" style="156" bestFit="1" customWidth="1"/>
    <col min="6926" max="6926" width="10.28515625" style="156" bestFit="1" customWidth="1"/>
    <col min="6927" max="6927" width="7.28515625" style="156" bestFit="1" customWidth="1"/>
    <col min="6928" max="6928" width="4.7109375" style="156" customWidth="1"/>
    <col min="6929" max="6931" width="9.28515625" style="156" bestFit="1" customWidth="1"/>
    <col min="6932" max="7168" width="9.140625" style="156"/>
    <col min="7169" max="7169" width="9.140625" style="156" customWidth="1"/>
    <col min="7170" max="7170" width="8.7109375" style="156" bestFit="1" customWidth="1"/>
    <col min="7171" max="7171" width="12.140625" style="156" bestFit="1" customWidth="1"/>
    <col min="7172" max="7173" width="10.28515625" style="156" bestFit="1" customWidth="1"/>
    <col min="7174" max="7174" width="8.7109375" style="156" bestFit="1" customWidth="1"/>
    <col min="7175" max="7175" width="7.28515625" style="156" bestFit="1" customWidth="1"/>
    <col min="7176" max="7176" width="6.140625" style="156" customWidth="1"/>
    <col min="7177" max="7177" width="10" style="156" customWidth="1"/>
    <col min="7178" max="7178" width="15.7109375" style="156" bestFit="1" customWidth="1"/>
    <col min="7179" max="7179" width="7.7109375" style="156" bestFit="1" customWidth="1"/>
    <col min="7180" max="7180" width="7.85546875" style="156" bestFit="1" customWidth="1"/>
    <col min="7181" max="7181" width="5.85546875" style="156" bestFit="1" customWidth="1"/>
    <col min="7182" max="7182" width="10.28515625" style="156" bestFit="1" customWidth="1"/>
    <col min="7183" max="7183" width="7.28515625" style="156" bestFit="1" customWidth="1"/>
    <col min="7184" max="7184" width="4.7109375" style="156" customWidth="1"/>
    <col min="7185" max="7187" width="9.28515625" style="156" bestFit="1" customWidth="1"/>
    <col min="7188" max="7424" width="9.140625" style="156"/>
    <col min="7425" max="7425" width="9.140625" style="156" customWidth="1"/>
    <col min="7426" max="7426" width="8.7109375" style="156" bestFit="1" customWidth="1"/>
    <col min="7427" max="7427" width="12.140625" style="156" bestFit="1" customWidth="1"/>
    <col min="7428" max="7429" width="10.28515625" style="156" bestFit="1" customWidth="1"/>
    <col min="7430" max="7430" width="8.7109375" style="156" bestFit="1" customWidth="1"/>
    <col min="7431" max="7431" width="7.28515625" style="156" bestFit="1" customWidth="1"/>
    <col min="7432" max="7432" width="6.140625" style="156" customWidth="1"/>
    <col min="7433" max="7433" width="10" style="156" customWidth="1"/>
    <col min="7434" max="7434" width="15.7109375" style="156" bestFit="1" customWidth="1"/>
    <col min="7435" max="7435" width="7.7109375" style="156" bestFit="1" customWidth="1"/>
    <col min="7436" max="7436" width="7.85546875" style="156" bestFit="1" customWidth="1"/>
    <col min="7437" max="7437" width="5.85546875" style="156" bestFit="1" customWidth="1"/>
    <col min="7438" max="7438" width="10.28515625" style="156" bestFit="1" customWidth="1"/>
    <col min="7439" max="7439" width="7.28515625" style="156" bestFit="1" customWidth="1"/>
    <col min="7440" max="7440" width="4.7109375" style="156" customWidth="1"/>
    <col min="7441" max="7443" width="9.28515625" style="156" bestFit="1" customWidth="1"/>
    <col min="7444" max="7680" width="9.140625" style="156"/>
    <col min="7681" max="7681" width="9.140625" style="156" customWidth="1"/>
    <col min="7682" max="7682" width="8.7109375" style="156" bestFit="1" customWidth="1"/>
    <col min="7683" max="7683" width="12.140625" style="156" bestFit="1" customWidth="1"/>
    <col min="7684" max="7685" width="10.28515625" style="156" bestFit="1" customWidth="1"/>
    <col min="7686" max="7686" width="8.7109375" style="156" bestFit="1" customWidth="1"/>
    <col min="7687" max="7687" width="7.28515625" style="156" bestFit="1" customWidth="1"/>
    <col min="7688" max="7688" width="6.140625" style="156" customWidth="1"/>
    <col min="7689" max="7689" width="10" style="156" customWidth="1"/>
    <col min="7690" max="7690" width="15.7109375" style="156" bestFit="1" customWidth="1"/>
    <col min="7691" max="7691" width="7.7109375" style="156" bestFit="1" customWidth="1"/>
    <col min="7692" max="7692" width="7.85546875" style="156" bestFit="1" customWidth="1"/>
    <col min="7693" max="7693" width="5.85546875" style="156" bestFit="1" customWidth="1"/>
    <col min="7694" max="7694" width="10.28515625" style="156" bestFit="1" customWidth="1"/>
    <col min="7695" max="7695" width="7.28515625" style="156" bestFit="1" customWidth="1"/>
    <col min="7696" max="7696" width="4.7109375" style="156" customWidth="1"/>
    <col min="7697" max="7699" width="9.28515625" style="156" bestFit="1" customWidth="1"/>
    <col min="7700" max="7936" width="9.140625" style="156"/>
    <col min="7937" max="7937" width="9.140625" style="156" customWidth="1"/>
    <col min="7938" max="7938" width="8.7109375" style="156" bestFit="1" customWidth="1"/>
    <col min="7939" max="7939" width="12.140625" style="156" bestFit="1" customWidth="1"/>
    <col min="7940" max="7941" width="10.28515625" style="156" bestFit="1" customWidth="1"/>
    <col min="7942" max="7942" width="8.7109375" style="156" bestFit="1" customWidth="1"/>
    <col min="7943" max="7943" width="7.28515625" style="156" bestFit="1" customWidth="1"/>
    <col min="7944" max="7944" width="6.140625" style="156" customWidth="1"/>
    <col min="7945" max="7945" width="10" style="156" customWidth="1"/>
    <col min="7946" max="7946" width="15.7109375" style="156" bestFit="1" customWidth="1"/>
    <col min="7947" max="7947" width="7.7109375" style="156" bestFit="1" customWidth="1"/>
    <col min="7948" max="7948" width="7.85546875" style="156" bestFit="1" customWidth="1"/>
    <col min="7949" max="7949" width="5.85546875" style="156" bestFit="1" customWidth="1"/>
    <col min="7950" max="7950" width="10.28515625" style="156" bestFit="1" customWidth="1"/>
    <col min="7951" max="7951" width="7.28515625" style="156" bestFit="1" customWidth="1"/>
    <col min="7952" max="7952" width="4.7109375" style="156" customWidth="1"/>
    <col min="7953" max="7955" width="9.28515625" style="156" bestFit="1" customWidth="1"/>
    <col min="7956" max="8192" width="9.140625" style="156"/>
    <col min="8193" max="8193" width="9.140625" style="156" customWidth="1"/>
    <col min="8194" max="8194" width="8.7109375" style="156" bestFit="1" customWidth="1"/>
    <col min="8195" max="8195" width="12.140625" style="156" bestFit="1" customWidth="1"/>
    <col min="8196" max="8197" width="10.28515625" style="156" bestFit="1" customWidth="1"/>
    <col min="8198" max="8198" width="8.7109375" style="156" bestFit="1" customWidth="1"/>
    <col min="8199" max="8199" width="7.28515625" style="156" bestFit="1" customWidth="1"/>
    <col min="8200" max="8200" width="6.140625" style="156" customWidth="1"/>
    <col min="8201" max="8201" width="10" style="156" customWidth="1"/>
    <col min="8202" max="8202" width="15.7109375" style="156" bestFit="1" customWidth="1"/>
    <col min="8203" max="8203" width="7.7109375" style="156" bestFit="1" customWidth="1"/>
    <col min="8204" max="8204" width="7.85546875" style="156" bestFit="1" customWidth="1"/>
    <col min="8205" max="8205" width="5.85546875" style="156" bestFit="1" customWidth="1"/>
    <col min="8206" max="8206" width="10.28515625" style="156" bestFit="1" customWidth="1"/>
    <col min="8207" max="8207" width="7.28515625" style="156" bestFit="1" customWidth="1"/>
    <col min="8208" max="8208" width="4.7109375" style="156" customWidth="1"/>
    <col min="8209" max="8211" width="9.28515625" style="156" bestFit="1" customWidth="1"/>
    <col min="8212" max="8448" width="9.140625" style="156"/>
    <col min="8449" max="8449" width="9.140625" style="156" customWidth="1"/>
    <col min="8450" max="8450" width="8.7109375" style="156" bestFit="1" customWidth="1"/>
    <col min="8451" max="8451" width="12.140625" style="156" bestFit="1" customWidth="1"/>
    <col min="8452" max="8453" width="10.28515625" style="156" bestFit="1" customWidth="1"/>
    <col min="8454" max="8454" width="8.7109375" style="156" bestFit="1" customWidth="1"/>
    <col min="8455" max="8455" width="7.28515625" style="156" bestFit="1" customWidth="1"/>
    <col min="8456" max="8456" width="6.140625" style="156" customWidth="1"/>
    <col min="8457" max="8457" width="10" style="156" customWidth="1"/>
    <col min="8458" max="8458" width="15.7109375" style="156" bestFit="1" customWidth="1"/>
    <col min="8459" max="8459" width="7.7109375" style="156" bestFit="1" customWidth="1"/>
    <col min="8460" max="8460" width="7.85546875" style="156" bestFit="1" customWidth="1"/>
    <col min="8461" max="8461" width="5.85546875" style="156" bestFit="1" customWidth="1"/>
    <col min="8462" max="8462" width="10.28515625" style="156" bestFit="1" customWidth="1"/>
    <col min="8463" max="8463" width="7.28515625" style="156" bestFit="1" customWidth="1"/>
    <col min="8464" max="8464" width="4.7109375" style="156" customWidth="1"/>
    <col min="8465" max="8467" width="9.28515625" style="156" bestFit="1" customWidth="1"/>
    <col min="8468" max="8704" width="9.140625" style="156"/>
    <col min="8705" max="8705" width="9.140625" style="156" customWidth="1"/>
    <col min="8706" max="8706" width="8.7109375" style="156" bestFit="1" customWidth="1"/>
    <col min="8707" max="8707" width="12.140625" style="156" bestFit="1" customWidth="1"/>
    <col min="8708" max="8709" width="10.28515625" style="156" bestFit="1" customWidth="1"/>
    <col min="8710" max="8710" width="8.7109375" style="156" bestFit="1" customWidth="1"/>
    <col min="8711" max="8711" width="7.28515625" style="156" bestFit="1" customWidth="1"/>
    <col min="8712" max="8712" width="6.140625" style="156" customWidth="1"/>
    <col min="8713" max="8713" width="10" style="156" customWidth="1"/>
    <col min="8714" max="8714" width="15.7109375" style="156" bestFit="1" customWidth="1"/>
    <col min="8715" max="8715" width="7.7109375" style="156" bestFit="1" customWidth="1"/>
    <col min="8716" max="8716" width="7.85546875" style="156" bestFit="1" customWidth="1"/>
    <col min="8717" max="8717" width="5.85546875" style="156" bestFit="1" customWidth="1"/>
    <col min="8718" max="8718" width="10.28515625" style="156" bestFit="1" customWidth="1"/>
    <col min="8719" max="8719" width="7.28515625" style="156" bestFit="1" customWidth="1"/>
    <col min="8720" max="8720" width="4.7109375" style="156" customWidth="1"/>
    <col min="8721" max="8723" width="9.28515625" style="156" bestFit="1" customWidth="1"/>
    <col min="8724" max="8960" width="9.140625" style="156"/>
    <col min="8961" max="8961" width="9.140625" style="156" customWidth="1"/>
    <col min="8962" max="8962" width="8.7109375" style="156" bestFit="1" customWidth="1"/>
    <col min="8963" max="8963" width="12.140625" style="156" bestFit="1" customWidth="1"/>
    <col min="8964" max="8965" width="10.28515625" style="156" bestFit="1" customWidth="1"/>
    <col min="8966" max="8966" width="8.7109375" style="156" bestFit="1" customWidth="1"/>
    <col min="8967" max="8967" width="7.28515625" style="156" bestFit="1" customWidth="1"/>
    <col min="8968" max="8968" width="6.140625" style="156" customWidth="1"/>
    <col min="8969" max="8969" width="10" style="156" customWidth="1"/>
    <col min="8970" max="8970" width="15.7109375" style="156" bestFit="1" customWidth="1"/>
    <col min="8971" max="8971" width="7.7109375" style="156" bestFit="1" customWidth="1"/>
    <col min="8972" max="8972" width="7.85546875" style="156" bestFit="1" customWidth="1"/>
    <col min="8973" max="8973" width="5.85546875" style="156" bestFit="1" customWidth="1"/>
    <col min="8974" max="8974" width="10.28515625" style="156" bestFit="1" customWidth="1"/>
    <col min="8975" max="8975" width="7.28515625" style="156" bestFit="1" customWidth="1"/>
    <col min="8976" max="8976" width="4.7109375" style="156" customWidth="1"/>
    <col min="8977" max="8979" width="9.28515625" style="156" bestFit="1" customWidth="1"/>
    <col min="8980" max="9216" width="9.140625" style="156"/>
    <col min="9217" max="9217" width="9.140625" style="156" customWidth="1"/>
    <col min="9218" max="9218" width="8.7109375" style="156" bestFit="1" customWidth="1"/>
    <col min="9219" max="9219" width="12.140625" style="156" bestFit="1" customWidth="1"/>
    <col min="9220" max="9221" width="10.28515625" style="156" bestFit="1" customWidth="1"/>
    <col min="9222" max="9222" width="8.7109375" style="156" bestFit="1" customWidth="1"/>
    <col min="9223" max="9223" width="7.28515625" style="156" bestFit="1" customWidth="1"/>
    <col min="9224" max="9224" width="6.140625" style="156" customWidth="1"/>
    <col min="9225" max="9225" width="10" style="156" customWidth="1"/>
    <col min="9226" max="9226" width="15.7109375" style="156" bestFit="1" customWidth="1"/>
    <col min="9227" max="9227" width="7.7109375" style="156" bestFit="1" customWidth="1"/>
    <col min="9228" max="9228" width="7.85546875" style="156" bestFit="1" customWidth="1"/>
    <col min="9229" max="9229" width="5.85546875" style="156" bestFit="1" customWidth="1"/>
    <col min="9230" max="9230" width="10.28515625" style="156" bestFit="1" customWidth="1"/>
    <col min="9231" max="9231" width="7.28515625" style="156" bestFit="1" customWidth="1"/>
    <col min="9232" max="9232" width="4.7109375" style="156" customWidth="1"/>
    <col min="9233" max="9235" width="9.28515625" style="156" bestFit="1" customWidth="1"/>
    <col min="9236" max="9472" width="9.140625" style="156"/>
    <col min="9473" max="9473" width="9.140625" style="156" customWidth="1"/>
    <col min="9474" max="9474" width="8.7109375" style="156" bestFit="1" customWidth="1"/>
    <col min="9475" max="9475" width="12.140625" style="156" bestFit="1" customWidth="1"/>
    <col min="9476" max="9477" width="10.28515625" style="156" bestFit="1" customWidth="1"/>
    <col min="9478" max="9478" width="8.7109375" style="156" bestFit="1" customWidth="1"/>
    <col min="9479" max="9479" width="7.28515625" style="156" bestFit="1" customWidth="1"/>
    <col min="9480" max="9480" width="6.140625" style="156" customWidth="1"/>
    <col min="9481" max="9481" width="10" style="156" customWidth="1"/>
    <col min="9482" max="9482" width="15.7109375" style="156" bestFit="1" customWidth="1"/>
    <col min="9483" max="9483" width="7.7109375" style="156" bestFit="1" customWidth="1"/>
    <col min="9484" max="9484" width="7.85546875" style="156" bestFit="1" customWidth="1"/>
    <col min="9485" max="9485" width="5.85546875" style="156" bestFit="1" customWidth="1"/>
    <col min="9486" max="9486" width="10.28515625" style="156" bestFit="1" customWidth="1"/>
    <col min="9487" max="9487" width="7.28515625" style="156" bestFit="1" customWidth="1"/>
    <col min="9488" max="9488" width="4.7109375" style="156" customWidth="1"/>
    <col min="9489" max="9491" width="9.28515625" style="156" bestFit="1" customWidth="1"/>
    <col min="9492" max="9728" width="9.140625" style="156"/>
    <col min="9729" max="9729" width="9.140625" style="156" customWidth="1"/>
    <col min="9730" max="9730" width="8.7109375" style="156" bestFit="1" customWidth="1"/>
    <col min="9731" max="9731" width="12.140625" style="156" bestFit="1" customWidth="1"/>
    <col min="9732" max="9733" width="10.28515625" style="156" bestFit="1" customWidth="1"/>
    <col min="9734" max="9734" width="8.7109375" style="156" bestFit="1" customWidth="1"/>
    <col min="9735" max="9735" width="7.28515625" style="156" bestFit="1" customWidth="1"/>
    <col min="9736" max="9736" width="6.140625" style="156" customWidth="1"/>
    <col min="9737" max="9737" width="10" style="156" customWidth="1"/>
    <col min="9738" max="9738" width="15.7109375" style="156" bestFit="1" customWidth="1"/>
    <col min="9739" max="9739" width="7.7109375" style="156" bestFit="1" customWidth="1"/>
    <col min="9740" max="9740" width="7.85546875" style="156" bestFit="1" customWidth="1"/>
    <col min="9741" max="9741" width="5.85546875" style="156" bestFit="1" customWidth="1"/>
    <col min="9742" max="9742" width="10.28515625" style="156" bestFit="1" customWidth="1"/>
    <col min="9743" max="9743" width="7.28515625" style="156" bestFit="1" customWidth="1"/>
    <col min="9744" max="9744" width="4.7109375" style="156" customWidth="1"/>
    <col min="9745" max="9747" width="9.28515625" style="156" bestFit="1" customWidth="1"/>
    <col min="9748" max="9984" width="9.140625" style="156"/>
    <col min="9985" max="9985" width="9.140625" style="156" customWidth="1"/>
    <col min="9986" max="9986" width="8.7109375" style="156" bestFit="1" customWidth="1"/>
    <col min="9987" max="9987" width="12.140625" style="156" bestFit="1" customWidth="1"/>
    <col min="9988" max="9989" width="10.28515625" style="156" bestFit="1" customWidth="1"/>
    <col min="9990" max="9990" width="8.7109375" style="156" bestFit="1" customWidth="1"/>
    <col min="9991" max="9991" width="7.28515625" style="156" bestFit="1" customWidth="1"/>
    <col min="9992" max="9992" width="6.140625" style="156" customWidth="1"/>
    <col min="9993" max="9993" width="10" style="156" customWidth="1"/>
    <col min="9994" max="9994" width="15.7109375" style="156" bestFit="1" customWidth="1"/>
    <col min="9995" max="9995" width="7.7109375" style="156" bestFit="1" customWidth="1"/>
    <col min="9996" max="9996" width="7.85546875" style="156" bestFit="1" customWidth="1"/>
    <col min="9997" max="9997" width="5.85546875" style="156" bestFit="1" customWidth="1"/>
    <col min="9998" max="9998" width="10.28515625" style="156" bestFit="1" customWidth="1"/>
    <col min="9999" max="9999" width="7.28515625" style="156" bestFit="1" customWidth="1"/>
    <col min="10000" max="10000" width="4.7109375" style="156" customWidth="1"/>
    <col min="10001" max="10003" width="9.28515625" style="156" bestFit="1" customWidth="1"/>
    <col min="10004" max="10240" width="9.140625" style="156"/>
    <col min="10241" max="10241" width="9.140625" style="156" customWidth="1"/>
    <col min="10242" max="10242" width="8.7109375" style="156" bestFit="1" customWidth="1"/>
    <col min="10243" max="10243" width="12.140625" style="156" bestFit="1" customWidth="1"/>
    <col min="10244" max="10245" width="10.28515625" style="156" bestFit="1" customWidth="1"/>
    <col min="10246" max="10246" width="8.7109375" style="156" bestFit="1" customWidth="1"/>
    <col min="10247" max="10247" width="7.28515625" style="156" bestFit="1" customWidth="1"/>
    <col min="10248" max="10248" width="6.140625" style="156" customWidth="1"/>
    <col min="10249" max="10249" width="10" style="156" customWidth="1"/>
    <col min="10250" max="10250" width="15.7109375" style="156" bestFit="1" customWidth="1"/>
    <col min="10251" max="10251" width="7.7109375" style="156" bestFit="1" customWidth="1"/>
    <col min="10252" max="10252" width="7.85546875" style="156" bestFit="1" customWidth="1"/>
    <col min="10253" max="10253" width="5.85546875" style="156" bestFit="1" customWidth="1"/>
    <col min="10254" max="10254" width="10.28515625" style="156" bestFit="1" customWidth="1"/>
    <col min="10255" max="10255" width="7.28515625" style="156" bestFit="1" customWidth="1"/>
    <col min="10256" max="10256" width="4.7109375" style="156" customWidth="1"/>
    <col min="10257" max="10259" width="9.28515625" style="156" bestFit="1" customWidth="1"/>
    <col min="10260" max="10496" width="9.140625" style="156"/>
    <col min="10497" max="10497" width="9.140625" style="156" customWidth="1"/>
    <col min="10498" max="10498" width="8.7109375" style="156" bestFit="1" customWidth="1"/>
    <col min="10499" max="10499" width="12.140625" style="156" bestFit="1" customWidth="1"/>
    <col min="10500" max="10501" width="10.28515625" style="156" bestFit="1" customWidth="1"/>
    <col min="10502" max="10502" width="8.7109375" style="156" bestFit="1" customWidth="1"/>
    <col min="10503" max="10503" width="7.28515625" style="156" bestFit="1" customWidth="1"/>
    <col min="10504" max="10504" width="6.140625" style="156" customWidth="1"/>
    <col min="10505" max="10505" width="10" style="156" customWidth="1"/>
    <col min="10506" max="10506" width="15.7109375" style="156" bestFit="1" customWidth="1"/>
    <col min="10507" max="10507" width="7.7109375" style="156" bestFit="1" customWidth="1"/>
    <col min="10508" max="10508" width="7.85546875" style="156" bestFit="1" customWidth="1"/>
    <col min="10509" max="10509" width="5.85546875" style="156" bestFit="1" customWidth="1"/>
    <col min="10510" max="10510" width="10.28515625" style="156" bestFit="1" customWidth="1"/>
    <col min="10511" max="10511" width="7.28515625" style="156" bestFit="1" customWidth="1"/>
    <col min="10512" max="10512" width="4.7109375" style="156" customWidth="1"/>
    <col min="10513" max="10515" width="9.28515625" style="156" bestFit="1" customWidth="1"/>
    <col min="10516" max="10752" width="9.140625" style="156"/>
    <col min="10753" max="10753" width="9.140625" style="156" customWidth="1"/>
    <col min="10754" max="10754" width="8.7109375" style="156" bestFit="1" customWidth="1"/>
    <col min="10755" max="10755" width="12.140625" style="156" bestFit="1" customWidth="1"/>
    <col min="10756" max="10757" width="10.28515625" style="156" bestFit="1" customWidth="1"/>
    <col min="10758" max="10758" width="8.7109375" style="156" bestFit="1" customWidth="1"/>
    <col min="10759" max="10759" width="7.28515625" style="156" bestFit="1" customWidth="1"/>
    <col min="10760" max="10760" width="6.140625" style="156" customWidth="1"/>
    <col min="10761" max="10761" width="10" style="156" customWidth="1"/>
    <col min="10762" max="10762" width="15.7109375" style="156" bestFit="1" customWidth="1"/>
    <col min="10763" max="10763" width="7.7109375" style="156" bestFit="1" customWidth="1"/>
    <col min="10764" max="10764" width="7.85546875" style="156" bestFit="1" customWidth="1"/>
    <col min="10765" max="10765" width="5.85546875" style="156" bestFit="1" customWidth="1"/>
    <col min="10766" max="10766" width="10.28515625" style="156" bestFit="1" customWidth="1"/>
    <col min="10767" max="10767" width="7.28515625" style="156" bestFit="1" customWidth="1"/>
    <col min="10768" max="10768" width="4.7109375" style="156" customWidth="1"/>
    <col min="10769" max="10771" width="9.28515625" style="156" bestFit="1" customWidth="1"/>
    <col min="10772" max="11008" width="9.140625" style="156"/>
    <col min="11009" max="11009" width="9.140625" style="156" customWidth="1"/>
    <col min="11010" max="11010" width="8.7109375" style="156" bestFit="1" customWidth="1"/>
    <col min="11011" max="11011" width="12.140625" style="156" bestFit="1" customWidth="1"/>
    <col min="11012" max="11013" width="10.28515625" style="156" bestFit="1" customWidth="1"/>
    <col min="11014" max="11014" width="8.7109375" style="156" bestFit="1" customWidth="1"/>
    <col min="11015" max="11015" width="7.28515625" style="156" bestFit="1" customWidth="1"/>
    <col min="11016" max="11016" width="6.140625" style="156" customWidth="1"/>
    <col min="11017" max="11017" width="10" style="156" customWidth="1"/>
    <col min="11018" max="11018" width="15.7109375" style="156" bestFit="1" customWidth="1"/>
    <col min="11019" max="11019" width="7.7109375" style="156" bestFit="1" customWidth="1"/>
    <col min="11020" max="11020" width="7.85546875" style="156" bestFit="1" customWidth="1"/>
    <col min="11021" max="11021" width="5.85546875" style="156" bestFit="1" customWidth="1"/>
    <col min="11022" max="11022" width="10.28515625" style="156" bestFit="1" customWidth="1"/>
    <col min="11023" max="11023" width="7.28515625" style="156" bestFit="1" customWidth="1"/>
    <col min="11024" max="11024" width="4.7109375" style="156" customWidth="1"/>
    <col min="11025" max="11027" width="9.28515625" style="156" bestFit="1" customWidth="1"/>
    <col min="11028" max="11264" width="9.140625" style="156"/>
    <col min="11265" max="11265" width="9.140625" style="156" customWidth="1"/>
    <col min="11266" max="11266" width="8.7109375" style="156" bestFit="1" customWidth="1"/>
    <col min="11267" max="11267" width="12.140625" style="156" bestFit="1" customWidth="1"/>
    <col min="11268" max="11269" width="10.28515625" style="156" bestFit="1" customWidth="1"/>
    <col min="11270" max="11270" width="8.7109375" style="156" bestFit="1" customWidth="1"/>
    <col min="11271" max="11271" width="7.28515625" style="156" bestFit="1" customWidth="1"/>
    <col min="11272" max="11272" width="6.140625" style="156" customWidth="1"/>
    <col min="11273" max="11273" width="10" style="156" customWidth="1"/>
    <col min="11274" max="11274" width="15.7109375" style="156" bestFit="1" customWidth="1"/>
    <col min="11275" max="11275" width="7.7109375" style="156" bestFit="1" customWidth="1"/>
    <col min="11276" max="11276" width="7.85546875" style="156" bestFit="1" customWidth="1"/>
    <col min="11277" max="11277" width="5.85546875" style="156" bestFit="1" customWidth="1"/>
    <col min="11278" max="11278" width="10.28515625" style="156" bestFit="1" customWidth="1"/>
    <col min="11279" max="11279" width="7.28515625" style="156" bestFit="1" customWidth="1"/>
    <col min="11280" max="11280" width="4.7109375" style="156" customWidth="1"/>
    <col min="11281" max="11283" width="9.28515625" style="156" bestFit="1" customWidth="1"/>
    <col min="11284" max="11520" width="9.140625" style="156"/>
    <col min="11521" max="11521" width="9.140625" style="156" customWidth="1"/>
    <col min="11522" max="11522" width="8.7109375" style="156" bestFit="1" customWidth="1"/>
    <col min="11523" max="11523" width="12.140625" style="156" bestFit="1" customWidth="1"/>
    <col min="11524" max="11525" width="10.28515625" style="156" bestFit="1" customWidth="1"/>
    <col min="11526" max="11526" width="8.7109375" style="156" bestFit="1" customWidth="1"/>
    <col min="11527" max="11527" width="7.28515625" style="156" bestFit="1" customWidth="1"/>
    <col min="11528" max="11528" width="6.140625" style="156" customWidth="1"/>
    <col min="11529" max="11529" width="10" style="156" customWidth="1"/>
    <col min="11530" max="11530" width="15.7109375" style="156" bestFit="1" customWidth="1"/>
    <col min="11531" max="11531" width="7.7109375" style="156" bestFit="1" customWidth="1"/>
    <col min="11532" max="11532" width="7.85546875" style="156" bestFit="1" customWidth="1"/>
    <col min="11533" max="11533" width="5.85546875" style="156" bestFit="1" customWidth="1"/>
    <col min="11534" max="11534" width="10.28515625" style="156" bestFit="1" customWidth="1"/>
    <col min="11535" max="11535" width="7.28515625" style="156" bestFit="1" customWidth="1"/>
    <col min="11536" max="11536" width="4.7109375" style="156" customWidth="1"/>
    <col min="11537" max="11539" width="9.28515625" style="156" bestFit="1" customWidth="1"/>
    <col min="11540" max="11776" width="9.140625" style="156"/>
    <col min="11777" max="11777" width="9.140625" style="156" customWidth="1"/>
    <col min="11778" max="11778" width="8.7109375" style="156" bestFit="1" customWidth="1"/>
    <col min="11779" max="11779" width="12.140625" style="156" bestFit="1" customWidth="1"/>
    <col min="11780" max="11781" width="10.28515625" style="156" bestFit="1" customWidth="1"/>
    <col min="11782" max="11782" width="8.7109375" style="156" bestFit="1" customWidth="1"/>
    <col min="11783" max="11783" width="7.28515625" style="156" bestFit="1" customWidth="1"/>
    <col min="11784" max="11784" width="6.140625" style="156" customWidth="1"/>
    <col min="11785" max="11785" width="10" style="156" customWidth="1"/>
    <col min="11786" max="11786" width="15.7109375" style="156" bestFit="1" customWidth="1"/>
    <col min="11787" max="11787" width="7.7109375" style="156" bestFit="1" customWidth="1"/>
    <col min="11788" max="11788" width="7.85546875" style="156" bestFit="1" customWidth="1"/>
    <col min="11789" max="11789" width="5.85546875" style="156" bestFit="1" customWidth="1"/>
    <col min="11790" max="11790" width="10.28515625" style="156" bestFit="1" customWidth="1"/>
    <col min="11791" max="11791" width="7.28515625" style="156" bestFit="1" customWidth="1"/>
    <col min="11792" max="11792" width="4.7109375" style="156" customWidth="1"/>
    <col min="11793" max="11795" width="9.28515625" style="156" bestFit="1" customWidth="1"/>
    <col min="11796" max="12032" width="9.140625" style="156"/>
    <col min="12033" max="12033" width="9.140625" style="156" customWidth="1"/>
    <col min="12034" max="12034" width="8.7109375" style="156" bestFit="1" customWidth="1"/>
    <col min="12035" max="12035" width="12.140625" style="156" bestFit="1" customWidth="1"/>
    <col min="12036" max="12037" width="10.28515625" style="156" bestFit="1" customWidth="1"/>
    <col min="12038" max="12038" width="8.7109375" style="156" bestFit="1" customWidth="1"/>
    <col min="12039" max="12039" width="7.28515625" style="156" bestFit="1" customWidth="1"/>
    <col min="12040" max="12040" width="6.140625" style="156" customWidth="1"/>
    <col min="12041" max="12041" width="10" style="156" customWidth="1"/>
    <col min="12042" max="12042" width="15.7109375" style="156" bestFit="1" customWidth="1"/>
    <col min="12043" max="12043" width="7.7109375" style="156" bestFit="1" customWidth="1"/>
    <col min="12044" max="12044" width="7.85546875" style="156" bestFit="1" customWidth="1"/>
    <col min="12045" max="12045" width="5.85546875" style="156" bestFit="1" customWidth="1"/>
    <col min="12046" max="12046" width="10.28515625" style="156" bestFit="1" customWidth="1"/>
    <col min="12047" max="12047" width="7.28515625" style="156" bestFit="1" customWidth="1"/>
    <col min="12048" max="12048" width="4.7109375" style="156" customWidth="1"/>
    <col min="12049" max="12051" width="9.28515625" style="156" bestFit="1" customWidth="1"/>
    <col min="12052" max="12288" width="9.140625" style="156"/>
    <col min="12289" max="12289" width="9.140625" style="156" customWidth="1"/>
    <col min="12290" max="12290" width="8.7109375" style="156" bestFit="1" customWidth="1"/>
    <col min="12291" max="12291" width="12.140625" style="156" bestFit="1" customWidth="1"/>
    <col min="12292" max="12293" width="10.28515625" style="156" bestFit="1" customWidth="1"/>
    <col min="12294" max="12294" width="8.7109375" style="156" bestFit="1" customWidth="1"/>
    <col min="12295" max="12295" width="7.28515625" style="156" bestFit="1" customWidth="1"/>
    <col min="12296" max="12296" width="6.140625" style="156" customWidth="1"/>
    <col min="12297" max="12297" width="10" style="156" customWidth="1"/>
    <col min="12298" max="12298" width="15.7109375" style="156" bestFit="1" customWidth="1"/>
    <col min="12299" max="12299" width="7.7109375" style="156" bestFit="1" customWidth="1"/>
    <col min="12300" max="12300" width="7.85546875" style="156" bestFit="1" customWidth="1"/>
    <col min="12301" max="12301" width="5.85546875" style="156" bestFit="1" customWidth="1"/>
    <col min="12302" max="12302" width="10.28515625" style="156" bestFit="1" customWidth="1"/>
    <col min="12303" max="12303" width="7.28515625" style="156" bestFit="1" customWidth="1"/>
    <col min="12304" max="12304" width="4.7109375" style="156" customWidth="1"/>
    <col min="12305" max="12307" width="9.28515625" style="156" bestFit="1" customWidth="1"/>
    <col min="12308" max="12544" width="9.140625" style="156"/>
    <col min="12545" max="12545" width="9.140625" style="156" customWidth="1"/>
    <col min="12546" max="12546" width="8.7109375" style="156" bestFit="1" customWidth="1"/>
    <col min="12547" max="12547" width="12.140625" style="156" bestFit="1" customWidth="1"/>
    <col min="12548" max="12549" width="10.28515625" style="156" bestFit="1" customWidth="1"/>
    <col min="12550" max="12550" width="8.7109375" style="156" bestFit="1" customWidth="1"/>
    <col min="12551" max="12551" width="7.28515625" style="156" bestFit="1" customWidth="1"/>
    <col min="12552" max="12552" width="6.140625" style="156" customWidth="1"/>
    <col min="12553" max="12553" width="10" style="156" customWidth="1"/>
    <col min="12554" max="12554" width="15.7109375" style="156" bestFit="1" customWidth="1"/>
    <col min="12555" max="12555" width="7.7109375" style="156" bestFit="1" customWidth="1"/>
    <col min="12556" max="12556" width="7.85546875" style="156" bestFit="1" customWidth="1"/>
    <col min="12557" max="12557" width="5.85546875" style="156" bestFit="1" customWidth="1"/>
    <col min="12558" max="12558" width="10.28515625" style="156" bestFit="1" customWidth="1"/>
    <col min="12559" max="12559" width="7.28515625" style="156" bestFit="1" customWidth="1"/>
    <col min="12560" max="12560" width="4.7109375" style="156" customWidth="1"/>
    <col min="12561" max="12563" width="9.28515625" style="156" bestFit="1" customWidth="1"/>
    <col min="12564" max="12800" width="9.140625" style="156"/>
    <col min="12801" max="12801" width="9.140625" style="156" customWidth="1"/>
    <col min="12802" max="12802" width="8.7109375" style="156" bestFit="1" customWidth="1"/>
    <col min="12803" max="12803" width="12.140625" style="156" bestFit="1" customWidth="1"/>
    <col min="12804" max="12805" width="10.28515625" style="156" bestFit="1" customWidth="1"/>
    <col min="12806" max="12806" width="8.7109375" style="156" bestFit="1" customWidth="1"/>
    <col min="12807" max="12807" width="7.28515625" style="156" bestFit="1" customWidth="1"/>
    <col min="12808" max="12808" width="6.140625" style="156" customWidth="1"/>
    <col min="12809" max="12809" width="10" style="156" customWidth="1"/>
    <col min="12810" max="12810" width="15.7109375" style="156" bestFit="1" customWidth="1"/>
    <col min="12811" max="12811" width="7.7109375" style="156" bestFit="1" customWidth="1"/>
    <col min="12812" max="12812" width="7.85546875" style="156" bestFit="1" customWidth="1"/>
    <col min="12813" max="12813" width="5.85546875" style="156" bestFit="1" customWidth="1"/>
    <col min="12814" max="12814" width="10.28515625" style="156" bestFit="1" customWidth="1"/>
    <col min="12815" max="12815" width="7.28515625" style="156" bestFit="1" customWidth="1"/>
    <col min="12816" max="12816" width="4.7109375" style="156" customWidth="1"/>
    <col min="12817" max="12819" width="9.28515625" style="156" bestFit="1" customWidth="1"/>
    <col min="12820" max="13056" width="9.140625" style="156"/>
    <col min="13057" max="13057" width="9.140625" style="156" customWidth="1"/>
    <col min="13058" max="13058" width="8.7109375" style="156" bestFit="1" customWidth="1"/>
    <col min="13059" max="13059" width="12.140625" style="156" bestFit="1" customWidth="1"/>
    <col min="13060" max="13061" width="10.28515625" style="156" bestFit="1" customWidth="1"/>
    <col min="13062" max="13062" width="8.7109375" style="156" bestFit="1" customWidth="1"/>
    <col min="13063" max="13063" width="7.28515625" style="156" bestFit="1" customWidth="1"/>
    <col min="13064" max="13064" width="6.140625" style="156" customWidth="1"/>
    <col min="13065" max="13065" width="10" style="156" customWidth="1"/>
    <col min="13066" max="13066" width="15.7109375" style="156" bestFit="1" customWidth="1"/>
    <col min="13067" max="13067" width="7.7109375" style="156" bestFit="1" customWidth="1"/>
    <col min="13068" max="13068" width="7.85546875" style="156" bestFit="1" customWidth="1"/>
    <col min="13069" max="13069" width="5.85546875" style="156" bestFit="1" customWidth="1"/>
    <col min="13070" max="13070" width="10.28515625" style="156" bestFit="1" customWidth="1"/>
    <col min="13071" max="13071" width="7.28515625" style="156" bestFit="1" customWidth="1"/>
    <col min="13072" max="13072" width="4.7109375" style="156" customWidth="1"/>
    <col min="13073" max="13075" width="9.28515625" style="156" bestFit="1" customWidth="1"/>
    <col min="13076" max="13312" width="9.140625" style="156"/>
    <col min="13313" max="13313" width="9.140625" style="156" customWidth="1"/>
    <col min="13314" max="13314" width="8.7109375" style="156" bestFit="1" customWidth="1"/>
    <col min="13315" max="13315" width="12.140625" style="156" bestFit="1" customWidth="1"/>
    <col min="13316" max="13317" width="10.28515625" style="156" bestFit="1" customWidth="1"/>
    <col min="13318" max="13318" width="8.7109375" style="156" bestFit="1" customWidth="1"/>
    <col min="13319" max="13319" width="7.28515625" style="156" bestFit="1" customWidth="1"/>
    <col min="13320" max="13320" width="6.140625" style="156" customWidth="1"/>
    <col min="13321" max="13321" width="10" style="156" customWidth="1"/>
    <col min="13322" max="13322" width="15.7109375" style="156" bestFit="1" customWidth="1"/>
    <col min="13323" max="13323" width="7.7109375" style="156" bestFit="1" customWidth="1"/>
    <col min="13324" max="13324" width="7.85546875" style="156" bestFit="1" customWidth="1"/>
    <col min="13325" max="13325" width="5.85546875" style="156" bestFit="1" customWidth="1"/>
    <col min="13326" max="13326" width="10.28515625" style="156" bestFit="1" customWidth="1"/>
    <col min="13327" max="13327" width="7.28515625" style="156" bestFit="1" customWidth="1"/>
    <col min="13328" max="13328" width="4.7109375" style="156" customWidth="1"/>
    <col min="13329" max="13331" width="9.28515625" style="156" bestFit="1" customWidth="1"/>
    <col min="13332" max="13568" width="9.140625" style="156"/>
    <col min="13569" max="13569" width="9.140625" style="156" customWidth="1"/>
    <col min="13570" max="13570" width="8.7109375" style="156" bestFit="1" customWidth="1"/>
    <col min="13571" max="13571" width="12.140625" style="156" bestFit="1" customWidth="1"/>
    <col min="13572" max="13573" width="10.28515625" style="156" bestFit="1" customWidth="1"/>
    <col min="13574" max="13574" width="8.7109375" style="156" bestFit="1" customWidth="1"/>
    <col min="13575" max="13575" width="7.28515625" style="156" bestFit="1" customWidth="1"/>
    <col min="13576" max="13576" width="6.140625" style="156" customWidth="1"/>
    <col min="13577" max="13577" width="10" style="156" customWidth="1"/>
    <col min="13578" max="13578" width="15.7109375" style="156" bestFit="1" customWidth="1"/>
    <col min="13579" max="13579" width="7.7109375" style="156" bestFit="1" customWidth="1"/>
    <col min="13580" max="13580" width="7.85546875" style="156" bestFit="1" customWidth="1"/>
    <col min="13581" max="13581" width="5.85546875" style="156" bestFit="1" customWidth="1"/>
    <col min="13582" max="13582" width="10.28515625" style="156" bestFit="1" customWidth="1"/>
    <col min="13583" max="13583" width="7.28515625" style="156" bestFit="1" customWidth="1"/>
    <col min="13584" max="13584" width="4.7109375" style="156" customWidth="1"/>
    <col min="13585" max="13587" width="9.28515625" style="156" bestFit="1" customWidth="1"/>
    <col min="13588" max="13824" width="9.140625" style="156"/>
    <col min="13825" max="13825" width="9.140625" style="156" customWidth="1"/>
    <col min="13826" max="13826" width="8.7109375" style="156" bestFit="1" customWidth="1"/>
    <col min="13827" max="13827" width="12.140625" style="156" bestFit="1" customWidth="1"/>
    <col min="13828" max="13829" width="10.28515625" style="156" bestFit="1" customWidth="1"/>
    <col min="13830" max="13830" width="8.7109375" style="156" bestFit="1" customWidth="1"/>
    <col min="13831" max="13831" width="7.28515625" style="156" bestFit="1" customWidth="1"/>
    <col min="13832" max="13832" width="6.140625" style="156" customWidth="1"/>
    <col min="13833" max="13833" width="10" style="156" customWidth="1"/>
    <col min="13834" max="13834" width="15.7109375" style="156" bestFit="1" customWidth="1"/>
    <col min="13835" max="13835" width="7.7109375" style="156" bestFit="1" customWidth="1"/>
    <col min="13836" max="13836" width="7.85546875" style="156" bestFit="1" customWidth="1"/>
    <col min="13837" max="13837" width="5.85546875" style="156" bestFit="1" customWidth="1"/>
    <col min="13838" max="13838" width="10.28515625" style="156" bestFit="1" customWidth="1"/>
    <col min="13839" max="13839" width="7.28515625" style="156" bestFit="1" customWidth="1"/>
    <col min="13840" max="13840" width="4.7109375" style="156" customWidth="1"/>
    <col min="13841" max="13843" width="9.28515625" style="156" bestFit="1" customWidth="1"/>
    <col min="13844" max="14080" width="9.140625" style="156"/>
    <col min="14081" max="14081" width="9.140625" style="156" customWidth="1"/>
    <col min="14082" max="14082" width="8.7109375" style="156" bestFit="1" customWidth="1"/>
    <col min="14083" max="14083" width="12.140625" style="156" bestFit="1" customWidth="1"/>
    <col min="14084" max="14085" width="10.28515625" style="156" bestFit="1" customWidth="1"/>
    <col min="14086" max="14086" width="8.7109375" style="156" bestFit="1" customWidth="1"/>
    <col min="14087" max="14087" width="7.28515625" style="156" bestFit="1" customWidth="1"/>
    <col min="14088" max="14088" width="6.140625" style="156" customWidth="1"/>
    <col min="14089" max="14089" width="10" style="156" customWidth="1"/>
    <col min="14090" max="14090" width="15.7109375" style="156" bestFit="1" customWidth="1"/>
    <col min="14091" max="14091" width="7.7109375" style="156" bestFit="1" customWidth="1"/>
    <col min="14092" max="14092" width="7.85546875" style="156" bestFit="1" customWidth="1"/>
    <col min="14093" max="14093" width="5.85546875" style="156" bestFit="1" customWidth="1"/>
    <col min="14094" max="14094" width="10.28515625" style="156" bestFit="1" customWidth="1"/>
    <col min="14095" max="14095" width="7.28515625" style="156" bestFit="1" customWidth="1"/>
    <col min="14096" max="14096" width="4.7109375" style="156" customWidth="1"/>
    <col min="14097" max="14099" width="9.28515625" style="156" bestFit="1" customWidth="1"/>
    <col min="14100" max="14336" width="9.140625" style="156"/>
    <col min="14337" max="14337" width="9.140625" style="156" customWidth="1"/>
    <col min="14338" max="14338" width="8.7109375" style="156" bestFit="1" customWidth="1"/>
    <col min="14339" max="14339" width="12.140625" style="156" bestFit="1" customWidth="1"/>
    <col min="14340" max="14341" width="10.28515625" style="156" bestFit="1" customWidth="1"/>
    <col min="14342" max="14342" width="8.7109375" style="156" bestFit="1" customWidth="1"/>
    <col min="14343" max="14343" width="7.28515625" style="156" bestFit="1" customWidth="1"/>
    <col min="14344" max="14344" width="6.140625" style="156" customWidth="1"/>
    <col min="14345" max="14345" width="10" style="156" customWidth="1"/>
    <col min="14346" max="14346" width="15.7109375" style="156" bestFit="1" customWidth="1"/>
    <col min="14347" max="14347" width="7.7109375" style="156" bestFit="1" customWidth="1"/>
    <col min="14348" max="14348" width="7.85546875" style="156" bestFit="1" customWidth="1"/>
    <col min="14349" max="14349" width="5.85546875" style="156" bestFit="1" customWidth="1"/>
    <col min="14350" max="14350" width="10.28515625" style="156" bestFit="1" customWidth="1"/>
    <col min="14351" max="14351" width="7.28515625" style="156" bestFit="1" customWidth="1"/>
    <col min="14352" max="14352" width="4.7109375" style="156" customWidth="1"/>
    <col min="14353" max="14355" width="9.28515625" style="156" bestFit="1" customWidth="1"/>
    <col min="14356" max="14592" width="9.140625" style="156"/>
    <col min="14593" max="14593" width="9.140625" style="156" customWidth="1"/>
    <col min="14594" max="14594" width="8.7109375" style="156" bestFit="1" customWidth="1"/>
    <col min="14595" max="14595" width="12.140625" style="156" bestFit="1" customWidth="1"/>
    <col min="14596" max="14597" width="10.28515625" style="156" bestFit="1" customWidth="1"/>
    <col min="14598" max="14598" width="8.7109375" style="156" bestFit="1" customWidth="1"/>
    <col min="14599" max="14599" width="7.28515625" style="156" bestFit="1" customWidth="1"/>
    <col min="14600" max="14600" width="6.140625" style="156" customWidth="1"/>
    <col min="14601" max="14601" width="10" style="156" customWidth="1"/>
    <col min="14602" max="14602" width="15.7109375" style="156" bestFit="1" customWidth="1"/>
    <col min="14603" max="14603" width="7.7109375" style="156" bestFit="1" customWidth="1"/>
    <col min="14604" max="14604" width="7.85546875" style="156" bestFit="1" customWidth="1"/>
    <col min="14605" max="14605" width="5.85546875" style="156" bestFit="1" customWidth="1"/>
    <col min="14606" max="14606" width="10.28515625" style="156" bestFit="1" customWidth="1"/>
    <col min="14607" max="14607" width="7.28515625" style="156" bestFit="1" customWidth="1"/>
    <col min="14608" max="14608" width="4.7109375" style="156" customWidth="1"/>
    <col min="14609" max="14611" width="9.28515625" style="156" bestFit="1" customWidth="1"/>
    <col min="14612" max="14848" width="9.140625" style="156"/>
    <col min="14849" max="14849" width="9.140625" style="156" customWidth="1"/>
    <col min="14850" max="14850" width="8.7109375" style="156" bestFit="1" customWidth="1"/>
    <col min="14851" max="14851" width="12.140625" style="156" bestFit="1" customWidth="1"/>
    <col min="14852" max="14853" width="10.28515625" style="156" bestFit="1" customWidth="1"/>
    <col min="14854" max="14854" width="8.7109375" style="156" bestFit="1" customWidth="1"/>
    <col min="14855" max="14855" width="7.28515625" style="156" bestFit="1" customWidth="1"/>
    <col min="14856" max="14856" width="6.140625" style="156" customWidth="1"/>
    <col min="14857" max="14857" width="10" style="156" customWidth="1"/>
    <col min="14858" max="14858" width="15.7109375" style="156" bestFit="1" customWidth="1"/>
    <col min="14859" max="14859" width="7.7109375" style="156" bestFit="1" customWidth="1"/>
    <col min="14860" max="14860" width="7.85546875" style="156" bestFit="1" customWidth="1"/>
    <col min="14861" max="14861" width="5.85546875" style="156" bestFit="1" customWidth="1"/>
    <col min="14862" max="14862" width="10.28515625" style="156" bestFit="1" customWidth="1"/>
    <col min="14863" max="14863" width="7.28515625" style="156" bestFit="1" customWidth="1"/>
    <col min="14864" max="14864" width="4.7109375" style="156" customWidth="1"/>
    <col min="14865" max="14867" width="9.28515625" style="156" bestFit="1" customWidth="1"/>
    <col min="14868" max="15104" width="9.140625" style="156"/>
    <col min="15105" max="15105" width="9.140625" style="156" customWidth="1"/>
    <col min="15106" max="15106" width="8.7109375" style="156" bestFit="1" customWidth="1"/>
    <col min="15107" max="15107" width="12.140625" style="156" bestFit="1" customWidth="1"/>
    <col min="15108" max="15109" width="10.28515625" style="156" bestFit="1" customWidth="1"/>
    <col min="15110" max="15110" width="8.7109375" style="156" bestFit="1" customWidth="1"/>
    <col min="15111" max="15111" width="7.28515625" style="156" bestFit="1" customWidth="1"/>
    <col min="15112" max="15112" width="6.140625" style="156" customWidth="1"/>
    <col min="15113" max="15113" width="10" style="156" customWidth="1"/>
    <col min="15114" max="15114" width="15.7109375" style="156" bestFit="1" customWidth="1"/>
    <col min="15115" max="15115" width="7.7109375" style="156" bestFit="1" customWidth="1"/>
    <col min="15116" max="15116" width="7.85546875" style="156" bestFit="1" customWidth="1"/>
    <col min="15117" max="15117" width="5.85546875" style="156" bestFit="1" customWidth="1"/>
    <col min="15118" max="15118" width="10.28515625" style="156" bestFit="1" customWidth="1"/>
    <col min="15119" max="15119" width="7.28515625" style="156" bestFit="1" customWidth="1"/>
    <col min="15120" max="15120" width="4.7109375" style="156" customWidth="1"/>
    <col min="15121" max="15123" width="9.28515625" style="156" bestFit="1" customWidth="1"/>
    <col min="15124" max="15360" width="9.140625" style="156"/>
    <col min="15361" max="15361" width="9.140625" style="156" customWidth="1"/>
    <col min="15362" max="15362" width="8.7109375" style="156" bestFit="1" customWidth="1"/>
    <col min="15363" max="15363" width="12.140625" style="156" bestFit="1" customWidth="1"/>
    <col min="15364" max="15365" width="10.28515625" style="156" bestFit="1" customWidth="1"/>
    <col min="15366" max="15366" width="8.7109375" style="156" bestFit="1" customWidth="1"/>
    <col min="15367" max="15367" width="7.28515625" style="156" bestFit="1" customWidth="1"/>
    <col min="15368" max="15368" width="6.140625" style="156" customWidth="1"/>
    <col min="15369" max="15369" width="10" style="156" customWidth="1"/>
    <col min="15370" max="15370" width="15.7109375" style="156" bestFit="1" customWidth="1"/>
    <col min="15371" max="15371" width="7.7109375" style="156" bestFit="1" customWidth="1"/>
    <col min="15372" max="15372" width="7.85546875" style="156" bestFit="1" customWidth="1"/>
    <col min="15373" max="15373" width="5.85546875" style="156" bestFit="1" customWidth="1"/>
    <col min="15374" max="15374" width="10.28515625" style="156" bestFit="1" customWidth="1"/>
    <col min="15375" max="15375" width="7.28515625" style="156" bestFit="1" customWidth="1"/>
    <col min="15376" max="15376" width="4.7109375" style="156" customWidth="1"/>
    <col min="15377" max="15379" width="9.28515625" style="156" bestFit="1" customWidth="1"/>
    <col min="15380" max="15616" width="9.140625" style="156"/>
    <col min="15617" max="15617" width="9.140625" style="156" customWidth="1"/>
    <col min="15618" max="15618" width="8.7109375" style="156" bestFit="1" customWidth="1"/>
    <col min="15619" max="15619" width="12.140625" style="156" bestFit="1" customWidth="1"/>
    <col min="15620" max="15621" width="10.28515625" style="156" bestFit="1" customWidth="1"/>
    <col min="15622" max="15622" width="8.7109375" style="156" bestFit="1" customWidth="1"/>
    <col min="15623" max="15623" width="7.28515625" style="156" bestFit="1" customWidth="1"/>
    <col min="15624" max="15624" width="6.140625" style="156" customWidth="1"/>
    <col min="15625" max="15625" width="10" style="156" customWidth="1"/>
    <col min="15626" max="15626" width="15.7109375" style="156" bestFit="1" customWidth="1"/>
    <col min="15627" max="15627" width="7.7109375" style="156" bestFit="1" customWidth="1"/>
    <col min="15628" max="15628" width="7.85546875" style="156" bestFit="1" customWidth="1"/>
    <col min="15629" max="15629" width="5.85546875" style="156" bestFit="1" customWidth="1"/>
    <col min="15630" max="15630" width="10.28515625" style="156" bestFit="1" customWidth="1"/>
    <col min="15631" max="15631" width="7.28515625" style="156" bestFit="1" customWidth="1"/>
    <col min="15632" max="15632" width="4.7109375" style="156" customWidth="1"/>
    <col min="15633" max="15635" width="9.28515625" style="156" bestFit="1" customWidth="1"/>
    <col min="15636" max="15872" width="9.140625" style="156"/>
    <col min="15873" max="15873" width="9.140625" style="156" customWidth="1"/>
    <col min="15874" max="15874" width="8.7109375" style="156" bestFit="1" customWidth="1"/>
    <col min="15875" max="15875" width="12.140625" style="156" bestFit="1" customWidth="1"/>
    <col min="15876" max="15877" width="10.28515625" style="156" bestFit="1" customWidth="1"/>
    <col min="15878" max="15878" width="8.7109375" style="156" bestFit="1" customWidth="1"/>
    <col min="15879" max="15879" width="7.28515625" style="156" bestFit="1" customWidth="1"/>
    <col min="15880" max="15880" width="6.140625" style="156" customWidth="1"/>
    <col min="15881" max="15881" width="10" style="156" customWidth="1"/>
    <col min="15882" max="15882" width="15.7109375" style="156" bestFit="1" customWidth="1"/>
    <col min="15883" max="15883" width="7.7109375" style="156" bestFit="1" customWidth="1"/>
    <col min="15884" max="15884" width="7.85546875" style="156" bestFit="1" customWidth="1"/>
    <col min="15885" max="15885" width="5.85546875" style="156" bestFit="1" customWidth="1"/>
    <col min="15886" max="15886" width="10.28515625" style="156" bestFit="1" customWidth="1"/>
    <col min="15887" max="15887" width="7.28515625" style="156" bestFit="1" customWidth="1"/>
    <col min="15888" max="15888" width="4.7109375" style="156" customWidth="1"/>
    <col min="15889" max="15891" width="9.28515625" style="156" bestFit="1" customWidth="1"/>
    <col min="15892" max="16128" width="9.140625" style="156"/>
    <col min="16129" max="16129" width="9.140625" style="156" customWidth="1"/>
    <col min="16130" max="16130" width="8.7109375" style="156" bestFit="1" customWidth="1"/>
    <col min="16131" max="16131" width="12.140625" style="156" bestFit="1" customWidth="1"/>
    <col min="16132" max="16133" width="10.28515625" style="156" bestFit="1" customWidth="1"/>
    <col min="16134" max="16134" width="8.7109375" style="156" bestFit="1" customWidth="1"/>
    <col min="16135" max="16135" width="7.28515625" style="156" bestFit="1" customWidth="1"/>
    <col min="16136" max="16136" width="6.140625" style="156" customWidth="1"/>
    <col min="16137" max="16137" width="10" style="156" customWidth="1"/>
    <col min="16138" max="16138" width="15.7109375" style="156" bestFit="1" customWidth="1"/>
    <col min="16139" max="16139" width="7.7109375" style="156" bestFit="1" customWidth="1"/>
    <col min="16140" max="16140" width="7.85546875" style="156" bestFit="1" customWidth="1"/>
    <col min="16141" max="16141" width="5.85546875" style="156" bestFit="1" customWidth="1"/>
    <col min="16142" max="16142" width="10.28515625" style="156" bestFit="1" customWidth="1"/>
    <col min="16143" max="16143" width="7.28515625" style="156" bestFit="1" customWidth="1"/>
    <col min="16144" max="16144" width="4.7109375" style="156" customWidth="1"/>
    <col min="16145" max="16147" width="9.28515625" style="156" bestFit="1" customWidth="1"/>
    <col min="16148" max="16384" width="9.140625" style="156"/>
  </cols>
  <sheetData>
    <row r="1" spans="1:15" ht="18" customHeight="1">
      <c r="A1" s="398"/>
      <c r="B1" s="398"/>
      <c r="C1" s="398"/>
      <c r="D1" s="398"/>
      <c r="E1" s="398"/>
      <c r="F1" s="398"/>
      <c r="G1" s="398"/>
      <c r="H1" s="398"/>
      <c r="I1" s="398"/>
      <c r="J1" s="398"/>
      <c r="K1" s="398"/>
      <c r="L1" s="398"/>
      <c r="M1" s="398"/>
      <c r="N1" s="398"/>
      <c r="O1" s="398"/>
    </row>
    <row r="2" spans="1:15" ht="23.25">
      <c r="A2" s="1447" t="s">
        <v>586</v>
      </c>
      <c r="B2" s="1447"/>
      <c r="C2" s="1447"/>
      <c r="D2" s="1447"/>
      <c r="E2" s="1447"/>
      <c r="F2" s="1447"/>
      <c r="G2" s="1447"/>
      <c r="H2" s="1447"/>
      <c r="I2" s="1447"/>
      <c r="J2" s="1447"/>
      <c r="K2" s="1447"/>
      <c r="L2" s="1447"/>
      <c r="M2" s="1447"/>
      <c r="N2" s="1447"/>
      <c r="O2" s="1447"/>
    </row>
    <row r="3" spans="1:15" ht="23.25">
      <c r="A3" s="1447" t="s">
        <v>1494</v>
      </c>
      <c r="B3" s="1447"/>
      <c r="C3" s="1447"/>
      <c r="D3" s="1447"/>
      <c r="E3" s="1447"/>
      <c r="F3" s="1447"/>
      <c r="G3" s="1447"/>
      <c r="H3" s="1447"/>
      <c r="I3" s="1447"/>
      <c r="J3" s="1447"/>
      <c r="K3" s="1447"/>
      <c r="L3" s="1447"/>
      <c r="M3" s="1447"/>
      <c r="N3" s="1447"/>
      <c r="O3" s="1447"/>
    </row>
    <row r="4" spans="1:15" ht="23.25">
      <c r="A4" s="1447" t="s">
        <v>1482</v>
      </c>
      <c r="B4" s="1447"/>
      <c r="C4" s="1447"/>
      <c r="D4" s="1447"/>
      <c r="E4" s="1447"/>
      <c r="F4" s="1447"/>
      <c r="G4" s="1447"/>
      <c r="H4" s="1447"/>
      <c r="I4" s="1447"/>
      <c r="J4" s="1447"/>
      <c r="K4" s="1447"/>
      <c r="L4" s="1447"/>
      <c r="M4" s="1447"/>
      <c r="N4" s="1447"/>
      <c r="O4" s="1447"/>
    </row>
    <row r="5" spans="1:15" ht="37.5" customHeight="1" thickBot="1">
      <c r="A5" s="1448" t="s">
        <v>597</v>
      </c>
      <c r="B5" s="1448"/>
      <c r="C5" s="1448"/>
      <c r="D5" s="1448"/>
      <c r="E5" s="1448"/>
      <c r="F5" s="1448"/>
      <c r="G5" s="1448"/>
      <c r="H5" s="1448"/>
      <c r="I5" s="1448"/>
      <c r="J5" s="1448"/>
      <c r="K5" s="1448"/>
      <c r="L5" s="1448"/>
      <c r="M5" s="1448"/>
      <c r="N5" s="1448"/>
      <c r="O5" s="1448"/>
    </row>
    <row r="6" spans="1:15" s="402" customFormat="1" ht="24.75" customHeight="1" thickTop="1" thickBot="1">
      <c r="A6" s="1468" t="s">
        <v>845</v>
      </c>
      <c r="B6" s="1468"/>
      <c r="C6" s="1468"/>
      <c r="D6" s="1468"/>
      <c r="E6" s="1468"/>
      <c r="F6" s="1468"/>
      <c r="G6" s="1468"/>
      <c r="H6" s="400"/>
      <c r="I6" s="1468" t="s">
        <v>846</v>
      </c>
      <c r="J6" s="1468"/>
      <c r="K6" s="1468"/>
      <c r="L6" s="1468"/>
      <c r="M6" s="1468"/>
      <c r="N6" s="1468"/>
      <c r="O6" s="1468"/>
    </row>
    <row r="7" spans="1:15" s="402" customFormat="1" ht="42" customHeight="1" thickTop="1" thickBot="1">
      <c r="A7" s="403" t="s">
        <v>847</v>
      </c>
      <c r="B7" s="404" t="s">
        <v>848</v>
      </c>
      <c r="C7" s="404" t="s">
        <v>849</v>
      </c>
      <c r="D7" s="404" t="s">
        <v>850</v>
      </c>
      <c r="E7" s="404" t="s">
        <v>277</v>
      </c>
      <c r="F7" s="404" t="s">
        <v>827</v>
      </c>
      <c r="G7" s="405"/>
      <c r="H7" s="400"/>
      <c r="I7" s="403" t="str">
        <f>+A7</f>
        <v>BANCO</v>
      </c>
      <c r="J7" s="406" t="s">
        <v>273</v>
      </c>
      <c r="K7" s="406" t="s">
        <v>274</v>
      </c>
      <c r="L7" s="406" t="s">
        <v>275</v>
      </c>
      <c r="M7" s="406" t="s">
        <v>851</v>
      </c>
      <c r="N7" s="406" t="s">
        <v>277</v>
      </c>
      <c r="O7" s="406" t="s">
        <v>827</v>
      </c>
    </row>
    <row r="8" spans="1:15" s="402" customFormat="1" ht="26.25" customHeight="1" thickTop="1">
      <c r="A8" s="400" t="s">
        <v>986</v>
      </c>
      <c r="B8" s="407">
        <v>186007.55575</v>
      </c>
      <c r="C8" s="407">
        <v>513729.85770999995</v>
      </c>
      <c r="D8" s="407">
        <v>2234525.5194399999</v>
      </c>
      <c r="E8" s="407">
        <v>2934262.9328999999</v>
      </c>
      <c r="F8" s="408">
        <f>+E8/$E$10</f>
        <v>0.78593795824226398</v>
      </c>
      <c r="H8" s="400"/>
      <c r="I8" s="409" t="str">
        <f>+A8</f>
        <v xml:space="preserve">  PEF</v>
      </c>
      <c r="J8" s="411">
        <v>179026.86228</v>
      </c>
      <c r="K8" s="411">
        <v>6980.6934700000002</v>
      </c>
      <c r="L8" s="411">
        <v>0</v>
      </c>
      <c r="M8" s="411">
        <v>0</v>
      </c>
      <c r="N8" s="411">
        <v>186007.55575</v>
      </c>
      <c r="O8" s="408">
        <f>+N8/$N$10</f>
        <v>0.95766550534167694</v>
      </c>
    </row>
    <row r="9" spans="1:15" s="402" customFormat="1" ht="26.25" customHeight="1" thickBot="1">
      <c r="A9" s="400" t="s">
        <v>987</v>
      </c>
      <c r="B9" s="407">
        <v>8222.6370599999991</v>
      </c>
      <c r="C9" s="407">
        <v>186523.71434000001</v>
      </c>
      <c r="D9" s="407">
        <v>604444.35810000007</v>
      </c>
      <c r="E9" s="407">
        <v>799190.7095</v>
      </c>
      <c r="F9" s="408">
        <f>+E9/$E$10</f>
        <v>0.21406204175773588</v>
      </c>
      <c r="H9" s="400"/>
      <c r="I9" s="409" t="str">
        <f>+A9</f>
        <v xml:space="preserve">  PCO</v>
      </c>
      <c r="J9" s="411">
        <v>7871.8057500000004</v>
      </c>
      <c r="K9" s="411">
        <v>350.83130999999997</v>
      </c>
      <c r="L9" s="411">
        <v>0</v>
      </c>
      <c r="M9" s="411">
        <v>0</v>
      </c>
      <c r="N9" s="411">
        <v>8222.6370599999991</v>
      </c>
      <c r="O9" s="408">
        <f>+N9/$N$10</f>
        <v>4.2334494658323035E-2</v>
      </c>
    </row>
    <row r="10" spans="1:15" s="402" customFormat="1" ht="28.5" customHeight="1" thickTop="1" thickBot="1">
      <c r="A10" s="403" t="s">
        <v>866</v>
      </c>
      <c r="B10" s="414">
        <v>194230.19281000001</v>
      </c>
      <c r="C10" s="414">
        <v>700253.57204999996</v>
      </c>
      <c r="D10" s="414">
        <v>2838969.8775399998</v>
      </c>
      <c r="E10" s="406">
        <v>3733453.6424000002</v>
      </c>
      <c r="F10" s="406"/>
      <c r="G10" s="405"/>
      <c r="H10" s="400"/>
      <c r="I10" s="406"/>
      <c r="J10" s="414">
        <v>186898.66803</v>
      </c>
      <c r="K10" s="414">
        <v>7331.5247800000006</v>
      </c>
      <c r="L10" s="406">
        <v>0</v>
      </c>
      <c r="M10" s="414">
        <v>0</v>
      </c>
      <c r="N10" s="414">
        <v>194230.19281000001</v>
      </c>
      <c r="O10" s="424"/>
    </row>
    <row r="11" spans="1:15" s="402" customFormat="1" ht="27.75" customHeight="1" thickTop="1" thickBot="1">
      <c r="A11" s="400"/>
      <c r="B11" s="411"/>
      <c r="C11" s="411"/>
      <c r="D11" s="411"/>
      <c r="E11" s="411"/>
      <c r="F11" s="235"/>
      <c r="G11" s="235"/>
      <c r="H11" s="400"/>
      <c r="I11" s="235"/>
      <c r="J11" s="411"/>
      <c r="K11" s="411"/>
      <c r="L11" s="413"/>
      <c r="M11" s="411"/>
      <c r="N11" s="411"/>
      <c r="O11" s="407"/>
    </row>
    <row r="12" spans="1:15" s="402" customFormat="1" ht="21.75" customHeight="1" thickTop="1" thickBot="1">
      <c r="A12" s="1467" t="s">
        <v>867</v>
      </c>
      <c r="B12" s="1467"/>
      <c r="C12" s="1467"/>
      <c r="D12" s="1467"/>
      <c r="E12" s="1467"/>
      <c r="F12" s="1467"/>
      <c r="G12" s="1467"/>
      <c r="H12" s="400"/>
      <c r="I12" s="1467" t="s">
        <v>868</v>
      </c>
      <c r="J12" s="1467"/>
      <c r="K12" s="1467"/>
      <c r="L12" s="1467"/>
      <c r="M12" s="1467"/>
      <c r="N12" s="1467"/>
      <c r="O12" s="1467"/>
    </row>
    <row r="13" spans="1:15" s="402" customFormat="1" ht="27.75" customHeight="1" thickTop="1" thickBot="1">
      <c r="A13" s="403" t="str">
        <f>+A7</f>
        <v>BANCO</v>
      </c>
      <c r="B13" s="406" t="s">
        <v>273</v>
      </c>
      <c r="C13" s="406" t="s">
        <v>274</v>
      </c>
      <c r="D13" s="406" t="s">
        <v>275</v>
      </c>
      <c r="E13" s="406" t="s">
        <v>851</v>
      </c>
      <c r="F13" s="406" t="s">
        <v>277</v>
      </c>
      <c r="G13" s="406" t="s">
        <v>827</v>
      </c>
      <c r="H13" s="400"/>
      <c r="I13" s="578" t="str">
        <f>+I7</f>
        <v>BANCO</v>
      </c>
      <c r="J13" s="406" t="s">
        <v>273</v>
      </c>
      <c r="K13" s="406" t="s">
        <v>274</v>
      </c>
      <c r="L13" s="406" t="s">
        <v>275</v>
      </c>
      <c r="M13" s="406" t="s">
        <v>851</v>
      </c>
      <c r="N13" s="406" t="s">
        <v>277</v>
      </c>
      <c r="O13" s="406" t="s">
        <v>827</v>
      </c>
    </row>
    <row r="14" spans="1:15" s="402" customFormat="1" ht="25.5" customHeight="1" thickTop="1">
      <c r="A14" s="400" t="s">
        <v>986</v>
      </c>
      <c r="B14" s="407">
        <v>487241.08194999996</v>
      </c>
      <c r="C14" s="407">
        <v>26469.796559999999</v>
      </c>
      <c r="D14" s="407">
        <v>0</v>
      </c>
      <c r="E14" s="407">
        <v>18.979200000000002</v>
      </c>
      <c r="F14" s="407">
        <v>513729.85770999995</v>
      </c>
      <c r="G14" s="419">
        <f>+F14/$F$16</f>
        <v>0.73363404088900286</v>
      </c>
      <c r="H14" s="400"/>
      <c r="I14" s="413" t="str">
        <f>+A14</f>
        <v xml:space="preserve">  PEF</v>
      </c>
      <c r="J14" s="407">
        <v>2212013.9693200001</v>
      </c>
      <c r="K14" s="407">
        <v>22511.55012</v>
      </c>
      <c r="L14" s="407">
        <v>0</v>
      </c>
      <c r="M14" s="407">
        <v>0</v>
      </c>
      <c r="N14" s="407">
        <v>2234525.5194399999</v>
      </c>
      <c r="O14" s="420">
        <f>+N14/$N$16</f>
        <v>0.7870902530942816</v>
      </c>
    </row>
    <row r="15" spans="1:15" s="402" customFormat="1" ht="25.5" customHeight="1" thickBot="1">
      <c r="A15" s="400" t="s">
        <v>987</v>
      </c>
      <c r="B15" s="407">
        <v>164016.25289999999</v>
      </c>
      <c r="C15" s="407">
        <v>22507.461440000003</v>
      </c>
      <c r="D15" s="407">
        <v>0</v>
      </c>
      <c r="E15" s="407">
        <v>0</v>
      </c>
      <c r="F15" s="407">
        <v>186523.71434000001</v>
      </c>
      <c r="G15" s="419">
        <f>+F15/$F$16</f>
        <v>0.2663659591109972</v>
      </c>
      <c r="H15" s="400"/>
      <c r="I15" s="413" t="str">
        <f>+A15</f>
        <v xml:space="preserve">  PCO</v>
      </c>
      <c r="J15" s="407">
        <v>529221.44704999996</v>
      </c>
      <c r="K15" s="407">
        <v>75222.911049999995</v>
      </c>
      <c r="L15" s="407">
        <v>0</v>
      </c>
      <c r="M15" s="407">
        <v>0</v>
      </c>
      <c r="N15" s="407">
        <v>604444.35810000007</v>
      </c>
      <c r="O15" s="420">
        <f>+N15/$N$16</f>
        <v>0.21290974690571854</v>
      </c>
    </row>
    <row r="16" spans="1:15" s="402" customFormat="1" ht="14.25" thickTop="1" thickBot="1">
      <c r="A16" s="403" t="s">
        <v>869</v>
      </c>
      <c r="B16" s="414">
        <v>651257.33484999998</v>
      </c>
      <c r="C16" s="414">
        <v>48977.258000000002</v>
      </c>
      <c r="D16" s="414">
        <v>0</v>
      </c>
      <c r="E16" s="414">
        <v>18.979200000000002</v>
      </c>
      <c r="F16" s="406">
        <v>700253.57204999996</v>
      </c>
      <c r="G16" s="406"/>
      <c r="H16" s="413"/>
      <c r="I16" s="578"/>
      <c r="J16" s="424">
        <v>2741235.4163699998</v>
      </c>
      <c r="K16" s="414">
        <v>97734.461169999995</v>
      </c>
      <c r="L16" s="406">
        <v>0</v>
      </c>
      <c r="M16" s="414">
        <v>0</v>
      </c>
      <c r="N16" s="414">
        <v>2838969.8775399998</v>
      </c>
      <c r="O16" s="424"/>
    </row>
    <row r="17" spans="1:15" s="402" customFormat="1" ht="13.5" customHeight="1" thickTop="1" thickBot="1">
      <c r="A17" s="426"/>
      <c r="B17" s="426"/>
      <c r="C17" s="426"/>
      <c r="D17" s="426"/>
      <c r="E17" s="426"/>
      <c r="F17" s="579"/>
      <c r="G17" s="428"/>
      <c r="H17" s="428"/>
      <c r="I17" s="428"/>
      <c r="J17" s="580"/>
      <c r="K17" s="426"/>
      <c r="L17" s="426"/>
      <c r="M17" s="426"/>
      <c r="N17" s="426"/>
      <c r="O17" s="426"/>
    </row>
    <row r="18" spans="1:15" s="402" customFormat="1" ht="13.5" customHeight="1" thickTop="1">
      <c r="A18" s="434" t="s">
        <v>1495</v>
      </c>
      <c r="B18" s="434"/>
      <c r="C18" s="434"/>
      <c r="D18" s="434"/>
      <c r="E18" s="434"/>
      <c r="F18" s="581"/>
      <c r="G18" s="436"/>
      <c r="H18" s="436"/>
      <c r="I18" s="436"/>
      <c r="J18" s="582"/>
      <c r="K18" s="434"/>
      <c r="L18" s="434"/>
      <c r="M18" s="434"/>
      <c r="N18" s="434"/>
      <c r="O18" s="434"/>
    </row>
    <row r="19" spans="1:15" s="402" customFormat="1" ht="15.75" customHeight="1">
      <c r="A19" s="402" t="s">
        <v>870</v>
      </c>
      <c r="B19" s="407"/>
      <c r="C19" s="407"/>
      <c r="D19" s="407"/>
      <c r="E19" s="407"/>
      <c r="F19" s="419"/>
      <c r="J19" s="235"/>
      <c r="K19" s="407"/>
      <c r="L19" s="407"/>
      <c r="M19" s="407"/>
      <c r="N19" s="407"/>
      <c r="O19" s="407"/>
    </row>
    <row r="20" spans="1:15" s="402" customFormat="1" ht="15.75" customHeight="1">
      <c r="A20" s="402" t="s">
        <v>871</v>
      </c>
      <c r="B20" s="407"/>
      <c r="C20" s="407"/>
      <c r="D20" s="407"/>
      <c r="E20" s="407"/>
      <c r="F20" s="419"/>
      <c r="J20" s="235"/>
      <c r="K20" s="407"/>
      <c r="L20" s="407"/>
      <c r="M20" s="407"/>
      <c r="N20" s="407"/>
      <c r="O20" s="407"/>
    </row>
    <row r="21" spans="1:15" s="402" customFormat="1" ht="15.75" customHeight="1">
      <c r="A21" s="402" t="s">
        <v>872</v>
      </c>
      <c r="B21" s="407"/>
      <c r="C21" s="407"/>
      <c r="D21" s="407"/>
      <c r="E21" s="407"/>
      <c r="F21" s="419"/>
      <c r="J21" s="235"/>
      <c r="K21" s="407"/>
      <c r="L21" s="407"/>
      <c r="M21" s="407"/>
      <c r="N21" s="407"/>
      <c r="O21" s="407"/>
    </row>
    <row r="22" spans="1:15" s="402" customFormat="1" ht="27.75" customHeight="1">
      <c r="A22" s="400"/>
      <c r="B22" s="407"/>
      <c r="C22" s="407"/>
      <c r="D22" s="407"/>
      <c r="E22" s="407"/>
      <c r="F22" s="419"/>
      <c r="J22" s="413"/>
      <c r="K22" s="407"/>
      <c r="L22" s="407"/>
      <c r="M22" s="407"/>
      <c r="N22" s="407"/>
      <c r="O22" s="407"/>
    </row>
    <row r="23" spans="1:15" s="402" customFormat="1" ht="24.75" customHeight="1">
      <c r="A23" s="400"/>
      <c r="B23" s="411"/>
      <c r="C23" s="411"/>
      <c r="D23" s="411"/>
      <c r="E23" s="411"/>
      <c r="F23" s="421"/>
      <c r="J23" s="413"/>
      <c r="K23" s="411"/>
      <c r="L23" s="416"/>
      <c r="M23" s="411"/>
      <c r="N23" s="411"/>
      <c r="O23" s="411"/>
    </row>
    <row r="24" spans="1:15" s="402" customFormat="1" ht="24.75" customHeight="1">
      <c r="A24" s="400"/>
      <c r="B24" s="416"/>
      <c r="C24" s="416"/>
      <c r="D24" s="416"/>
      <c r="E24" s="416"/>
      <c r="F24" s="421"/>
      <c r="J24" s="413"/>
      <c r="K24" s="583"/>
      <c r="L24" s="583"/>
      <c r="M24" s="583"/>
      <c r="N24" s="583"/>
      <c r="O24" s="583"/>
    </row>
    <row r="25" spans="1:15" s="402" customFormat="1" ht="24.75" customHeight="1">
      <c r="A25" s="400"/>
      <c r="B25" s="411"/>
      <c r="C25" s="411"/>
      <c r="D25" s="411"/>
      <c r="E25" s="411"/>
      <c r="F25" s="411"/>
      <c r="G25" s="411"/>
      <c r="J25" s="411"/>
      <c r="K25" s="411"/>
      <c r="L25" s="416"/>
      <c r="M25" s="411"/>
      <c r="N25" s="411"/>
      <c r="O25" s="411"/>
    </row>
    <row r="26" spans="1:15" s="402" customFormat="1" ht="39.75" customHeight="1">
      <c r="A26" s="400"/>
      <c r="B26" s="409"/>
      <c r="C26" s="409"/>
      <c r="D26" s="409"/>
      <c r="E26" s="409"/>
      <c r="F26" s="409"/>
      <c r="G26" s="409"/>
      <c r="J26" s="411"/>
      <c r="K26" s="409"/>
      <c r="L26" s="409"/>
      <c r="M26" s="409"/>
      <c r="N26" s="409"/>
      <c r="O26" s="409"/>
    </row>
    <row r="27" spans="1:15" s="402" customFormat="1" ht="39.75" customHeight="1">
      <c r="A27" s="400"/>
      <c r="B27" s="409"/>
      <c r="C27" s="409"/>
      <c r="D27" s="409"/>
      <c r="E27" s="409"/>
      <c r="F27" s="409"/>
      <c r="G27" s="409"/>
      <c r="J27" s="416"/>
      <c r="K27" s="409"/>
      <c r="L27" s="409"/>
      <c r="M27" s="409"/>
      <c r="N27" s="409"/>
      <c r="O27" s="409"/>
    </row>
    <row r="28" spans="1:15" s="402" customFormat="1" ht="26.25" customHeight="1">
      <c r="A28" s="400"/>
      <c r="B28" s="407"/>
      <c r="C28" s="407"/>
      <c r="D28" s="407"/>
      <c r="E28" s="407"/>
      <c r="F28" s="407"/>
      <c r="G28" s="420"/>
      <c r="J28" s="413"/>
      <c r="K28" s="407"/>
      <c r="L28" s="407"/>
      <c r="M28" s="407"/>
      <c r="N28" s="407"/>
      <c r="O28" s="407"/>
    </row>
    <row r="29" spans="1:15" s="402" customFormat="1" ht="26.25" customHeight="1">
      <c r="A29" s="400"/>
      <c r="B29" s="407"/>
      <c r="C29" s="407"/>
      <c r="D29" s="407"/>
      <c r="E29" s="407"/>
      <c r="F29" s="407"/>
      <c r="G29" s="420"/>
      <c r="J29" s="413"/>
      <c r="K29" s="407"/>
      <c r="L29" s="407"/>
      <c r="M29" s="407"/>
      <c r="N29" s="407"/>
      <c r="O29" s="407"/>
    </row>
    <row r="30" spans="1:15" s="402" customFormat="1" ht="26.25" customHeight="1">
      <c r="A30" s="400"/>
      <c r="B30" s="407"/>
      <c r="C30" s="407"/>
      <c r="D30" s="407"/>
      <c r="E30" s="407"/>
      <c r="F30" s="407"/>
      <c r="G30" s="420"/>
      <c r="J30" s="413"/>
      <c r="K30" s="407"/>
      <c r="L30" s="407"/>
      <c r="M30" s="407"/>
      <c r="N30" s="407"/>
      <c r="O30" s="407"/>
    </row>
    <row r="31" spans="1:15" s="402" customFormat="1" ht="26.25" customHeight="1">
      <c r="A31" s="400"/>
      <c r="B31" s="407"/>
      <c r="C31" s="407"/>
      <c r="D31" s="407"/>
      <c r="E31" s="407"/>
      <c r="F31" s="407"/>
      <c r="G31" s="420"/>
      <c r="J31" s="413"/>
      <c r="K31" s="407"/>
      <c r="L31" s="407"/>
      <c r="M31" s="407"/>
      <c r="N31" s="407"/>
      <c r="O31" s="407"/>
    </row>
    <row r="32" spans="1:15" s="402" customFormat="1" ht="26.25" customHeight="1">
      <c r="A32" s="400"/>
      <c r="B32" s="407"/>
      <c r="C32" s="407"/>
      <c r="D32" s="407"/>
      <c r="E32" s="407"/>
      <c r="F32" s="407"/>
      <c r="G32" s="420"/>
      <c r="J32" s="413"/>
      <c r="K32" s="407"/>
      <c r="L32" s="407"/>
      <c r="M32" s="407"/>
      <c r="N32" s="407"/>
      <c r="O32" s="407"/>
    </row>
    <row r="33" spans="1:15" s="402" customFormat="1" ht="26.25" customHeight="1">
      <c r="A33" s="400"/>
      <c r="B33" s="407"/>
      <c r="C33" s="407"/>
      <c r="D33" s="407"/>
      <c r="E33" s="407"/>
      <c r="F33" s="407"/>
      <c r="G33" s="420"/>
      <c r="J33" s="413"/>
      <c r="K33" s="407"/>
      <c r="L33" s="407"/>
      <c r="M33" s="407"/>
      <c r="N33" s="407"/>
      <c r="O33" s="407"/>
    </row>
    <row r="34" spans="1:15" s="402" customFormat="1" ht="26.25" customHeight="1">
      <c r="A34" s="400"/>
      <c r="B34" s="407"/>
      <c r="C34" s="407"/>
      <c r="D34" s="407"/>
      <c r="E34" s="407"/>
      <c r="F34" s="407"/>
      <c r="G34" s="420"/>
      <c r="J34" s="413"/>
      <c r="K34" s="407"/>
      <c r="L34" s="407"/>
      <c r="M34" s="407"/>
      <c r="N34" s="407"/>
      <c r="O34" s="407"/>
    </row>
    <row r="35" spans="1:15" s="402" customFormat="1" ht="26.25" customHeight="1">
      <c r="A35" s="400"/>
      <c r="B35" s="407"/>
      <c r="C35" s="407"/>
      <c r="D35" s="407"/>
      <c r="E35" s="407"/>
      <c r="F35" s="407"/>
      <c r="G35" s="420"/>
      <c r="J35" s="413"/>
      <c r="K35" s="407"/>
      <c r="L35" s="407"/>
      <c r="M35" s="407"/>
      <c r="N35" s="407"/>
      <c r="O35" s="407"/>
    </row>
    <row r="36" spans="1:15" s="402" customFormat="1" ht="26.25" customHeight="1">
      <c r="A36" s="400"/>
      <c r="B36" s="407"/>
      <c r="C36" s="407"/>
      <c r="D36" s="407"/>
      <c r="E36" s="407"/>
      <c r="F36" s="407"/>
      <c r="G36" s="420"/>
      <c r="J36" s="413"/>
      <c r="K36" s="407"/>
      <c r="L36" s="407"/>
      <c r="M36" s="407"/>
      <c r="N36" s="407"/>
      <c r="O36" s="407"/>
    </row>
    <row r="37" spans="1:15" s="402" customFormat="1" ht="26.25" customHeight="1">
      <c r="A37" s="400"/>
      <c r="B37" s="407"/>
      <c r="C37" s="407"/>
      <c r="D37" s="407"/>
      <c r="E37" s="407"/>
      <c r="F37" s="407"/>
      <c r="G37" s="420"/>
      <c r="J37" s="413"/>
      <c r="K37" s="407"/>
      <c r="L37" s="407"/>
      <c r="M37" s="407"/>
      <c r="N37" s="407"/>
      <c r="O37" s="407"/>
    </row>
    <row r="38" spans="1:15" s="402" customFormat="1" ht="26.25" customHeight="1">
      <c r="A38" s="400"/>
      <c r="B38" s="407"/>
      <c r="C38" s="407"/>
      <c r="D38" s="407"/>
      <c r="E38" s="407"/>
      <c r="F38" s="407"/>
      <c r="G38" s="420"/>
      <c r="J38" s="413"/>
      <c r="K38" s="407"/>
      <c r="L38" s="407"/>
      <c r="M38" s="407"/>
      <c r="N38" s="407"/>
      <c r="O38" s="407"/>
    </row>
    <row r="39" spans="1:15" s="402" customFormat="1" ht="26.25" customHeight="1">
      <c r="A39" s="400"/>
      <c r="B39" s="407"/>
      <c r="C39" s="407"/>
      <c r="D39" s="407"/>
      <c r="E39" s="407"/>
      <c r="F39" s="407"/>
      <c r="G39" s="420"/>
      <c r="J39" s="413"/>
      <c r="K39" s="407"/>
      <c r="L39" s="407"/>
      <c r="M39" s="407"/>
      <c r="N39" s="407"/>
      <c r="O39" s="407"/>
    </row>
    <row r="40" spans="1:15" s="402" customFormat="1" ht="26.25" customHeight="1">
      <c r="A40" s="400"/>
      <c r="B40" s="407"/>
      <c r="C40" s="407"/>
      <c r="D40" s="407"/>
      <c r="E40" s="407"/>
      <c r="F40" s="407"/>
      <c r="G40" s="420"/>
      <c r="J40" s="413"/>
      <c r="K40" s="407"/>
      <c r="L40" s="407"/>
      <c r="M40" s="407"/>
      <c r="N40" s="407"/>
      <c r="O40" s="407"/>
    </row>
    <row r="41" spans="1:15" s="402" customFormat="1" ht="23.25" customHeight="1">
      <c r="A41" s="400"/>
      <c r="B41" s="407"/>
      <c r="C41" s="407"/>
      <c r="D41" s="407"/>
      <c r="E41" s="407"/>
      <c r="F41" s="407"/>
      <c r="G41" s="420"/>
      <c r="J41" s="413"/>
      <c r="K41" s="407"/>
      <c r="L41" s="407"/>
      <c r="M41" s="583"/>
      <c r="N41" s="407"/>
      <c r="O41" s="407"/>
    </row>
    <row r="42" spans="1:15" s="402" customFormat="1" ht="26.25" customHeight="1">
      <c r="A42" s="400"/>
      <c r="B42" s="583"/>
      <c r="C42" s="583"/>
      <c r="D42" s="583"/>
      <c r="E42" s="583"/>
      <c r="F42" s="583"/>
      <c r="G42" s="422"/>
      <c r="J42" s="413"/>
      <c r="K42" s="583"/>
      <c r="L42" s="583"/>
      <c r="M42" s="583"/>
      <c r="N42" s="583"/>
      <c r="O42" s="583"/>
    </row>
    <row r="43" spans="1:15" s="436" customFormat="1" ht="10.5" customHeight="1">
      <c r="A43" s="584"/>
      <c r="B43" s="434"/>
      <c r="C43" s="434"/>
      <c r="D43" s="434"/>
      <c r="E43" s="434"/>
      <c r="F43" s="434"/>
      <c r="G43" s="434"/>
      <c r="H43" s="434"/>
      <c r="I43" s="434"/>
      <c r="J43" s="434"/>
      <c r="K43" s="434"/>
      <c r="L43" s="435"/>
      <c r="M43" s="585"/>
      <c r="N43" s="434"/>
      <c r="O43" s="434"/>
    </row>
    <row r="44" spans="1:15" s="441" customFormat="1" ht="9.75" customHeight="1">
      <c r="A44" s="437"/>
      <c r="B44" s="438"/>
      <c r="C44" s="438"/>
      <c r="D44" s="438"/>
      <c r="E44" s="438"/>
      <c r="F44" s="438"/>
      <c r="G44" s="438"/>
      <c r="H44" s="438"/>
      <c r="I44" s="438"/>
      <c r="J44" s="438"/>
      <c r="K44" s="438"/>
      <c r="L44" s="439"/>
      <c r="M44" s="440"/>
      <c r="N44" s="438"/>
      <c r="O44" s="438"/>
    </row>
    <row r="45" spans="1:15" s="447" customFormat="1" ht="13.5" customHeight="1">
      <c r="A45" s="442"/>
      <c r="B45" s="443"/>
      <c r="C45" s="443"/>
      <c r="D45" s="443"/>
      <c r="E45" s="444"/>
      <c r="F45" s="444"/>
      <c r="G45" s="444"/>
      <c r="H45" s="444"/>
      <c r="I45" s="444"/>
      <c r="J45" s="444"/>
      <c r="K45" s="444"/>
      <c r="L45" s="445"/>
      <c r="M45" s="446"/>
      <c r="N45" s="444"/>
      <c r="O45" s="444"/>
    </row>
    <row r="46" spans="1:15" s="447" customFormat="1" ht="13.5" customHeight="1">
      <c r="B46" s="444"/>
      <c r="C46" s="444"/>
      <c r="D46" s="444"/>
      <c r="E46" s="444"/>
      <c r="F46" s="444"/>
      <c r="G46" s="444"/>
      <c r="H46" s="444"/>
      <c r="I46" s="444"/>
      <c r="J46" s="444"/>
      <c r="K46" s="444"/>
      <c r="L46" s="445"/>
      <c r="M46" s="446"/>
      <c r="N46" s="444"/>
      <c r="O46" s="444"/>
    </row>
    <row r="47" spans="1:15" ht="13.5" customHeight="1">
      <c r="A47" s="447"/>
    </row>
    <row r="48" spans="1:15" ht="13.5" customHeight="1">
      <c r="A48" s="447"/>
    </row>
    <row r="49" spans="1:1" ht="13.5" customHeight="1">
      <c r="A49" s="447"/>
    </row>
  </sheetData>
  <mergeCells count="8">
    <mergeCell ref="A12:G12"/>
    <mergeCell ref="I12:O12"/>
    <mergeCell ref="A2:O2"/>
    <mergeCell ref="A3:O3"/>
    <mergeCell ref="A4:O4"/>
    <mergeCell ref="A5:O5"/>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E649"/>
  <sheetViews>
    <sheetView zoomScale="66" zoomScaleNormal="66" workbookViewId="0">
      <selection activeCell="C40" sqref="B40:C40"/>
    </sheetView>
  </sheetViews>
  <sheetFormatPr baseColWidth="10" defaultRowHeight="12.75"/>
  <cols>
    <col min="1" max="1" width="68.140625" style="628" customWidth="1"/>
    <col min="2" max="2" width="23.7109375" style="191" customWidth="1"/>
    <col min="3" max="3" width="24.5703125" style="191" customWidth="1"/>
    <col min="4" max="4" width="33.5703125" style="191" customWidth="1"/>
    <col min="5" max="5" width="41.28515625" style="226" customWidth="1"/>
    <col min="6" max="6" width="2.5703125" style="156" customWidth="1"/>
    <col min="7" max="256" width="11.42578125" style="156"/>
    <col min="257" max="257" width="68.140625" style="156" customWidth="1"/>
    <col min="258" max="258" width="23.7109375" style="156" customWidth="1"/>
    <col min="259" max="259" width="24.5703125" style="156" customWidth="1"/>
    <col min="260" max="260" width="33.5703125" style="156" customWidth="1"/>
    <col min="261" max="261" width="41.28515625" style="156" customWidth="1"/>
    <col min="262" max="262" width="2.5703125" style="156" customWidth="1"/>
    <col min="263" max="512" width="11.42578125" style="156"/>
    <col min="513" max="513" width="68.140625" style="156" customWidth="1"/>
    <col min="514" max="514" width="23.7109375" style="156" customWidth="1"/>
    <col min="515" max="515" width="24.5703125" style="156" customWidth="1"/>
    <col min="516" max="516" width="33.5703125" style="156" customWidth="1"/>
    <col min="517" max="517" width="41.28515625" style="156" customWidth="1"/>
    <col min="518" max="518" width="2.5703125" style="156" customWidth="1"/>
    <col min="519" max="768" width="11.42578125" style="156"/>
    <col min="769" max="769" width="68.140625" style="156" customWidth="1"/>
    <col min="770" max="770" width="23.7109375" style="156" customWidth="1"/>
    <col min="771" max="771" width="24.5703125" style="156" customWidth="1"/>
    <col min="772" max="772" width="33.5703125" style="156" customWidth="1"/>
    <col min="773" max="773" width="41.28515625" style="156" customWidth="1"/>
    <col min="774" max="774" width="2.5703125" style="156" customWidth="1"/>
    <col min="775" max="1024" width="11.42578125" style="156"/>
    <col min="1025" max="1025" width="68.140625" style="156" customWidth="1"/>
    <col min="1026" max="1026" width="23.7109375" style="156" customWidth="1"/>
    <col min="1027" max="1027" width="24.5703125" style="156" customWidth="1"/>
    <col min="1028" max="1028" width="33.5703125" style="156" customWidth="1"/>
    <col min="1029" max="1029" width="41.28515625" style="156" customWidth="1"/>
    <col min="1030" max="1030" width="2.5703125" style="156" customWidth="1"/>
    <col min="1031" max="1280" width="11.42578125" style="156"/>
    <col min="1281" max="1281" width="68.140625" style="156" customWidth="1"/>
    <col min="1282" max="1282" width="23.7109375" style="156" customWidth="1"/>
    <col min="1283" max="1283" width="24.5703125" style="156" customWidth="1"/>
    <col min="1284" max="1284" width="33.5703125" style="156" customWidth="1"/>
    <col min="1285" max="1285" width="41.28515625" style="156" customWidth="1"/>
    <col min="1286" max="1286" width="2.5703125" style="156" customWidth="1"/>
    <col min="1287" max="1536" width="11.42578125" style="156"/>
    <col min="1537" max="1537" width="68.140625" style="156" customWidth="1"/>
    <col min="1538" max="1538" width="23.7109375" style="156" customWidth="1"/>
    <col min="1539" max="1539" width="24.5703125" style="156" customWidth="1"/>
    <col min="1540" max="1540" width="33.5703125" style="156" customWidth="1"/>
    <col min="1541" max="1541" width="41.28515625" style="156" customWidth="1"/>
    <col min="1542" max="1542" width="2.5703125" style="156" customWidth="1"/>
    <col min="1543" max="1792" width="11.42578125" style="156"/>
    <col min="1793" max="1793" width="68.140625" style="156" customWidth="1"/>
    <col min="1794" max="1794" width="23.7109375" style="156" customWidth="1"/>
    <col min="1795" max="1795" width="24.5703125" style="156" customWidth="1"/>
    <col min="1796" max="1796" width="33.5703125" style="156" customWidth="1"/>
    <col min="1797" max="1797" width="41.28515625" style="156" customWidth="1"/>
    <col min="1798" max="1798" width="2.5703125" style="156" customWidth="1"/>
    <col min="1799" max="2048" width="11.42578125" style="156"/>
    <col min="2049" max="2049" width="68.140625" style="156" customWidth="1"/>
    <col min="2050" max="2050" width="23.7109375" style="156" customWidth="1"/>
    <col min="2051" max="2051" width="24.5703125" style="156" customWidth="1"/>
    <col min="2052" max="2052" width="33.5703125" style="156" customWidth="1"/>
    <col min="2053" max="2053" width="41.28515625" style="156" customWidth="1"/>
    <col min="2054" max="2054" width="2.5703125" style="156" customWidth="1"/>
    <col min="2055" max="2304" width="11.42578125" style="156"/>
    <col min="2305" max="2305" width="68.140625" style="156" customWidth="1"/>
    <col min="2306" max="2306" width="23.7109375" style="156" customWidth="1"/>
    <col min="2307" max="2307" width="24.5703125" style="156" customWidth="1"/>
    <col min="2308" max="2308" width="33.5703125" style="156" customWidth="1"/>
    <col min="2309" max="2309" width="41.28515625" style="156" customWidth="1"/>
    <col min="2310" max="2310" width="2.5703125" style="156" customWidth="1"/>
    <col min="2311" max="2560" width="11.42578125" style="156"/>
    <col min="2561" max="2561" width="68.140625" style="156" customWidth="1"/>
    <col min="2562" max="2562" width="23.7109375" style="156" customWidth="1"/>
    <col min="2563" max="2563" width="24.5703125" style="156" customWidth="1"/>
    <col min="2564" max="2564" width="33.5703125" style="156" customWidth="1"/>
    <col min="2565" max="2565" width="41.28515625" style="156" customWidth="1"/>
    <col min="2566" max="2566" width="2.5703125" style="156" customWidth="1"/>
    <col min="2567" max="2816" width="11.42578125" style="156"/>
    <col min="2817" max="2817" width="68.140625" style="156" customWidth="1"/>
    <col min="2818" max="2818" width="23.7109375" style="156" customWidth="1"/>
    <col min="2819" max="2819" width="24.5703125" style="156" customWidth="1"/>
    <col min="2820" max="2820" width="33.5703125" style="156" customWidth="1"/>
    <col min="2821" max="2821" width="41.28515625" style="156" customWidth="1"/>
    <col min="2822" max="2822" width="2.5703125" style="156" customWidth="1"/>
    <col min="2823" max="3072" width="11.42578125" style="156"/>
    <col min="3073" max="3073" width="68.140625" style="156" customWidth="1"/>
    <col min="3074" max="3074" width="23.7109375" style="156" customWidth="1"/>
    <col min="3075" max="3075" width="24.5703125" style="156" customWidth="1"/>
    <col min="3076" max="3076" width="33.5703125" style="156" customWidth="1"/>
    <col min="3077" max="3077" width="41.28515625" style="156" customWidth="1"/>
    <col min="3078" max="3078" width="2.5703125" style="156" customWidth="1"/>
    <col min="3079" max="3328" width="11.42578125" style="156"/>
    <col min="3329" max="3329" width="68.140625" style="156" customWidth="1"/>
    <col min="3330" max="3330" width="23.7109375" style="156" customWidth="1"/>
    <col min="3331" max="3331" width="24.5703125" style="156" customWidth="1"/>
    <col min="3332" max="3332" width="33.5703125" style="156" customWidth="1"/>
    <col min="3333" max="3333" width="41.28515625" style="156" customWidth="1"/>
    <col min="3334" max="3334" width="2.5703125" style="156" customWidth="1"/>
    <col min="3335" max="3584" width="11.42578125" style="156"/>
    <col min="3585" max="3585" width="68.140625" style="156" customWidth="1"/>
    <col min="3586" max="3586" width="23.7109375" style="156" customWidth="1"/>
    <col min="3587" max="3587" width="24.5703125" style="156" customWidth="1"/>
    <col min="3588" max="3588" width="33.5703125" style="156" customWidth="1"/>
    <col min="3589" max="3589" width="41.28515625" style="156" customWidth="1"/>
    <col min="3590" max="3590" width="2.5703125" style="156" customWidth="1"/>
    <col min="3591" max="3840" width="11.42578125" style="156"/>
    <col min="3841" max="3841" width="68.140625" style="156" customWidth="1"/>
    <col min="3842" max="3842" width="23.7109375" style="156" customWidth="1"/>
    <col min="3843" max="3843" width="24.5703125" style="156" customWidth="1"/>
    <col min="3844" max="3844" width="33.5703125" style="156" customWidth="1"/>
    <col min="3845" max="3845" width="41.28515625" style="156" customWidth="1"/>
    <col min="3846" max="3846" width="2.5703125" style="156" customWidth="1"/>
    <col min="3847" max="4096" width="11.42578125" style="156"/>
    <col min="4097" max="4097" width="68.140625" style="156" customWidth="1"/>
    <col min="4098" max="4098" width="23.7109375" style="156" customWidth="1"/>
    <col min="4099" max="4099" width="24.5703125" style="156" customWidth="1"/>
    <col min="4100" max="4100" width="33.5703125" style="156" customWidth="1"/>
    <col min="4101" max="4101" width="41.28515625" style="156" customWidth="1"/>
    <col min="4102" max="4102" width="2.5703125" style="156" customWidth="1"/>
    <col min="4103" max="4352" width="11.42578125" style="156"/>
    <col min="4353" max="4353" width="68.140625" style="156" customWidth="1"/>
    <col min="4354" max="4354" width="23.7109375" style="156" customWidth="1"/>
    <col min="4355" max="4355" width="24.5703125" style="156" customWidth="1"/>
    <col min="4356" max="4356" width="33.5703125" style="156" customWidth="1"/>
    <col min="4357" max="4357" width="41.28515625" style="156" customWidth="1"/>
    <col min="4358" max="4358" width="2.5703125" style="156" customWidth="1"/>
    <col min="4359" max="4608" width="11.42578125" style="156"/>
    <col min="4609" max="4609" width="68.140625" style="156" customWidth="1"/>
    <col min="4610" max="4610" width="23.7109375" style="156" customWidth="1"/>
    <col min="4611" max="4611" width="24.5703125" style="156" customWidth="1"/>
    <col min="4612" max="4612" width="33.5703125" style="156" customWidth="1"/>
    <col min="4613" max="4613" width="41.28515625" style="156" customWidth="1"/>
    <col min="4614" max="4614" width="2.5703125" style="156" customWidth="1"/>
    <col min="4615" max="4864" width="11.42578125" style="156"/>
    <col min="4865" max="4865" width="68.140625" style="156" customWidth="1"/>
    <col min="4866" max="4866" width="23.7109375" style="156" customWidth="1"/>
    <col min="4867" max="4867" width="24.5703125" style="156" customWidth="1"/>
    <col min="4868" max="4868" width="33.5703125" style="156" customWidth="1"/>
    <col min="4869" max="4869" width="41.28515625" style="156" customWidth="1"/>
    <col min="4870" max="4870" width="2.5703125" style="156" customWidth="1"/>
    <col min="4871" max="5120" width="11.42578125" style="156"/>
    <col min="5121" max="5121" width="68.140625" style="156" customWidth="1"/>
    <col min="5122" max="5122" width="23.7109375" style="156" customWidth="1"/>
    <col min="5123" max="5123" width="24.5703125" style="156" customWidth="1"/>
    <col min="5124" max="5124" width="33.5703125" style="156" customWidth="1"/>
    <col min="5125" max="5125" width="41.28515625" style="156" customWidth="1"/>
    <col min="5126" max="5126" width="2.5703125" style="156" customWidth="1"/>
    <col min="5127" max="5376" width="11.42578125" style="156"/>
    <col min="5377" max="5377" width="68.140625" style="156" customWidth="1"/>
    <col min="5378" max="5378" width="23.7109375" style="156" customWidth="1"/>
    <col min="5379" max="5379" width="24.5703125" style="156" customWidth="1"/>
    <col min="5380" max="5380" width="33.5703125" style="156" customWidth="1"/>
    <col min="5381" max="5381" width="41.28515625" style="156" customWidth="1"/>
    <col min="5382" max="5382" width="2.5703125" style="156" customWidth="1"/>
    <col min="5383" max="5632" width="11.42578125" style="156"/>
    <col min="5633" max="5633" width="68.140625" style="156" customWidth="1"/>
    <col min="5634" max="5634" width="23.7109375" style="156" customWidth="1"/>
    <col min="5635" max="5635" width="24.5703125" style="156" customWidth="1"/>
    <col min="5636" max="5636" width="33.5703125" style="156" customWidth="1"/>
    <col min="5637" max="5637" width="41.28515625" style="156" customWidth="1"/>
    <col min="5638" max="5638" width="2.5703125" style="156" customWidth="1"/>
    <col min="5639" max="5888" width="11.42578125" style="156"/>
    <col min="5889" max="5889" width="68.140625" style="156" customWidth="1"/>
    <col min="5890" max="5890" width="23.7109375" style="156" customWidth="1"/>
    <col min="5891" max="5891" width="24.5703125" style="156" customWidth="1"/>
    <col min="5892" max="5892" width="33.5703125" style="156" customWidth="1"/>
    <col min="5893" max="5893" width="41.28515625" style="156" customWidth="1"/>
    <col min="5894" max="5894" width="2.5703125" style="156" customWidth="1"/>
    <col min="5895" max="6144" width="11.42578125" style="156"/>
    <col min="6145" max="6145" width="68.140625" style="156" customWidth="1"/>
    <col min="6146" max="6146" width="23.7109375" style="156" customWidth="1"/>
    <col min="6147" max="6147" width="24.5703125" style="156" customWidth="1"/>
    <col min="6148" max="6148" width="33.5703125" style="156" customWidth="1"/>
    <col min="6149" max="6149" width="41.28515625" style="156" customWidth="1"/>
    <col min="6150" max="6150" width="2.5703125" style="156" customWidth="1"/>
    <col min="6151" max="6400" width="11.42578125" style="156"/>
    <col min="6401" max="6401" width="68.140625" style="156" customWidth="1"/>
    <col min="6402" max="6402" width="23.7109375" style="156" customWidth="1"/>
    <col min="6403" max="6403" width="24.5703125" style="156" customWidth="1"/>
    <col min="6404" max="6404" width="33.5703125" style="156" customWidth="1"/>
    <col min="6405" max="6405" width="41.28515625" style="156" customWidth="1"/>
    <col min="6406" max="6406" width="2.5703125" style="156" customWidth="1"/>
    <col min="6407" max="6656" width="11.42578125" style="156"/>
    <col min="6657" max="6657" width="68.140625" style="156" customWidth="1"/>
    <col min="6658" max="6658" width="23.7109375" style="156" customWidth="1"/>
    <col min="6659" max="6659" width="24.5703125" style="156" customWidth="1"/>
    <col min="6660" max="6660" width="33.5703125" style="156" customWidth="1"/>
    <col min="6661" max="6661" width="41.28515625" style="156" customWidth="1"/>
    <col min="6662" max="6662" width="2.5703125" style="156" customWidth="1"/>
    <col min="6663" max="6912" width="11.42578125" style="156"/>
    <col min="6913" max="6913" width="68.140625" style="156" customWidth="1"/>
    <col min="6914" max="6914" width="23.7109375" style="156" customWidth="1"/>
    <col min="6915" max="6915" width="24.5703125" style="156" customWidth="1"/>
    <col min="6916" max="6916" width="33.5703125" style="156" customWidth="1"/>
    <col min="6917" max="6917" width="41.28515625" style="156" customWidth="1"/>
    <col min="6918" max="6918" width="2.5703125" style="156" customWidth="1"/>
    <col min="6919" max="7168" width="11.42578125" style="156"/>
    <col min="7169" max="7169" width="68.140625" style="156" customWidth="1"/>
    <col min="7170" max="7170" width="23.7109375" style="156" customWidth="1"/>
    <col min="7171" max="7171" width="24.5703125" style="156" customWidth="1"/>
    <col min="7172" max="7172" width="33.5703125" style="156" customWidth="1"/>
    <col min="7173" max="7173" width="41.28515625" style="156" customWidth="1"/>
    <col min="7174" max="7174" width="2.5703125" style="156" customWidth="1"/>
    <col min="7175" max="7424" width="11.42578125" style="156"/>
    <col min="7425" max="7425" width="68.140625" style="156" customWidth="1"/>
    <col min="7426" max="7426" width="23.7109375" style="156" customWidth="1"/>
    <col min="7427" max="7427" width="24.5703125" style="156" customWidth="1"/>
    <col min="7428" max="7428" width="33.5703125" style="156" customWidth="1"/>
    <col min="7429" max="7429" width="41.28515625" style="156" customWidth="1"/>
    <col min="7430" max="7430" width="2.5703125" style="156" customWidth="1"/>
    <col min="7431" max="7680" width="11.42578125" style="156"/>
    <col min="7681" max="7681" width="68.140625" style="156" customWidth="1"/>
    <col min="7682" max="7682" width="23.7109375" style="156" customWidth="1"/>
    <col min="7683" max="7683" width="24.5703125" style="156" customWidth="1"/>
    <col min="7684" max="7684" width="33.5703125" style="156" customWidth="1"/>
    <col min="7685" max="7685" width="41.28515625" style="156" customWidth="1"/>
    <col min="7686" max="7686" width="2.5703125" style="156" customWidth="1"/>
    <col min="7687" max="7936" width="11.42578125" style="156"/>
    <col min="7937" max="7937" width="68.140625" style="156" customWidth="1"/>
    <col min="7938" max="7938" width="23.7109375" style="156" customWidth="1"/>
    <col min="7939" max="7939" width="24.5703125" style="156" customWidth="1"/>
    <col min="7940" max="7940" width="33.5703125" style="156" customWidth="1"/>
    <col min="7941" max="7941" width="41.28515625" style="156" customWidth="1"/>
    <col min="7942" max="7942" width="2.5703125" style="156" customWidth="1"/>
    <col min="7943" max="8192" width="11.42578125" style="156"/>
    <col min="8193" max="8193" width="68.140625" style="156" customWidth="1"/>
    <col min="8194" max="8194" width="23.7109375" style="156" customWidth="1"/>
    <col min="8195" max="8195" width="24.5703125" style="156" customWidth="1"/>
    <col min="8196" max="8196" width="33.5703125" style="156" customWidth="1"/>
    <col min="8197" max="8197" width="41.28515625" style="156" customWidth="1"/>
    <col min="8198" max="8198" width="2.5703125" style="156" customWidth="1"/>
    <col min="8199" max="8448" width="11.42578125" style="156"/>
    <col min="8449" max="8449" width="68.140625" style="156" customWidth="1"/>
    <col min="8450" max="8450" width="23.7109375" style="156" customWidth="1"/>
    <col min="8451" max="8451" width="24.5703125" style="156" customWidth="1"/>
    <col min="8452" max="8452" width="33.5703125" style="156" customWidth="1"/>
    <col min="8453" max="8453" width="41.28515625" style="156" customWidth="1"/>
    <col min="8454" max="8454" width="2.5703125" style="156" customWidth="1"/>
    <col min="8455" max="8704" width="11.42578125" style="156"/>
    <col min="8705" max="8705" width="68.140625" style="156" customWidth="1"/>
    <col min="8706" max="8706" width="23.7109375" style="156" customWidth="1"/>
    <col min="8707" max="8707" width="24.5703125" style="156" customWidth="1"/>
    <col min="8708" max="8708" width="33.5703125" style="156" customWidth="1"/>
    <col min="8709" max="8709" width="41.28515625" style="156" customWidth="1"/>
    <col min="8710" max="8710" width="2.5703125" style="156" customWidth="1"/>
    <col min="8711" max="8960" width="11.42578125" style="156"/>
    <col min="8961" max="8961" width="68.140625" style="156" customWidth="1"/>
    <col min="8962" max="8962" width="23.7109375" style="156" customWidth="1"/>
    <col min="8963" max="8963" width="24.5703125" style="156" customWidth="1"/>
    <col min="8964" max="8964" width="33.5703125" style="156" customWidth="1"/>
    <col min="8965" max="8965" width="41.28515625" style="156" customWidth="1"/>
    <col min="8966" max="8966" width="2.5703125" style="156" customWidth="1"/>
    <col min="8967" max="9216" width="11.42578125" style="156"/>
    <col min="9217" max="9217" width="68.140625" style="156" customWidth="1"/>
    <col min="9218" max="9218" width="23.7109375" style="156" customWidth="1"/>
    <col min="9219" max="9219" width="24.5703125" style="156" customWidth="1"/>
    <col min="9220" max="9220" width="33.5703125" style="156" customWidth="1"/>
    <col min="9221" max="9221" width="41.28515625" style="156" customWidth="1"/>
    <col min="9222" max="9222" width="2.5703125" style="156" customWidth="1"/>
    <col min="9223" max="9472" width="11.42578125" style="156"/>
    <col min="9473" max="9473" width="68.140625" style="156" customWidth="1"/>
    <col min="9474" max="9474" width="23.7109375" style="156" customWidth="1"/>
    <col min="9475" max="9475" width="24.5703125" style="156" customWidth="1"/>
    <col min="9476" max="9476" width="33.5703125" style="156" customWidth="1"/>
    <col min="9477" max="9477" width="41.28515625" style="156" customWidth="1"/>
    <col min="9478" max="9478" width="2.5703125" style="156" customWidth="1"/>
    <col min="9479" max="9728" width="11.42578125" style="156"/>
    <col min="9729" max="9729" width="68.140625" style="156" customWidth="1"/>
    <col min="9730" max="9730" width="23.7109375" style="156" customWidth="1"/>
    <col min="9731" max="9731" width="24.5703125" style="156" customWidth="1"/>
    <col min="9732" max="9732" width="33.5703125" style="156" customWidth="1"/>
    <col min="9733" max="9733" width="41.28515625" style="156" customWidth="1"/>
    <col min="9734" max="9734" width="2.5703125" style="156" customWidth="1"/>
    <col min="9735" max="9984" width="11.42578125" style="156"/>
    <col min="9985" max="9985" width="68.140625" style="156" customWidth="1"/>
    <col min="9986" max="9986" width="23.7109375" style="156" customWidth="1"/>
    <col min="9987" max="9987" width="24.5703125" style="156" customWidth="1"/>
    <col min="9988" max="9988" width="33.5703125" style="156" customWidth="1"/>
    <col min="9989" max="9989" width="41.28515625" style="156" customWidth="1"/>
    <col min="9990" max="9990" width="2.5703125" style="156" customWidth="1"/>
    <col min="9991" max="10240" width="11.42578125" style="156"/>
    <col min="10241" max="10241" width="68.140625" style="156" customWidth="1"/>
    <col min="10242" max="10242" width="23.7109375" style="156" customWidth="1"/>
    <col min="10243" max="10243" width="24.5703125" style="156" customWidth="1"/>
    <col min="10244" max="10244" width="33.5703125" style="156" customWidth="1"/>
    <col min="10245" max="10245" width="41.28515625" style="156" customWidth="1"/>
    <col min="10246" max="10246" width="2.5703125" style="156" customWidth="1"/>
    <col min="10247" max="10496" width="11.42578125" style="156"/>
    <col min="10497" max="10497" width="68.140625" style="156" customWidth="1"/>
    <col min="10498" max="10498" width="23.7109375" style="156" customWidth="1"/>
    <col min="10499" max="10499" width="24.5703125" style="156" customWidth="1"/>
    <col min="10500" max="10500" width="33.5703125" style="156" customWidth="1"/>
    <col min="10501" max="10501" width="41.28515625" style="156" customWidth="1"/>
    <col min="10502" max="10502" width="2.5703125" style="156" customWidth="1"/>
    <col min="10503" max="10752" width="11.42578125" style="156"/>
    <col min="10753" max="10753" width="68.140625" style="156" customWidth="1"/>
    <col min="10754" max="10754" width="23.7109375" style="156" customWidth="1"/>
    <col min="10755" max="10755" width="24.5703125" style="156" customWidth="1"/>
    <col min="10756" max="10756" width="33.5703125" style="156" customWidth="1"/>
    <col min="10757" max="10757" width="41.28515625" style="156" customWidth="1"/>
    <col min="10758" max="10758" width="2.5703125" style="156" customWidth="1"/>
    <col min="10759" max="11008" width="11.42578125" style="156"/>
    <col min="11009" max="11009" width="68.140625" style="156" customWidth="1"/>
    <col min="11010" max="11010" width="23.7109375" style="156" customWidth="1"/>
    <col min="11011" max="11011" width="24.5703125" style="156" customWidth="1"/>
    <col min="11012" max="11012" width="33.5703125" style="156" customWidth="1"/>
    <col min="11013" max="11013" width="41.28515625" style="156" customWidth="1"/>
    <col min="11014" max="11014" width="2.5703125" style="156" customWidth="1"/>
    <col min="11015" max="11264" width="11.42578125" style="156"/>
    <col min="11265" max="11265" width="68.140625" style="156" customWidth="1"/>
    <col min="11266" max="11266" width="23.7109375" style="156" customWidth="1"/>
    <col min="11267" max="11267" width="24.5703125" style="156" customWidth="1"/>
    <col min="11268" max="11268" width="33.5703125" style="156" customWidth="1"/>
    <col min="11269" max="11269" width="41.28515625" style="156" customWidth="1"/>
    <col min="11270" max="11270" width="2.5703125" style="156" customWidth="1"/>
    <col min="11271" max="11520" width="11.42578125" style="156"/>
    <col min="11521" max="11521" width="68.140625" style="156" customWidth="1"/>
    <col min="11522" max="11522" width="23.7109375" style="156" customWidth="1"/>
    <col min="11523" max="11523" width="24.5703125" style="156" customWidth="1"/>
    <col min="11524" max="11524" width="33.5703125" style="156" customWidth="1"/>
    <col min="11525" max="11525" width="41.28515625" style="156" customWidth="1"/>
    <col min="11526" max="11526" width="2.5703125" style="156" customWidth="1"/>
    <col min="11527" max="11776" width="11.42578125" style="156"/>
    <col min="11777" max="11777" width="68.140625" style="156" customWidth="1"/>
    <col min="11778" max="11778" width="23.7109375" style="156" customWidth="1"/>
    <col min="11779" max="11779" width="24.5703125" style="156" customWidth="1"/>
    <col min="11780" max="11780" width="33.5703125" style="156" customWidth="1"/>
    <col min="11781" max="11781" width="41.28515625" style="156" customWidth="1"/>
    <col min="11782" max="11782" width="2.5703125" style="156" customWidth="1"/>
    <col min="11783" max="12032" width="11.42578125" style="156"/>
    <col min="12033" max="12033" width="68.140625" style="156" customWidth="1"/>
    <col min="12034" max="12034" width="23.7109375" style="156" customWidth="1"/>
    <col min="12035" max="12035" width="24.5703125" style="156" customWidth="1"/>
    <col min="12036" max="12036" width="33.5703125" style="156" customWidth="1"/>
    <col min="12037" max="12037" width="41.28515625" style="156" customWidth="1"/>
    <col min="12038" max="12038" width="2.5703125" style="156" customWidth="1"/>
    <col min="12039" max="12288" width="11.42578125" style="156"/>
    <col min="12289" max="12289" width="68.140625" style="156" customWidth="1"/>
    <col min="12290" max="12290" width="23.7109375" style="156" customWidth="1"/>
    <col min="12291" max="12291" width="24.5703125" style="156" customWidth="1"/>
    <col min="12292" max="12292" width="33.5703125" style="156" customWidth="1"/>
    <col min="12293" max="12293" width="41.28515625" style="156" customWidth="1"/>
    <col min="12294" max="12294" width="2.5703125" style="156" customWidth="1"/>
    <col min="12295" max="12544" width="11.42578125" style="156"/>
    <col min="12545" max="12545" width="68.140625" style="156" customWidth="1"/>
    <col min="12546" max="12546" width="23.7109375" style="156" customWidth="1"/>
    <col min="12547" max="12547" width="24.5703125" style="156" customWidth="1"/>
    <col min="12548" max="12548" width="33.5703125" style="156" customWidth="1"/>
    <col min="12549" max="12549" width="41.28515625" style="156" customWidth="1"/>
    <col min="12550" max="12550" width="2.5703125" style="156" customWidth="1"/>
    <col min="12551" max="12800" width="11.42578125" style="156"/>
    <col min="12801" max="12801" width="68.140625" style="156" customWidth="1"/>
    <col min="12802" max="12802" width="23.7109375" style="156" customWidth="1"/>
    <col min="12803" max="12803" width="24.5703125" style="156" customWidth="1"/>
    <col min="12804" max="12804" width="33.5703125" style="156" customWidth="1"/>
    <col min="12805" max="12805" width="41.28515625" style="156" customWidth="1"/>
    <col min="12806" max="12806" width="2.5703125" style="156" customWidth="1"/>
    <col min="12807" max="13056" width="11.42578125" style="156"/>
    <col min="13057" max="13057" width="68.140625" style="156" customWidth="1"/>
    <col min="13058" max="13058" width="23.7109375" style="156" customWidth="1"/>
    <col min="13059" max="13059" width="24.5703125" style="156" customWidth="1"/>
    <col min="13060" max="13060" width="33.5703125" style="156" customWidth="1"/>
    <col min="13061" max="13061" width="41.28515625" style="156" customWidth="1"/>
    <col min="13062" max="13062" width="2.5703125" style="156" customWidth="1"/>
    <col min="13063" max="13312" width="11.42578125" style="156"/>
    <col min="13313" max="13313" width="68.140625" style="156" customWidth="1"/>
    <col min="13314" max="13314" width="23.7109375" style="156" customWidth="1"/>
    <col min="13315" max="13315" width="24.5703125" style="156" customWidth="1"/>
    <col min="13316" max="13316" width="33.5703125" style="156" customWidth="1"/>
    <col min="13317" max="13317" width="41.28515625" style="156" customWidth="1"/>
    <col min="13318" max="13318" width="2.5703125" style="156" customWidth="1"/>
    <col min="13319" max="13568" width="11.42578125" style="156"/>
    <col min="13569" max="13569" width="68.140625" style="156" customWidth="1"/>
    <col min="13570" max="13570" width="23.7109375" style="156" customWidth="1"/>
    <col min="13571" max="13571" width="24.5703125" style="156" customWidth="1"/>
    <col min="13572" max="13572" width="33.5703125" style="156" customWidth="1"/>
    <col min="13573" max="13573" width="41.28515625" style="156" customWidth="1"/>
    <col min="13574" max="13574" width="2.5703125" style="156" customWidth="1"/>
    <col min="13575" max="13824" width="11.42578125" style="156"/>
    <col min="13825" max="13825" width="68.140625" style="156" customWidth="1"/>
    <col min="13826" max="13826" width="23.7109375" style="156" customWidth="1"/>
    <col min="13827" max="13827" width="24.5703125" style="156" customWidth="1"/>
    <col min="13828" max="13828" width="33.5703125" style="156" customWidth="1"/>
    <col min="13829" max="13829" width="41.28515625" style="156" customWidth="1"/>
    <col min="13830" max="13830" width="2.5703125" style="156" customWidth="1"/>
    <col min="13831" max="14080" width="11.42578125" style="156"/>
    <col min="14081" max="14081" width="68.140625" style="156" customWidth="1"/>
    <col min="14082" max="14082" width="23.7109375" style="156" customWidth="1"/>
    <col min="14083" max="14083" width="24.5703125" style="156" customWidth="1"/>
    <col min="14084" max="14084" width="33.5703125" style="156" customWidth="1"/>
    <col min="14085" max="14085" width="41.28515625" style="156" customWidth="1"/>
    <col min="14086" max="14086" width="2.5703125" style="156" customWidth="1"/>
    <col min="14087" max="14336" width="11.42578125" style="156"/>
    <col min="14337" max="14337" width="68.140625" style="156" customWidth="1"/>
    <col min="14338" max="14338" width="23.7109375" style="156" customWidth="1"/>
    <col min="14339" max="14339" width="24.5703125" style="156" customWidth="1"/>
    <col min="14340" max="14340" width="33.5703125" style="156" customWidth="1"/>
    <col min="14341" max="14341" width="41.28515625" style="156" customWidth="1"/>
    <col min="14342" max="14342" width="2.5703125" style="156" customWidth="1"/>
    <col min="14343" max="14592" width="11.42578125" style="156"/>
    <col min="14593" max="14593" width="68.140625" style="156" customWidth="1"/>
    <col min="14594" max="14594" width="23.7109375" style="156" customWidth="1"/>
    <col min="14595" max="14595" width="24.5703125" style="156" customWidth="1"/>
    <col min="14596" max="14596" width="33.5703125" style="156" customWidth="1"/>
    <col min="14597" max="14597" width="41.28515625" style="156" customWidth="1"/>
    <col min="14598" max="14598" width="2.5703125" style="156" customWidth="1"/>
    <col min="14599" max="14848" width="11.42578125" style="156"/>
    <col min="14849" max="14849" width="68.140625" style="156" customWidth="1"/>
    <col min="14850" max="14850" width="23.7109375" style="156" customWidth="1"/>
    <col min="14851" max="14851" width="24.5703125" style="156" customWidth="1"/>
    <col min="14852" max="14852" width="33.5703125" style="156" customWidth="1"/>
    <col min="14853" max="14853" width="41.28515625" style="156" customWidth="1"/>
    <col min="14854" max="14854" width="2.5703125" style="156" customWidth="1"/>
    <col min="14855" max="15104" width="11.42578125" style="156"/>
    <col min="15105" max="15105" width="68.140625" style="156" customWidth="1"/>
    <col min="15106" max="15106" width="23.7109375" style="156" customWidth="1"/>
    <col min="15107" max="15107" width="24.5703125" style="156" customWidth="1"/>
    <col min="15108" max="15108" width="33.5703125" style="156" customWidth="1"/>
    <col min="15109" max="15109" width="41.28515625" style="156" customWidth="1"/>
    <col min="15110" max="15110" width="2.5703125" style="156" customWidth="1"/>
    <col min="15111" max="15360" width="11.42578125" style="156"/>
    <col min="15361" max="15361" width="68.140625" style="156" customWidth="1"/>
    <col min="15362" max="15362" width="23.7109375" style="156" customWidth="1"/>
    <col min="15363" max="15363" width="24.5703125" style="156" customWidth="1"/>
    <col min="15364" max="15364" width="33.5703125" style="156" customWidth="1"/>
    <col min="15365" max="15365" width="41.28515625" style="156" customWidth="1"/>
    <col min="15366" max="15366" width="2.5703125" style="156" customWidth="1"/>
    <col min="15367" max="15616" width="11.42578125" style="156"/>
    <col min="15617" max="15617" width="68.140625" style="156" customWidth="1"/>
    <col min="15618" max="15618" width="23.7109375" style="156" customWidth="1"/>
    <col min="15619" max="15619" width="24.5703125" style="156" customWidth="1"/>
    <col min="15620" max="15620" width="33.5703125" style="156" customWidth="1"/>
    <col min="15621" max="15621" width="41.28515625" style="156" customWidth="1"/>
    <col min="15622" max="15622" width="2.5703125" style="156" customWidth="1"/>
    <col min="15623" max="15872" width="11.42578125" style="156"/>
    <col min="15873" max="15873" width="68.140625" style="156" customWidth="1"/>
    <col min="15874" max="15874" width="23.7109375" style="156" customWidth="1"/>
    <col min="15875" max="15875" width="24.5703125" style="156" customWidth="1"/>
    <col min="15876" max="15876" width="33.5703125" style="156" customWidth="1"/>
    <col min="15877" max="15877" width="41.28515625" style="156" customWidth="1"/>
    <col min="15878" max="15878" width="2.5703125" style="156" customWidth="1"/>
    <col min="15879" max="16128" width="11.42578125" style="156"/>
    <col min="16129" max="16129" width="68.140625" style="156" customWidth="1"/>
    <col min="16130" max="16130" width="23.7109375" style="156" customWidth="1"/>
    <col min="16131" max="16131" width="24.5703125" style="156" customWidth="1"/>
    <col min="16132" max="16132" width="33.5703125" style="156" customWidth="1"/>
    <col min="16133" max="16133" width="41.28515625" style="156" customWidth="1"/>
    <col min="16134" max="16134" width="2.5703125" style="156" customWidth="1"/>
    <col min="16135" max="16384" width="11.42578125" style="156"/>
  </cols>
  <sheetData>
    <row r="1" spans="1:5" s="151" customFormat="1" ht="3.75" customHeight="1">
      <c r="A1" s="586"/>
      <c r="B1" s="449"/>
      <c r="C1" s="449"/>
      <c r="D1" s="449"/>
      <c r="E1" s="450"/>
    </row>
    <row r="2" spans="1:5" s="152" customFormat="1" ht="47.25" customHeight="1">
      <c r="A2" s="1450" t="s">
        <v>586</v>
      </c>
      <c r="B2" s="1450"/>
      <c r="C2" s="1450"/>
      <c r="D2" s="1450"/>
      <c r="E2" s="1450"/>
    </row>
    <row r="3" spans="1:5" s="152" customFormat="1" ht="27.95" customHeight="1">
      <c r="A3" s="1450" t="s">
        <v>873</v>
      </c>
      <c r="B3" s="1450"/>
      <c r="C3" s="1450"/>
      <c r="D3" s="1450"/>
      <c r="E3" s="1450"/>
    </row>
    <row r="4" spans="1:5" s="152" customFormat="1" ht="27.95" customHeight="1">
      <c r="A4" s="1450" t="s">
        <v>1482</v>
      </c>
      <c r="B4" s="1450"/>
      <c r="C4" s="1450"/>
      <c r="D4" s="1450"/>
      <c r="E4" s="1450"/>
    </row>
    <row r="5" spans="1:5" s="153" customFormat="1" ht="46.5" customHeight="1" thickBot="1">
      <c r="A5" s="1451" t="s">
        <v>597</v>
      </c>
      <c r="B5" s="1451"/>
      <c r="C5" s="1451"/>
      <c r="D5" s="1451"/>
      <c r="E5" s="1451"/>
    </row>
    <row r="6" spans="1:5" ht="14.25" hidden="1" customHeight="1">
      <c r="A6" s="587"/>
      <c r="B6" s="456"/>
      <c r="C6" s="455"/>
      <c r="D6" s="455"/>
      <c r="E6" s="457"/>
    </row>
    <row r="7" spans="1:5" ht="18.95" customHeight="1" thickTop="1" thickBot="1">
      <c r="A7" s="588" t="s">
        <v>874</v>
      </c>
      <c r="B7" s="459" t="s">
        <v>115</v>
      </c>
      <c r="C7" s="459" t="s">
        <v>113</v>
      </c>
      <c r="D7" s="460" t="s">
        <v>599</v>
      </c>
      <c r="E7" s="459" t="s">
        <v>875</v>
      </c>
    </row>
    <row r="8" spans="1:5" ht="18.95" customHeight="1" thickTop="1">
      <c r="A8" s="589" t="s">
        <v>876</v>
      </c>
      <c r="B8" s="462">
        <v>145117.27825</v>
      </c>
      <c r="C8" s="462">
        <v>0</v>
      </c>
      <c r="D8" s="462">
        <v>145117.27825</v>
      </c>
      <c r="E8" s="463">
        <v>3.6077839736827287E-2</v>
      </c>
    </row>
    <row r="9" spans="1:5" ht="18.95" customHeight="1">
      <c r="A9" s="589" t="s">
        <v>877</v>
      </c>
      <c r="B9" s="462">
        <v>175159.35138000001</v>
      </c>
      <c r="C9" s="462">
        <v>8639.8357699999997</v>
      </c>
      <c r="D9" s="462">
        <v>183799.18715000001</v>
      </c>
      <c r="E9" s="463">
        <v>4.5694611266986228E-2</v>
      </c>
    </row>
    <row r="10" spans="1:5" ht="18.95" customHeight="1">
      <c r="A10" s="589" t="s">
        <v>878</v>
      </c>
      <c r="B10" s="462">
        <v>1295302.41506</v>
      </c>
      <c r="C10" s="462">
        <v>215250</v>
      </c>
      <c r="D10" s="462">
        <v>1510552.41506</v>
      </c>
      <c r="E10" s="463">
        <v>0.37554086323702185</v>
      </c>
    </row>
    <row r="11" spans="1:5" ht="18.95" customHeight="1">
      <c r="A11" s="589" t="s">
        <v>879</v>
      </c>
      <c r="B11" s="462">
        <v>608855.14217999997</v>
      </c>
      <c r="C11" s="462">
        <v>325512.25494000001</v>
      </c>
      <c r="D11" s="462">
        <v>934367.39711999998</v>
      </c>
      <c r="E11" s="463">
        <v>0.23229458004675482</v>
      </c>
    </row>
    <row r="12" spans="1:5" ht="18.95" customHeight="1">
      <c r="A12" s="589" t="s">
        <v>880</v>
      </c>
      <c r="B12" s="462">
        <v>274915.42874</v>
      </c>
      <c r="C12" s="462">
        <v>66130.330100000006</v>
      </c>
      <c r="D12" s="462">
        <v>341045.75884000002</v>
      </c>
      <c r="E12" s="463">
        <v>8.4787934136672446E-2</v>
      </c>
    </row>
    <row r="13" spans="1:5" ht="18.95" customHeight="1">
      <c r="A13" s="589" t="s">
        <v>881</v>
      </c>
      <c r="B13" s="462">
        <v>139168.84725999998</v>
      </c>
      <c r="C13" s="462">
        <v>90718.729859999992</v>
      </c>
      <c r="D13" s="462">
        <v>229887.57711999997</v>
      </c>
      <c r="E13" s="463">
        <v>5.715271995754153E-2</v>
      </c>
    </row>
    <row r="14" spans="1:5" ht="18.95" customHeight="1">
      <c r="A14" s="589" t="s">
        <v>882</v>
      </c>
      <c r="B14" s="462">
        <v>37396.830070000004</v>
      </c>
      <c r="C14" s="462">
        <v>30003.00834</v>
      </c>
      <c r="D14" s="462">
        <v>67399.838409999997</v>
      </c>
      <c r="E14" s="463">
        <v>1.6756382132904535E-2</v>
      </c>
    </row>
    <row r="15" spans="1:5" ht="18.95" customHeight="1">
      <c r="A15" s="589" t="s">
        <v>883</v>
      </c>
      <c r="B15" s="462">
        <v>33212.330699999999</v>
      </c>
      <c r="C15" s="462">
        <v>31349.86175</v>
      </c>
      <c r="D15" s="462">
        <v>64562.192450000002</v>
      </c>
      <c r="E15" s="463">
        <v>1.6050910410933789E-2</v>
      </c>
    </row>
    <row r="16" spans="1:5" ht="18.95" customHeight="1">
      <c r="A16" s="589" t="s">
        <v>884</v>
      </c>
      <c r="B16" s="462">
        <v>27302.329829999999</v>
      </c>
      <c r="C16" s="462">
        <v>15686.437119999999</v>
      </c>
      <c r="D16" s="462">
        <v>42988.766949999997</v>
      </c>
      <c r="E16" s="463">
        <v>1.0687506430723161E-2</v>
      </c>
    </row>
    <row r="17" spans="1:5" ht="18.95" customHeight="1">
      <c r="A17" s="589" t="s">
        <v>885</v>
      </c>
      <c r="B17" s="462">
        <v>96027.265840000007</v>
      </c>
      <c r="C17" s="462">
        <v>18611.876270000001</v>
      </c>
      <c r="D17" s="462">
        <v>114639.14211000002</v>
      </c>
      <c r="E17" s="463">
        <v>2.8500621335295396E-2</v>
      </c>
    </row>
    <row r="18" spans="1:5" ht="18.95" customHeight="1">
      <c r="A18" s="589" t="s">
        <v>886</v>
      </c>
      <c r="B18" s="462">
        <v>104796.40868000001</v>
      </c>
      <c r="C18" s="462">
        <v>22689.031030000002</v>
      </c>
      <c r="D18" s="462">
        <v>127485.43971000001</v>
      </c>
      <c r="E18" s="463">
        <v>3.1694360024536482E-2</v>
      </c>
    </row>
    <row r="19" spans="1:5" ht="18.95" customHeight="1">
      <c r="A19" s="589" t="s">
        <v>887</v>
      </c>
      <c r="B19" s="462">
        <v>140297.16816999999</v>
      </c>
      <c r="C19" s="462">
        <v>20716.866269999999</v>
      </c>
      <c r="D19" s="462">
        <v>161014.03443999999</v>
      </c>
      <c r="E19" s="463">
        <v>4.0029957837955168E-2</v>
      </c>
    </row>
    <row r="20" spans="1:5" ht="18.95" customHeight="1">
      <c r="A20" s="589" t="s">
        <v>888</v>
      </c>
      <c r="B20" s="462">
        <v>28904.249230000001</v>
      </c>
      <c r="C20" s="462">
        <v>3318.0902000000001</v>
      </c>
      <c r="D20" s="462">
        <v>32222.33943</v>
      </c>
      <c r="E20" s="463">
        <v>8.0108475842447843E-3</v>
      </c>
    </row>
    <row r="21" spans="1:5" ht="18.95" customHeight="1" thickBot="1">
      <c r="A21" s="589" t="s">
        <v>889</v>
      </c>
      <c r="B21" s="462">
        <v>63111.762419999999</v>
      </c>
      <c r="C21" s="462">
        <v>4145.2175299999999</v>
      </c>
      <c r="D21" s="462">
        <v>67256.979949999994</v>
      </c>
      <c r="E21" s="463">
        <v>1.6720865861602568E-2</v>
      </c>
    </row>
    <row r="22" spans="1:5" ht="18.95" customHeight="1" thickTop="1" thickBot="1">
      <c r="A22" s="588" t="s">
        <v>277</v>
      </c>
      <c r="B22" s="464">
        <v>3169566.8078100001</v>
      </c>
      <c r="C22" s="464">
        <v>852771.53918000008</v>
      </c>
      <c r="D22" s="464">
        <v>4022338.34699</v>
      </c>
      <c r="E22" s="465">
        <v>1</v>
      </c>
    </row>
    <row r="23" spans="1:5" ht="18.95" customHeight="1" thickTop="1" thickBot="1">
      <c r="A23" s="590" t="s">
        <v>890</v>
      </c>
      <c r="B23" s="463">
        <v>0.7879910973132962</v>
      </c>
      <c r="C23" s="463">
        <v>0.21200890268670383</v>
      </c>
      <c r="D23" s="463">
        <v>1</v>
      </c>
      <c r="E23" s="467"/>
    </row>
    <row r="24" spans="1:5" ht="18.95" customHeight="1" thickTop="1" thickBot="1">
      <c r="A24" s="591" t="s">
        <v>891</v>
      </c>
      <c r="B24" s="459" t="s">
        <v>115</v>
      </c>
      <c r="C24" s="459" t="s">
        <v>113</v>
      </c>
      <c r="D24" s="460" t="s">
        <v>599</v>
      </c>
      <c r="E24" s="459" t="s">
        <v>827</v>
      </c>
    </row>
    <row r="25" spans="1:5" ht="18.95" customHeight="1" thickTop="1">
      <c r="A25" s="589" t="s">
        <v>876</v>
      </c>
      <c r="B25" s="462">
        <v>4</v>
      </c>
      <c r="C25" s="462">
        <v>0</v>
      </c>
      <c r="D25" s="462">
        <v>4</v>
      </c>
      <c r="E25" s="463">
        <v>4.7641109990221665E-6</v>
      </c>
    </row>
    <row r="26" spans="1:5" ht="18.95" customHeight="1">
      <c r="A26" s="589" t="s">
        <v>877</v>
      </c>
      <c r="B26" s="462">
        <v>20</v>
      </c>
      <c r="C26" s="462">
        <v>1</v>
      </c>
      <c r="D26" s="462">
        <v>21</v>
      </c>
      <c r="E26" s="463">
        <v>2.5011582744866371E-5</v>
      </c>
    </row>
    <row r="27" spans="1:5" ht="18.95" customHeight="1">
      <c r="A27" s="589" t="s">
        <v>878</v>
      </c>
      <c r="B27" s="462">
        <v>270</v>
      </c>
      <c r="C27" s="462">
        <v>52</v>
      </c>
      <c r="D27" s="462">
        <v>322</v>
      </c>
      <c r="E27" s="463">
        <v>3.8351093542128437E-4</v>
      </c>
    </row>
    <row r="28" spans="1:5" ht="18.95" customHeight="1">
      <c r="A28" s="589" t="s">
        <v>879</v>
      </c>
      <c r="B28" s="462">
        <v>274</v>
      </c>
      <c r="C28" s="462">
        <v>142</v>
      </c>
      <c r="D28" s="462">
        <v>416</v>
      </c>
      <c r="E28" s="463">
        <v>4.9546754389830528E-4</v>
      </c>
    </row>
    <row r="29" spans="1:5" ht="18.95" customHeight="1">
      <c r="A29" s="589" t="s">
        <v>880</v>
      </c>
      <c r="B29" s="462">
        <v>270</v>
      </c>
      <c r="C29" s="462">
        <v>70</v>
      </c>
      <c r="D29" s="462">
        <v>340</v>
      </c>
      <c r="E29" s="463">
        <v>4.0494943491688412E-4</v>
      </c>
    </row>
    <row r="30" spans="1:5" ht="18.95" customHeight="1">
      <c r="A30" s="589" t="s">
        <v>881</v>
      </c>
      <c r="B30" s="462">
        <v>284</v>
      </c>
      <c r="C30" s="462">
        <v>184</v>
      </c>
      <c r="D30" s="462">
        <v>468</v>
      </c>
      <c r="E30" s="463">
        <v>5.5740098688559342E-4</v>
      </c>
    </row>
    <row r="31" spans="1:5" ht="18.95" customHeight="1">
      <c r="A31" s="589" t="s">
        <v>882</v>
      </c>
      <c r="B31" s="462">
        <v>145</v>
      </c>
      <c r="C31" s="462">
        <v>109</v>
      </c>
      <c r="D31" s="462">
        <v>254</v>
      </c>
      <c r="E31" s="463">
        <v>3.0252104843790753E-4</v>
      </c>
    </row>
    <row r="32" spans="1:5" ht="18.95" customHeight="1">
      <c r="A32" s="589" t="s">
        <v>883</v>
      </c>
      <c r="B32" s="462">
        <v>197</v>
      </c>
      <c r="C32" s="462">
        <v>186</v>
      </c>
      <c r="D32" s="462">
        <v>383</v>
      </c>
      <c r="E32" s="463">
        <v>4.5616362815637239E-4</v>
      </c>
    </row>
    <row r="33" spans="1:5" ht="18.95" customHeight="1">
      <c r="A33" s="589" t="s">
        <v>884</v>
      </c>
      <c r="B33" s="462">
        <v>233</v>
      </c>
      <c r="C33" s="462">
        <v>132</v>
      </c>
      <c r="D33" s="462">
        <v>365</v>
      </c>
      <c r="E33" s="463">
        <v>4.3472512866077269E-4</v>
      </c>
    </row>
    <row r="34" spans="1:5" ht="18.95" customHeight="1">
      <c r="A34" s="589" t="s">
        <v>885</v>
      </c>
      <c r="B34" s="462">
        <v>1264</v>
      </c>
      <c r="C34" s="462">
        <v>220</v>
      </c>
      <c r="D34" s="462">
        <v>1484</v>
      </c>
      <c r="E34" s="463">
        <v>1.7674851806372238E-3</v>
      </c>
    </row>
    <row r="35" spans="1:5" ht="18.95" customHeight="1">
      <c r="A35" s="589" t="s">
        <v>886</v>
      </c>
      <c r="B35" s="462">
        <v>2185</v>
      </c>
      <c r="C35" s="462">
        <v>474</v>
      </c>
      <c r="D35" s="462">
        <v>2659</v>
      </c>
      <c r="E35" s="463">
        <v>3.1669427865999851E-3</v>
      </c>
    </row>
    <row r="36" spans="1:5" ht="18.95" customHeight="1">
      <c r="A36" s="589" t="s">
        <v>887</v>
      </c>
      <c r="B36" s="462">
        <v>9098</v>
      </c>
      <c r="C36" s="462">
        <v>1290</v>
      </c>
      <c r="D36" s="462">
        <v>10388</v>
      </c>
      <c r="E36" s="463">
        <v>1.2372396264460565E-2</v>
      </c>
    </row>
    <row r="37" spans="1:5" ht="18.95" customHeight="1">
      <c r="A37" s="589" t="s">
        <v>888</v>
      </c>
      <c r="B37" s="462">
        <v>5927</v>
      </c>
      <c r="C37" s="462">
        <v>640</v>
      </c>
      <c r="D37" s="462">
        <v>6567</v>
      </c>
      <c r="E37" s="463">
        <v>7.8214792326446406E-3</v>
      </c>
    </row>
    <row r="38" spans="1:5" ht="18.95" customHeight="1" thickBot="1">
      <c r="A38" s="589" t="s">
        <v>889</v>
      </c>
      <c r="B38" s="462">
        <v>795893</v>
      </c>
      <c r="C38" s="462">
        <v>20047</v>
      </c>
      <c r="D38" s="462">
        <v>815940</v>
      </c>
      <c r="E38" s="463">
        <v>0.97180718213553663</v>
      </c>
    </row>
    <row r="39" spans="1:5" ht="18.95" customHeight="1" thickTop="1" thickBot="1">
      <c r="A39" s="588" t="s">
        <v>277</v>
      </c>
      <c r="B39" s="464">
        <v>816064</v>
      </c>
      <c r="C39" s="464">
        <v>23547</v>
      </c>
      <c r="D39" s="464">
        <v>839611</v>
      </c>
      <c r="E39" s="465">
        <v>1</v>
      </c>
    </row>
    <row r="40" spans="1:5" ht="36.75" customHeight="1" thickTop="1">
      <c r="A40" s="590" t="s">
        <v>890</v>
      </c>
      <c r="B40" s="463">
        <v>0.97195486957650623</v>
      </c>
      <c r="C40" s="463">
        <v>2.8045130423493738E-2</v>
      </c>
      <c r="D40" s="463">
        <v>1</v>
      </c>
      <c r="E40" s="469"/>
    </row>
    <row r="41" spans="1:5" ht="9" customHeight="1" thickBot="1">
      <c r="A41" s="592"/>
      <c r="B41" s="472"/>
      <c r="C41" s="472"/>
      <c r="D41" s="473"/>
      <c r="E41" s="473"/>
    </row>
    <row r="42" spans="1:5" s="447" customFormat="1" ht="38.25" customHeight="1" thickTop="1">
      <c r="A42" s="1452" t="s">
        <v>892</v>
      </c>
      <c r="B42" s="1453"/>
      <c r="C42" s="1453"/>
      <c r="D42" s="1453"/>
      <c r="E42" s="1453"/>
    </row>
    <row r="43" spans="1:5" s="447" customFormat="1" ht="26.25">
      <c r="A43" s="1450" t="s">
        <v>586</v>
      </c>
      <c r="B43" s="1450"/>
      <c r="C43" s="1450"/>
      <c r="D43" s="1450"/>
      <c r="E43" s="1450"/>
    </row>
    <row r="44" spans="1:5" s="447" customFormat="1" ht="26.25">
      <c r="A44" s="1450" t="s">
        <v>893</v>
      </c>
      <c r="B44" s="1450"/>
      <c r="C44" s="1450"/>
      <c r="D44" s="1450"/>
      <c r="E44" s="1450"/>
    </row>
    <row r="45" spans="1:5" s="447" customFormat="1" ht="26.25">
      <c r="A45" s="1450" t="s">
        <v>1482</v>
      </c>
      <c r="B45" s="1450"/>
      <c r="C45" s="1450"/>
      <c r="D45" s="1450"/>
      <c r="E45" s="1450"/>
    </row>
    <row r="46" spans="1:5" s="447" customFormat="1" ht="25.5">
      <c r="A46" s="1451" t="s">
        <v>597</v>
      </c>
      <c r="B46" s="1451"/>
      <c r="C46" s="1451"/>
      <c r="D46" s="1451"/>
      <c r="E46" s="1451"/>
    </row>
    <row r="47" spans="1:5" ht="9" customHeight="1" thickBot="1">
      <c r="A47" s="593"/>
      <c r="B47" s="390"/>
      <c r="C47" s="390"/>
      <c r="D47" s="476"/>
      <c r="E47" s="477"/>
    </row>
    <row r="48" spans="1:5" ht="18.95" customHeight="1" thickTop="1" thickBot="1">
      <c r="A48" s="588" t="s">
        <v>874</v>
      </c>
      <c r="B48" s="459" t="s">
        <v>115</v>
      </c>
      <c r="C48" s="459" t="s">
        <v>113</v>
      </c>
      <c r="D48" s="460" t="s">
        <v>599</v>
      </c>
      <c r="E48" s="459" t="s">
        <v>875</v>
      </c>
    </row>
    <row r="49" spans="1:5" ht="18.95" customHeight="1" thickTop="1">
      <c r="A49" s="589" t="s">
        <v>876</v>
      </c>
      <c r="B49" s="462">
        <v>90117.278250000003</v>
      </c>
      <c r="C49" s="462">
        <v>0</v>
      </c>
      <c r="D49" s="462">
        <v>90117.278250000003</v>
      </c>
      <c r="E49" s="463">
        <v>0.46397152331050545</v>
      </c>
    </row>
    <row r="50" spans="1:5" ht="18.95" customHeight="1">
      <c r="A50" s="589" t="s">
        <v>877</v>
      </c>
      <c r="B50" s="462">
        <v>17713.579559999998</v>
      </c>
      <c r="C50" s="462">
        <v>0</v>
      </c>
      <c r="D50" s="462">
        <v>17713.579559999998</v>
      </c>
      <c r="E50" s="463">
        <v>9.1198898272707565E-2</v>
      </c>
    </row>
    <row r="51" spans="1:5" ht="18.95" customHeight="1">
      <c r="A51" s="589" t="s">
        <v>878</v>
      </c>
      <c r="B51" s="462">
        <v>48388.858189999999</v>
      </c>
      <c r="C51" s="462">
        <v>0</v>
      </c>
      <c r="D51" s="462">
        <v>48388.858189999999</v>
      </c>
      <c r="E51" s="463">
        <v>0.2491314948881107</v>
      </c>
    </row>
    <row r="52" spans="1:5" ht="18.95" customHeight="1">
      <c r="A52" s="589" t="s">
        <v>879</v>
      </c>
      <c r="B52" s="462">
        <v>7686.3936800000001</v>
      </c>
      <c r="C52" s="462">
        <v>2021.0681200000001</v>
      </c>
      <c r="D52" s="462">
        <v>9707.4618000000009</v>
      </c>
      <c r="E52" s="463">
        <v>4.9979159671575429E-2</v>
      </c>
    </row>
    <row r="53" spans="1:5" ht="18.95" customHeight="1">
      <c r="A53" s="589" t="s">
        <v>880</v>
      </c>
      <c r="B53" s="462">
        <v>5661.9681799999998</v>
      </c>
      <c r="C53" s="462">
        <v>1643.1952099999999</v>
      </c>
      <c r="D53" s="462">
        <v>7305.1633899999997</v>
      </c>
      <c r="E53" s="463">
        <v>3.7610853899600942E-2</v>
      </c>
    </row>
    <row r="54" spans="1:5" ht="18.95" customHeight="1">
      <c r="A54" s="589" t="s">
        <v>881</v>
      </c>
      <c r="B54" s="462">
        <v>6561.1065799999997</v>
      </c>
      <c r="C54" s="462">
        <v>774.62314000000003</v>
      </c>
      <c r="D54" s="462">
        <v>7335.7297199999994</v>
      </c>
      <c r="E54" s="463">
        <v>3.7768225570910946E-2</v>
      </c>
    </row>
    <row r="55" spans="1:5" ht="18.95" customHeight="1">
      <c r="A55" s="589" t="s">
        <v>882</v>
      </c>
      <c r="B55" s="462">
        <v>3143.0482000000002</v>
      </c>
      <c r="C55" s="462">
        <v>496.04091</v>
      </c>
      <c r="D55" s="462">
        <v>3639.0891100000003</v>
      </c>
      <c r="E55" s="463">
        <v>1.8735959969245649E-2</v>
      </c>
    </row>
    <row r="56" spans="1:5" ht="18.95" customHeight="1">
      <c r="A56" s="589" t="s">
        <v>883</v>
      </c>
      <c r="B56" s="462">
        <v>1279.6900500000002</v>
      </c>
      <c r="C56" s="462">
        <v>672.34226999999998</v>
      </c>
      <c r="D56" s="462">
        <v>1952.0323200000003</v>
      </c>
      <c r="E56" s="463">
        <v>1.0050097236061832E-2</v>
      </c>
    </row>
    <row r="57" spans="1:5" ht="18.95" customHeight="1">
      <c r="A57" s="589" t="s">
        <v>884</v>
      </c>
      <c r="B57" s="462">
        <v>1098.6016499999998</v>
      </c>
      <c r="C57" s="462">
        <v>711.60573999999997</v>
      </c>
      <c r="D57" s="462">
        <v>1810.2073899999998</v>
      </c>
      <c r="E57" s="463">
        <v>9.3199073091872267E-3</v>
      </c>
    </row>
    <row r="58" spans="1:5" ht="18.95" customHeight="1">
      <c r="A58" s="589" t="s">
        <v>885</v>
      </c>
      <c r="B58" s="462">
        <v>1069.0775700000002</v>
      </c>
      <c r="C58" s="462">
        <v>713.06534999999997</v>
      </c>
      <c r="D58" s="462">
        <v>1782.1429200000002</v>
      </c>
      <c r="E58" s="463">
        <v>9.1754165394962121E-3</v>
      </c>
    </row>
    <row r="59" spans="1:5" ht="18.95" customHeight="1">
      <c r="A59" s="589" t="s">
        <v>886</v>
      </c>
      <c r="B59" s="462">
        <v>1393.7209399999999</v>
      </c>
      <c r="C59" s="462">
        <v>612.76793000000009</v>
      </c>
      <c r="D59" s="462">
        <v>2006.4888700000001</v>
      </c>
      <c r="E59" s="463">
        <v>1.0330468425121069E-2</v>
      </c>
    </row>
    <row r="60" spans="1:5" ht="18.95" customHeight="1">
      <c r="A60" s="589" t="s">
        <v>887</v>
      </c>
      <c r="B60" s="462">
        <v>1106.0193300000001</v>
      </c>
      <c r="C60" s="462">
        <v>418.62651</v>
      </c>
      <c r="D60" s="462">
        <v>1524.6458400000001</v>
      </c>
      <c r="E60" s="463">
        <v>7.8496850618524436E-3</v>
      </c>
    </row>
    <row r="61" spans="1:5" ht="18.95" customHeight="1">
      <c r="A61" s="589" t="s">
        <v>888</v>
      </c>
      <c r="B61" s="462">
        <v>225.63517000000002</v>
      </c>
      <c r="C61" s="462">
        <v>59.497750000000003</v>
      </c>
      <c r="D61" s="462">
        <v>285.13292000000001</v>
      </c>
      <c r="E61" s="463">
        <v>1.4680154328603737E-3</v>
      </c>
    </row>
    <row r="62" spans="1:5" ht="18.95" customHeight="1" thickBot="1">
      <c r="A62" s="589" t="s">
        <v>889</v>
      </c>
      <c r="B62" s="462">
        <v>562.57799</v>
      </c>
      <c r="C62" s="462">
        <v>99.804149999999993</v>
      </c>
      <c r="D62" s="462">
        <v>662.38213999999994</v>
      </c>
      <c r="E62" s="463">
        <v>3.4102944127639857E-3</v>
      </c>
    </row>
    <row r="63" spans="1:5" ht="18.95" customHeight="1" thickTop="1" thickBot="1">
      <c r="A63" s="588" t="s">
        <v>277</v>
      </c>
      <c r="B63" s="464">
        <v>186007.55533999999</v>
      </c>
      <c r="C63" s="464">
        <v>8222.6370800000004</v>
      </c>
      <c r="D63" s="464">
        <v>194230.19242000004</v>
      </c>
      <c r="E63" s="465">
        <v>1</v>
      </c>
    </row>
    <row r="64" spans="1:5" ht="18.95" customHeight="1" thickTop="1" thickBot="1">
      <c r="A64" s="590" t="s">
        <v>890</v>
      </c>
      <c r="B64" s="463">
        <v>0.95766550515370152</v>
      </c>
      <c r="C64" s="463">
        <v>4.2334494846298205E-2</v>
      </c>
      <c r="D64" s="463">
        <v>1</v>
      </c>
      <c r="E64" s="463"/>
    </row>
    <row r="65" spans="1:5" ht="18.95" customHeight="1" thickTop="1" thickBot="1">
      <c r="A65" s="588" t="s">
        <v>894</v>
      </c>
      <c r="B65" s="459" t="s">
        <v>115</v>
      </c>
      <c r="C65" s="459" t="s">
        <v>113</v>
      </c>
      <c r="D65" s="460" t="s">
        <v>599</v>
      </c>
      <c r="E65" s="459" t="s">
        <v>827</v>
      </c>
    </row>
    <row r="66" spans="1:5" ht="18.95" customHeight="1" thickTop="1">
      <c r="A66" s="589" t="s">
        <v>876</v>
      </c>
      <c r="B66" s="462">
        <v>2</v>
      </c>
      <c r="C66" s="462">
        <v>0</v>
      </c>
      <c r="D66" s="462">
        <v>2</v>
      </c>
      <c r="E66" s="463">
        <v>1.2217470983506415E-3</v>
      </c>
    </row>
    <row r="67" spans="1:5" ht="18.95" customHeight="1">
      <c r="A67" s="589" t="s">
        <v>877</v>
      </c>
      <c r="B67" s="462">
        <v>2</v>
      </c>
      <c r="C67" s="462">
        <v>0</v>
      </c>
      <c r="D67" s="462">
        <v>2</v>
      </c>
      <c r="E67" s="463">
        <v>1.2217470983506415E-3</v>
      </c>
    </row>
    <row r="68" spans="1:5" ht="18.95" customHeight="1">
      <c r="A68" s="589" t="s">
        <v>878</v>
      </c>
      <c r="B68" s="462">
        <v>10</v>
      </c>
      <c r="C68" s="462">
        <v>0</v>
      </c>
      <c r="D68" s="462">
        <v>10</v>
      </c>
      <c r="E68" s="463">
        <v>6.1087354917532073E-3</v>
      </c>
    </row>
    <row r="69" spans="1:5" ht="18.95" customHeight="1">
      <c r="A69" s="589" t="s">
        <v>879</v>
      </c>
      <c r="B69" s="462">
        <v>3</v>
      </c>
      <c r="C69" s="462">
        <v>1</v>
      </c>
      <c r="D69" s="462">
        <v>4</v>
      </c>
      <c r="E69" s="463">
        <v>2.4434941967012829E-3</v>
      </c>
    </row>
    <row r="70" spans="1:5" ht="18.95" customHeight="1">
      <c r="A70" s="589" t="s">
        <v>880</v>
      </c>
      <c r="B70" s="462">
        <v>6</v>
      </c>
      <c r="C70" s="462">
        <v>2</v>
      </c>
      <c r="D70" s="462">
        <v>8</v>
      </c>
      <c r="E70" s="463">
        <v>4.8869883934025658E-3</v>
      </c>
    </row>
    <row r="71" spans="1:5" ht="18.95" customHeight="1">
      <c r="A71" s="589" t="s">
        <v>881</v>
      </c>
      <c r="B71" s="462">
        <v>14</v>
      </c>
      <c r="C71" s="462">
        <v>2</v>
      </c>
      <c r="D71" s="462">
        <v>16</v>
      </c>
      <c r="E71" s="463">
        <v>9.7739767868051317E-3</v>
      </c>
    </row>
    <row r="72" spans="1:5" ht="18.95" customHeight="1">
      <c r="A72" s="589" t="s">
        <v>882</v>
      </c>
      <c r="B72" s="462">
        <v>12</v>
      </c>
      <c r="C72" s="462">
        <v>2</v>
      </c>
      <c r="D72" s="462">
        <v>14</v>
      </c>
      <c r="E72" s="463">
        <v>8.5522296884544893E-3</v>
      </c>
    </row>
    <row r="73" spans="1:5" ht="18.95" customHeight="1">
      <c r="A73" s="589" t="s">
        <v>883</v>
      </c>
      <c r="B73" s="462">
        <v>8</v>
      </c>
      <c r="C73" s="462">
        <v>4</v>
      </c>
      <c r="D73" s="462">
        <v>12</v>
      </c>
      <c r="E73" s="463">
        <v>7.3304825901038487E-3</v>
      </c>
    </row>
    <row r="74" spans="1:5" ht="18.95" customHeight="1">
      <c r="A74" s="589" t="s">
        <v>884</v>
      </c>
      <c r="B74" s="462">
        <v>9</v>
      </c>
      <c r="C74" s="462">
        <v>6</v>
      </c>
      <c r="D74" s="462">
        <v>15</v>
      </c>
      <c r="E74" s="463">
        <v>9.1631032376298105E-3</v>
      </c>
    </row>
    <row r="75" spans="1:5" ht="18.95" customHeight="1">
      <c r="A75" s="589" t="s">
        <v>885</v>
      </c>
      <c r="B75" s="462">
        <v>12</v>
      </c>
      <c r="C75" s="462">
        <v>9</v>
      </c>
      <c r="D75" s="462">
        <v>21</v>
      </c>
      <c r="E75" s="463">
        <v>1.2828344532681736E-2</v>
      </c>
    </row>
    <row r="76" spans="1:5" ht="18.95" customHeight="1">
      <c r="A76" s="589" t="s">
        <v>886</v>
      </c>
      <c r="B76" s="462">
        <v>30</v>
      </c>
      <c r="C76" s="462">
        <v>12</v>
      </c>
      <c r="D76" s="462">
        <v>42</v>
      </c>
      <c r="E76" s="463">
        <v>2.5656689065363471E-2</v>
      </c>
    </row>
    <row r="77" spans="1:5" ht="18.95" customHeight="1">
      <c r="A77" s="589" t="s">
        <v>887</v>
      </c>
      <c r="B77" s="462">
        <v>70</v>
      </c>
      <c r="C77" s="462">
        <v>25</v>
      </c>
      <c r="D77" s="462">
        <v>95</v>
      </c>
      <c r="E77" s="463">
        <v>5.8032987171655469E-2</v>
      </c>
    </row>
    <row r="78" spans="1:5" ht="18.95" customHeight="1">
      <c r="A78" s="589" t="s">
        <v>888</v>
      </c>
      <c r="B78" s="462">
        <v>46</v>
      </c>
      <c r="C78" s="462">
        <v>11</v>
      </c>
      <c r="D78" s="462">
        <v>57</v>
      </c>
      <c r="E78" s="463">
        <v>3.4819792302993278E-2</v>
      </c>
    </row>
    <row r="79" spans="1:5" ht="18.95" customHeight="1" thickBot="1">
      <c r="A79" s="589" t="s">
        <v>889</v>
      </c>
      <c r="B79" s="462">
        <v>1124</v>
      </c>
      <c r="C79" s="462">
        <v>215</v>
      </c>
      <c r="D79" s="462">
        <v>1339</v>
      </c>
      <c r="E79" s="463">
        <v>0.81795968234575445</v>
      </c>
    </row>
    <row r="80" spans="1:5" ht="18.95" customHeight="1" thickTop="1" thickBot="1">
      <c r="A80" s="588" t="s">
        <v>277</v>
      </c>
      <c r="B80" s="464">
        <v>1348</v>
      </c>
      <c r="C80" s="464">
        <v>289</v>
      </c>
      <c r="D80" s="464">
        <v>1637</v>
      </c>
      <c r="E80" s="465">
        <v>1</v>
      </c>
    </row>
    <row r="81" spans="1:5" ht="18.95" customHeight="1" thickTop="1">
      <c r="A81" s="590" t="s">
        <v>890</v>
      </c>
      <c r="B81" s="463">
        <v>0.82345754428833229</v>
      </c>
      <c r="C81" s="463">
        <v>0.17654245571166768</v>
      </c>
      <c r="D81" s="463">
        <v>1</v>
      </c>
      <c r="E81" s="463"/>
    </row>
    <row r="82" spans="1:5" ht="9" customHeight="1" thickBot="1">
      <c r="A82" s="592"/>
      <c r="B82" s="472"/>
      <c r="C82" s="472"/>
      <c r="D82" s="473"/>
      <c r="E82" s="473"/>
    </row>
    <row r="83" spans="1:5" ht="36" customHeight="1" thickTop="1">
      <c r="A83" s="1454" t="s">
        <v>895</v>
      </c>
      <c r="B83" s="1455"/>
      <c r="C83" s="1455"/>
      <c r="D83" s="476"/>
      <c r="E83" s="477"/>
    </row>
    <row r="84" spans="1:5" ht="9" customHeight="1">
      <c r="A84" s="594"/>
      <c r="B84" s="482"/>
      <c r="C84" s="482"/>
      <c r="D84" s="483"/>
    </row>
    <row r="85" spans="1:5" ht="26.25">
      <c r="A85" s="1469" t="s">
        <v>586</v>
      </c>
      <c r="B85" s="1469"/>
      <c r="C85" s="1469"/>
      <c r="D85" s="1469"/>
      <c r="E85" s="1469"/>
    </row>
    <row r="86" spans="1:5" ht="26.25">
      <c r="A86" s="1469" t="s">
        <v>896</v>
      </c>
      <c r="B86" s="1469"/>
      <c r="C86" s="1469"/>
      <c r="D86" s="1469"/>
      <c r="E86" s="1469"/>
    </row>
    <row r="87" spans="1:5" ht="26.25">
      <c r="A87" s="1469" t="s">
        <v>1482</v>
      </c>
      <c r="B87" s="1469"/>
      <c r="C87" s="1469"/>
      <c r="D87" s="1469"/>
      <c r="E87" s="1469"/>
    </row>
    <row r="88" spans="1:5" ht="25.5">
      <c r="A88" s="1470" t="s">
        <v>597</v>
      </c>
      <c r="B88" s="1470"/>
      <c r="C88" s="1470"/>
      <c r="D88" s="1470"/>
      <c r="E88" s="1470"/>
    </row>
    <row r="89" spans="1:5" ht="13.5" thickBot="1">
      <c r="A89" s="595"/>
      <c r="B89" s="596"/>
      <c r="C89" s="596"/>
      <c r="D89" s="596"/>
      <c r="E89" s="596"/>
    </row>
    <row r="90" spans="1:5" ht="18.95" customHeight="1" thickTop="1" thickBot="1">
      <c r="A90" s="597" t="s">
        <v>874</v>
      </c>
      <c r="B90" s="598" t="s">
        <v>115</v>
      </c>
      <c r="C90" s="598" t="s">
        <v>113</v>
      </c>
      <c r="D90" s="599" t="s">
        <v>599</v>
      </c>
      <c r="E90" s="598" t="s">
        <v>875</v>
      </c>
    </row>
    <row r="91" spans="1:5" ht="18.95" customHeight="1" thickTop="1">
      <c r="A91" s="600" t="s">
        <v>876</v>
      </c>
      <c r="B91" s="601">
        <v>0</v>
      </c>
      <c r="C91" s="601">
        <v>0</v>
      </c>
      <c r="D91" s="601">
        <v>0</v>
      </c>
      <c r="E91" s="602">
        <v>0</v>
      </c>
    </row>
    <row r="92" spans="1:5" ht="18.95" customHeight="1">
      <c r="A92" s="600" t="s">
        <v>877</v>
      </c>
      <c r="B92" s="601">
        <v>46445.771820000002</v>
      </c>
      <c r="C92" s="601">
        <v>8639.8357699999997</v>
      </c>
      <c r="D92" s="601">
        <v>55085.60759</v>
      </c>
      <c r="E92" s="602">
        <v>7.880970897083088E-2</v>
      </c>
    </row>
    <row r="93" spans="1:5" ht="18.95" customHeight="1">
      <c r="A93" s="600" t="s">
        <v>878</v>
      </c>
      <c r="B93" s="601">
        <v>9193.6658699999989</v>
      </c>
      <c r="C93" s="601">
        <v>0</v>
      </c>
      <c r="D93" s="601">
        <v>9193.6658699999989</v>
      </c>
      <c r="E93" s="602">
        <v>1.3153165832036538E-2</v>
      </c>
    </row>
    <row r="94" spans="1:5" ht="18.95" customHeight="1">
      <c r="A94" s="600" t="s">
        <v>879</v>
      </c>
      <c r="B94" s="601">
        <v>15411.4236</v>
      </c>
      <c r="C94" s="601">
        <v>14618.493</v>
      </c>
      <c r="D94" s="601">
        <v>30029.9166</v>
      </c>
      <c r="E94" s="602">
        <v>4.2963109443744325E-2</v>
      </c>
    </row>
    <row r="95" spans="1:5" ht="18.95" customHeight="1">
      <c r="A95" s="600" t="s">
        <v>880</v>
      </c>
      <c r="B95" s="601">
        <v>15088.175869999999</v>
      </c>
      <c r="C95" s="601">
        <v>19076.862089999999</v>
      </c>
      <c r="D95" s="601">
        <v>34165.037960000001</v>
      </c>
      <c r="E95" s="602">
        <v>4.8879132252573738E-2</v>
      </c>
    </row>
    <row r="96" spans="1:5" ht="18.95" customHeight="1">
      <c r="A96" s="600" t="s">
        <v>881</v>
      </c>
      <c r="B96" s="601">
        <v>27788.95867</v>
      </c>
      <c r="C96" s="601">
        <v>32977.904989999995</v>
      </c>
      <c r="D96" s="601">
        <v>60766.863659999995</v>
      </c>
      <c r="E96" s="602">
        <v>8.6937751068468488E-2</v>
      </c>
    </row>
    <row r="97" spans="1:5" ht="18.95" customHeight="1">
      <c r="A97" s="600" t="s">
        <v>882</v>
      </c>
      <c r="B97" s="601">
        <v>30757.090789999998</v>
      </c>
      <c r="C97" s="601">
        <v>17086.83209</v>
      </c>
      <c r="D97" s="601">
        <v>47843.922879999998</v>
      </c>
      <c r="E97" s="602">
        <v>6.8449197588231175E-2</v>
      </c>
    </row>
    <row r="98" spans="1:5" ht="18.95" customHeight="1">
      <c r="A98" s="600" t="s">
        <v>883</v>
      </c>
      <c r="B98" s="601">
        <v>27744.439280000002</v>
      </c>
      <c r="C98" s="601">
        <v>20323.930850000001</v>
      </c>
      <c r="D98" s="601">
        <v>48068.370130000003</v>
      </c>
      <c r="E98" s="602">
        <v>6.8770309094951021E-2</v>
      </c>
    </row>
    <row r="99" spans="1:5" ht="18.95" customHeight="1">
      <c r="A99" s="600" t="s">
        <v>884</v>
      </c>
      <c r="B99" s="601">
        <v>25645.695510000001</v>
      </c>
      <c r="C99" s="601">
        <v>12305.475460000001</v>
      </c>
      <c r="D99" s="601">
        <v>37951.170970000006</v>
      </c>
      <c r="E99" s="602">
        <v>5.4295865473777669E-2</v>
      </c>
    </row>
    <row r="100" spans="1:5" ht="18.95" customHeight="1">
      <c r="A100" s="600" t="s">
        <v>885</v>
      </c>
      <c r="B100" s="601">
        <v>43337.020600000003</v>
      </c>
      <c r="C100" s="601">
        <v>14604.828509999999</v>
      </c>
      <c r="D100" s="601">
        <v>57941.849110000003</v>
      </c>
      <c r="E100" s="602">
        <v>8.2896067872724286E-2</v>
      </c>
    </row>
    <row r="101" spans="1:5" ht="18.95" customHeight="1">
      <c r="A101" s="600" t="s">
        <v>886</v>
      </c>
      <c r="B101" s="601">
        <v>69856.668849999987</v>
      </c>
      <c r="C101" s="601">
        <v>19356.114670000003</v>
      </c>
      <c r="D101" s="601">
        <v>89212.783519999997</v>
      </c>
      <c r="E101" s="602">
        <v>0.12763467288986177</v>
      </c>
    </row>
    <row r="102" spans="1:5" ht="18.95" customHeight="1">
      <c r="A102" s="600" t="s">
        <v>887</v>
      </c>
      <c r="B102" s="601">
        <v>116487.39492000001</v>
      </c>
      <c r="C102" s="601">
        <v>18106.991550000002</v>
      </c>
      <c r="D102" s="601">
        <v>134594.38647</v>
      </c>
      <c r="E102" s="602">
        <v>0.19256108611451256</v>
      </c>
    </row>
    <row r="103" spans="1:5" ht="18.95" customHeight="1">
      <c r="A103" s="600" t="s">
        <v>888</v>
      </c>
      <c r="B103" s="601">
        <v>27229.376769999999</v>
      </c>
      <c r="C103" s="601">
        <v>2438.8573300000003</v>
      </c>
      <c r="D103" s="601">
        <v>29668.234099999998</v>
      </c>
      <c r="E103" s="602">
        <v>4.2445658628333563E-2</v>
      </c>
    </row>
    <row r="104" spans="1:5" ht="18.95" customHeight="1" thickBot="1">
      <c r="A104" s="600" t="s">
        <v>889</v>
      </c>
      <c r="B104" s="601">
        <v>60548.04982</v>
      </c>
      <c r="C104" s="601">
        <v>3899.9549300000003</v>
      </c>
      <c r="D104" s="601">
        <v>64448.00475</v>
      </c>
      <c r="E104" s="602">
        <v>9.2204274769954048E-2</v>
      </c>
    </row>
    <row r="105" spans="1:5" ht="18.95" customHeight="1" thickTop="1" thickBot="1">
      <c r="A105" s="597" t="s">
        <v>277</v>
      </c>
      <c r="B105" s="603">
        <v>515533.73236999993</v>
      </c>
      <c r="C105" s="603">
        <v>183436.08124000003</v>
      </c>
      <c r="D105" s="603">
        <v>698969.81360999995</v>
      </c>
      <c r="E105" s="604">
        <v>1</v>
      </c>
    </row>
    <row r="106" spans="1:5" ht="18.95" customHeight="1" thickTop="1" thickBot="1">
      <c r="A106" s="605" t="s">
        <v>890</v>
      </c>
      <c r="B106" s="602">
        <v>0.73756222705441354</v>
      </c>
      <c r="C106" s="602">
        <v>0.2624377729455864</v>
      </c>
      <c r="D106" s="602">
        <v>1</v>
      </c>
      <c r="E106" s="602"/>
    </row>
    <row r="107" spans="1:5" ht="18.95" customHeight="1" thickTop="1" thickBot="1">
      <c r="A107" s="597" t="s">
        <v>894</v>
      </c>
      <c r="B107" s="598" t="s">
        <v>115</v>
      </c>
      <c r="C107" s="598" t="s">
        <v>113</v>
      </c>
      <c r="D107" s="599" t="s">
        <v>599</v>
      </c>
      <c r="E107" s="598" t="s">
        <v>827</v>
      </c>
    </row>
    <row r="108" spans="1:5" ht="18.95" customHeight="1" thickTop="1">
      <c r="A108" s="600" t="s">
        <v>876</v>
      </c>
      <c r="B108" s="601">
        <v>0</v>
      </c>
      <c r="C108" s="601">
        <v>0</v>
      </c>
      <c r="D108" s="601">
        <v>0</v>
      </c>
      <c r="E108" s="602">
        <v>0</v>
      </c>
    </row>
    <row r="109" spans="1:5" ht="18.95" customHeight="1">
      <c r="A109" s="600" t="s">
        <v>877</v>
      </c>
      <c r="B109" s="601">
        <v>5</v>
      </c>
      <c r="C109" s="601">
        <v>1</v>
      </c>
      <c r="D109" s="601">
        <v>6</v>
      </c>
      <c r="E109" s="602">
        <v>7.2243982377284569E-6</v>
      </c>
    </row>
    <row r="110" spans="1:5" ht="18.95" customHeight="1">
      <c r="A110" s="600" t="s">
        <v>878</v>
      </c>
      <c r="B110" s="601">
        <v>2</v>
      </c>
      <c r="C110" s="601">
        <v>0</v>
      </c>
      <c r="D110" s="601">
        <v>2</v>
      </c>
      <c r="E110" s="602">
        <v>2.4081327459094855E-6</v>
      </c>
    </row>
    <row r="111" spans="1:5" ht="18.95" customHeight="1">
      <c r="A111" s="600" t="s">
        <v>879</v>
      </c>
      <c r="B111" s="601">
        <v>7</v>
      </c>
      <c r="C111" s="601">
        <v>7</v>
      </c>
      <c r="D111" s="601">
        <v>14</v>
      </c>
      <c r="E111" s="602">
        <v>1.68569292213664E-5</v>
      </c>
    </row>
    <row r="112" spans="1:5" ht="18.95" customHeight="1">
      <c r="A112" s="600" t="s">
        <v>880</v>
      </c>
      <c r="B112" s="601">
        <v>17</v>
      </c>
      <c r="C112" s="601">
        <v>22</v>
      </c>
      <c r="D112" s="601">
        <v>39</v>
      </c>
      <c r="E112" s="602">
        <v>4.6958588545234968E-5</v>
      </c>
    </row>
    <row r="113" spans="1:5" ht="18.95" customHeight="1">
      <c r="A113" s="600" t="s">
        <v>881</v>
      </c>
      <c r="B113" s="601">
        <v>59</v>
      </c>
      <c r="C113" s="601">
        <v>70</v>
      </c>
      <c r="D113" s="601">
        <v>129</v>
      </c>
      <c r="E113" s="602">
        <v>1.5532456211116182E-4</v>
      </c>
    </row>
    <row r="114" spans="1:5" ht="18.95" customHeight="1">
      <c r="A114" s="600" t="s">
        <v>882</v>
      </c>
      <c r="B114" s="601">
        <v>119</v>
      </c>
      <c r="C114" s="601">
        <v>64</v>
      </c>
      <c r="D114" s="601">
        <v>183</v>
      </c>
      <c r="E114" s="602">
        <v>2.2034414625071792E-4</v>
      </c>
    </row>
    <row r="115" spans="1:5" ht="18.95" customHeight="1">
      <c r="A115" s="600" t="s">
        <v>883</v>
      </c>
      <c r="B115" s="601">
        <v>165</v>
      </c>
      <c r="C115" s="601">
        <v>121</v>
      </c>
      <c r="D115" s="601">
        <v>286</v>
      </c>
      <c r="E115" s="602">
        <v>3.4436298266505644E-4</v>
      </c>
    </row>
    <row r="116" spans="1:5" ht="18.95" customHeight="1">
      <c r="A116" s="600" t="s">
        <v>884</v>
      </c>
      <c r="B116" s="601">
        <v>219</v>
      </c>
      <c r="C116" s="601">
        <v>105</v>
      </c>
      <c r="D116" s="601">
        <v>324</v>
      </c>
      <c r="E116" s="602">
        <v>3.9011750483733664E-4</v>
      </c>
    </row>
    <row r="117" spans="1:5" ht="18.95" customHeight="1">
      <c r="A117" s="600" t="s">
        <v>885</v>
      </c>
      <c r="B117" s="601">
        <v>526</v>
      </c>
      <c r="C117" s="601">
        <v>173</v>
      </c>
      <c r="D117" s="601">
        <v>699</v>
      </c>
      <c r="E117" s="602">
        <v>8.4164239469536523E-4</v>
      </c>
    </row>
    <row r="118" spans="1:5" ht="18.95" customHeight="1">
      <c r="A118" s="600" t="s">
        <v>886</v>
      </c>
      <c r="B118" s="601">
        <v>1474</v>
      </c>
      <c r="C118" s="601">
        <v>407</v>
      </c>
      <c r="D118" s="601">
        <v>1881</v>
      </c>
      <c r="E118" s="602">
        <v>2.2648488475278711E-3</v>
      </c>
    </row>
    <row r="119" spans="1:5" ht="18.95" customHeight="1">
      <c r="A119" s="600" t="s">
        <v>887</v>
      </c>
      <c r="B119" s="601">
        <v>7685</v>
      </c>
      <c r="C119" s="601">
        <v>1112</v>
      </c>
      <c r="D119" s="601">
        <v>8797</v>
      </c>
      <c r="E119" s="602">
        <v>1.0592171882882872E-2</v>
      </c>
    </row>
    <row r="120" spans="1:5" ht="18.95" customHeight="1">
      <c r="A120" s="600" t="s">
        <v>888</v>
      </c>
      <c r="B120" s="601">
        <v>5588</v>
      </c>
      <c r="C120" s="601">
        <v>501</v>
      </c>
      <c r="D120" s="601">
        <v>6089</v>
      </c>
      <c r="E120" s="602">
        <v>7.331560144921429E-3</v>
      </c>
    </row>
    <row r="121" spans="1:5" ht="18.95" customHeight="1" thickBot="1">
      <c r="A121" s="600" t="s">
        <v>889</v>
      </c>
      <c r="B121" s="601">
        <v>792340</v>
      </c>
      <c r="C121" s="601">
        <v>19730</v>
      </c>
      <c r="D121" s="601">
        <v>812070</v>
      </c>
      <c r="E121" s="602">
        <v>0.97778617948535795</v>
      </c>
    </row>
    <row r="122" spans="1:5" ht="18.95" customHeight="1" thickTop="1" thickBot="1">
      <c r="A122" s="597" t="s">
        <v>277</v>
      </c>
      <c r="B122" s="603">
        <v>808206</v>
      </c>
      <c r="C122" s="603">
        <v>22313</v>
      </c>
      <c r="D122" s="603">
        <v>830519</v>
      </c>
      <c r="E122" s="604">
        <v>1</v>
      </c>
    </row>
    <row r="123" spans="1:5" ht="18.95" customHeight="1" thickTop="1">
      <c r="A123" s="605" t="s">
        <v>890</v>
      </c>
      <c r="B123" s="602">
        <v>0.97313366702026083</v>
      </c>
      <c r="C123" s="602">
        <v>2.6866332979739175E-2</v>
      </c>
      <c r="D123" s="602">
        <v>1</v>
      </c>
      <c r="E123" s="602"/>
    </row>
    <row r="124" spans="1:5" ht="16.5" thickBot="1">
      <c r="A124" s="606"/>
      <c r="B124" s="607"/>
      <c r="C124" s="607"/>
      <c r="D124" s="608"/>
      <c r="E124" s="608"/>
    </row>
    <row r="125" spans="1:5" ht="13.5" thickTop="1">
      <c r="A125" s="609" t="s">
        <v>897</v>
      </c>
      <c r="B125" s="610"/>
      <c r="C125" s="610"/>
      <c r="D125" s="611"/>
      <c r="E125" s="612"/>
    </row>
    <row r="126" spans="1:5" ht="15.75">
      <c r="A126" s="613"/>
      <c r="B126" s="482"/>
      <c r="C126" s="482"/>
      <c r="D126" s="483"/>
    </row>
    <row r="127" spans="1:5" ht="26.25">
      <c r="A127" s="1469" t="s">
        <v>586</v>
      </c>
      <c r="B127" s="1469"/>
      <c r="C127" s="1469"/>
      <c r="D127" s="1469"/>
      <c r="E127" s="1469"/>
    </row>
    <row r="128" spans="1:5" ht="26.25">
      <c r="A128" s="1469" t="s">
        <v>898</v>
      </c>
      <c r="B128" s="1469"/>
      <c r="C128" s="1469"/>
      <c r="D128" s="1469"/>
      <c r="E128" s="1469"/>
    </row>
    <row r="129" spans="1:5" ht="26.25">
      <c r="A129" s="1469" t="s">
        <v>1482</v>
      </c>
      <c r="B129" s="1469"/>
      <c r="C129" s="1469"/>
      <c r="D129" s="1469"/>
      <c r="E129" s="1469"/>
    </row>
    <row r="130" spans="1:5" ht="25.5">
      <c r="A130" s="1470" t="s">
        <v>597</v>
      </c>
      <c r="B130" s="1470"/>
      <c r="C130" s="1470"/>
      <c r="D130" s="1470"/>
      <c r="E130" s="1470"/>
    </row>
    <row r="131" spans="1:5" ht="13.5" thickBot="1">
      <c r="A131" s="595"/>
      <c r="B131" s="596"/>
      <c r="C131" s="596"/>
      <c r="D131" s="596"/>
      <c r="E131" s="614"/>
    </row>
    <row r="132" spans="1:5" ht="18.95" customHeight="1" thickTop="1" thickBot="1">
      <c r="A132" s="597" t="s">
        <v>874</v>
      </c>
      <c r="B132" s="598" t="s">
        <v>115</v>
      </c>
      <c r="C132" s="598" t="s">
        <v>113</v>
      </c>
      <c r="D132" s="599" t="s">
        <v>599</v>
      </c>
      <c r="E132" s="615" t="s">
        <v>875</v>
      </c>
    </row>
    <row r="133" spans="1:5" ht="18.95" customHeight="1" thickTop="1">
      <c r="A133" s="600" t="s">
        <v>876</v>
      </c>
      <c r="B133" s="601">
        <v>55000</v>
      </c>
      <c r="C133" s="601">
        <v>0</v>
      </c>
      <c r="D133" s="601">
        <v>55000</v>
      </c>
      <c r="E133" s="616">
        <v>1.7781003538614702E-2</v>
      </c>
    </row>
    <row r="134" spans="1:5" ht="18.95" customHeight="1">
      <c r="A134" s="600" t="s">
        <v>877</v>
      </c>
      <c r="B134" s="601">
        <v>111000</v>
      </c>
      <c r="C134" s="601">
        <v>0</v>
      </c>
      <c r="D134" s="601">
        <v>111000</v>
      </c>
      <c r="E134" s="616">
        <v>3.5885298050658758E-2</v>
      </c>
    </row>
    <row r="135" spans="1:5" ht="18.95" customHeight="1">
      <c r="A135" s="600" t="s">
        <v>878</v>
      </c>
      <c r="B135" s="601">
        <v>1237719.8910000001</v>
      </c>
      <c r="C135" s="601">
        <v>215250</v>
      </c>
      <c r="D135" s="601">
        <v>1452969.8910000001</v>
      </c>
      <c r="E135" s="616">
        <v>0.46973205042493849</v>
      </c>
    </row>
    <row r="136" spans="1:5" ht="18.95" customHeight="1">
      <c r="A136" s="600" t="s">
        <v>879</v>
      </c>
      <c r="B136" s="601">
        <v>585757.32490000001</v>
      </c>
      <c r="C136" s="601">
        <v>299526.20882</v>
      </c>
      <c r="D136" s="601">
        <v>885283.53371999995</v>
      </c>
      <c r="E136" s="616">
        <v>0.28620417537732085</v>
      </c>
    </row>
    <row r="137" spans="1:5" ht="18.95" customHeight="1">
      <c r="A137" s="600" t="s">
        <v>880</v>
      </c>
      <c r="B137" s="601">
        <v>254165.28469</v>
      </c>
      <c r="C137" s="601">
        <v>41245.772799999999</v>
      </c>
      <c r="D137" s="601">
        <v>295411.05748999998</v>
      </c>
      <c r="E137" s="616">
        <v>9.5503728337738195E-2</v>
      </c>
    </row>
    <row r="138" spans="1:5" ht="18.95" customHeight="1">
      <c r="A138" s="600" t="s">
        <v>881</v>
      </c>
      <c r="B138" s="601">
        <v>104818.78201000001</v>
      </c>
      <c r="C138" s="601">
        <v>46113.964540000001</v>
      </c>
      <c r="D138" s="601">
        <v>150932.74655000001</v>
      </c>
      <c r="E138" s="616">
        <v>4.8795194554516107E-2</v>
      </c>
    </row>
    <row r="139" spans="1:5" ht="18.95" customHeight="1">
      <c r="A139" s="600" t="s">
        <v>882</v>
      </c>
      <c r="B139" s="601">
        <v>3496.6910800000001</v>
      </c>
      <c r="C139" s="601">
        <v>10039.39662</v>
      </c>
      <c r="D139" s="601">
        <v>13536.0877</v>
      </c>
      <c r="E139" s="616">
        <v>4.3760949689581625E-3</v>
      </c>
    </row>
    <row r="140" spans="1:5" ht="18.95" customHeight="1">
      <c r="A140" s="600" t="s">
        <v>883</v>
      </c>
      <c r="B140" s="601">
        <v>4188.2013699999998</v>
      </c>
      <c r="C140" s="601">
        <v>7424.1803499999996</v>
      </c>
      <c r="D140" s="601">
        <v>11612.381719999999</v>
      </c>
      <c r="E140" s="616">
        <v>3.7541781900920848E-3</v>
      </c>
    </row>
    <row r="141" spans="1:5" ht="18.95" customHeight="1">
      <c r="A141" s="600" t="s">
        <v>884</v>
      </c>
      <c r="B141" s="601">
        <v>432.16703999999999</v>
      </c>
      <c r="C141" s="601">
        <v>2186.1478199999997</v>
      </c>
      <c r="D141" s="601">
        <v>2618.3148599999995</v>
      </c>
      <c r="E141" s="616">
        <v>8.464775598339536E-4</v>
      </c>
    </row>
    <row r="142" spans="1:5" ht="18.95" customHeight="1">
      <c r="A142" s="600" t="s">
        <v>885</v>
      </c>
      <c r="B142" s="601">
        <v>51474.448929999999</v>
      </c>
      <c r="C142" s="601">
        <v>2031.1064099999999</v>
      </c>
      <c r="D142" s="601">
        <v>53505.555339999999</v>
      </c>
      <c r="E142" s="616">
        <v>1.7297863069746993E-2</v>
      </c>
    </row>
    <row r="143" spans="1:5" ht="18.95" customHeight="1">
      <c r="A143" s="600" t="s">
        <v>886</v>
      </c>
      <c r="B143" s="601">
        <v>33379.630769999996</v>
      </c>
      <c r="C143" s="601">
        <v>1337.4004499999999</v>
      </c>
      <c r="D143" s="601">
        <v>34717.031219999997</v>
      </c>
      <c r="E143" s="616">
        <v>1.1223702817691219E-2</v>
      </c>
    </row>
    <row r="144" spans="1:5" ht="18.95" customHeight="1">
      <c r="A144" s="600" t="s">
        <v>887</v>
      </c>
      <c r="B144" s="601">
        <v>22594.09966</v>
      </c>
      <c r="C144" s="601">
        <v>505.23199</v>
      </c>
      <c r="D144" s="601">
        <v>23099.33165</v>
      </c>
      <c r="E144" s="616">
        <v>7.4678054146960831E-3</v>
      </c>
    </row>
    <row r="145" spans="1:5" ht="18.95" customHeight="1">
      <c r="A145" s="600" t="s">
        <v>888</v>
      </c>
      <c r="B145" s="601">
        <v>1449.23729</v>
      </c>
      <c r="C145" s="601">
        <v>18.209569999999999</v>
      </c>
      <c r="D145" s="601">
        <v>1467.44686</v>
      </c>
      <c r="E145" s="616">
        <v>4.7441232382525514E-4</v>
      </c>
    </row>
    <row r="146" spans="1:5" ht="18.95" customHeight="1" thickBot="1">
      <c r="A146" s="600" t="s">
        <v>889</v>
      </c>
      <c r="B146" s="601">
        <v>2001.1346100000001</v>
      </c>
      <c r="C146" s="601">
        <v>34.23113</v>
      </c>
      <c r="D146" s="601">
        <v>2035.36574</v>
      </c>
      <c r="E146" s="616">
        <v>6.58015371369366E-4</v>
      </c>
    </row>
    <row r="147" spans="1:5" ht="18.95" customHeight="1" thickTop="1" thickBot="1">
      <c r="A147" s="597" t="s">
        <v>277</v>
      </c>
      <c r="B147" s="603">
        <v>2467476.8933500005</v>
      </c>
      <c r="C147" s="603">
        <v>625711.85049999983</v>
      </c>
      <c r="D147" s="603">
        <v>3093188.7438499993</v>
      </c>
      <c r="E147" s="617">
        <v>1</v>
      </c>
    </row>
    <row r="148" spans="1:5" ht="18.95" customHeight="1" thickTop="1" thickBot="1">
      <c r="A148" s="605" t="s">
        <v>890</v>
      </c>
      <c r="B148" s="602">
        <v>0.79771300676557033</v>
      </c>
      <c r="C148" s="602">
        <v>0.20228699323443</v>
      </c>
      <c r="D148" s="602">
        <v>1</v>
      </c>
      <c r="E148" s="602"/>
    </row>
    <row r="149" spans="1:5" ht="18.95" customHeight="1" thickTop="1" thickBot="1">
      <c r="A149" s="597" t="s">
        <v>894</v>
      </c>
      <c r="B149" s="598" t="s">
        <v>115</v>
      </c>
      <c r="C149" s="598" t="s">
        <v>113</v>
      </c>
      <c r="D149" s="599" t="s">
        <v>599</v>
      </c>
      <c r="E149" s="615" t="s">
        <v>827</v>
      </c>
    </row>
    <row r="150" spans="1:5" ht="18.95" customHeight="1" thickTop="1">
      <c r="A150" s="600" t="s">
        <v>876</v>
      </c>
      <c r="B150" s="601">
        <v>2</v>
      </c>
      <c r="C150" s="601">
        <v>0</v>
      </c>
      <c r="D150" s="601">
        <v>2</v>
      </c>
      <c r="E150" s="602">
        <v>2.8518465706544986E-4</v>
      </c>
    </row>
    <row r="151" spans="1:5" ht="18.95" customHeight="1">
      <c r="A151" s="600" t="s">
        <v>877</v>
      </c>
      <c r="B151" s="601">
        <v>13</v>
      </c>
      <c r="C151" s="601">
        <v>0</v>
      </c>
      <c r="D151" s="601">
        <v>13</v>
      </c>
      <c r="E151" s="602">
        <v>1.8537002709254242E-3</v>
      </c>
    </row>
    <row r="152" spans="1:5" ht="18.95" customHeight="1">
      <c r="A152" s="600" t="s">
        <v>878</v>
      </c>
      <c r="B152" s="601">
        <v>258</v>
      </c>
      <c r="C152" s="601">
        <v>52</v>
      </c>
      <c r="D152" s="601">
        <v>310</v>
      </c>
      <c r="E152" s="602">
        <v>4.420362184514473E-2</v>
      </c>
    </row>
    <row r="153" spans="1:5" ht="18.95" customHeight="1">
      <c r="A153" s="600" t="s">
        <v>879</v>
      </c>
      <c r="B153" s="601">
        <v>264</v>
      </c>
      <c r="C153" s="601">
        <v>130</v>
      </c>
      <c r="D153" s="601">
        <v>394</v>
      </c>
      <c r="E153" s="602">
        <v>5.6181377441893623E-2</v>
      </c>
    </row>
    <row r="154" spans="1:5" ht="18.95" customHeight="1">
      <c r="A154" s="600" t="s">
        <v>880</v>
      </c>
      <c r="B154" s="601">
        <v>247</v>
      </c>
      <c r="C154" s="601">
        <v>42</v>
      </c>
      <c r="D154" s="601">
        <v>289</v>
      </c>
      <c r="E154" s="602">
        <v>4.1209182945957511E-2</v>
      </c>
    </row>
    <row r="155" spans="1:5" ht="18.95" customHeight="1">
      <c r="A155" s="600" t="s">
        <v>881</v>
      </c>
      <c r="B155" s="601">
        <v>211</v>
      </c>
      <c r="C155" s="601">
        <v>90</v>
      </c>
      <c r="D155" s="601">
        <v>301</v>
      </c>
      <c r="E155" s="602">
        <v>4.2920290888350206E-2</v>
      </c>
    </row>
    <row r="156" spans="1:5" ht="18.95" customHeight="1">
      <c r="A156" s="600" t="s">
        <v>882</v>
      </c>
      <c r="B156" s="601">
        <v>14</v>
      </c>
      <c r="C156" s="601">
        <v>34</v>
      </c>
      <c r="D156" s="601">
        <v>48</v>
      </c>
      <c r="E156" s="602">
        <v>6.8444317695707975E-3</v>
      </c>
    </row>
    <row r="157" spans="1:5" ht="18.95" customHeight="1">
      <c r="A157" s="600" t="s">
        <v>883</v>
      </c>
      <c r="B157" s="601">
        <v>24</v>
      </c>
      <c r="C157" s="601">
        <v>43</v>
      </c>
      <c r="D157" s="601">
        <v>67</v>
      </c>
      <c r="E157" s="602">
        <v>9.553686011692571E-3</v>
      </c>
    </row>
    <row r="158" spans="1:5" ht="18.95" customHeight="1">
      <c r="A158" s="600" t="s">
        <v>884</v>
      </c>
      <c r="B158" s="601">
        <v>4</v>
      </c>
      <c r="C158" s="601">
        <v>17</v>
      </c>
      <c r="D158" s="601">
        <v>21</v>
      </c>
      <c r="E158" s="602">
        <v>2.9944388991872237E-3</v>
      </c>
    </row>
    <row r="159" spans="1:5" ht="18.95" customHeight="1">
      <c r="A159" s="600" t="s">
        <v>885</v>
      </c>
      <c r="B159" s="601">
        <v>724</v>
      </c>
      <c r="C159" s="601">
        <v>23</v>
      </c>
      <c r="D159" s="601">
        <v>747</v>
      </c>
      <c r="E159" s="602">
        <v>0.10651646941394553</v>
      </c>
    </row>
    <row r="160" spans="1:5" ht="18.95" customHeight="1">
      <c r="A160" s="600" t="s">
        <v>886</v>
      </c>
      <c r="B160" s="601">
        <v>677</v>
      </c>
      <c r="C160" s="601">
        <v>27</v>
      </c>
      <c r="D160" s="601">
        <v>704</v>
      </c>
      <c r="E160" s="602">
        <v>0.10038499928703835</v>
      </c>
    </row>
    <row r="161" spans="1:5" ht="18.95" customHeight="1">
      <c r="A161" s="600" t="s">
        <v>887</v>
      </c>
      <c r="B161" s="601">
        <v>1338</v>
      </c>
      <c r="C161" s="601">
        <v>31</v>
      </c>
      <c r="D161" s="601">
        <v>1369</v>
      </c>
      <c r="E161" s="602">
        <v>0.19520889776130043</v>
      </c>
    </row>
    <row r="162" spans="1:5" ht="18.95" customHeight="1">
      <c r="A162" s="600" t="s">
        <v>888</v>
      </c>
      <c r="B162" s="601">
        <v>293</v>
      </c>
      <c r="C162" s="601">
        <v>4</v>
      </c>
      <c r="D162" s="601">
        <v>297</v>
      </c>
      <c r="E162" s="602">
        <v>4.234992157421931E-2</v>
      </c>
    </row>
    <row r="163" spans="1:5" ht="18.95" customHeight="1" thickBot="1">
      <c r="A163" s="600" t="s">
        <v>889</v>
      </c>
      <c r="B163" s="601">
        <v>2429</v>
      </c>
      <c r="C163" s="601">
        <v>22</v>
      </c>
      <c r="D163" s="601">
        <v>2451</v>
      </c>
      <c r="E163" s="602">
        <v>0.34949379723370883</v>
      </c>
    </row>
    <row r="164" spans="1:5" ht="18.95" customHeight="1" thickTop="1" thickBot="1">
      <c r="A164" s="597" t="s">
        <v>277</v>
      </c>
      <c r="B164" s="603">
        <v>6498</v>
      </c>
      <c r="C164" s="603">
        <v>515</v>
      </c>
      <c r="D164" s="603">
        <v>7013</v>
      </c>
      <c r="E164" s="604">
        <v>1</v>
      </c>
    </row>
    <row r="165" spans="1:5" ht="16.5" thickTop="1">
      <c r="A165" s="605" t="s">
        <v>890</v>
      </c>
      <c r="B165" s="602">
        <v>0.9265649508056466</v>
      </c>
      <c r="C165" s="602">
        <v>7.3435049194353341E-2</v>
      </c>
      <c r="D165" s="602">
        <v>1</v>
      </c>
      <c r="E165" s="602"/>
    </row>
    <row r="166" spans="1:5" ht="16.5" thickBot="1">
      <c r="A166" s="618"/>
      <c r="B166" s="619"/>
      <c r="C166" s="620"/>
      <c r="D166" s="621"/>
      <c r="E166" s="621"/>
    </row>
    <row r="167" spans="1:5" ht="13.5" thickTop="1">
      <c r="A167" s="622" t="s">
        <v>899</v>
      </c>
      <c r="B167" s="610"/>
      <c r="C167" s="623"/>
      <c r="D167" s="611"/>
      <c r="E167" s="624"/>
    </row>
    <row r="168" spans="1:5" ht="15.75">
      <c r="A168" s="613"/>
      <c r="B168" s="482"/>
      <c r="C168" s="482"/>
      <c r="D168" s="483"/>
    </row>
    <row r="169" spans="1:5" ht="26.25">
      <c r="A169" s="1450" t="s">
        <v>586</v>
      </c>
      <c r="B169" s="1450"/>
      <c r="C169" s="1450"/>
      <c r="D169" s="1450"/>
      <c r="E169" s="1450"/>
    </row>
    <row r="170" spans="1:5" ht="26.25">
      <c r="A170" s="1450" t="s">
        <v>900</v>
      </c>
      <c r="B170" s="1450"/>
      <c r="C170" s="1450"/>
      <c r="D170" s="1450"/>
      <c r="E170" s="1450"/>
    </row>
    <row r="171" spans="1:5" ht="26.25">
      <c r="A171" s="1450" t="s">
        <v>1482</v>
      </c>
      <c r="B171" s="1450"/>
      <c r="C171" s="1450"/>
      <c r="D171" s="1450"/>
      <c r="E171" s="1450"/>
    </row>
    <row r="172" spans="1:5" ht="25.5">
      <c r="A172" s="1451" t="s">
        <v>597</v>
      </c>
      <c r="B172" s="1451"/>
      <c r="C172" s="1451"/>
      <c r="D172" s="1451"/>
      <c r="E172" s="1451"/>
    </row>
    <row r="173" spans="1:5" ht="13.5" thickBot="1">
      <c r="A173" s="625"/>
    </row>
    <row r="174" spans="1:5" ht="17.25" thickTop="1" thickBot="1">
      <c r="A174" s="588" t="s">
        <v>874</v>
      </c>
      <c r="B174" s="459" t="s">
        <v>115</v>
      </c>
      <c r="C174" s="459" t="s">
        <v>113</v>
      </c>
      <c r="D174" s="460" t="s">
        <v>599</v>
      </c>
      <c r="E174" s="459" t="s">
        <v>875</v>
      </c>
    </row>
    <row r="175" spans="1:5" ht="18.95" customHeight="1" thickTop="1">
      <c r="A175" s="589" t="s">
        <v>876</v>
      </c>
      <c r="B175" s="462">
        <v>0</v>
      </c>
      <c r="C175" s="462">
        <v>0</v>
      </c>
      <c r="D175" s="462">
        <v>0</v>
      </c>
      <c r="E175" s="463">
        <v>0</v>
      </c>
    </row>
    <row r="176" spans="1:5" ht="18.95" customHeight="1">
      <c r="A176" s="589" t="s">
        <v>877</v>
      </c>
      <c r="B176" s="462">
        <v>0</v>
      </c>
      <c r="C176" s="462">
        <v>0</v>
      </c>
      <c r="D176" s="462">
        <v>0</v>
      </c>
      <c r="E176" s="463">
        <v>0</v>
      </c>
    </row>
    <row r="177" spans="1:5" ht="18.95" customHeight="1">
      <c r="A177" s="589" t="s">
        <v>878</v>
      </c>
      <c r="B177" s="462">
        <v>0</v>
      </c>
      <c r="C177" s="462">
        <v>0</v>
      </c>
      <c r="D177" s="462">
        <v>0</v>
      </c>
      <c r="E177" s="463">
        <v>0</v>
      </c>
    </row>
    <row r="178" spans="1:5" ht="18.95" customHeight="1">
      <c r="A178" s="589" t="s">
        <v>879</v>
      </c>
      <c r="B178" s="462">
        <v>0</v>
      </c>
      <c r="C178" s="462">
        <v>9346.4850000000006</v>
      </c>
      <c r="D178" s="462">
        <v>9346.4850000000006</v>
      </c>
      <c r="E178" s="463">
        <v>0.25998858822815885</v>
      </c>
    </row>
    <row r="179" spans="1:5" ht="18.95" customHeight="1">
      <c r="A179" s="589" t="s">
        <v>880</v>
      </c>
      <c r="B179" s="462">
        <v>0</v>
      </c>
      <c r="C179" s="462">
        <v>4164.5</v>
      </c>
      <c r="D179" s="462">
        <v>4164.5</v>
      </c>
      <c r="E179" s="463">
        <v>0.11584274469773048</v>
      </c>
    </row>
    <row r="180" spans="1:5" ht="18.95" customHeight="1">
      <c r="A180" s="589" t="s">
        <v>881</v>
      </c>
      <c r="B180" s="462">
        <v>0</v>
      </c>
      <c r="C180" s="462">
        <v>10852.23719</v>
      </c>
      <c r="D180" s="462">
        <v>10852.23719</v>
      </c>
      <c r="E180" s="463">
        <v>0.30187368044192248</v>
      </c>
    </row>
    <row r="181" spans="1:5" ht="18.95" customHeight="1">
      <c r="A181" s="589" t="s">
        <v>882</v>
      </c>
      <c r="B181" s="462">
        <v>0</v>
      </c>
      <c r="C181" s="462">
        <v>2380.7387200000003</v>
      </c>
      <c r="D181" s="462">
        <v>2380.7387200000003</v>
      </c>
      <c r="E181" s="463">
        <v>6.6224350518180264E-2</v>
      </c>
    </row>
    <row r="182" spans="1:5" ht="18.95" customHeight="1">
      <c r="A182" s="589" t="s">
        <v>883</v>
      </c>
      <c r="B182" s="462">
        <v>0</v>
      </c>
      <c r="C182" s="462">
        <v>2929.4082799999996</v>
      </c>
      <c r="D182" s="462">
        <v>2929.4082799999996</v>
      </c>
      <c r="E182" s="463">
        <v>8.1486539919668088E-2</v>
      </c>
    </row>
    <row r="183" spans="1:5" ht="18.95" customHeight="1">
      <c r="A183" s="589" t="s">
        <v>884</v>
      </c>
      <c r="B183" s="462">
        <v>125.86563000000001</v>
      </c>
      <c r="C183" s="462">
        <v>483.2081</v>
      </c>
      <c r="D183" s="462">
        <v>609.07373000000007</v>
      </c>
      <c r="E183" s="463">
        <v>1.694243549201211E-2</v>
      </c>
    </row>
    <row r="184" spans="1:5" ht="18.95" customHeight="1">
      <c r="A184" s="589" t="s">
        <v>885</v>
      </c>
      <c r="B184" s="462">
        <v>146.71874</v>
      </c>
      <c r="C184" s="462">
        <v>1262.876</v>
      </c>
      <c r="D184" s="462">
        <v>1409.59474</v>
      </c>
      <c r="E184" s="463">
        <v>3.921030702199154E-2</v>
      </c>
    </row>
    <row r="185" spans="1:5" ht="18.95" customHeight="1">
      <c r="A185" s="589" t="s">
        <v>886</v>
      </c>
      <c r="B185" s="462">
        <v>166.38811999999999</v>
      </c>
      <c r="C185" s="462">
        <v>1382.7479799999999</v>
      </c>
      <c r="D185" s="462">
        <v>1549.1360999999999</v>
      </c>
      <c r="E185" s="463">
        <v>4.309189043926951E-2</v>
      </c>
    </row>
    <row r="186" spans="1:5" ht="18.95" customHeight="1">
      <c r="A186" s="589" t="s">
        <v>887</v>
      </c>
      <c r="B186" s="462">
        <v>109.65425999999999</v>
      </c>
      <c r="C186" s="462">
        <v>1686.01622</v>
      </c>
      <c r="D186" s="462">
        <v>1795.67048</v>
      </c>
      <c r="E186" s="463">
        <v>4.9949669102146994E-2</v>
      </c>
    </row>
    <row r="187" spans="1:5" ht="18.95" customHeight="1">
      <c r="A187" s="589" t="s">
        <v>888</v>
      </c>
      <c r="B187" s="462">
        <v>0</v>
      </c>
      <c r="C187" s="462">
        <v>801.52555000000007</v>
      </c>
      <c r="D187" s="462">
        <v>801.52555000000007</v>
      </c>
      <c r="E187" s="463">
        <v>2.2295814541327414E-2</v>
      </c>
    </row>
    <row r="188" spans="1:5" ht="18.95" customHeight="1" thickBot="1">
      <c r="A188" s="589" t="s">
        <v>889</v>
      </c>
      <c r="B188" s="462">
        <v>0</v>
      </c>
      <c r="C188" s="462">
        <v>111.22732000000001</v>
      </c>
      <c r="D188" s="462">
        <v>111.22732000000001</v>
      </c>
      <c r="E188" s="463">
        <v>3.0939795975922133E-3</v>
      </c>
    </row>
    <row r="189" spans="1:5" ht="18.95" customHeight="1" thickTop="1" thickBot="1">
      <c r="A189" s="588" t="s">
        <v>277</v>
      </c>
      <c r="B189" s="464">
        <v>548.62675000000002</v>
      </c>
      <c r="C189" s="464">
        <v>35400.970359999992</v>
      </c>
      <c r="D189" s="464">
        <v>35949.597110000002</v>
      </c>
      <c r="E189" s="465">
        <v>1</v>
      </c>
    </row>
    <row r="190" spans="1:5" ht="18.95" customHeight="1" thickTop="1" thickBot="1">
      <c r="A190" s="590" t="s">
        <v>890</v>
      </c>
      <c r="B190" s="463">
        <v>1.5260998567558077E-2</v>
      </c>
      <c r="C190" s="463">
        <v>0.98473900143244164</v>
      </c>
      <c r="D190" s="463">
        <v>1</v>
      </c>
      <c r="E190" s="463"/>
    </row>
    <row r="191" spans="1:5" ht="18.95" customHeight="1" thickTop="1" thickBot="1">
      <c r="A191" s="588" t="s">
        <v>894</v>
      </c>
      <c r="B191" s="459" t="s">
        <v>115</v>
      </c>
      <c r="C191" s="459" t="s">
        <v>113</v>
      </c>
      <c r="D191" s="460" t="s">
        <v>599</v>
      </c>
      <c r="E191" s="459" t="s">
        <v>827</v>
      </c>
    </row>
    <row r="192" spans="1:5" ht="18.95" customHeight="1" thickTop="1">
      <c r="A192" s="589" t="s">
        <v>876</v>
      </c>
      <c r="B192" s="462">
        <v>0</v>
      </c>
      <c r="C192" s="462">
        <v>0</v>
      </c>
      <c r="D192" s="462">
        <v>0</v>
      </c>
      <c r="E192" s="463">
        <v>0</v>
      </c>
    </row>
    <row r="193" spans="1:5" ht="18.95" customHeight="1">
      <c r="A193" s="589" t="s">
        <v>877</v>
      </c>
      <c r="B193" s="462">
        <v>0</v>
      </c>
      <c r="C193" s="462">
        <v>0</v>
      </c>
      <c r="D193" s="462">
        <v>0</v>
      </c>
      <c r="E193" s="463">
        <v>0</v>
      </c>
    </row>
    <row r="194" spans="1:5" ht="18.95" customHeight="1">
      <c r="A194" s="589" t="s">
        <v>878</v>
      </c>
      <c r="B194" s="462">
        <v>0</v>
      </c>
      <c r="C194" s="462">
        <v>0</v>
      </c>
      <c r="D194" s="462">
        <v>0</v>
      </c>
      <c r="E194" s="463">
        <v>0</v>
      </c>
    </row>
    <row r="195" spans="1:5" ht="18.95" customHeight="1">
      <c r="A195" s="589" t="s">
        <v>879</v>
      </c>
      <c r="B195" s="462">
        <v>0</v>
      </c>
      <c r="C195" s="462">
        <v>4</v>
      </c>
      <c r="D195" s="462">
        <v>4</v>
      </c>
      <c r="E195" s="463">
        <v>9.0497737556561094E-3</v>
      </c>
    </row>
    <row r="196" spans="1:5" ht="18.95" customHeight="1">
      <c r="A196" s="589" t="s">
        <v>880</v>
      </c>
      <c r="B196" s="462">
        <v>0</v>
      </c>
      <c r="C196" s="462">
        <v>4</v>
      </c>
      <c r="D196" s="462">
        <v>4</v>
      </c>
      <c r="E196" s="463">
        <v>9.0497737556561094E-3</v>
      </c>
    </row>
    <row r="197" spans="1:5" ht="18.95" customHeight="1">
      <c r="A197" s="589" t="s">
        <v>881</v>
      </c>
      <c r="B197" s="462">
        <v>0</v>
      </c>
      <c r="C197" s="462">
        <v>22</v>
      </c>
      <c r="D197" s="462">
        <v>22</v>
      </c>
      <c r="E197" s="463">
        <v>4.9773755656108594E-2</v>
      </c>
    </row>
    <row r="198" spans="1:5" ht="18.95" customHeight="1">
      <c r="A198" s="589" t="s">
        <v>882</v>
      </c>
      <c r="B198" s="462">
        <v>0</v>
      </c>
      <c r="C198" s="462">
        <v>9</v>
      </c>
      <c r="D198" s="462">
        <v>9</v>
      </c>
      <c r="E198" s="463">
        <v>2.0361990950226245E-2</v>
      </c>
    </row>
    <row r="199" spans="1:5" ht="18.95" customHeight="1">
      <c r="A199" s="589" t="s">
        <v>883</v>
      </c>
      <c r="B199" s="462">
        <v>0</v>
      </c>
      <c r="C199" s="462">
        <v>18</v>
      </c>
      <c r="D199" s="462">
        <v>18</v>
      </c>
      <c r="E199" s="463">
        <v>4.072398190045249E-2</v>
      </c>
    </row>
    <row r="200" spans="1:5" ht="18.95" customHeight="1">
      <c r="A200" s="589" t="s">
        <v>884</v>
      </c>
      <c r="B200" s="462">
        <v>1</v>
      </c>
      <c r="C200" s="462">
        <v>4</v>
      </c>
      <c r="D200" s="462">
        <v>5</v>
      </c>
      <c r="E200" s="463">
        <v>1.1312217194570135E-2</v>
      </c>
    </row>
    <row r="201" spans="1:5" ht="18.95" customHeight="1">
      <c r="A201" s="589" t="s">
        <v>885</v>
      </c>
      <c r="B201" s="462">
        <v>2</v>
      </c>
      <c r="C201" s="462">
        <v>15</v>
      </c>
      <c r="D201" s="462">
        <v>17</v>
      </c>
      <c r="E201" s="463">
        <v>3.8461538461538464E-2</v>
      </c>
    </row>
    <row r="202" spans="1:5" ht="18.95" customHeight="1">
      <c r="A202" s="589" t="s">
        <v>886</v>
      </c>
      <c r="B202" s="462">
        <v>4</v>
      </c>
      <c r="C202" s="462">
        <v>28</v>
      </c>
      <c r="D202" s="462">
        <v>32</v>
      </c>
      <c r="E202" s="463">
        <v>7.2398190045248875E-2</v>
      </c>
    </row>
    <row r="203" spans="1:5" ht="18.95" customHeight="1">
      <c r="A203" s="589" t="s">
        <v>887</v>
      </c>
      <c r="B203" s="462">
        <v>5</v>
      </c>
      <c r="C203" s="462">
        <v>122</v>
      </c>
      <c r="D203" s="462">
        <v>127</v>
      </c>
      <c r="E203" s="463">
        <v>0.28733031674208143</v>
      </c>
    </row>
    <row r="204" spans="1:5" ht="18.95" customHeight="1">
      <c r="A204" s="589" t="s">
        <v>888</v>
      </c>
      <c r="B204" s="462">
        <v>0</v>
      </c>
      <c r="C204" s="462">
        <v>124</v>
      </c>
      <c r="D204" s="462">
        <v>124</v>
      </c>
      <c r="E204" s="463">
        <v>0.28054298642533937</v>
      </c>
    </row>
    <row r="205" spans="1:5" ht="18.95" customHeight="1" thickBot="1">
      <c r="A205" s="589" t="s">
        <v>889</v>
      </c>
      <c r="B205" s="462">
        <v>0</v>
      </c>
      <c r="C205" s="462">
        <v>80</v>
      </c>
      <c r="D205" s="462">
        <v>80</v>
      </c>
      <c r="E205" s="463">
        <v>0.18099547511312217</v>
      </c>
    </row>
    <row r="206" spans="1:5" ht="18.95" customHeight="1" thickTop="1" thickBot="1">
      <c r="A206" s="588" t="s">
        <v>277</v>
      </c>
      <c r="B206" s="464">
        <v>12</v>
      </c>
      <c r="C206" s="464">
        <v>430</v>
      </c>
      <c r="D206" s="464">
        <v>442</v>
      </c>
      <c r="E206" s="465">
        <v>1</v>
      </c>
    </row>
    <row r="207" spans="1:5" ht="16.5" thickTop="1">
      <c r="A207" s="590" t="s">
        <v>890</v>
      </c>
      <c r="B207" s="463">
        <v>2.7149321266968326E-2</v>
      </c>
      <c r="C207" s="463">
        <v>0.97285067873303166</v>
      </c>
      <c r="D207" s="463">
        <v>1</v>
      </c>
      <c r="E207" s="463"/>
    </row>
    <row r="208" spans="1:5" ht="16.5" thickBot="1">
      <c r="A208" s="592"/>
      <c r="B208" s="472"/>
      <c r="C208" s="472"/>
      <c r="D208" s="473"/>
      <c r="E208" s="473"/>
    </row>
    <row r="209" spans="1:5" ht="13.5" thickTop="1">
      <c r="A209" s="626" t="s">
        <v>901</v>
      </c>
      <c r="B209" s="390"/>
      <c r="C209" s="390"/>
      <c r="D209" s="476"/>
      <c r="E209" s="477"/>
    </row>
    <row r="210" spans="1:5" ht="15.75">
      <c r="A210" s="627"/>
      <c r="B210" s="482"/>
      <c r="C210" s="482"/>
    </row>
    <row r="211" spans="1:5" ht="15.75">
      <c r="A211" s="627"/>
      <c r="B211" s="482"/>
      <c r="C211" s="482"/>
    </row>
    <row r="212" spans="1:5" ht="15.75">
      <c r="A212" s="627"/>
      <c r="B212" s="482"/>
      <c r="C212" s="482"/>
    </row>
    <row r="213" spans="1:5" ht="15.75">
      <c r="A213" s="627"/>
      <c r="B213" s="482"/>
      <c r="C213" s="482"/>
    </row>
    <row r="214" spans="1:5" ht="15.75">
      <c r="A214" s="627"/>
      <c r="B214" s="482"/>
      <c r="C214" s="482"/>
    </row>
    <row r="215" spans="1:5" ht="15.75">
      <c r="A215" s="627"/>
      <c r="B215" s="482"/>
      <c r="C215" s="482"/>
    </row>
    <row r="216" spans="1:5" ht="15.75">
      <c r="A216" s="627"/>
      <c r="B216" s="482"/>
      <c r="C216" s="482"/>
    </row>
    <row r="217" spans="1:5" ht="15.75">
      <c r="A217" s="627"/>
      <c r="B217" s="482"/>
      <c r="C217" s="482"/>
    </row>
    <row r="218" spans="1:5" ht="15.75">
      <c r="A218" s="627"/>
      <c r="B218" s="482"/>
      <c r="C218" s="482"/>
    </row>
    <row r="219" spans="1:5" ht="15.75">
      <c r="A219" s="627"/>
      <c r="B219" s="482"/>
      <c r="C219" s="482"/>
    </row>
    <row r="220" spans="1:5" ht="15.75">
      <c r="A220" s="627"/>
      <c r="B220" s="482"/>
      <c r="C220" s="482"/>
    </row>
    <row r="221" spans="1:5" ht="15.75">
      <c r="A221" s="627"/>
      <c r="B221" s="482"/>
      <c r="C221" s="482"/>
    </row>
    <row r="222" spans="1:5" ht="15.75">
      <c r="A222" s="627"/>
      <c r="B222" s="482"/>
      <c r="C222" s="482"/>
    </row>
    <row r="223" spans="1:5" ht="15.75">
      <c r="A223" s="627"/>
      <c r="B223" s="482"/>
      <c r="C223" s="482"/>
    </row>
    <row r="224" spans="1:5" ht="15.75">
      <c r="A224" s="627"/>
      <c r="B224" s="482"/>
      <c r="C224" s="482"/>
    </row>
    <row r="225" spans="1:3" ht="15.75">
      <c r="A225" s="627"/>
      <c r="B225" s="482"/>
      <c r="C225" s="482"/>
    </row>
    <row r="226" spans="1:3" ht="15.75">
      <c r="A226" s="627"/>
      <c r="B226" s="482"/>
      <c r="C226" s="482"/>
    </row>
    <row r="227" spans="1:3" ht="15.75">
      <c r="A227" s="627"/>
      <c r="B227" s="482"/>
      <c r="C227" s="482"/>
    </row>
    <row r="228" spans="1:3" ht="15.75">
      <c r="A228" s="627"/>
      <c r="B228" s="482"/>
      <c r="C228" s="482"/>
    </row>
    <row r="229" spans="1:3" ht="15.75">
      <c r="A229" s="627"/>
      <c r="B229" s="482"/>
      <c r="C229" s="482"/>
    </row>
    <row r="230" spans="1:3" ht="15.75">
      <c r="A230" s="627"/>
      <c r="B230" s="482"/>
      <c r="C230" s="482"/>
    </row>
    <row r="231" spans="1:3" ht="15.75">
      <c r="A231" s="627"/>
      <c r="B231" s="482"/>
      <c r="C231" s="482"/>
    </row>
    <row r="232" spans="1:3" ht="15.75">
      <c r="A232" s="627"/>
      <c r="B232" s="482"/>
      <c r="C232" s="482"/>
    </row>
    <row r="233" spans="1:3" ht="15.75">
      <c r="A233" s="627"/>
      <c r="B233" s="482"/>
      <c r="C233" s="482"/>
    </row>
    <row r="234" spans="1:3" ht="15.75">
      <c r="A234" s="627"/>
      <c r="B234" s="482"/>
      <c r="C234" s="482"/>
    </row>
    <row r="235" spans="1:3" ht="15.75">
      <c r="A235" s="627"/>
      <c r="B235" s="482"/>
      <c r="C235" s="482"/>
    </row>
    <row r="236" spans="1:3" ht="15.75">
      <c r="A236" s="627"/>
      <c r="B236" s="482"/>
      <c r="C236" s="482"/>
    </row>
    <row r="237" spans="1:3" ht="15.75">
      <c r="A237" s="627"/>
      <c r="B237" s="482"/>
      <c r="C237" s="482"/>
    </row>
    <row r="238" spans="1:3" ht="15.75">
      <c r="A238" s="627"/>
      <c r="B238" s="482"/>
      <c r="C238" s="482"/>
    </row>
    <row r="239" spans="1:3" ht="15.75">
      <c r="A239" s="627"/>
      <c r="B239" s="482"/>
      <c r="C239" s="482"/>
    </row>
    <row r="240" spans="1:3" ht="15.75">
      <c r="A240" s="627"/>
      <c r="B240" s="482"/>
      <c r="C240" s="482"/>
    </row>
    <row r="241" spans="1:3" ht="15.75">
      <c r="A241" s="627"/>
      <c r="B241" s="482"/>
      <c r="C241" s="482"/>
    </row>
    <row r="242" spans="1:3" ht="15.75">
      <c r="A242" s="627"/>
      <c r="B242" s="482"/>
      <c r="C242" s="482"/>
    </row>
    <row r="243" spans="1:3" ht="15.75">
      <c r="A243" s="627"/>
      <c r="B243" s="482"/>
      <c r="C243" s="482"/>
    </row>
    <row r="244" spans="1:3" ht="15.75">
      <c r="A244" s="627"/>
      <c r="B244" s="482"/>
      <c r="C244" s="482"/>
    </row>
    <row r="245" spans="1:3" ht="15.75">
      <c r="A245" s="627"/>
      <c r="B245" s="482"/>
      <c r="C245" s="482"/>
    </row>
    <row r="246" spans="1:3" ht="15.75">
      <c r="A246" s="627"/>
      <c r="B246" s="482"/>
      <c r="C246" s="482"/>
    </row>
    <row r="247" spans="1:3" ht="15.75">
      <c r="A247" s="627"/>
      <c r="B247" s="482"/>
      <c r="C247" s="482"/>
    </row>
    <row r="248" spans="1:3" ht="15.75">
      <c r="A248" s="627"/>
      <c r="B248" s="482"/>
      <c r="C248" s="482"/>
    </row>
    <row r="249" spans="1:3" ht="15.75">
      <c r="A249" s="627"/>
      <c r="B249" s="482"/>
      <c r="C249" s="482"/>
    </row>
    <row r="250" spans="1:3" ht="15.75">
      <c r="A250" s="627"/>
      <c r="B250" s="482"/>
      <c r="C250" s="482"/>
    </row>
    <row r="251" spans="1:3" ht="15.75">
      <c r="A251" s="627"/>
      <c r="B251" s="482"/>
      <c r="C251" s="482"/>
    </row>
    <row r="252" spans="1:3" ht="15.75">
      <c r="A252" s="627"/>
      <c r="B252" s="482"/>
      <c r="C252" s="482"/>
    </row>
    <row r="253" spans="1:3" ht="15.75">
      <c r="A253" s="627"/>
      <c r="B253" s="482"/>
      <c r="C253" s="482"/>
    </row>
    <row r="254" spans="1:3" ht="15.75">
      <c r="A254" s="627"/>
      <c r="B254" s="482"/>
      <c r="C254" s="482"/>
    </row>
    <row r="255" spans="1:3" ht="15.75">
      <c r="A255" s="627"/>
      <c r="B255" s="482"/>
      <c r="C255" s="482"/>
    </row>
    <row r="256" spans="1:3" ht="15.75">
      <c r="A256" s="627"/>
      <c r="B256" s="482"/>
      <c r="C256" s="482"/>
    </row>
    <row r="257" spans="1:3" ht="15.75">
      <c r="A257" s="627"/>
      <c r="B257" s="482"/>
      <c r="C257" s="482"/>
    </row>
    <row r="258" spans="1:3" ht="15.75">
      <c r="A258" s="627"/>
      <c r="B258" s="482"/>
      <c r="C258" s="482"/>
    </row>
    <row r="259" spans="1:3" ht="15.75">
      <c r="A259" s="627"/>
      <c r="B259" s="482"/>
      <c r="C259" s="482"/>
    </row>
    <row r="260" spans="1:3" ht="15.75">
      <c r="A260" s="627"/>
      <c r="B260" s="482"/>
      <c r="C260" s="482"/>
    </row>
    <row r="261" spans="1:3" ht="15.75">
      <c r="A261" s="627"/>
      <c r="B261" s="482"/>
      <c r="C261" s="482"/>
    </row>
    <row r="262" spans="1:3" ht="15.75">
      <c r="A262" s="627"/>
      <c r="B262" s="482"/>
      <c r="C262" s="482"/>
    </row>
    <row r="263" spans="1:3" ht="15.75">
      <c r="A263" s="627"/>
      <c r="B263" s="482"/>
      <c r="C263" s="482"/>
    </row>
    <row r="264" spans="1:3" ht="15.75">
      <c r="A264" s="627"/>
      <c r="B264" s="482"/>
      <c r="C264" s="482"/>
    </row>
    <row r="265" spans="1:3" ht="15.75">
      <c r="A265" s="627"/>
      <c r="B265" s="482"/>
      <c r="C265" s="482"/>
    </row>
    <row r="266" spans="1:3" ht="15.75">
      <c r="A266" s="627"/>
    </row>
    <row r="267" spans="1:3" ht="15.75">
      <c r="A267" s="627"/>
    </row>
    <row r="268" spans="1:3" ht="15.75">
      <c r="A268" s="627"/>
    </row>
    <row r="269" spans="1:3" ht="15.75">
      <c r="A269" s="627"/>
    </row>
    <row r="270" spans="1:3" ht="15.75">
      <c r="A270" s="627"/>
    </row>
    <row r="271" spans="1:3" ht="15.75">
      <c r="A271" s="627"/>
    </row>
    <row r="272" spans="1:3" ht="15.75">
      <c r="A272" s="627"/>
    </row>
    <row r="273" spans="1:1" ht="15.75">
      <c r="A273" s="627"/>
    </row>
    <row r="274" spans="1:1" ht="15.75">
      <c r="A274" s="627"/>
    </row>
    <row r="275" spans="1:1" ht="15.75">
      <c r="A275" s="627"/>
    </row>
    <row r="276" spans="1:1" ht="15.75">
      <c r="A276" s="627"/>
    </row>
    <row r="277" spans="1:1" ht="15.75">
      <c r="A277" s="627"/>
    </row>
    <row r="278" spans="1:1" ht="15.75">
      <c r="A278" s="627"/>
    </row>
    <row r="279" spans="1:1" ht="15.75">
      <c r="A279" s="627"/>
    </row>
    <row r="280" spans="1:1" ht="15.75">
      <c r="A280" s="627"/>
    </row>
    <row r="281" spans="1:1" ht="15.75">
      <c r="A281" s="627"/>
    </row>
    <row r="282" spans="1:1" ht="15.75">
      <c r="A282" s="627"/>
    </row>
    <row r="283" spans="1:1" ht="15.75">
      <c r="A283" s="627"/>
    </row>
    <row r="284" spans="1:1" ht="15.75">
      <c r="A284" s="627"/>
    </row>
    <row r="285" spans="1:1" ht="15.75">
      <c r="A285" s="627"/>
    </row>
    <row r="286" spans="1:1" ht="15.75">
      <c r="A286" s="627"/>
    </row>
    <row r="287" spans="1:1" ht="15.75">
      <c r="A287" s="627"/>
    </row>
    <row r="288" spans="1:1" ht="15.75">
      <c r="A288" s="627"/>
    </row>
    <row r="289" spans="1:1" ht="15.75">
      <c r="A289" s="627"/>
    </row>
    <row r="290" spans="1:1" ht="15.75">
      <c r="A290" s="627"/>
    </row>
    <row r="291" spans="1:1" ht="15.75">
      <c r="A291" s="627"/>
    </row>
    <row r="292" spans="1:1" ht="15.75">
      <c r="A292" s="627"/>
    </row>
    <row r="293" spans="1:1" ht="15.75">
      <c r="A293" s="627"/>
    </row>
    <row r="294" spans="1:1" ht="15.75">
      <c r="A294" s="627"/>
    </row>
    <row r="295" spans="1:1" ht="15.75">
      <c r="A295" s="627"/>
    </row>
    <row r="296" spans="1:1" ht="15.75">
      <c r="A296" s="627"/>
    </row>
    <row r="297" spans="1:1" ht="15.75">
      <c r="A297" s="627"/>
    </row>
    <row r="298" spans="1:1" ht="15.75">
      <c r="A298" s="627"/>
    </row>
    <row r="299" spans="1:1" ht="15.75">
      <c r="A299" s="627"/>
    </row>
    <row r="300" spans="1:1" ht="15.75">
      <c r="A300" s="627"/>
    </row>
    <row r="301" spans="1:1" ht="15.75">
      <c r="A301" s="627"/>
    </row>
    <row r="302" spans="1:1" ht="15.75">
      <c r="A302" s="627"/>
    </row>
    <row r="303" spans="1:1" ht="15.75">
      <c r="A303" s="627"/>
    </row>
    <row r="304" spans="1:1" ht="15.75">
      <c r="A304" s="627"/>
    </row>
    <row r="305" spans="1:1" ht="15.75">
      <c r="A305" s="627"/>
    </row>
    <row r="306" spans="1:1" ht="15.75">
      <c r="A306" s="627"/>
    </row>
    <row r="307" spans="1:1" ht="15.75">
      <c r="A307" s="627"/>
    </row>
    <row r="308" spans="1:1" ht="15.75">
      <c r="A308" s="627"/>
    </row>
    <row r="309" spans="1:1" ht="15.75">
      <c r="A309" s="627"/>
    </row>
    <row r="310" spans="1:1" ht="15.75">
      <c r="A310" s="627"/>
    </row>
    <row r="311" spans="1:1" ht="15.75">
      <c r="A311" s="627"/>
    </row>
    <row r="312" spans="1:1" ht="15.75">
      <c r="A312" s="627"/>
    </row>
    <row r="313" spans="1:1" ht="15.75">
      <c r="A313" s="627"/>
    </row>
    <row r="314" spans="1:1" ht="15.75">
      <c r="A314" s="627"/>
    </row>
    <row r="315" spans="1:1" ht="15.75">
      <c r="A315" s="627"/>
    </row>
    <row r="316" spans="1:1" ht="15.75">
      <c r="A316" s="627"/>
    </row>
    <row r="317" spans="1:1" ht="15.75">
      <c r="A317" s="627"/>
    </row>
    <row r="318" spans="1:1" ht="15.75">
      <c r="A318" s="627"/>
    </row>
    <row r="319" spans="1:1" ht="15.75">
      <c r="A319" s="627"/>
    </row>
    <row r="320" spans="1:1" ht="15.75">
      <c r="A320" s="627"/>
    </row>
    <row r="321" spans="1:1" ht="15.75">
      <c r="A321" s="627"/>
    </row>
    <row r="322" spans="1:1" ht="15.75">
      <c r="A322" s="627"/>
    </row>
    <row r="323" spans="1:1" ht="15.75">
      <c r="A323" s="627"/>
    </row>
    <row r="324" spans="1:1" ht="15.75">
      <c r="A324" s="627"/>
    </row>
    <row r="325" spans="1:1" ht="15.75">
      <c r="A325" s="627"/>
    </row>
    <row r="326" spans="1:1" ht="15.75">
      <c r="A326" s="627"/>
    </row>
    <row r="327" spans="1:1" ht="15.75">
      <c r="A327" s="627"/>
    </row>
    <row r="328" spans="1:1" ht="15.75">
      <c r="A328" s="627"/>
    </row>
    <row r="329" spans="1:1" ht="15.75">
      <c r="A329" s="627"/>
    </row>
    <row r="330" spans="1:1" ht="15.75">
      <c r="A330" s="627"/>
    </row>
    <row r="331" spans="1:1" ht="15.75">
      <c r="A331" s="627"/>
    </row>
    <row r="332" spans="1:1" ht="15.75">
      <c r="A332" s="627"/>
    </row>
    <row r="333" spans="1:1" ht="15.75">
      <c r="A333" s="627"/>
    </row>
    <row r="334" spans="1:1" ht="15.75">
      <c r="A334" s="627"/>
    </row>
    <row r="335" spans="1:1" ht="15.75">
      <c r="A335" s="627"/>
    </row>
    <row r="336" spans="1:1" ht="15.75">
      <c r="A336" s="627"/>
    </row>
    <row r="337" spans="1:1" ht="15.75">
      <c r="A337" s="627"/>
    </row>
    <row r="338" spans="1:1" ht="15.75">
      <c r="A338" s="627"/>
    </row>
    <row r="339" spans="1:1" ht="15.75">
      <c r="A339" s="627"/>
    </row>
    <row r="340" spans="1:1" ht="15.75">
      <c r="A340" s="627"/>
    </row>
    <row r="341" spans="1:1" ht="15.75">
      <c r="A341" s="627"/>
    </row>
    <row r="342" spans="1:1" ht="15.75">
      <c r="A342" s="627"/>
    </row>
    <row r="343" spans="1:1" ht="15.75">
      <c r="A343" s="627"/>
    </row>
    <row r="344" spans="1:1" ht="15.75">
      <c r="A344" s="627"/>
    </row>
    <row r="345" spans="1:1" ht="15.75">
      <c r="A345" s="627"/>
    </row>
    <row r="346" spans="1:1" ht="15.75">
      <c r="A346" s="627"/>
    </row>
    <row r="347" spans="1:1" ht="15.75">
      <c r="A347" s="627"/>
    </row>
    <row r="348" spans="1:1" ht="15.75">
      <c r="A348" s="627"/>
    </row>
    <row r="349" spans="1:1" ht="15.75">
      <c r="A349" s="627"/>
    </row>
    <row r="350" spans="1:1" ht="15.75">
      <c r="A350" s="627"/>
    </row>
    <row r="351" spans="1:1" ht="15.75">
      <c r="A351" s="627"/>
    </row>
    <row r="352" spans="1:1" ht="15.75">
      <c r="A352" s="627"/>
    </row>
    <row r="353" spans="1:1" ht="15.75">
      <c r="A353" s="627"/>
    </row>
    <row r="354" spans="1:1" ht="15.75">
      <c r="A354" s="627"/>
    </row>
    <row r="355" spans="1:1" ht="15.75">
      <c r="A355" s="627"/>
    </row>
    <row r="356" spans="1:1" ht="15.75">
      <c r="A356" s="627"/>
    </row>
    <row r="357" spans="1:1" ht="15.75">
      <c r="A357" s="627"/>
    </row>
    <row r="358" spans="1:1" ht="15.75">
      <c r="A358" s="627"/>
    </row>
    <row r="359" spans="1:1" ht="15.75">
      <c r="A359" s="627"/>
    </row>
    <row r="360" spans="1:1" ht="15.75">
      <c r="A360" s="627"/>
    </row>
    <row r="361" spans="1:1" ht="15.75">
      <c r="A361" s="627"/>
    </row>
    <row r="362" spans="1:1" ht="15.75">
      <c r="A362" s="627"/>
    </row>
    <row r="363" spans="1:1" ht="15.75">
      <c r="A363" s="627"/>
    </row>
    <row r="364" spans="1:1" ht="15.75">
      <c r="A364" s="627"/>
    </row>
    <row r="365" spans="1:1" ht="15.75">
      <c r="A365" s="627"/>
    </row>
    <row r="366" spans="1:1" ht="15.75">
      <c r="A366" s="627"/>
    </row>
    <row r="367" spans="1:1" ht="15.75">
      <c r="A367" s="627"/>
    </row>
    <row r="368" spans="1:1" ht="15.75">
      <c r="A368" s="627"/>
    </row>
    <row r="369" spans="1:1" ht="15.75">
      <c r="A369" s="627"/>
    </row>
    <row r="370" spans="1:1" ht="15.75">
      <c r="A370" s="627"/>
    </row>
    <row r="371" spans="1:1" ht="15.75">
      <c r="A371" s="627"/>
    </row>
    <row r="372" spans="1:1" ht="15.75">
      <c r="A372" s="627"/>
    </row>
    <row r="373" spans="1:1" ht="15.75">
      <c r="A373" s="627"/>
    </row>
    <row r="374" spans="1:1" ht="15.75">
      <c r="A374" s="627"/>
    </row>
    <row r="375" spans="1:1" ht="15.75">
      <c r="A375" s="627"/>
    </row>
    <row r="376" spans="1:1" ht="15.75">
      <c r="A376" s="627"/>
    </row>
    <row r="377" spans="1:1" ht="15.75">
      <c r="A377" s="627"/>
    </row>
    <row r="378" spans="1:1" ht="15.75">
      <c r="A378" s="627"/>
    </row>
    <row r="379" spans="1:1" ht="15.75">
      <c r="A379" s="627"/>
    </row>
    <row r="380" spans="1:1" ht="15.75">
      <c r="A380" s="627"/>
    </row>
    <row r="381" spans="1:1" ht="15.75">
      <c r="A381" s="627"/>
    </row>
    <row r="382" spans="1:1" ht="15.75">
      <c r="A382" s="627"/>
    </row>
    <row r="383" spans="1:1" ht="15.75">
      <c r="A383" s="627"/>
    </row>
    <row r="384" spans="1:1" ht="15.75">
      <c r="A384" s="627"/>
    </row>
    <row r="385" spans="1:1" ht="15.75">
      <c r="A385" s="627"/>
    </row>
    <row r="386" spans="1:1" ht="15.75">
      <c r="A386" s="627"/>
    </row>
    <row r="387" spans="1:1" ht="15.75">
      <c r="A387" s="627"/>
    </row>
    <row r="388" spans="1:1" ht="15.75">
      <c r="A388" s="627"/>
    </row>
    <row r="389" spans="1:1" ht="15.75">
      <c r="A389" s="627"/>
    </row>
    <row r="390" spans="1:1" ht="15.75">
      <c r="A390" s="627"/>
    </row>
    <row r="391" spans="1:1" ht="15.75">
      <c r="A391" s="627"/>
    </row>
    <row r="392" spans="1:1" ht="15.75">
      <c r="A392" s="627"/>
    </row>
    <row r="393" spans="1:1" ht="15.75">
      <c r="A393" s="627"/>
    </row>
    <row r="394" spans="1:1" ht="15.75">
      <c r="A394" s="627"/>
    </row>
    <row r="395" spans="1:1" ht="15.75">
      <c r="A395" s="627"/>
    </row>
    <row r="396" spans="1:1" ht="15.75">
      <c r="A396" s="627"/>
    </row>
    <row r="397" spans="1:1" ht="15.75">
      <c r="A397" s="627"/>
    </row>
    <row r="398" spans="1:1" ht="15.75">
      <c r="A398" s="627"/>
    </row>
    <row r="399" spans="1:1" ht="15.75">
      <c r="A399" s="627"/>
    </row>
    <row r="400" spans="1:1" ht="15.75">
      <c r="A400" s="627"/>
    </row>
    <row r="401" spans="1:1" ht="15.75">
      <c r="A401" s="627"/>
    </row>
    <row r="402" spans="1:1" ht="15.75">
      <c r="A402" s="627"/>
    </row>
    <row r="403" spans="1:1" ht="15.75">
      <c r="A403" s="627"/>
    </row>
    <row r="404" spans="1:1" ht="15.75">
      <c r="A404" s="627"/>
    </row>
    <row r="405" spans="1:1" ht="15.75">
      <c r="A405" s="627"/>
    </row>
    <row r="406" spans="1:1" ht="15.75">
      <c r="A406" s="627"/>
    </row>
    <row r="407" spans="1:1" ht="15.75">
      <c r="A407" s="627"/>
    </row>
    <row r="408" spans="1:1" ht="15.75">
      <c r="A408" s="627"/>
    </row>
    <row r="409" spans="1:1" ht="15.75">
      <c r="A409" s="627"/>
    </row>
    <row r="410" spans="1:1" ht="15.75">
      <c r="A410" s="627"/>
    </row>
    <row r="411" spans="1:1" ht="15.75">
      <c r="A411" s="627"/>
    </row>
    <row r="412" spans="1:1" ht="15.75">
      <c r="A412" s="627"/>
    </row>
    <row r="413" spans="1:1" ht="15.75">
      <c r="A413" s="627"/>
    </row>
    <row r="414" spans="1:1" ht="15.75">
      <c r="A414" s="627"/>
    </row>
    <row r="415" spans="1:1" ht="15.75">
      <c r="A415" s="627"/>
    </row>
    <row r="416" spans="1:1" ht="15.75">
      <c r="A416" s="627"/>
    </row>
    <row r="417" spans="1:1" ht="15.75">
      <c r="A417" s="627"/>
    </row>
    <row r="418" spans="1:1" ht="15.75">
      <c r="A418" s="627"/>
    </row>
    <row r="419" spans="1:1" ht="15.75">
      <c r="A419" s="627"/>
    </row>
    <row r="420" spans="1:1" ht="15.75">
      <c r="A420" s="627"/>
    </row>
    <row r="421" spans="1:1" ht="15.75">
      <c r="A421" s="627"/>
    </row>
    <row r="422" spans="1:1" ht="15.75">
      <c r="A422" s="627"/>
    </row>
    <row r="423" spans="1:1" ht="15.75">
      <c r="A423" s="627"/>
    </row>
    <row r="424" spans="1:1" ht="15.75">
      <c r="A424" s="627"/>
    </row>
    <row r="425" spans="1:1" ht="15.75">
      <c r="A425" s="627"/>
    </row>
    <row r="426" spans="1:1" ht="15.75">
      <c r="A426" s="627"/>
    </row>
    <row r="427" spans="1:1" ht="15.75">
      <c r="A427" s="627"/>
    </row>
    <row r="428" spans="1:1" ht="15.75">
      <c r="A428" s="627"/>
    </row>
    <row r="429" spans="1:1" ht="15.75">
      <c r="A429" s="627"/>
    </row>
    <row r="430" spans="1:1" ht="15.75">
      <c r="A430" s="627"/>
    </row>
    <row r="431" spans="1:1" ht="15.75">
      <c r="A431" s="627"/>
    </row>
    <row r="432" spans="1:1" ht="15.75">
      <c r="A432" s="627"/>
    </row>
    <row r="433" spans="1:1" ht="15.75">
      <c r="A433" s="627"/>
    </row>
    <row r="434" spans="1:1" ht="15.75">
      <c r="A434" s="627"/>
    </row>
    <row r="435" spans="1:1" ht="15.75">
      <c r="A435" s="627"/>
    </row>
    <row r="436" spans="1:1" ht="15.75">
      <c r="A436" s="627"/>
    </row>
    <row r="437" spans="1:1" ht="15.75">
      <c r="A437" s="627"/>
    </row>
    <row r="438" spans="1:1" ht="15.75">
      <c r="A438" s="627"/>
    </row>
    <row r="439" spans="1:1" ht="15.75">
      <c r="A439" s="627"/>
    </row>
    <row r="440" spans="1:1" ht="15.75">
      <c r="A440" s="627"/>
    </row>
    <row r="441" spans="1:1" ht="15.75">
      <c r="A441" s="627"/>
    </row>
    <row r="442" spans="1:1" ht="15.75">
      <c r="A442" s="627"/>
    </row>
    <row r="443" spans="1:1" ht="15.75">
      <c r="A443" s="627"/>
    </row>
    <row r="444" spans="1:1" ht="15.75">
      <c r="A444" s="627"/>
    </row>
    <row r="445" spans="1:1" ht="15.75">
      <c r="A445" s="627"/>
    </row>
    <row r="446" spans="1:1" ht="15.75">
      <c r="A446" s="627"/>
    </row>
    <row r="447" spans="1:1" ht="15.75">
      <c r="A447" s="627"/>
    </row>
    <row r="448" spans="1:1" ht="15.75">
      <c r="A448" s="627"/>
    </row>
    <row r="449" spans="1:1" ht="15.75">
      <c r="A449" s="627"/>
    </row>
    <row r="450" spans="1:1" ht="15.75">
      <c r="A450" s="627"/>
    </row>
    <row r="451" spans="1:1" ht="15.75">
      <c r="A451" s="627"/>
    </row>
    <row r="452" spans="1:1" ht="15.75">
      <c r="A452" s="627"/>
    </row>
    <row r="453" spans="1:1" ht="15.75">
      <c r="A453" s="627"/>
    </row>
    <row r="454" spans="1:1" ht="15.75">
      <c r="A454" s="627"/>
    </row>
    <row r="455" spans="1:1" ht="15.75">
      <c r="A455" s="627"/>
    </row>
    <row r="456" spans="1:1" ht="15.75">
      <c r="A456" s="627"/>
    </row>
    <row r="457" spans="1:1" ht="15.75">
      <c r="A457" s="627"/>
    </row>
    <row r="458" spans="1:1" ht="15.75">
      <c r="A458" s="627"/>
    </row>
    <row r="459" spans="1:1" ht="15.75">
      <c r="A459" s="627"/>
    </row>
    <row r="460" spans="1:1" ht="15.75">
      <c r="A460" s="627"/>
    </row>
    <row r="461" spans="1:1" ht="15.75">
      <c r="A461" s="627"/>
    </row>
    <row r="462" spans="1:1" ht="15.75">
      <c r="A462" s="627"/>
    </row>
    <row r="463" spans="1:1" ht="15.75">
      <c r="A463" s="627"/>
    </row>
    <row r="464" spans="1:1" ht="15.75">
      <c r="A464" s="627"/>
    </row>
    <row r="465" spans="1:1" ht="15.75">
      <c r="A465" s="627"/>
    </row>
    <row r="466" spans="1:1" ht="15.75">
      <c r="A466" s="627"/>
    </row>
    <row r="467" spans="1:1" ht="15.75">
      <c r="A467" s="627"/>
    </row>
    <row r="468" spans="1:1" ht="15.75">
      <c r="A468" s="627"/>
    </row>
    <row r="469" spans="1:1" ht="15.75">
      <c r="A469" s="627"/>
    </row>
    <row r="470" spans="1:1" ht="15.75">
      <c r="A470" s="627"/>
    </row>
    <row r="471" spans="1:1" ht="15.75">
      <c r="A471" s="627"/>
    </row>
    <row r="472" spans="1:1" ht="15.75">
      <c r="A472" s="627"/>
    </row>
    <row r="473" spans="1:1" ht="15.75">
      <c r="A473" s="627"/>
    </row>
    <row r="474" spans="1:1" ht="15.75">
      <c r="A474" s="627"/>
    </row>
    <row r="475" spans="1:1" ht="15.75">
      <c r="A475" s="627"/>
    </row>
    <row r="476" spans="1:1" ht="15.75">
      <c r="A476" s="627"/>
    </row>
    <row r="477" spans="1:1" ht="15.75">
      <c r="A477" s="627"/>
    </row>
    <row r="478" spans="1:1" ht="15.75">
      <c r="A478" s="627"/>
    </row>
    <row r="479" spans="1:1" ht="15.75">
      <c r="A479" s="627"/>
    </row>
    <row r="480" spans="1:1" ht="15.75">
      <c r="A480" s="627"/>
    </row>
    <row r="481" spans="1:1" ht="15.75">
      <c r="A481" s="627"/>
    </row>
    <row r="482" spans="1:1" ht="15.75">
      <c r="A482" s="627"/>
    </row>
    <row r="483" spans="1:1" ht="15.75">
      <c r="A483" s="627"/>
    </row>
    <row r="484" spans="1:1" ht="15.75">
      <c r="A484" s="627"/>
    </row>
    <row r="485" spans="1:1" ht="15.75">
      <c r="A485" s="627"/>
    </row>
    <row r="486" spans="1:1" ht="15.75">
      <c r="A486" s="627"/>
    </row>
    <row r="487" spans="1:1" ht="15.75">
      <c r="A487" s="627"/>
    </row>
    <row r="488" spans="1:1" ht="15.75">
      <c r="A488" s="627"/>
    </row>
    <row r="489" spans="1:1" ht="15.75">
      <c r="A489" s="627"/>
    </row>
    <row r="490" spans="1:1" ht="15.75">
      <c r="A490" s="627"/>
    </row>
    <row r="491" spans="1:1" ht="15.75">
      <c r="A491" s="627"/>
    </row>
    <row r="492" spans="1:1" ht="15.75">
      <c r="A492" s="627"/>
    </row>
    <row r="493" spans="1:1" ht="15.75">
      <c r="A493" s="627"/>
    </row>
    <row r="494" spans="1:1" ht="15.75">
      <c r="A494" s="627"/>
    </row>
    <row r="495" spans="1:1" ht="15.75">
      <c r="A495" s="627"/>
    </row>
    <row r="496" spans="1:1" ht="15.75">
      <c r="A496" s="627"/>
    </row>
    <row r="497" spans="1:1" ht="15.75">
      <c r="A497" s="627"/>
    </row>
    <row r="498" spans="1:1" ht="15.75">
      <c r="A498" s="627"/>
    </row>
    <row r="499" spans="1:1" ht="15.75">
      <c r="A499" s="627"/>
    </row>
    <row r="500" spans="1:1" ht="15.75">
      <c r="A500" s="627"/>
    </row>
    <row r="501" spans="1:1" ht="15.75">
      <c r="A501" s="627"/>
    </row>
    <row r="502" spans="1:1" ht="15.75">
      <c r="A502" s="627"/>
    </row>
    <row r="503" spans="1:1" ht="15.75">
      <c r="A503" s="627"/>
    </row>
    <row r="504" spans="1:1" ht="15.75">
      <c r="A504" s="627"/>
    </row>
    <row r="505" spans="1:1" ht="15.75">
      <c r="A505" s="627"/>
    </row>
    <row r="506" spans="1:1" ht="15.75">
      <c r="A506" s="627"/>
    </row>
    <row r="507" spans="1:1" ht="15.75">
      <c r="A507" s="627"/>
    </row>
    <row r="508" spans="1:1" ht="15.75">
      <c r="A508" s="627"/>
    </row>
    <row r="509" spans="1:1" ht="15.75">
      <c r="A509" s="627"/>
    </row>
    <row r="510" spans="1:1" ht="15.75">
      <c r="A510" s="627"/>
    </row>
    <row r="511" spans="1:1" ht="15.75">
      <c r="A511" s="627"/>
    </row>
    <row r="512" spans="1:1" ht="15.75">
      <c r="A512" s="627"/>
    </row>
    <row r="513" spans="1:1" ht="15.75">
      <c r="A513" s="627"/>
    </row>
    <row r="514" spans="1:1" ht="15.75">
      <c r="A514" s="627"/>
    </row>
    <row r="515" spans="1:1" ht="15.75">
      <c r="A515" s="627"/>
    </row>
    <row r="516" spans="1:1" ht="15.75">
      <c r="A516" s="627"/>
    </row>
    <row r="517" spans="1:1" ht="15.75">
      <c r="A517" s="627"/>
    </row>
    <row r="518" spans="1:1" ht="15.75">
      <c r="A518" s="627"/>
    </row>
    <row r="519" spans="1:1" ht="15.75">
      <c r="A519" s="627"/>
    </row>
    <row r="520" spans="1:1" ht="15.75">
      <c r="A520" s="627"/>
    </row>
    <row r="521" spans="1:1" ht="15.75">
      <c r="A521" s="627"/>
    </row>
    <row r="522" spans="1:1" ht="15.75">
      <c r="A522" s="627"/>
    </row>
    <row r="523" spans="1:1" ht="15.75">
      <c r="A523" s="627"/>
    </row>
    <row r="524" spans="1:1" ht="15.75">
      <c r="A524" s="627"/>
    </row>
    <row r="525" spans="1:1" ht="15.75">
      <c r="A525" s="627"/>
    </row>
    <row r="526" spans="1:1" ht="15.75">
      <c r="A526" s="627"/>
    </row>
    <row r="527" spans="1:1" ht="15.75">
      <c r="A527" s="627"/>
    </row>
    <row r="528" spans="1:1" ht="15.75">
      <c r="A528" s="627"/>
    </row>
    <row r="529" spans="1:1" ht="15.75">
      <c r="A529" s="627"/>
    </row>
    <row r="530" spans="1:1" ht="15.75">
      <c r="A530" s="627"/>
    </row>
    <row r="531" spans="1:1" ht="15.75">
      <c r="A531" s="627"/>
    </row>
    <row r="532" spans="1:1" ht="15.75">
      <c r="A532" s="627"/>
    </row>
    <row r="533" spans="1:1" ht="15.75">
      <c r="A533" s="627"/>
    </row>
    <row r="534" spans="1:1" ht="15.75">
      <c r="A534" s="627"/>
    </row>
    <row r="535" spans="1:1" ht="15.75">
      <c r="A535" s="627"/>
    </row>
    <row r="536" spans="1:1" ht="15.75">
      <c r="A536" s="627"/>
    </row>
    <row r="537" spans="1:1" ht="15.75">
      <c r="A537" s="627"/>
    </row>
    <row r="538" spans="1:1" ht="15.75">
      <c r="A538" s="627"/>
    </row>
    <row r="539" spans="1:1" ht="15.75">
      <c r="A539" s="627"/>
    </row>
    <row r="540" spans="1:1" ht="15.75">
      <c r="A540" s="627"/>
    </row>
    <row r="541" spans="1:1" ht="15.75">
      <c r="A541" s="627"/>
    </row>
    <row r="542" spans="1:1" ht="15.75">
      <c r="A542" s="627"/>
    </row>
    <row r="543" spans="1:1" ht="15.75">
      <c r="A543" s="627"/>
    </row>
    <row r="544" spans="1:1" ht="15.75">
      <c r="A544" s="627"/>
    </row>
    <row r="545" spans="1:1" ht="15.75">
      <c r="A545" s="627"/>
    </row>
    <row r="546" spans="1:1" ht="15.75">
      <c r="A546" s="627"/>
    </row>
    <row r="547" spans="1:1" ht="15.75">
      <c r="A547" s="627"/>
    </row>
    <row r="548" spans="1:1" ht="15.75">
      <c r="A548" s="627"/>
    </row>
    <row r="549" spans="1:1" ht="15.75">
      <c r="A549" s="627"/>
    </row>
    <row r="550" spans="1:1" ht="15.75">
      <c r="A550" s="627"/>
    </row>
    <row r="551" spans="1:1" ht="15.75">
      <c r="A551" s="627"/>
    </row>
    <row r="552" spans="1:1" ht="15.75">
      <c r="A552" s="627"/>
    </row>
    <row r="553" spans="1:1" ht="15.75">
      <c r="A553" s="627"/>
    </row>
    <row r="554" spans="1:1" ht="15.75">
      <c r="A554" s="627"/>
    </row>
    <row r="555" spans="1:1" ht="15.75">
      <c r="A555" s="627"/>
    </row>
    <row r="556" spans="1:1" ht="15.75">
      <c r="A556" s="627"/>
    </row>
    <row r="557" spans="1:1" ht="15.75">
      <c r="A557" s="627"/>
    </row>
    <row r="558" spans="1:1" ht="15.75">
      <c r="A558" s="627"/>
    </row>
    <row r="559" spans="1:1" ht="15.75">
      <c r="A559" s="627"/>
    </row>
    <row r="560" spans="1:1" ht="15.75">
      <c r="A560" s="627"/>
    </row>
    <row r="561" spans="1:1" ht="15.75">
      <c r="A561" s="627"/>
    </row>
    <row r="562" spans="1:1" ht="15.75">
      <c r="A562" s="627"/>
    </row>
    <row r="563" spans="1:1" ht="15.75">
      <c r="A563" s="627"/>
    </row>
    <row r="564" spans="1:1" ht="15.75">
      <c r="A564" s="627"/>
    </row>
    <row r="565" spans="1:1" ht="15.75">
      <c r="A565" s="627"/>
    </row>
    <row r="566" spans="1:1" ht="15.75">
      <c r="A566" s="627"/>
    </row>
    <row r="567" spans="1:1" ht="15.75">
      <c r="A567" s="627"/>
    </row>
    <row r="568" spans="1:1" ht="15.75">
      <c r="A568" s="627"/>
    </row>
    <row r="569" spans="1:1" ht="15.75">
      <c r="A569" s="627"/>
    </row>
    <row r="570" spans="1:1" ht="15.75">
      <c r="A570" s="627"/>
    </row>
    <row r="571" spans="1:1" ht="15.75">
      <c r="A571" s="627"/>
    </row>
    <row r="572" spans="1:1" ht="15.75">
      <c r="A572" s="627"/>
    </row>
    <row r="573" spans="1:1" ht="15.75">
      <c r="A573" s="627"/>
    </row>
    <row r="574" spans="1:1" ht="15.75">
      <c r="A574" s="627"/>
    </row>
    <row r="575" spans="1:1" ht="15.75">
      <c r="A575" s="627"/>
    </row>
    <row r="576" spans="1:1" ht="15.75">
      <c r="A576" s="627"/>
    </row>
    <row r="577" spans="1:1" ht="15.75">
      <c r="A577" s="627"/>
    </row>
    <row r="578" spans="1:1" ht="15.75">
      <c r="A578" s="627"/>
    </row>
    <row r="579" spans="1:1" ht="15.75">
      <c r="A579" s="627"/>
    </row>
    <row r="580" spans="1:1" ht="15.75">
      <c r="A580" s="627"/>
    </row>
    <row r="581" spans="1:1" ht="15.75">
      <c r="A581" s="627"/>
    </row>
    <row r="582" spans="1:1" ht="15.75">
      <c r="A582" s="627"/>
    </row>
    <row r="583" spans="1:1" ht="15.75">
      <c r="A583" s="627"/>
    </row>
    <row r="584" spans="1:1" ht="15.75">
      <c r="A584" s="627"/>
    </row>
    <row r="585" spans="1:1" ht="15.75">
      <c r="A585" s="627"/>
    </row>
    <row r="586" spans="1:1" ht="15.75">
      <c r="A586" s="627"/>
    </row>
    <row r="587" spans="1:1" ht="15.75">
      <c r="A587" s="627"/>
    </row>
    <row r="588" spans="1:1" ht="15.75">
      <c r="A588" s="627"/>
    </row>
    <row r="589" spans="1:1" ht="15.75">
      <c r="A589" s="627"/>
    </row>
    <row r="590" spans="1:1" ht="15.75">
      <c r="A590" s="627"/>
    </row>
    <row r="591" spans="1:1" ht="15.75">
      <c r="A591" s="627"/>
    </row>
    <row r="592" spans="1:1" ht="15.75">
      <c r="A592" s="627"/>
    </row>
    <row r="593" spans="1:1" ht="15.75">
      <c r="A593" s="627"/>
    </row>
    <row r="594" spans="1:1" ht="15.75">
      <c r="A594" s="627"/>
    </row>
    <row r="595" spans="1:1" ht="15.75">
      <c r="A595" s="627"/>
    </row>
    <row r="596" spans="1:1" ht="15.75">
      <c r="A596" s="627"/>
    </row>
    <row r="597" spans="1:1" ht="15.75">
      <c r="A597" s="627"/>
    </row>
    <row r="598" spans="1:1" ht="15.75">
      <c r="A598" s="627"/>
    </row>
    <row r="599" spans="1:1" ht="15.75">
      <c r="A599" s="627"/>
    </row>
    <row r="600" spans="1:1" ht="15.75">
      <c r="A600" s="627"/>
    </row>
    <row r="601" spans="1:1" ht="15.75">
      <c r="A601" s="627"/>
    </row>
    <row r="602" spans="1:1" ht="15.75">
      <c r="A602" s="627"/>
    </row>
    <row r="603" spans="1:1" ht="15.75">
      <c r="A603" s="627"/>
    </row>
    <row r="604" spans="1:1" ht="15.75">
      <c r="A604" s="627"/>
    </row>
    <row r="605" spans="1:1" ht="15.75">
      <c r="A605" s="627"/>
    </row>
    <row r="606" spans="1:1" ht="15.75">
      <c r="A606" s="627"/>
    </row>
    <row r="607" spans="1:1" ht="15.75">
      <c r="A607" s="627"/>
    </row>
    <row r="608" spans="1:1" ht="15.75">
      <c r="A608" s="627"/>
    </row>
    <row r="609" spans="1:1" ht="15.75">
      <c r="A609" s="627"/>
    </row>
    <row r="610" spans="1:1" ht="15.75">
      <c r="A610" s="627"/>
    </row>
    <row r="611" spans="1:1" ht="15.75">
      <c r="A611" s="627"/>
    </row>
    <row r="612" spans="1:1" ht="15.75">
      <c r="A612" s="627"/>
    </row>
    <row r="613" spans="1:1" ht="15.75">
      <c r="A613" s="627"/>
    </row>
    <row r="614" spans="1:1" ht="15.75">
      <c r="A614" s="627"/>
    </row>
    <row r="615" spans="1:1" ht="15.75">
      <c r="A615" s="627"/>
    </row>
    <row r="616" spans="1:1" ht="15.75">
      <c r="A616" s="627"/>
    </row>
    <row r="617" spans="1:1" ht="15.75">
      <c r="A617" s="627"/>
    </row>
    <row r="618" spans="1:1" ht="15.75">
      <c r="A618" s="627"/>
    </row>
    <row r="619" spans="1:1" ht="15.75">
      <c r="A619" s="627"/>
    </row>
    <row r="620" spans="1:1" ht="15.75">
      <c r="A620" s="627"/>
    </row>
    <row r="621" spans="1:1" ht="15.75">
      <c r="A621" s="627"/>
    </row>
    <row r="622" spans="1:1" ht="15.75">
      <c r="A622" s="627"/>
    </row>
    <row r="623" spans="1:1" ht="15.75">
      <c r="A623" s="627"/>
    </row>
    <row r="624" spans="1:1" ht="15.75">
      <c r="A624" s="627"/>
    </row>
    <row r="625" spans="1:1" ht="15.75">
      <c r="A625" s="627"/>
    </row>
    <row r="626" spans="1:1" ht="15.75">
      <c r="A626" s="627"/>
    </row>
    <row r="627" spans="1:1" ht="15.75">
      <c r="A627" s="627"/>
    </row>
    <row r="628" spans="1:1" ht="15.75">
      <c r="A628" s="627"/>
    </row>
    <row r="629" spans="1:1" ht="15.75">
      <c r="A629" s="627"/>
    </row>
    <row r="630" spans="1:1" ht="15.75">
      <c r="A630" s="627"/>
    </row>
    <row r="631" spans="1:1" ht="15.75">
      <c r="A631" s="627"/>
    </row>
    <row r="632" spans="1:1" ht="15.75">
      <c r="A632" s="627"/>
    </row>
    <row r="633" spans="1:1" ht="15.75">
      <c r="A633" s="627"/>
    </row>
    <row r="634" spans="1:1" ht="15.75">
      <c r="A634" s="627"/>
    </row>
    <row r="635" spans="1:1" ht="15.75">
      <c r="A635" s="627"/>
    </row>
    <row r="636" spans="1:1" ht="15.75">
      <c r="A636" s="627"/>
    </row>
    <row r="637" spans="1:1" ht="15.75">
      <c r="A637" s="627"/>
    </row>
    <row r="638" spans="1:1" ht="15.75">
      <c r="A638" s="627"/>
    </row>
    <row r="639" spans="1:1" ht="15.75">
      <c r="A639" s="627"/>
    </row>
    <row r="640" spans="1:1" ht="15.75">
      <c r="A640" s="627"/>
    </row>
    <row r="641" spans="1:1" ht="15.75">
      <c r="A641" s="627"/>
    </row>
    <row r="642" spans="1:1" ht="15.75">
      <c r="A642" s="627"/>
    </row>
    <row r="643" spans="1:1" ht="15.75">
      <c r="A643" s="627"/>
    </row>
    <row r="644" spans="1:1" ht="15.75">
      <c r="A644" s="627"/>
    </row>
    <row r="645" spans="1:1" ht="15.75">
      <c r="A645" s="627"/>
    </row>
    <row r="646" spans="1:1" ht="15.75">
      <c r="A646" s="627"/>
    </row>
    <row r="647" spans="1:1" ht="15.75">
      <c r="A647" s="627"/>
    </row>
    <row r="648" spans="1:1" ht="15.75">
      <c r="A648" s="627"/>
    </row>
    <row r="649" spans="1:1" ht="15.75">
      <c r="A649" s="627"/>
    </row>
  </sheetData>
  <mergeCells count="22">
    <mergeCell ref="A86:E86"/>
    <mergeCell ref="A2:E2"/>
    <mergeCell ref="A3:E3"/>
    <mergeCell ref="A4:E4"/>
    <mergeCell ref="A5:E5"/>
    <mergeCell ref="A42:E42"/>
    <mergeCell ref="A43:E43"/>
    <mergeCell ref="A44:E44"/>
    <mergeCell ref="A45:E45"/>
    <mergeCell ref="A46:E46"/>
    <mergeCell ref="A83:C83"/>
    <mergeCell ref="A85:E85"/>
    <mergeCell ref="A169:E169"/>
    <mergeCell ref="A170:E170"/>
    <mergeCell ref="A171:E171"/>
    <mergeCell ref="A172:E172"/>
    <mergeCell ref="A87:E87"/>
    <mergeCell ref="A88:E88"/>
    <mergeCell ref="A127:E127"/>
    <mergeCell ref="A128:E128"/>
    <mergeCell ref="A129:E129"/>
    <mergeCell ref="A130:E130"/>
  </mergeCells>
  <pageMargins left="0.8" right="0.47" top="0.52" bottom="0.21" header="0.5" footer="0.18"/>
  <pageSetup scale="53"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T26"/>
  <sheetViews>
    <sheetView topLeftCell="C2" zoomScale="55" zoomScaleNormal="55" workbookViewId="0">
      <selection activeCell="I16" sqref="I16"/>
    </sheetView>
  </sheetViews>
  <sheetFormatPr baseColWidth="10" defaultRowHeight="12.75"/>
  <cols>
    <col min="1" max="2" width="31.140625" style="156" hidden="1" customWidth="1"/>
    <col min="3" max="3" width="95.140625" style="192" bestFit="1" customWidth="1"/>
    <col min="4" max="6" width="17.28515625" style="156" customWidth="1"/>
    <col min="7" max="7" width="19" style="156" customWidth="1"/>
    <col min="8" max="8" width="17.28515625" style="156" customWidth="1"/>
    <col min="9" max="9" width="19.5703125" style="156" customWidth="1"/>
    <col min="10" max="10" width="17.28515625" style="156" customWidth="1"/>
    <col min="11" max="11" width="19.5703125" style="156" customWidth="1"/>
    <col min="12" max="12" width="17.28515625" style="156" customWidth="1"/>
    <col min="13" max="13" width="19.5703125" style="156" customWidth="1"/>
    <col min="14" max="14" width="18.42578125" style="156" customWidth="1"/>
    <col min="15" max="15" width="19.5703125" style="156" customWidth="1"/>
    <col min="16" max="16" width="23.7109375" style="156" customWidth="1"/>
    <col min="17" max="17" width="0.5703125" style="156" hidden="1" customWidth="1"/>
    <col min="18" max="18" width="2.28515625" style="356" customWidth="1"/>
    <col min="19" max="19" width="9.140625" style="156" customWidth="1"/>
    <col min="20" max="20" width="21.28515625" style="156" customWidth="1"/>
    <col min="21" max="21" width="12.42578125" style="156" customWidth="1"/>
    <col min="22" max="255" width="9.140625" style="156" customWidth="1"/>
    <col min="256" max="256" width="11.42578125" style="156"/>
    <col min="257" max="258" width="0" style="156" hidden="1" customWidth="1"/>
    <col min="259" max="259" width="63.42578125" style="156" customWidth="1"/>
    <col min="260" max="262" width="17.28515625" style="156" customWidth="1"/>
    <col min="263" max="263" width="19" style="156" customWidth="1"/>
    <col min="264" max="264" width="17.28515625" style="156" customWidth="1"/>
    <col min="265" max="265" width="19.5703125" style="156" customWidth="1"/>
    <col min="266" max="266" width="17.28515625" style="156" customWidth="1"/>
    <col min="267" max="267" width="19.5703125" style="156" customWidth="1"/>
    <col min="268" max="268" width="17.28515625" style="156" customWidth="1"/>
    <col min="269" max="269" width="19.5703125" style="156" customWidth="1"/>
    <col min="270" max="270" width="18.42578125" style="156" customWidth="1"/>
    <col min="271" max="271" width="19.5703125" style="156" customWidth="1"/>
    <col min="272" max="272" width="23.7109375" style="156" customWidth="1"/>
    <col min="273" max="273" width="0" style="156" hidden="1" customWidth="1"/>
    <col min="274" max="274" width="2.28515625" style="156" customWidth="1"/>
    <col min="275" max="275" width="9.140625" style="156" customWidth="1"/>
    <col min="276" max="276" width="21.28515625" style="156" customWidth="1"/>
    <col min="277" max="277" width="12.42578125" style="156" customWidth="1"/>
    <col min="278" max="511" width="9.140625" style="156" customWidth="1"/>
    <col min="512" max="512" width="11.42578125" style="156"/>
    <col min="513" max="514" width="0" style="156" hidden="1" customWidth="1"/>
    <col min="515" max="515" width="63.42578125" style="156" customWidth="1"/>
    <col min="516" max="518" width="17.28515625" style="156" customWidth="1"/>
    <col min="519" max="519" width="19" style="156" customWidth="1"/>
    <col min="520" max="520" width="17.28515625" style="156" customWidth="1"/>
    <col min="521" max="521" width="19.5703125" style="156" customWidth="1"/>
    <col min="522" max="522" width="17.28515625" style="156" customWidth="1"/>
    <col min="523" max="523" width="19.5703125" style="156" customWidth="1"/>
    <col min="524" max="524" width="17.28515625" style="156" customWidth="1"/>
    <col min="525" max="525" width="19.5703125" style="156" customWidth="1"/>
    <col min="526" max="526" width="18.42578125" style="156" customWidth="1"/>
    <col min="527" max="527" width="19.5703125" style="156" customWidth="1"/>
    <col min="528" max="528" width="23.7109375" style="156" customWidth="1"/>
    <col min="529" max="529" width="0" style="156" hidden="1" customWidth="1"/>
    <col min="530" max="530" width="2.28515625" style="156" customWidth="1"/>
    <col min="531" max="531" width="9.140625" style="156" customWidth="1"/>
    <col min="532" max="532" width="21.28515625" style="156" customWidth="1"/>
    <col min="533" max="533" width="12.42578125" style="156" customWidth="1"/>
    <col min="534" max="767" width="9.140625" style="156" customWidth="1"/>
    <col min="768" max="768" width="11.42578125" style="156"/>
    <col min="769" max="770" width="0" style="156" hidden="1" customWidth="1"/>
    <col min="771" max="771" width="63.42578125" style="156" customWidth="1"/>
    <col min="772" max="774" width="17.28515625" style="156" customWidth="1"/>
    <col min="775" max="775" width="19" style="156" customWidth="1"/>
    <col min="776" max="776" width="17.28515625" style="156" customWidth="1"/>
    <col min="777" max="777" width="19.5703125" style="156" customWidth="1"/>
    <col min="778" max="778" width="17.28515625" style="156" customWidth="1"/>
    <col min="779" max="779" width="19.5703125" style="156" customWidth="1"/>
    <col min="780" max="780" width="17.28515625" style="156" customWidth="1"/>
    <col min="781" max="781" width="19.5703125" style="156" customWidth="1"/>
    <col min="782" max="782" width="18.42578125" style="156" customWidth="1"/>
    <col min="783" max="783" width="19.5703125" style="156" customWidth="1"/>
    <col min="784" max="784" width="23.7109375" style="156" customWidth="1"/>
    <col min="785" max="785" width="0" style="156" hidden="1" customWidth="1"/>
    <col min="786" max="786" width="2.28515625" style="156" customWidth="1"/>
    <col min="787" max="787" width="9.140625" style="156" customWidth="1"/>
    <col min="788" max="788" width="21.28515625" style="156" customWidth="1"/>
    <col min="789" max="789" width="12.42578125" style="156" customWidth="1"/>
    <col min="790" max="1023" width="9.140625" style="156" customWidth="1"/>
    <col min="1024" max="1024" width="11.42578125" style="156"/>
    <col min="1025" max="1026" width="0" style="156" hidden="1" customWidth="1"/>
    <col min="1027" max="1027" width="63.42578125" style="156" customWidth="1"/>
    <col min="1028" max="1030" width="17.28515625" style="156" customWidth="1"/>
    <col min="1031" max="1031" width="19" style="156" customWidth="1"/>
    <col min="1032" max="1032" width="17.28515625" style="156" customWidth="1"/>
    <col min="1033" max="1033" width="19.5703125" style="156" customWidth="1"/>
    <col min="1034" max="1034" width="17.28515625" style="156" customWidth="1"/>
    <col min="1035" max="1035" width="19.5703125" style="156" customWidth="1"/>
    <col min="1036" max="1036" width="17.28515625" style="156" customWidth="1"/>
    <col min="1037" max="1037" width="19.5703125" style="156" customWidth="1"/>
    <col min="1038" max="1038" width="18.42578125" style="156" customWidth="1"/>
    <col min="1039" max="1039" width="19.5703125" style="156" customWidth="1"/>
    <col min="1040" max="1040" width="23.7109375" style="156" customWidth="1"/>
    <col min="1041" max="1041" width="0" style="156" hidden="1" customWidth="1"/>
    <col min="1042" max="1042" width="2.28515625" style="156" customWidth="1"/>
    <col min="1043" max="1043" width="9.140625" style="156" customWidth="1"/>
    <col min="1044" max="1044" width="21.28515625" style="156" customWidth="1"/>
    <col min="1045" max="1045" width="12.42578125" style="156" customWidth="1"/>
    <col min="1046" max="1279" width="9.140625" style="156" customWidth="1"/>
    <col min="1280" max="1280" width="11.42578125" style="156"/>
    <col min="1281" max="1282" width="0" style="156" hidden="1" customWidth="1"/>
    <col min="1283" max="1283" width="63.42578125" style="156" customWidth="1"/>
    <col min="1284" max="1286" width="17.28515625" style="156" customWidth="1"/>
    <col min="1287" max="1287" width="19" style="156" customWidth="1"/>
    <col min="1288" max="1288" width="17.28515625" style="156" customWidth="1"/>
    <col min="1289" max="1289" width="19.5703125" style="156" customWidth="1"/>
    <col min="1290" max="1290" width="17.28515625" style="156" customWidth="1"/>
    <col min="1291" max="1291" width="19.5703125" style="156" customWidth="1"/>
    <col min="1292" max="1292" width="17.28515625" style="156" customWidth="1"/>
    <col min="1293" max="1293" width="19.5703125" style="156" customWidth="1"/>
    <col min="1294" max="1294" width="18.42578125" style="156" customWidth="1"/>
    <col min="1295" max="1295" width="19.5703125" style="156" customWidth="1"/>
    <col min="1296" max="1296" width="23.7109375" style="156" customWidth="1"/>
    <col min="1297" max="1297" width="0" style="156" hidden="1" customWidth="1"/>
    <col min="1298" max="1298" width="2.28515625" style="156" customWidth="1"/>
    <col min="1299" max="1299" width="9.140625" style="156" customWidth="1"/>
    <col min="1300" max="1300" width="21.28515625" style="156" customWidth="1"/>
    <col min="1301" max="1301" width="12.42578125" style="156" customWidth="1"/>
    <col min="1302" max="1535" width="9.140625" style="156" customWidth="1"/>
    <col min="1536" max="1536" width="11.42578125" style="156"/>
    <col min="1537" max="1538" width="0" style="156" hidden="1" customWidth="1"/>
    <col min="1539" max="1539" width="63.42578125" style="156" customWidth="1"/>
    <col min="1540" max="1542" width="17.28515625" style="156" customWidth="1"/>
    <col min="1543" max="1543" width="19" style="156" customWidth="1"/>
    <col min="1544" max="1544" width="17.28515625" style="156" customWidth="1"/>
    <col min="1545" max="1545" width="19.5703125" style="156" customWidth="1"/>
    <col min="1546" max="1546" width="17.28515625" style="156" customWidth="1"/>
    <col min="1547" max="1547" width="19.5703125" style="156" customWidth="1"/>
    <col min="1548" max="1548" width="17.28515625" style="156" customWidth="1"/>
    <col min="1549" max="1549" width="19.5703125" style="156" customWidth="1"/>
    <col min="1550" max="1550" width="18.42578125" style="156" customWidth="1"/>
    <col min="1551" max="1551" width="19.5703125" style="156" customWidth="1"/>
    <col min="1552" max="1552" width="23.7109375" style="156" customWidth="1"/>
    <col min="1553" max="1553" width="0" style="156" hidden="1" customWidth="1"/>
    <col min="1554" max="1554" width="2.28515625" style="156" customWidth="1"/>
    <col min="1555" max="1555" width="9.140625" style="156" customWidth="1"/>
    <col min="1556" max="1556" width="21.28515625" style="156" customWidth="1"/>
    <col min="1557" max="1557" width="12.42578125" style="156" customWidth="1"/>
    <col min="1558" max="1791" width="9.140625" style="156" customWidth="1"/>
    <col min="1792" max="1792" width="11.42578125" style="156"/>
    <col min="1793" max="1794" width="0" style="156" hidden="1" customWidth="1"/>
    <col min="1795" max="1795" width="63.42578125" style="156" customWidth="1"/>
    <col min="1796" max="1798" width="17.28515625" style="156" customWidth="1"/>
    <col min="1799" max="1799" width="19" style="156" customWidth="1"/>
    <col min="1800" max="1800" width="17.28515625" style="156" customWidth="1"/>
    <col min="1801" max="1801" width="19.5703125" style="156" customWidth="1"/>
    <col min="1802" max="1802" width="17.28515625" style="156" customWidth="1"/>
    <col min="1803" max="1803" width="19.5703125" style="156" customWidth="1"/>
    <col min="1804" max="1804" width="17.28515625" style="156" customWidth="1"/>
    <col min="1805" max="1805" width="19.5703125" style="156" customWidth="1"/>
    <col min="1806" max="1806" width="18.42578125" style="156" customWidth="1"/>
    <col min="1807" max="1807" width="19.5703125" style="156" customWidth="1"/>
    <col min="1808" max="1808" width="23.7109375" style="156" customWidth="1"/>
    <col min="1809" max="1809" width="0" style="156" hidden="1" customWidth="1"/>
    <col min="1810" max="1810" width="2.28515625" style="156" customWidth="1"/>
    <col min="1811" max="1811" width="9.140625" style="156" customWidth="1"/>
    <col min="1812" max="1812" width="21.28515625" style="156" customWidth="1"/>
    <col min="1813" max="1813" width="12.42578125" style="156" customWidth="1"/>
    <col min="1814" max="2047" width="9.140625" style="156" customWidth="1"/>
    <col min="2048" max="2048" width="11.42578125" style="156"/>
    <col min="2049" max="2050" width="0" style="156" hidden="1" customWidth="1"/>
    <col min="2051" max="2051" width="63.42578125" style="156" customWidth="1"/>
    <col min="2052" max="2054" width="17.28515625" style="156" customWidth="1"/>
    <col min="2055" max="2055" width="19" style="156" customWidth="1"/>
    <col min="2056" max="2056" width="17.28515625" style="156" customWidth="1"/>
    <col min="2057" max="2057" width="19.5703125" style="156" customWidth="1"/>
    <col min="2058" max="2058" width="17.28515625" style="156" customWidth="1"/>
    <col min="2059" max="2059" width="19.5703125" style="156" customWidth="1"/>
    <col min="2060" max="2060" width="17.28515625" style="156" customWidth="1"/>
    <col min="2061" max="2061" width="19.5703125" style="156" customWidth="1"/>
    <col min="2062" max="2062" width="18.42578125" style="156" customWidth="1"/>
    <col min="2063" max="2063" width="19.5703125" style="156" customWidth="1"/>
    <col min="2064" max="2064" width="23.7109375" style="156" customWidth="1"/>
    <col min="2065" max="2065" width="0" style="156" hidden="1" customWidth="1"/>
    <col min="2066" max="2066" width="2.28515625" style="156" customWidth="1"/>
    <col min="2067" max="2067" width="9.140625" style="156" customWidth="1"/>
    <col min="2068" max="2068" width="21.28515625" style="156" customWidth="1"/>
    <col min="2069" max="2069" width="12.42578125" style="156" customWidth="1"/>
    <col min="2070" max="2303" width="9.140625" style="156" customWidth="1"/>
    <col min="2304" max="2304" width="11.42578125" style="156"/>
    <col min="2305" max="2306" width="0" style="156" hidden="1" customWidth="1"/>
    <col min="2307" max="2307" width="63.42578125" style="156" customWidth="1"/>
    <col min="2308" max="2310" width="17.28515625" style="156" customWidth="1"/>
    <col min="2311" max="2311" width="19" style="156" customWidth="1"/>
    <col min="2312" max="2312" width="17.28515625" style="156" customWidth="1"/>
    <col min="2313" max="2313" width="19.5703125" style="156" customWidth="1"/>
    <col min="2314" max="2314" width="17.28515625" style="156" customWidth="1"/>
    <col min="2315" max="2315" width="19.5703125" style="156" customWidth="1"/>
    <col min="2316" max="2316" width="17.28515625" style="156" customWidth="1"/>
    <col min="2317" max="2317" width="19.5703125" style="156" customWidth="1"/>
    <col min="2318" max="2318" width="18.42578125" style="156" customWidth="1"/>
    <col min="2319" max="2319" width="19.5703125" style="156" customWidth="1"/>
    <col min="2320" max="2320" width="23.7109375" style="156" customWidth="1"/>
    <col min="2321" max="2321" width="0" style="156" hidden="1" customWidth="1"/>
    <col min="2322" max="2322" width="2.28515625" style="156" customWidth="1"/>
    <col min="2323" max="2323" width="9.140625" style="156" customWidth="1"/>
    <col min="2324" max="2324" width="21.28515625" style="156" customWidth="1"/>
    <col min="2325" max="2325" width="12.42578125" style="156" customWidth="1"/>
    <col min="2326" max="2559" width="9.140625" style="156" customWidth="1"/>
    <col min="2560" max="2560" width="11.42578125" style="156"/>
    <col min="2561" max="2562" width="0" style="156" hidden="1" customWidth="1"/>
    <col min="2563" max="2563" width="63.42578125" style="156" customWidth="1"/>
    <col min="2564" max="2566" width="17.28515625" style="156" customWidth="1"/>
    <col min="2567" max="2567" width="19" style="156" customWidth="1"/>
    <col min="2568" max="2568" width="17.28515625" style="156" customWidth="1"/>
    <col min="2569" max="2569" width="19.5703125" style="156" customWidth="1"/>
    <col min="2570" max="2570" width="17.28515625" style="156" customWidth="1"/>
    <col min="2571" max="2571" width="19.5703125" style="156" customWidth="1"/>
    <col min="2572" max="2572" width="17.28515625" style="156" customWidth="1"/>
    <col min="2573" max="2573" width="19.5703125" style="156" customWidth="1"/>
    <col min="2574" max="2574" width="18.42578125" style="156" customWidth="1"/>
    <col min="2575" max="2575" width="19.5703125" style="156" customWidth="1"/>
    <col min="2576" max="2576" width="23.7109375" style="156" customWidth="1"/>
    <col min="2577" max="2577" width="0" style="156" hidden="1" customWidth="1"/>
    <col min="2578" max="2578" width="2.28515625" style="156" customWidth="1"/>
    <col min="2579" max="2579" width="9.140625" style="156" customWidth="1"/>
    <col min="2580" max="2580" width="21.28515625" style="156" customWidth="1"/>
    <col min="2581" max="2581" width="12.42578125" style="156" customWidth="1"/>
    <col min="2582" max="2815" width="9.140625" style="156" customWidth="1"/>
    <col min="2816" max="2816" width="11.42578125" style="156"/>
    <col min="2817" max="2818" width="0" style="156" hidden="1" customWidth="1"/>
    <col min="2819" max="2819" width="63.42578125" style="156" customWidth="1"/>
    <col min="2820" max="2822" width="17.28515625" style="156" customWidth="1"/>
    <col min="2823" max="2823" width="19" style="156" customWidth="1"/>
    <col min="2824" max="2824" width="17.28515625" style="156" customWidth="1"/>
    <col min="2825" max="2825" width="19.5703125" style="156" customWidth="1"/>
    <col min="2826" max="2826" width="17.28515625" style="156" customWidth="1"/>
    <col min="2827" max="2827" width="19.5703125" style="156" customWidth="1"/>
    <col min="2828" max="2828" width="17.28515625" style="156" customWidth="1"/>
    <col min="2829" max="2829" width="19.5703125" style="156" customWidth="1"/>
    <col min="2830" max="2830" width="18.42578125" style="156" customWidth="1"/>
    <col min="2831" max="2831" width="19.5703125" style="156" customWidth="1"/>
    <col min="2832" max="2832" width="23.7109375" style="156" customWidth="1"/>
    <col min="2833" max="2833" width="0" style="156" hidden="1" customWidth="1"/>
    <col min="2834" max="2834" width="2.28515625" style="156" customWidth="1"/>
    <col min="2835" max="2835" width="9.140625" style="156" customWidth="1"/>
    <col min="2836" max="2836" width="21.28515625" style="156" customWidth="1"/>
    <col min="2837" max="2837" width="12.42578125" style="156" customWidth="1"/>
    <col min="2838" max="3071" width="9.140625" style="156" customWidth="1"/>
    <col min="3072" max="3072" width="11.42578125" style="156"/>
    <col min="3073" max="3074" width="0" style="156" hidden="1" customWidth="1"/>
    <col min="3075" max="3075" width="63.42578125" style="156" customWidth="1"/>
    <col min="3076" max="3078" width="17.28515625" style="156" customWidth="1"/>
    <col min="3079" max="3079" width="19" style="156" customWidth="1"/>
    <col min="3080" max="3080" width="17.28515625" style="156" customWidth="1"/>
    <col min="3081" max="3081" width="19.5703125" style="156" customWidth="1"/>
    <col min="3082" max="3082" width="17.28515625" style="156" customWidth="1"/>
    <col min="3083" max="3083" width="19.5703125" style="156" customWidth="1"/>
    <col min="3084" max="3084" width="17.28515625" style="156" customWidth="1"/>
    <col min="3085" max="3085" width="19.5703125" style="156" customWidth="1"/>
    <col min="3086" max="3086" width="18.42578125" style="156" customWidth="1"/>
    <col min="3087" max="3087" width="19.5703125" style="156" customWidth="1"/>
    <col min="3088" max="3088" width="23.7109375" style="156" customWidth="1"/>
    <col min="3089" max="3089" width="0" style="156" hidden="1" customWidth="1"/>
    <col min="3090" max="3090" width="2.28515625" style="156" customWidth="1"/>
    <col min="3091" max="3091" width="9.140625" style="156" customWidth="1"/>
    <col min="3092" max="3092" width="21.28515625" style="156" customWidth="1"/>
    <col min="3093" max="3093" width="12.42578125" style="156" customWidth="1"/>
    <col min="3094" max="3327" width="9.140625" style="156" customWidth="1"/>
    <col min="3328" max="3328" width="11.42578125" style="156"/>
    <col min="3329" max="3330" width="0" style="156" hidden="1" customWidth="1"/>
    <col min="3331" max="3331" width="63.42578125" style="156" customWidth="1"/>
    <col min="3332" max="3334" width="17.28515625" style="156" customWidth="1"/>
    <col min="3335" max="3335" width="19" style="156" customWidth="1"/>
    <col min="3336" max="3336" width="17.28515625" style="156" customWidth="1"/>
    <col min="3337" max="3337" width="19.5703125" style="156" customWidth="1"/>
    <col min="3338" max="3338" width="17.28515625" style="156" customWidth="1"/>
    <col min="3339" max="3339" width="19.5703125" style="156" customWidth="1"/>
    <col min="3340" max="3340" width="17.28515625" style="156" customWidth="1"/>
    <col min="3341" max="3341" width="19.5703125" style="156" customWidth="1"/>
    <col min="3342" max="3342" width="18.42578125" style="156" customWidth="1"/>
    <col min="3343" max="3343" width="19.5703125" style="156" customWidth="1"/>
    <col min="3344" max="3344" width="23.7109375" style="156" customWidth="1"/>
    <col min="3345" max="3345" width="0" style="156" hidden="1" customWidth="1"/>
    <col min="3346" max="3346" width="2.28515625" style="156" customWidth="1"/>
    <col min="3347" max="3347" width="9.140625" style="156" customWidth="1"/>
    <col min="3348" max="3348" width="21.28515625" style="156" customWidth="1"/>
    <col min="3349" max="3349" width="12.42578125" style="156" customWidth="1"/>
    <col min="3350" max="3583" width="9.140625" style="156" customWidth="1"/>
    <col min="3584" max="3584" width="11.42578125" style="156"/>
    <col min="3585" max="3586" width="0" style="156" hidden="1" customWidth="1"/>
    <col min="3587" max="3587" width="63.42578125" style="156" customWidth="1"/>
    <col min="3588" max="3590" width="17.28515625" style="156" customWidth="1"/>
    <col min="3591" max="3591" width="19" style="156" customWidth="1"/>
    <col min="3592" max="3592" width="17.28515625" style="156" customWidth="1"/>
    <col min="3593" max="3593" width="19.5703125" style="156" customWidth="1"/>
    <col min="3594" max="3594" width="17.28515625" style="156" customWidth="1"/>
    <col min="3595" max="3595" width="19.5703125" style="156" customWidth="1"/>
    <col min="3596" max="3596" width="17.28515625" style="156" customWidth="1"/>
    <col min="3597" max="3597" width="19.5703125" style="156" customWidth="1"/>
    <col min="3598" max="3598" width="18.42578125" style="156" customWidth="1"/>
    <col min="3599" max="3599" width="19.5703125" style="156" customWidth="1"/>
    <col min="3600" max="3600" width="23.7109375" style="156" customWidth="1"/>
    <col min="3601" max="3601" width="0" style="156" hidden="1" customWidth="1"/>
    <col min="3602" max="3602" width="2.28515625" style="156" customWidth="1"/>
    <col min="3603" max="3603" width="9.140625" style="156" customWidth="1"/>
    <col min="3604" max="3604" width="21.28515625" style="156" customWidth="1"/>
    <col min="3605" max="3605" width="12.42578125" style="156" customWidth="1"/>
    <col min="3606" max="3839" width="9.140625" style="156" customWidth="1"/>
    <col min="3840" max="3840" width="11.42578125" style="156"/>
    <col min="3841" max="3842" width="0" style="156" hidden="1" customWidth="1"/>
    <col min="3843" max="3843" width="63.42578125" style="156" customWidth="1"/>
    <col min="3844" max="3846" width="17.28515625" style="156" customWidth="1"/>
    <col min="3847" max="3847" width="19" style="156" customWidth="1"/>
    <col min="3848" max="3848" width="17.28515625" style="156" customWidth="1"/>
    <col min="3849" max="3849" width="19.5703125" style="156" customWidth="1"/>
    <col min="3850" max="3850" width="17.28515625" style="156" customWidth="1"/>
    <col min="3851" max="3851" width="19.5703125" style="156" customWidth="1"/>
    <col min="3852" max="3852" width="17.28515625" style="156" customWidth="1"/>
    <col min="3853" max="3853" width="19.5703125" style="156" customWidth="1"/>
    <col min="3854" max="3854" width="18.42578125" style="156" customWidth="1"/>
    <col min="3855" max="3855" width="19.5703125" style="156" customWidth="1"/>
    <col min="3856" max="3856" width="23.7109375" style="156" customWidth="1"/>
    <col min="3857" max="3857" width="0" style="156" hidden="1" customWidth="1"/>
    <col min="3858" max="3858" width="2.28515625" style="156" customWidth="1"/>
    <col min="3859" max="3859" width="9.140625" style="156" customWidth="1"/>
    <col min="3860" max="3860" width="21.28515625" style="156" customWidth="1"/>
    <col min="3861" max="3861" width="12.42578125" style="156" customWidth="1"/>
    <col min="3862" max="4095" width="9.140625" style="156" customWidth="1"/>
    <col min="4096" max="4096" width="11.42578125" style="156"/>
    <col min="4097" max="4098" width="0" style="156" hidden="1" customWidth="1"/>
    <col min="4099" max="4099" width="63.42578125" style="156" customWidth="1"/>
    <col min="4100" max="4102" width="17.28515625" style="156" customWidth="1"/>
    <col min="4103" max="4103" width="19" style="156" customWidth="1"/>
    <col min="4104" max="4104" width="17.28515625" style="156" customWidth="1"/>
    <col min="4105" max="4105" width="19.5703125" style="156" customWidth="1"/>
    <col min="4106" max="4106" width="17.28515625" style="156" customWidth="1"/>
    <col min="4107" max="4107" width="19.5703125" style="156" customWidth="1"/>
    <col min="4108" max="4108" width="17.28515625" style="156" customWidth="1"/>
    <col min="4109" max="4109" width="19.5703125" style="156" customWidth="1"/>
    <col min="4110" max="4110" width="18.42578125" style="156" customWidth="1"/>
    <col min="4111" max="4111" width="19.5703125" style="156" customWidth="1"/>
    <col min="4112" max="4112" width="23.7109375" style="156" customWidth="1"/>
    <col min="4113" max="4113" width="0" style="156" hidden="1" customWidth="1"/>
    <col min="4114" max="4114" width="2.28515625" style="156" customWidth="1"/>
    <col min="4115" max="4115" width="9.140625" style="156" customWidth="1"/>
    <col min="4116" max="4116" width="21.28515625" style="156" customWidth="1"/>
    <col min="4117" max="4117" width="12.42578125" style="156" customWidth="1"/>
    <col min="4118" max="4351" width="9.140625" style="156" customWidth="1"/>
    <col min="4352" max="4352" width="11.42578125" style="156"/>
    <col min="4353" max="4354" width="0" style="156" hidden="1" customWidth="1"/>
    <col min="4355" max="4355" width="63.42578125" style="156" customWidth="1"/>
    <col min="4356" max="4358" width="17.28515625" style="156" customWidth="1"/>
    <col min="4359" max="4359" width="19" style="156" customWidth="1"/>
    <col min="4360" max="4360" width="17.28515625" style="156" customWidth="1"/>
    <col min="4361" max="4361" width="19.5703125" style="156" customWidth="1"/>
    <col min="4362" max="4362" width="17.28515625" style="156" customWidth="1"/>
    <col min="4363" max="4363" width="19.5703125" style="156" customWidth="1"/>
    <col min="4364" max="4364" width="17.28515625" style="156" customWidth="1"/>
    <col min="4365" max="4365" width="19.5703125" style="156" customWidth="1"/>
    <col min="4366" max="4366" width="18.42578125" style="156" customWidth="1"/>
    <col min="4367" max="4367" width="19.5703125" style="156" customWidth="1"/>
    <col min="4368" max="4368" width="23.7109375" style="156" customWidth="1"/>
    <col min="4369" max="4369" width="0" style="156" hidden="1" customWidth="1"/>
    <col min="4370" max="4370" width="2.28515625" style="156" customWidth="1"/>
    <col min="4371" max="4371" width="9.140625" style="156" customWidth="1"/>
    <col min="4372" max="4372" width="21.28515625" style="156" customWidth="1"/>
    <col min="4373" max="4373" width="12.42578125" style="156" customWidth="1"/>
    <col min="4374" max="4607" width="9.140625" style="156" customWidth="1"/>
    <col min="4608" max="4608" width="11.42578125" style="156"/>
    <col min="4609" max="4610" width="0" style="156" hidden="1" customWidth="1"/>
    <col min="4611" max="4611" width="63.42578125" style="156" customWidth="1"/>
    <col min="4612" max="4614" width="17.28515625" style="156" customWidth="1"/>
    <col min="4615" max="4615" width="19" style="156" customWidth="1"/>
    <col min="4616" max="4616" width="17.28515625" style="156" customWidth="1"/>
    <col min="4617" max="4617" width="19.5703125" style="156" customWidth="1"/>
    <col min="4618" max="4618" width="17.28515625" style="156" customWidth="1"/>
    <col min="4619" max="4619" width="19.5703125" style="156" customWidth="1"/>
    <col min="4620" max="4620" width="17.28515625" style="156" customWidth="1"/>
    <col min="4621" max="4621" width="19.5703125" style="156" customWidth="1"/>
    <col min="4622" max="4622" width="18.42578125" style="156" customWidth="1"/>
    <col min="4623" max="4623" width="19.5703125" style="156" customWidth="1"/>
    <col min="4624" max="4624" width="23.7109375" style="156" customWidth="1"/>
    <col min="4625" max="4625" width="0" style="156" hidden="1" customWidth="1"/>
    <col min="4626" max="4626" width="2.28515625" style="156" customWidth="1"/>
    <col min="4627" max="4627" width="9.140625" style="156" customWidth="1"/>
    <col min="4628" max="4628" width="21.28515625" style="156" customWidth="1"/>
    <col min="4629" max="4629" width="12.42578125" style="156" customWidth="1"/>
    <col min="4630" max="4863" width="9.140625" style="156" customWidth="1"/>
    <col min="4864" max="4864" width="11.42578125" style="156"/>
    <col min="4865" max="4866" width="0" style="156" hidden="1" customWidth="1"/>
    <col min="4867" max="4867" width="63.42578125" style="156" customWidth="1"/>
    <col min="4868" max="4870" width="17.28515625" style="156" customWidth="1"/>
    <col min="4871" max="4871" width="19" style="156" customWidth="1"/>
    <col min="4872" max="4872" width="17.28515625" style="156" customWidth="1"/>
    <col min="4873" max="4873" width="19.5703125" style="156" customWidth="1"/>
    <col min="4874" max="4874" width="17.28515625" style="156" customWidth="1"/>
    <col min="4875" max="4875" width="19.5703125" style="156" customWidth="1"/>
    <col min="4876" max="4876" width="17.28515625" style="156" customWidth="1"/>
    <col min="4877" max="4877" width="19.5703125" style="156" customWidth="1"/>
    <col min="4878" max="4878" width="18.42578125" style="156" customWidth="1"/>
    <col min="4879" max="4879" width="19.5703125" style="156" customWidth="1"/>
    <col min="4880" max="4880" width="23.7109375" style="156" customWidth="1"/>
    <col min="4881" max="4881" width="0" style="156" hidden="1" customWidth="1"/>
    <col min="4882" max="4882" width="2.28515625" style="156" customWidth="1"/>
    <col min="4883" max="4883" width="9.140625" style="156" customWidth="1"/>
    <col min="4884" max="4884" width="21.28515625" style="156" customWidth="1"/>
    <col min="4885" max="4885" width="12.42578125" style="156" customWidth="1"/>
    <col min="4886" max="5119" width="9.140625" style="156" customWidth="1"/>
    <col min="5120" max="5120" width="11.42578125" style="156"/>
    <col min="5121" max="5122" width="0" style="156" hidden="1" customWidth="1"/>
    <col min="5123" max="5123" width="63.42578125" style="156" customWidth="1"/>
    <col min="5124" max="5126" width="17.28515625" style="156" customWidth="1"/>
    <col min="5127" max="5127" width="19" style="156" customWidth="1"/>
    <col min="5128" max="5128" width="17.28515625" style="156" customWidth="1"/>
    <col min="5129" max="5129" width="19.5703125" style="156" customWidth="1"/>
    <col min="5130" max="5130" width="17.28515625" style="156" customWidth="1"/>
    <col min="5131" max="5131" width="19.5703125" style="156" customWidth="1"/>
    <col min="5132" max="5132" width="17.28515625" style="156" customWidth="1"/>
    <col min="5133" max="5133" width="19.5703125" style="156" customWidth="1"/>
    <col min="5134" max="5134" width="18.42578125" style="156" customWidth="1"/>
    <col min="5135" max="5135" width="19.5703125" style="156" customWidth="1"/>
    <col min="5136" max="5136" width="23.7109375" style="156" customWidth="1"/>
    <col min="5137" max="5137" width="0" style="156" hidden="1" customWidth="1"/>
    <col min="5138" max="5138" width="2.28515625" style="156" customWidth="1"/>
    <col min="5139" max="5139" width="9.140625" style="156" customWidth="1"/>
    <col min="5140" max="5140" width="21.28515625" style="156" customWidth="1"/>
    <col min="5141" max="5141" width="12.42578125" style="156" customWidth="1"/>
    <col min="5142" max="5375" width="9.140625" style="156" customWidth="1"/>
    <col min="5376" max="5376" width="11.42578125" style="156"/>
    <col min="5377" max="5378" width="0" style="156" hidden="1" customWidth="1"/>
    <col min="5379" max="5379" width="63.42578125" style="156" customWidth="1"/>
    <col min="5380" max="5382" width="17.28515625" style="156" customWidth="1"/>
    <col min="5383" max="5383" width="19" style="156" customWidth="1"/>
    <col min="5384" max="5384" width="17.28515625" style="156" customWidth="1"/>
    <col min="5385" max="5385" width="19.5703125" style="156" customWidth="1"/>
    <col min="5386" max="5386" width="17.28515625" style="156" customWidth="1"/>
    <col min="5387" max="5387" width="19.5703125" style="156" customWidth="1"/>
    <col min="5388" max="5388" width="17.28515625" style="156" customWidth="1"/>
    <col min="5389" max="5389" width="19.5703125" style="156" customWidth="1"/>
    <col min="5390" max="5390" width="18.42578125" style="156" customWidth="1"/>
    <col min="5391" max="5391" width="19.5703125" style="156" customWidth="1"/>
    <col min="5392" max="5392" width="23.7109375" style="156" customWidth="1"/>
    <col min="5393" max="5393" width="0" style="156" hidden="1" customWidth="1"/>
    <col min="5394" max="5394" width="2.28515625" style="156" customWidth="1"/>
    <col min="5395" max="5395" width="9.140625" style="156" customWidth="1"/>
    <col min="5396" max="5396" width="21.28515625" style="156" customWidth="1"/>
    <col min="5397" max="5397" width="12.42578125" style="156" customWidth="1"/>
    <col min="5398" max="5631" width="9.140625" style="156" customWidth="1"/>
    <col min="5632" max="5632" width="11.42578125" style="156"/>
    <col min="5633" max="5634" width="0" style="156" hidden="1" customWidth="1"/>
    <col min="5635" max="5635" width="63.42578125" style="156" customWidth="1"/>
    <col min="5636" max="5638" width="17.28515625" style="156" customWidth="1"/>
    <col min="5639" max="5639" width="19" style="156" customWidth="1"/>
    <col min="5640" max="5640" width="17.28515625" style="156" customWidth="1"/>
    <col min="5641" max="5641" width="19.5703125" style="156" customWidth="1"/>
    <col min="5642" max="5642" width="17.28515625" style="156" customWidth="1"/>
    <col min="5643" max="5643" width="19.5703125" style="156" customWidth="1"/>
    <col min="5644" max="5644" width="17.28515625" style="156" customWidth="1"/>
    <col min="5645" max="5645" width="19.5703125" style="156" customWidth="1"/>
    <col min="5646" max="5646" width="18.42578125" style="156" customWidth="1"/>
    <col min="5647" max="5647" width="19.5703125" style="156" customWidth="1"/>
    <col min="5648" max="5648" width="23.7109375" style="156" customWidth="1"/>
    <col min="5649" max="5649" width="0" style="156" hidden="1" customWidth="1"/>
    <col min="5650" max="5650" width="2.28515625" style="156" customWidth="1"/>
    <col min="5651" max="5651" width="9.140625" style="156" customWidth="1"/>
    <col min="5652" max="5652" width="21.28515625" style="156" customWidth="1"/>
    <col min="5653" max="5653" width="12.42578125" style="156" customWidth="1"/>
    <col min="5654" max="5887" width="9.140625" style="156" customWidth="1"/>
    <col min="5888" max="5888" width="11.42578125" style="156"/>
    <col min="5889" max="5890" width="0" style="156" hidden="1" customWidth="1"/>
    <col min="5891" max="5891" width="63.42578125" style="156" customWidth="1"/>
    <col min="5892" max="5894" width="17.28515625" style="156" customWidth="1"/>
    <col min="5895" max="5895" width="19" style="156" customWidth="1"/>
    <col min="5896" max="5896" width="17.28515625" style="156" customWidth="1"/>
    <col min="5897" max="5897" width="19.5703125" style="156" customWidth="1"/>
    <col min="5898" max="5898" width="17.28515625" style="156" customWidth="1"/>
    <col min="5899" max="5899" width="19.5703125" style="156" customWidth="1"/>
    <col min="5900" max="5900" width="17.28515625" style="156" customWidth="1"/>
    <col min="5901" max="5901" width="19.5703125" style="156" customWidth="1"/>
    <col min="5902" max="5902" width="18.42578125" style="156" customWidth="1"/>
    <col min="5903" max="5903" width="19.5703125" style="156" customWidth="1"/>
    <col min="5904" max="5904" width="23.7109375" style="156" customWidth="1"/>
    <col min="5905" max="5905" width="0" style="156" hidden="1" customWidth="1"/>
    <col min="5906" max="5906" width="2.28515625" style="156" customWidth="1"/>
    <col min="5907" max="5907" width="9.140625" style="156" customWidth="1"/>
    <col min="5908" max="5908" width="21.28515625" style="156" customWidth="1"/>
    <col min="5909" max="5909" width="12.42578125" style="156" customWidth="1"/>
    <col min="5910" max="6143" width="9.140625" style="156" customWidth="1"/>
    <col min="6144" max="6144" width="11.42578125" style="156"/>
    <col min="6145" max="6146" width="0" style="156" hidden="1" customWidth="1"/>
    <col min="6147" max="6147" width="63.42578125" style="156" customWidth="1"/>
    <col min="6148" max="6150" width="17.28515625" style="156" customWidth="1"/>
    <col min="6151" max="6151" width="19" style="156" customWidth="1"/>
    <col min="6152" max="6152" width="17.28515625" style="156" customWidth="1"/>
    <col min="6153" max="6153" width="19.5703125" style="156" customWidth="1"/>
    <col min="6154" max="6154" width="17.28515625" style="156" customWidth="1"/>
    <col min="6155" max="6155" width="19.5703125" style="156" customWidth="1"/>
    <col min="6156" max="6156" width="17.28515625" style="156" customWidth="1"/>
    <col min="6157" max="6157" width="19.5703125" style="156" customWidth="1"/>
    <col min="6158" max="6158" width="18.42578125" style="156" customWidth="1"/>
    <col min="6159" max="6159" width="19.5703125" style="156" customWidth="1"/>
    <col min="6160" max="6160" width="23.7109375" style="156" customWidth="1"/>
    <col min="6161" max="6161" width="0" style="156" hidden="1" customWidth="1"/>
    <col min="6162" max="6162" width="2.28515625" style="156" customWidth="1"/>
    <col min="6163" max="6163" width="9.140625" style="156" customWidth="1"/>
    <col min="6164" max="6164" width="21.28515625" style="156" customWidth="1"/>
    <col min="6165" max="6165" width="12.42578125" style="156" customWidth="1"/>
    <col min="6166" max="6399" width="9.140625" style="156" customWidth="1"/>
    <col min="6400" max="6400" width="11.42578125" style="156"/>
    <col min="6401" max="6402" width="0" style="156" hidden="1" customWidth="1"/>
    <col min="6403" max="6403" width="63.42578125" style="156" customWidth="1"/>
    <col min="6404" max="6406" width="17.28515625" style="156" customWidth="1"/>
    <col min="6407" max="6407" width="19" style="156" customWidth="1"/>
    <col min="6408" max="6408" width="17.28515625" style="156" customWidth="1"/>
    <col min="6409" max="6409" width="19.5703125" style="156" customWidth="1"/>
    <col min="6410" max="6410" width="17.28515625" style="156" customWidth="1"/>
    <col min="6411" max="6411" width="19.5703125" style="156" customWidth="1"/>
    <col min="6412" max="6412" width="17.28515625" style="156" customWidth="1"/>
    <col min="6413" max="6413" width="19.5703125" style="156" customWidth="1"/>
    <col min="6414" max="6414" width="18.42578125" style="156" customWidth="1"/>
    <col min="6415" max="6415" width="19.5703125" style="156" customWidth="1"/>
    <col min="6416" max="6416" width="23.7109375" style="156" customWidth="1"/>
    <col min="6417" max="6417" width="0" style="156" hidden="1" customWidth="1"/>
    <col min="6418" max="6418" width="2.28515625" style="156" customWidth="1"/>
    <col min="6419" max="6419" width="9.140625" style="156" customWidth="1"/>
    <col min="6420" max="6420" width="21.28515625" style="156" customWidth="1"/>
    <col min="6421" max="6421" width="12.42578125" style="156" customWidth="1"/>
    <col min="6422" max="6655" width="9.140625" style="156" customWidth="1"/>
    <col min="6656" max="6656" width="11.42578125" style="156"/>
    <col min="6657" max="6658" width="0" style="156" hidden="1" customWidth="1"/>
    <col min="6659" max="6659" width="63.42578125" style="156" customWidth="1"/>
    <col min="6660" max="6662" width="17.28515625" style="156" customWidth="1"/>
    <col min="6663" max="6663" width="19" style="156" customWidth="1"/>
    <col min="6664" max="6664" width="17.28515625" style="156" customWidth="1"/>
    <col min="6665" max="6665" width="19.5703125" style="156" customWidth="1"/>
    <col min="6666" max="6666" width="17.28515625" style="156" customWidth="1"/>
    <col min="6667" max="6667" width="19.5703125" style="156" customWidth="1"/>
    <col min="6668" max="6668" width="17.28515625" style="156" customWidth="1"/>
    <col min="6669" max="6669" width="19.5703125" style="156" customWidth="1"/>
    <col min="6670" max="6670" width="18.42578125" style="156" customWidth="1"/>
    <col min="6671" max="6671" width="19.5703125" style="156" customWidth="1"/>
    <col min="6672" max="6672" width="23.7109375" style="156" customWidth="1"/>
    <col min="6673" max="6673" width="0" style="156" hidden="1" customWidth="1"/>
    <col min="6674" max="6674" width="2.28515625" style="156" customWidth="1"/>
    <col min="6675" max="6675" width="9.140625" style="156" customWidth="1"/>
    <col min="6676" max="6676" width="21.28515625" style="156" customWidth="1"/>
    <col min="6677" max="6677" width="12.42578125" style="156" customWidth="1"/>
    <col min="6678" max="6911" width="9.140625" style="156" customWidth="1"/>
    <col min="6912" max="6912" width="11.42578125" style="156"/>
    <col min="6913" max="6914" width="0" style="156" hidden="1" customWidth="1"/>
    <col min="6915" max="6915" width="63.42578125" style="156" customWidth="1"/>
    <col min="6916" max="6918" width="17.28515625" style="156" customWidth="1"/>
    <col min="6919" max="6919" width="19" style="156" customWidth="1"/>
    <col min="6920" max="6920" width="17.28515625" style="156" customWidth="1"/>
    <col min="6921" max="6921" width="19.5703125" style="156" customWidth="1"/>
    <col min="6922" max="6922" width="17.28515625" style="156" customWidth="1"/>
    <col min="6923" max="6923" width="19.5703125" style="156" customWidth="1"/>
    <col min="6924" max="6924" width="17.28515625" style="156" customWidth="1"/>
    <col min="6925" max="6925" width="19.5703125" style="156" customWidth="1"/>
    <col min="6926" max="6926" width="18.42578125" style="156" customWidth="1"/>
    <col min="6927" max="6927" width="19.5703125" style="156" customWidth="1"/>
    <col min="6928" max="6928" width="23.7109375" style="156" customWidth="1"/>
    <col min="6929" max="6929" width="0" style="156" hidden="1" customWidth="1"/>
    <col min="6930" max="6930" width="2.28515625" style="156" customWidth="1"/>
    <col min="6931" max="6931" width="9.140625" style="156" customWidth="1"/>
    <col min="6932" max="6932" width="21.28515625" style="156" customWidth="1"/>
    <col min="6933" max="6933" width="12.42578125" style="156" customWidth="1"/>
    <col min="6934" max="7167" width="9.140625" style="156" customWidth="1"/>
    <col min="7168" max="7168" width="11.42578125" style="156"/>
    <col min="7169" max="7170" width="0" style="156" hidden="1" customWidth="1"/>
    <col min="7171" max="7171" width="63.42578125" style="156" customWidth="1"/>
    <col min="7172" max="7174" width="17.28515625" style="156" customWidth="1"/>
    <col min="7175" max="7175" width="19" style="156" customWidth="1"/>
    <col min="7176" max="7176" width="17.28515625" style="156" customWidth="1"/>
    <col min="7177" max="7177" width="19.5703125" style="156" customWidth="1"/>
    <col min="7178" max="7178" width="17.28515625" style="156" customWidth="1"/>
    <col min="7179" max="7179" width="19.5703125" style="156" customWidth="1"/>
    <col min="7180" max="7180" width="17.28515625" style="156" customWidth="1"/>
    <col min="7181" max="7181" width="19.5703125" style="156" customWidth="1"/>
    <col min="7182" max="7182" width="18.42578125" style="156" customWidth="1"/>
    <col min="7183" max="7183" width="19.5703125" style="156" customWidth="1"/>
    <col min="7184" max="7184" width="23.7109375" style="156" customWidth="1"/>
    <col min="7185" max="7185" width="0" style="156" hidden="1" customWidth="1"/>
    <col min="7186" max="7186" width="2.28515625" style="156" customWidth="1"/>
    <col min="7187" max="7187" width="9.140625" style="156" customWidth="1"/>
    <col min="7188" max="7188" width="21.28515625" style="156" customWidth="1"/>
    <col min="7189" max="7189" width="12.42578125" style="156" customWidth="1"/>
    <col min="7190" max="7423" width="9.140625" style="156" customWidth="1"/>
    <col min="7424" max="7424" width="11.42578125" style="156"/>
    <col min="7425" max="7426" width="0" style="156" hidden="1" customWidth="1"/>
    <col min="7427" max="7427" width="63.42578125" style="156" customWidth="1"/>
    <col min="7428" max="7430" width="17.28515625" style="156" customWidth="1"/>
    <col min="7431" max="7431" width="19" style="156" customWidth="1"/>
    <col min="7432" max="7432" width="17.28515625" style="156" customWidth="1"/>
    <col min="7433" max="7433" width="19.5703125" style="156" customWidth="1"/>
    <col min="7434" max="7434" width="17.28515625" style="156" customWidth="1"/>
    <col min="7435" max="7435" width="19.5703125" style="156" customWidth="1"/>
    <col min="7436" max="7436" width="17.28515625" style="156" customWidth="1"/>
    <col min="7437" max="7437" width="19.5703125" style="156" customWidth="1"/>
    <col min="7438" max="7438" width="18.42578125" style="156" customWidth="1"/>
    <col min="7439" max="7439" width="19.5703125" style="156" customWidth="1"/>
    <col min="7440" max="7440" width="23.7109375" style="156" customWidth="1"/>
    <col min="7441" max="7441" width="0" style="156" hidden="1" customWidth="1"/>
    <col min="7442" max="7442" width="2.28515625" style="156" customWidth="1"/>
    <col min="7443" max="7443" width="9.140625" style="156" customWidth="1"/>
    <col min="7444" max="7444" width="21.28515625" style="156" customWidth="1"/>
    <col min="7445" max="7445" width="12.42578125" style="156" customWidth="1"/>
    <col min="7446" max="7679" width="9.140625" style="156" customWidth="1"/>
    <col min="7680" max="7680" width="11.42578125" style="156"/>
    <col min="7681" max="7682" width="0" style="156" hidden="1" customWidth="1"/>
    <col min="7683" max="7683" width="63.42578125" style="156" customWidth="1"/>
    <col min="7684" max="7686" width="17.28515625" style="156" customWidth="1"/>
    <col min="7687" max="7687" width="19" style="156" customWidth="1"/>
    <col min="7688" max="7688" width="17.28515625" style="156" customWidth="1"/>
    <col min="7689" max="7689" width="19.5703125" style="156" customWidth="1"/>
    <col min="7690" max="7690" width="17.28515625" style="156" customWidth="1"/>
    <col min="7691" max="7691" width="19.5703125" style="156" customWidth="1"/>
    <col min="7692" max="7692" width="17.28515625" style="156" customWidth="1"/>
    <col min="7693" max="7693" width="19.5703125" style="156" customWidth="1"/>
    <col min="7694" max="7694" width="18.42578125" style="156" customWidth="1"/>
    <col min="7695" max="7695" width="19.5703125" style="156" customWidth="1"/>
    <col min="7696" max="7696" width="23.7109375" style="156" customWidth="1"/>
    <col min="7697" max="7697" width="0" style="156" hidden="1" customWidth="1"/>
    <col min="7698" max="7698" width="2.28515625" style="156" customWidth="1"/>
    <col min="7699" max="7699" width="9.140625" style="156" customWidth="1"/>
    <col min="7700" max="7700" width="21.28515625" style="156" customWidth="1"/>
    <col min="7701" max="7701" width="12.42578125" style="156" customWidth="1"/>
    <col min="7702" max="7935" width="9.140625" style="156" customWidth="1"/>
    <col min="7936" max="7936" width="11.42578125" style="156"/>
    <col min="7937" max="7938" width="0" style="156" hidden="1" customWidth="1"/>
    <col min="7939" max="7939" width="63.42578125" style="156" customWidth="1"/>
    <col min="7940" max="7942" width="17.28515625" style="156" customWidth="1"/>
    <col min="7943" max="7943" width="19" style="156" customWidth="1"/>
    <col min="7944" max="7944" width="17.28515625" style="156" customWidth="1"/>
    <col min="7945" max="7945" width="19.5703125" style="156" customWidth="1"/>
    <col min="7946" max="7946" width="17.28515625" style="156" customWidth="1"/>
    <col min="7947" max="7947" width="19.5703125" style="156" customWidth="1"/>
    <col min="7948" max="7948" width="17.28515625" style="156" customWidth="1"/>
    <col min="7949" max="7949" width="19.5703125" style="156" customWidth="1"/>
    <col min="7950" max="7950" width="18.42578125" style="156" customWidth="1"/>
    <col min="7951" max="7951" width="19.5703125" style="156" customWidth="1"/>
    <col min="7952" max="7952" width="23.7109375" style="156" customWidth="1"/>
    <col min="7953" max="7953" width="0" style="156" hidden="1" customWidth="1"/>
    <col min="7954" max="7954" width="2.28515625" style="156" customWidth="1"/>
    <col min="7955" max="7955" width="9.140625" style="156" customWidth="1"/>
    <col min="7956" max="7956" width="21.28515625" style="156" customWidth="1"/>
    <col min="7957" max="7957" width="12.42578125" style="156" customWidth="1"/>
    <col min="7958" max="8191" width="9.140625" style="156" customWidth="1"/>
    <col min="8192" max="8192" width="11.42578125" style="156"/>
    <col min="8193" max="8194" width="0" style="156" hidden="1" customWidth="1"/>
    <col min="8195" max="8195" width="63.42578125" style="156" customWidth="1"/>
    <col min="8196" max="8198" width="17.28515625" style="156" customWidth="1"/>
    <col min="8199" max="8199" width="19" style="156" customWidth="1"/>
    <col min="8200" max="8200" width="17.28515625" style="156" customWidth="1"/>
    <col min="8201" max="8201" width="19.5703125" style="156" customWidth="1"/>
    <col min="8202" max="8202" width="17.28515625" style="156" customWidth="1"/>
    <col min="8203" max="8203" width="19.5703125" style="156" customWidth="1"/>
    <col min="8204" max="8204" width="17.28515625" style="156" customWidth="1"/>
    <col min="8205" max="8205" width="19.5703125" style="156" customWidth="1"/>
    <col min="8206" max="8206" width="18.42578125" style="156" customWidth="1"/>
    <col min="8207" max="8207" width="19.5703125" style="156" customWidth="1"/>
    <col min="8208" max="8208" width="23.7109375" style="156" customWidth="1"/>
    <col min="8209" max="8209" width="0" style="156" hidden="1" customWidth="1"/>
    <col min="8210" max="8210" width="2.28515625" style="156" customWidth="1"/>
    <col min="8211" max="8211" width="9.140625" style="156" customWidth="1"/>
    <col min="8212" max="8212" width="21.28515625" style="156" customWidth="1"/>
    <col min="8213" max="8213" width="12.42578125" style="156" customWidth="1"/>
    <col min="8214" max="8447" width="9.140625" style="156" customWidth="1"/>
    <col min="8448" max="8448" width="11.42578125" style="156"/>
    <col min="8449" max="8450" width="0" style="156" hidden="1" customWidth="1"/>
    <col min="8451" max="8451" width="63.42578125" style="156" customWidth="1"/>
    <col min="8452" max="8454" width="17.28515625" style="156" customWidth="1"/>
    <col min="8455" max="8455" width="19" style="156" customWidth="1"/>
    <col min="8456" max="8456" width="17.28515625" style="156" customWidth="1"/>
    <col min="8457" max="8457" width="19.5703125" style="156" customWidth="1"/>
    <col min="8458" max="8458" width="17.28515625" style="156" customWidth="1"/>
    <col min="8459" max="8459" width="19.5703125" style="156" customWidth="1"/>
    <col min="8460" max="8460" width="17.28515625" style="156" customWidth="1"/>
    <col min="8461" max="8461" width="19.5703125" style="156" customWidth="1"/>
    <col min="8462" max="8462" width="18.42578125" style="156" customWidth="1"/>
    <col min="8463" max="8463" width="19.5703125" style="156" customWidth="1"/>
    <col min="8464" max="8464" width="23.7109375" style="156" customWidth="1"/>
    <col min="8465" max="8465" width="0" style="156" hidden="1" customWidth="1"/>
    <col min="8466" max="8466" width="2.28515625" style="156" customWidth="1"/>
    <col min="8467" max="8467" width="9.140625" style="156" customWidth="1"/>
    <col min="8468" max="8468" width="21.28515625" style="156" customWidth="1"/>
    <col min="8469" max="8469" width="12.42578125" style="156" customWidth="1"/>
    <col min="8470" max="8703" width="9.140625" style="156" customWidth="1"/>
    <col min="8704" max="8704" width="11.42578125" style="156"/>
    <col min="8705" max="8706" width="0" style="156" hidden="1" customWidth="1"/>
    <col min="8707" max="8707" width="63.42578125" style="156" customWidth="1"/>
    <col min="8708" max="8710" width="17.28515625" style="156" customWidth="1"/>
    <col min="8711" max="8711" width="19" style="156" customWidth="1"/>
    <col min="8712" max="8712" width="17.28515625" style="156" customWidth="1"/>
    <col min="8713" max="8713" width="19.5703125" style="156" customWidth="1"/>
    <col min="8714" max="8714" width="17.28515625" style="156" customWidth="1"/>
    <col min="8715" max="8715" width="19.5703125" style="156" customWidth="1"/>
    <col min="8716" max="8716" width="17.28515625" style="156" customWidth="1"/>
    <col min="8717" max="8717" width="19.5703125" style="156" customWidth="1"/>
    <col min="8718" max="8718" width="18.42578125" style="156" customWidth="1"/>
    <col min="8719" max="8719" width="19.5703125" style="156" customWidth="1"/>
    <col min="8720" max="8720" width="23.7109375" style="156" customWidth="1"/>
    <col min="8721" max="8721" width="0" style="156" hidden="1" customWidth="1"/>
    <col min="8722" max="8722" width="2.28515625" style="156" customWidth="1"/>
    <col min="8723" max="8723" width="9.140625" style="156" customWidth="1"/>
    <col min="8724" max="8724" width="21.28515625" style="156" customWidth="1"/>
    <col min="8725" max="8725" width="12.42578125" style="156" customWidth="1"/>
    <col min="8726" max="8959" width="9.140625" style="156" customWidth="1"/>
    <col min="8960" max="8960" width="11.42578125" style="156"/>
    <col min="8961" max="8962" width="0" style="156" hidden="1" customWidth="1"/>
    <col min="8963" max="8963" width="63.42578125" style="156" customWidth="1"/>
    <col min="8964" max="8966" width="17.28515625" style="156" customWidth="1"/>
    <col min="8967" max="8967" width="19" style="156" customWidth="1"/>
    <col min="8968" max="8968" width="17.28515625" style="156" customWidth="1"/>
    <col min="8969" max="8969" width="19.5703125" style="156" customWidth="1"/>
    <col min="8970" max="8970" width="17.28515625" style="156" customWidth="1"/>
    <col min="8971" max="8971" width="19.5703125" style="156" customWidth="1"/>
    <col min="8972" max="8972" width="17.28515625" style="156" customWidth="1"/>
    <col min="8973" max="8973" width="19.5703125" style="156" customWidth="1"/>
    <col min="8974" max="8974" width="18.42578125" style="156" customWidth="1"/>
    <col min="8975" max="8975" width="19.5703125" style="156" customWidth="1"/>
    <col min="8976" max="8976" width="23.7109375" style="156" customWidth="1"/>
    <col min="8977" max="8977" width="0" style="156" hidden="1" customWidth="1"/>
    <col min="8978" max="8978" width="2.28515625" style="156" customWidth="1"/>
    <col min="8979" max="8979" width="9.140625" style="156" customWidth="1"/>
    <col min="8980" max="8980" width="21.28515625" style="156" customWidth="1"/>
    <col min="8981" max="8981" width="12.42578125" style="156" customWidth="1"/>
    <col min="8982" max="9215" width="9.140625" style="156" customWidth="1"/>
    <col min="9216" max="9216" width="11.42578125" style="156"/>
    <col min="9217" max="9218" width="0" style="156" hidden="1" customWidth="1"/>
    <col min="9219" max="9219" width="63.42578125" style="156" customWidth="1"/>
    <col min="9220" max="9222" width="17.28515625" style="156" customWidth="1"/>
    <col min="9223" max="9223" width="19" style="156" customWidth="1"/>
    <col min="9224" max="9224" width="17.28515625" style="156" customWidth="1"/>
    <col min="9225" max="9225" width="19.5703125" style="156" customWidth="1"/>
    <col min="9226" max="9226" width="17.28515625" style="156" customWidth="1"/>
    <col min="9227" max="9227" width="19.5703125" style="156" customWidth="1"/>
    <col min="9228" max="9228" width="17.28515625" style="156" customWidth="1"/>
    <col min="9229" max="9229" width="19.5703125" style="156" customWidth="1"/>
    <col min="9230" max="9230" width="18.42578125" style="156" customWidth="1"/>
    <col min="9231" max="9231" width="19.5703125" style="156" customWidth="1"/>
    <col min="9232" max="9232" width="23.7109375" style="156" customWidth="1"/>
    <col min="9233" max="9233" width="0" style="156" hidden="1" customWidth="1"/>
    <col min="9234" max="9234" width="2.28515625" style="156" customWidth="1"/>
    <col min="9235" max="9235" width="9.140625" style="156" customWidth="1"/>
    <col min="9236" max="9236" width="21.28515625" style="156" customWidth="1"/>
    <col min="9237" max="9237" width="12.42578125" style="156" customWidth="1"/>
    <col min="9238" max="9471" width="9.140625" style="156" customWidth="1"/>
    <col min="9472" max="9472" width="11.42578125" style="156"/>
    <col min="9473" max="9474" width="0" style="156" hidden="1" customWidth="1"/>
    <col min="9475" max="9475" width="63.42578125" style="156" customWidth="1"/>
    <col min="9476" max="9478" width="17.28515625" style="156" customWidth="1"/>
    <col min="9479" max="9479" width="19" style="156" customWidth="1"/>
    <col min="9480" max="9480" width="17.28515625" style="156" customWidth="1"/>
    <col min="9481" max="9481" width="19.5703125" style="156" customWidth="1"/>
    <col min="9482" max="9482" width="17.28515625" style="156" customWidth="1"/>
    <col min="9483" max="9483" width="19.5703125" style="156" customWidth="1"/>
    <col min="9484" max="9484" width="17.28515625" style="156" customWidth="1"/>
    <col min="9485" max="9485" width="19.5703125" style="156" customWidth="1"/>
    <col min="9486" max="9486" width="18.42578125" style="156" customWidth="1"/>
    <col min="9487" max="9487" width="19.5703125" style="156" customWidth="1"/>
    <col min="9488" max="9488" width="23.7109375" style="156" customWidth="1"/>
    <col min="9489" max="9489" width="0" style="156" hidden="1" customWidth="1"/>
    <col min="9490" max="9490" width="2.28515625" style="156" customWidth="1"/>
    <col min="9491" max="9491" width="9.140625" style="156" customWidth="1"/>
    <col min="9492" max="9492" width="21.28515625" style="156" customWidth="1"/>
    <col min="9493" max="9493" width="12.42578125" style="156" customWidth="1"/>
    <col min="9494" max="9727" width="9.140625" style="156" customWidth="1"/>
    <col min="9728" max="9728" width="11.42578125" style="156"/>
    <col min="9729" max="9730" width="0" style="156" hidden="1" customWidth="1"/>
    <col min="9731" max="9731" width="63.42578125" style="156" customWidth="1"/>
    <col min="9732" max="9734" width="17.28515625" style="156" customWidth="1"/>
    <col min="9735" max="9735" width="19" style="156" customWidth="1"/>
    <col min="9736" max="9736" width="17.28515625" style="156" customWidth="1"/>
    <col min="9737" max="9737" width="19.5703125" style="156" customWidth="1"/>
    <col min="9738" max="9738" width="17.28515625" style="156" customWidth="1"/>
    <col min="9739" max="9739" width="19.5703125" style="156" customWidth="1"/>
    <col min="9740" max="9740" width="17.28515625" style="156" customWidth="1"/>
    <col min="9741" max="9741" width="19.5703125" style="156" customWidth="1"/>
    <col min="9742" max="9742" width="18.42578125" style="156" customWidth="1"/>
    <col min="9743" max="9743" width="19.5703125" style="156" customWidth="1"/>
    <col min="9744" max="9744" width="23.7109375" style="156" customWidth="1"/>
    <col min="9745" max="9745" width="0" style="156" hidden="1" customWidth="1"/>
    <col min="9746" max="9746" width="2.28515625" style="156" customWidth="1"/>
    <col min="9747" max="9747" width="9.140625" style="156" customWidth="1"/>
    <col min="9748" max="9748" width="21.28515625" style="156" customWidth="1"/>
    <col min="9749" max="9749" width="12.42578125" style="156" customWidth="1"/>
    <col min="9750" max="9983" width="9.140625" style="156" customWidth="1"/>
    <col min="9984" max="9984" width="11.42578125" style="156"/>
    <col min="9985" max="9986" width="0" style="156" hidden="1" customWidth="1"/>
    <col min="9987" max="9987" width="63.42578125" style="156" customWidth="1"/>
    <col min="9988" max="9990" width="17.28515625" style="156" customWidth="1"/>
    <col min="9991" max="9991" width="19" style="156" customWidth="1"/>
    <col min="9992" max="9992" width="17.28515625" style="156" customWidth="1"/>
    <col min="9993" max="9993" width="19.5703125" style="156" customWidth="1"/>
    <col min="9994" max="9994" width="17.28515625" style="156" customWidth="1"/>
    <col min="9995" max="9995" width="19.5703125" style="156" customWidth="1"/>
    <col min="9996" max="9996" width="17.28515625" style="156" customWidth="1"/>
    <col min="9997" max="9997" width="19.5703125" style="156" customWidth="1"/>
    <col min="9998" max="9998" width="18.42578125" style="156" customWidth="1"/>
    <col min="9999" max="9999" width="19.5703125" style="156" customWidth="1"/>
    <col min="10000" max="10000" width="23.7109375" style="156" customWidth="1"/>
    <col min="10001" max="10001" width="0" style="156" hidden="1" customWidth="1"/>
    <col min="10002" max="10002" width="2.28515625" style="156" customWidth="1"/>
    <col min="10003" max="10003" width="9.140625" style="156" customWidth="1"/>
    <col min="10004" max="10004" width="21.28515625" style="156" customWidth="1"/>
    <col min="10005" max="10005" width="12.42578125" style="156" customWidth="1"/>
    <col min="10006" max="10239" width="9.140625" style="156" customWidth="1"/>
    <col min="10240" max="10240" width="11.42578125" style="156"/>
    <col min="10241" max="10242" width="0" style="156" hidden="1" customWidth="1"/>
    <col min="10243" max="10243" width="63.42578125" style="156" customWidth="1"/>
    <col min="10244" max="10246" width="17.28515625" style="156" customWidth="1"/>
    <col min="10247" max="10247" width="19" style="156" customWidth="1"/>
    <col min="10248" max="10248" width="17.28515625" style="156" customWidth="1"/>
    <col min="10249" max="10249" width="19.5703125" style="156" customWidth="1"/>
    <col min="10250" max="10250" width="17.28515625" style="156" customWidth="1"/>
    <col min="10251" max="10251" width="19.5703125" style="156" customWidth="1"/>
    <col min="10252" max="10252" width="17.28515625" style="156" customWidth="1"/>
    <col min="10253" max="10253" width="19.5703125" style="156" customWidth="1"/>
    <col min="10254" max="10254" width="18.42578125" style="156" customWidth="1"/>
    <col min="10255" max="10255" width="19.5703125" style="156" customWidth="1"/>
    <col min="10256" max="10256" width="23.7109375" style="156" customWidth="1"/>
    <col min="10257" max="10257" width="0" style="156" hidden="1" customWidth="1"/>
    <col min="10258" max="10258" width="2.28515625" style="156" customWidth="1"/>
    <col min="10259" max="10259" width="9.140625" style="156" customWidth="1"/>
    <col min="10260" max="10260" width="21.28515625" style="156" customWidth="1"/>
    <col min="10261" max="10261" width="12.42578125" style="156" customWidth="1"/>
    <col min="10262" max="10495" width="9.140625" style="156" customWidth="1"/>
    <col min="10496" max="10496" width="11.42578125" style="156"/>
    <col min="10497" max="10498" width="0" style="156" hidden="1" customWidth="1"/>
    <col min="10499" max="10499" width="63.42578125" style="156" customWidth="1"/>
    <col min="10500" max="10502" width="17.28515625" style="156" customWidth="1"/>
    <col min="10503" max="10503" width="19" style="156" customWidth="1"/>
    <col min="10504" max="10504" width="17.28515625" style="156" customWidth="1"/>
    <col min="10505" max="10505" width="19.5703125" style="156" customWidth="1"/>
    <col min="10506" max="10506" width="17.28515625" style="156" customWidth="1"/>
    <col min="10507" max="10507" width="19.5703125" style="156" customWidth="1"/>
    <col min="10508" max="10508" width="17.28515625" style="156" customWidth="1"/>
    <col min="10509" max="10509" width="19.5703125" style="156" customWidth="1"/>
    <col min="10510" max="10510" width="18.42578125" style="156" customWidth="1"/>
    <col min="10511" max="10511" width="19.5703125" style="156" customWidth="1"/>
    <col min="10512" max="10512" width="23.7109375" style="156" customWidth="1"/>
    <col min="10513" max="10513" width="0" style="156" hidden="1" customWidth="1"/>
    <col min="10514" max="10514" width="2.28515625" style="156" customWidth="1"/>
    <col min="10515" max="10515" width="9.140625" style="156" customWidth="1"/>
    <col min="10516" max="10516" width="21.28515625" style="156" customWidth="1"/>
    <col min="10517" max="10517" width="12.42578125" style="156" customWidth="1"/>
    <col min="10518" max="10751" width="9.140625" style="156" customWidth="1"/>
    <col min="10752" max="10752" width="11.42578125" style="156"/>
    <col min="10753" max="10754" width="0" style="156" hidden="1" customWidth="1"/>
    <col min="10755" max="10755" width="63.42578125" style="156" customWidth="1"/>
    <col min="10756" max="10758" width="17.28515625" style="156" customWidth="1"/>
    <col min="10759" max="10759" width="19" style="156" customWidth="1"/>
    <col min="10760" max="10760" width="17.28515625" style="156" customWidth="1"/>
    <col min="10761" max="10761" width="19.5703125" style="156" customWidth="1"/>
    <col min="10762" max="10762" width="17.28515625" style="156" customWidth="1"/>
    <col min="10763" max="10763" width="19.5703125" style="156" customWidth="1"/>
    <col min="10764" max="10764" width="17.28515625" style="156" customWidth="1"/>
    <col min="10765" max="10765" width="19.5703125" style="156" customWidth="1"/>
    <col min="10766" max="10766" width="18.42578125" style="156" customWidth="1"/>
    <col min="10767" max="10767" width="19.5703125" style="156" customWidth="1"/>
    <col min="10768" max="10768" width="23.7109375" style="156" customWidth="1"/>
    <col min="10769" max="10769" width="0" style="156" hidden="1" customWidth="1"/>
    <col min="10770" max="10770" width="2.28515625" style="156" customWidth="1"/>
    <col min="10771" max="10771" width="9.140625" style="156" customWidth="1"/>
    <col min="10772" max="10772" width="21.28515625" style="156" customWidth="1"/>
    <col min="10773" max="10773" width="12.42578125" style="156" customWidth="1"/>
    <col min="10774" max="11007" width="9.140625" style="156" customWidth="1"/>
    <col min="11008" max="11008" width="11.42578125" style="156"/>
    <col min="11009" max="11010" width="0" style="156" hidden="1" customWidth="1"/>
    <col min="11011" max="11011" width="63.42578125" style="156" customWidth="1"/>
    <col min="11012" max="11014" width="17.28515625" style="156" customWidth="1"/>
    <col min="11015" max="11015" width="19" style="156" customWidth="1"/>
    <col min="11016" max="11016" width="17.28515625" style="156" customWidth="1"/>
    <col min="11017" max="11017" width="19.5703125" style="156" customWidth="1"/>
    <col min="11018" max="11018" width="17.28515625" style="156" customWidth="1"/>
    <col min="11019" max="11019" width="19.5703125" style="156" customWidth="1"/>
    <col min="11020" max="11020" width="17.28515625" style="156" customWidth="1"/>
    <col min="11021" max="11021" width="19.5703125" style="156" customWidth="1"/>
    <col min="11022" max="11022" width="18.42578125" style="156" customWidth="1"/>
    <col min="11023" max="11023" width="19.5703125" style="156" customWidth="1"/>
    <col min="11024" max="11024" width="23.7109375" style="156" customWidth="1"/>
    <col min="11025" max="11025" width="0" style="156" hidden="1" customWidth="1"/>
    <col min="11026" max="11026" width="2.28515625" style="156" customWidth="1"/>
    <col min="11027" max="11027" width="9.140625" style="156" customWidth="1"/>
    <col min="11028" max="11028" width="21.28515625" style="156" customWidth="1"/>
    <col min="11029" max="11029" width="12.42578125" style="156" customWidth="1"/>
    <col min="11030" max="11263" width="9.140625" style="156" customWidth="1"/>
    <col min="11264" max="11264" width="11.42578125" style="156"/>
    <col min="11265" max="11266" width="0" style="156" hidden="1" customWidth="1"/>
    <col min="11267" max="11267" width="63.42578125" style="156" customWidth="1"/>
    <col min="11268" max="11270" width="17.28515625" style="156" customWidth="1"/>
    <col min="11271" max="11271" width="19" style="156" customWidth="1"/>
    <col min="11272" max="11272" width="17.28515625" style="156" customWidth="1"/>
    <col min="11273" max="11273" width="19.5703125" style="156" customWidth="1"/>
    <col min="11274" max="11274" width="17.28515625" style="156" customWidth="1"/>
    <col min="11275" max="11275" width="19.5703125" style="156" customWidth="1"/>
    <col min="11276" max="11276" width="17.28515625" style="156" customWidth="1"/>
    <col min="11277" max="11277" width="19.5703125" style="156" customWidth="1"/>
    <col min="11278" max="11278" width="18.42578125" style="156" customWidth="1"/>
    <col min="11279" max="11279" width="19.5703125" style="156" customWidth="1"/>
    <col min="11280" max="11280" width="23.7109375" style="156" customWidth="1"/>
    <col min="11281" max="11281" width="0" style="156" hidden="1" customWidth="1"/>
    <col min="11282" max="11282" width="2.28515625" style="156" customWidth="1"/>
    <col min="11283" max="11283" width="9.140625" style="156" customWidth="1"/>
    <col min="11284" max="11284" width="21.28515625" style="156" customWidth="1"/>
    <col min="11285" max="11285" width="12.42578125" style="156" customWidth="1"/>
    <col min="11286" max="11519" width="9.140625" style="156" customWidth="1"/>
    <col min="11520" max="11520" width="11.42578125" style="156"/>
    <col min="11521" max="11522" width="0" style="156" hidden="1" customWidth="1"/>
    <col min="11523" max="11523" width="63.42578125" style="156" customWidth="1"/>
    <col min="11524" max="11526" width="17.28515625" style="156" customWidth="1"/>
    <col min="11527" max="11527" width="19" style="156" customWidth="1"/>
    <col min="11528" max="11528" width="17.28515625" style="156" customWidth="1"/>
    <col min="11529" max="11529" width="19.5703125" style="156" customWidth="1"/>
    <col min="11530" max="11530" width="17.28515625" style="156" customWidth="1"/>
    <col min="11531" max="11531" width="19.5703125" style="156" customWidth="1"/>
    <col min="11532" max="11532" width="17.28515625" style="156" customWidth="1"/>
    <col min="11533" max="11533" width="19.5703125" style="156" customWidth="1"/>
    <col min="11534" max="11534" width="18.42578125" style="156" customWidth="1"/>
    <col min="11535" max="11535" width="19.5703125" style="156" customWidth="1"/>
    <col min="11536" max="11536" width="23.7109375" style="156" customWidth="1"/>
    <col min="11537" max="11537" width="0" style="156" hidden="1" customWidth="1"/>
    <col min="11538" max="11538" width="2.28515625" style="156" customWidth="1"/>
    <col min="11539" max="11539" width="9.140625" style="156" customWidth="1"/>
    <col min="11540" max="11540" width="21.28515625" style="156" customWidth="1"/>
    <col min="11541" max="11541" width="12.42578125" style="156" customWidth="1"/>
    <col min="11542" max="11775" width="9.140625" style="156" customWidth="1"/>
    <col min="11776" max="11776" width="11.42578125" style="156"/>
    <col min="11777" max="11778" width="0" style="156" hidden="1" customWidth="1"/>
    <col min="11779" max="11779" width="63.42578125" style="156" customWidth="1"/>
    <col min="11780" max="11782" width="17.28515625" style="156" customWidth="1"/>
    <col min="11783" max="11783" width="19" style="156" customWidth="1"/>
    <col min="11784" max="11784" width="17.28515625" style="156" customWidth="1"/>
    <col min="11785" max="11785" width="19.5703125" style="156" customWidth="1"/>
    <col min="11786" max="11786" width="17.28515625" style="156" customWidth="1"/>
    <col min="11787" max="11787" width="19.5703125" style="156" customWidth="1"/>
    <col min="11788" max="11788" width="17.28515625" style="156" customWidth="1"/>
    <col min="11789" max="11789" width="19.5703125" style="156" customWidth="1"/>
    <col min="11790" max="11790" width="18.42578125" style="156" customWidth="1"/>
    <col min="11791" max="11791" width="19.5703125" style="156" customWidth="1"/>
    <col min="11792" max="11792" width="23.7109375" style="156" customWidth="1"/>
    <col min="11793" max="11793" width="0" style="156" hidden="1" customWidth="1"/>
    <col min="11794" max="11794" width="2.28515625" style="156" customWidth="1"/>
    <col min="11795" max="11795" width="9.140625" style="156" customWidth="1"/>
    <col min="11796" max="11796" width="21.28515625" style="156" customWidth="1"/>
    <col min="11797" max="11797" width="12.42578125" style="156" customWidth="1"/>
    <col min="11798" max="12031" width="9.140625" style="156" customWidth="1"/>
    <col min="12032" max="12032" width="11.42578125" style="156"/>
    <col min="12033" max="12034" width="0" style="156" hidden="1" customWidth="1"/>
    <col min="12035" max="12035" width="63.42578125" style="156" customWidth="1"/>
    <col min="12036" max="12038" width="17.28515625" style="156" customWidth="1"/>
    <col min="12039" max="12039" width="19" style="156" customWidth="1"/>
    <col min="12040" max="12040" width="17.28515625" style="156" customWidth="1"/>
    <col min="12041" max="12041" width="19.5703125" style="156" customWidth="1"/>
    <col min="12042" max="12042" width="17.28515625" style="156" customWidth="1"/>
    <col min="12043" max="12043" width="19.5703125" style="156" customWidth="1"/>
    <col min="12044" max="12044" width="17.28515625" style="156" customWidth="1"/>
    <col min="12045" max="12045" width="19.5703125" style="156" customWidth="1"/>
    <col min="12046" max="12046" width="18.42578125" style="156" customWidth="1"/>
    <col min="12047" max="12047" width="19.5703125" style="156" customWidth="1"/>
    <col min="12048" max="12048" width="23.7109375" style="156" customWidth="1"/>
    <col min="12049" max="12049" width="0" style="156" hidden="1" customWidth="1"/>
    <col min="12050" max="12050" width="2.28515625" style="156" customWidth="1"/>
    <col min="12051" max="12051" width="9.140625" style="156" customWidth="1"/>
    <col min="12052" max="12052" width="21.28515625" style="156" customWidth="1"/>
    <col min="12053" max="12053" width="12.42578125" style="156" customWidth="1"/>
    <col min="12054" max="12287" width="9.140625" style="156" customWidth="1"/>
    <col min="12288" max="12288" width="11.42578125" style="156"/>
    <col min="12289" max="12290" width="0" style="156" hidden="1" customWidth="1"/>
    <col min="12291" max="12291" width="63.42578125" style="156" customWidth="1"/>
    <col min="12292" max="12294" width="17.28515625" style="156" customWidth="1"/>
    <col min="12295" max="12295" width="19" style="156" customWidth="1"/>
    <col min="12296" max="12296" width="17.28515625" style="156" customWidth="1"/>
    <col min="12297" max="12297" width="19.5703125" style="156" customWidth="1"/>
    <col min="12298" max="12298" width="17.28515625" style="156" customWidth="1"/>
    <col min="12299" max="12299" width="19.5703125" style="156" customWidth="1"/>
    <col min="12300" max="12300" width="17.28515625" style="156" customWidth="1"/>
    <col min="12301" max="12301" width="19.5703125" style="156" customWidth="1"/>
    <col min="12302" max="12302" width="18.42578125" style="156" customWidth="1"/>
    <col min="12303" max="12303" width="19.5703125" style="156" customWidth="1"/>
    <col min="12304" max="12304" width="23.7109375" style="156" customWidth="1"/>
    <col min="12305" max="12305" width="0" style="156" hidden="1" customWidth="1"/>
    <col min="12306" max="12306" width="2.28515625" style="156" customWidth="1"/>
    <col min="12307" max="12307" width="9.140625" style="156" customWidth="1"/>
    <col min="12308" max="12308" width="21.28515625" style="156" customWidth="1"/>
    <col min="12309" max="12309" width="12.42578125" style="156" customWidth="1"/>
    <col min="12310" max="12543" width="9.140625" style="156" customWidth="1"/>
    <col min="12544" max="12544" width="11.42578125" style="156"/>
    <col min="12545" max="12546" width="0" style="156" hidden="1" customWidth="1"/>
    <col min="12547" max="12547" width="63.42578125" style="156" customWidth="1"/>
    <col min="12548" max="12550" width="17.28515625" style="156" customWidth="1"/>
    <col min="12551" max="12551" width="19" style="156" customWidth="1"/>
    <col min="12552" max="12552" width="17.28515625" style="156" customWidth="1"/>
    <col min="12553" max="12553" width="19.5703125" style="156" customWidth="1"/>
    <col min="12554" max="12554" width="17.28515625" style="156" customWidth="1"/>
    <col min="12555" max="12555" width="19.5703125" style="156" customWidth="1"/>
    <col min="12556" max="12556" width="17.28515625" style="156" customWidth="1"/>
    <col min="12557" max="12557" width="19.5703125" style="156" customWidth="1"/>
    <col min="12558" max="12558" width="18.42578125" style="156" customWidth="1"/>
    <col min="12559" max="12559" width="19.5703125" style="156" customWidth="1"/>
    <col min="12560" max="12560" width="23.7109375" style="156" customWidth="1"/>
    <col min="12561" max="12561" width="0" style="156" hidden="1" customWidth="1"/>
    <col min="12562" max="12562" width="2.28515625" style="156" customWidth="1"/>
    <col min="12563" max="12563" width="9.140625" style="156" customWidth="1"/>
    <col min="12564" max="12564" width="21.28515625" style="156" customWidth="1"/>
    <col min="12565" max="12565" width="12.42578125" style="156" customWidth="1"/>
    <col min="12566" max="12799" width="9.140625" style="156" customWidth="1"/>
    <col min="12800" max="12800" width="11.42578125" style="156"/>
    <col min="12801" max="12802" width="0" style="156" hidden="1" customWidth="1"/>
    <col min="12803" max="12803" width="63.42578125" style="156" customWidth="1"/>
    <col min="12804" max="12806" width="17.28515625" style="156" customWidth="1"/>
    <col min="12807" max="12807" width="19" style="156" customWidth="1"/>
    <col min="12808" max="12808" width="17.28515625" style="156" customWidth="1"/>
    <col min="12809" max="12809" width="19.5703125" style="156" customWidth="1"/>
    <col min="12810" max="12810" width="17.28515625" style="156" customWidth="1"/>
    <col min="12811" max="12811" width="19.5703125" style="156" customWidth="1"/>
    <col min="12812" max="12812" width="17.28515625" style="156" customWidth="1"/>
    <col min="12813" max="12813" width="19.5703125" style="156" customWidth="1"/>
    <col min="12814" max="12814" width="18.42578125" style="156" customWidth="1"/>
    <col min="12815" max="12815" width="19.5703125" style="156" customWidth="1"/>
    <col min="12816" max="12816" width="23.7109375" style="156" customWidth="1"/>
    <col min="12817" max="12817" width="0" style="156" hidden="1" customWidth="1"/>
    <col min="12818" max="12818" width="2.28515625" style="156" customWidth="1"/>
    <col min="12819" max="12819" width="9.140625" style="156" customWidth="1"/>
    <col min="12820" max="12820" width="21.28515625" style="156" customWidth="1"/>
    <col min="12821" max="12821" width="12.42578125" style="156" customWidth="1"/>
    <col min="12822" max="13055" width="9.140625" style="156" customWidth="1"/>
    <col min="13056" max="13056" width="11.42578125" style="156"/>
    <col min="13057" max="13058" width="0" style="156" hidden="1" customWidth="1"/>
    <col min="13059" max="13059" width="63.42578125" style="156" customWidth="1"/>
    <col min="13060" max="13062" width="17.28515625" style="156" customWidth="1"/>
    <col min="13063" max="13063" width="19" style="156" customWidth="1"/>
    <col min="13064" max="13064" width="17.28515625" style="156" customWidth="1"/>
    <col min="13065" max="13065" width="19.5703125" style="156" customWidth="1"/>
    <col min="13066" max="13066" width="17.28515625" style="156" customWidth="1"/>
    <col min="13067" max="13067" width="19.5703125" style="156" customWidth="1"/>
    <col min="13068" max="13068" width="17.28515625" style="156" customWidth="1"/>
    <col min="13069" max="13069" width="19.5703125" style="156" customWidth="1"/>
    <col min="13070" max="13070" width="18.42578125" style="156" customWidth="1"/>
    <col min="13071" max="13071" width="19.5703125" style="156" customWidth="1"/>
    <col min="13072" max="13072" width="23.7109375" style="156" customWidth="1"/>
    <col min="13073" max="13073" width="0" style="156" hidden="1" customWidth="1"/>
    <col min="13074" max="13074" width="2.28515625" style="156" customWidth="1"/>
    <col min="13075" max="13075" width="9.140625" style="156" customWidth="1"/>
    <col min="13076" max="13076" width="21.28515625" style="156" customWidth="1"/>
    <col min="13077" max="13077" width="12.42578125" style="156" customWidth="1"/>
    <col min="13078" max="13311" width="9.140625" style="156" customWidth="1"/>
    <col min="13312" max="13312" width="11.42578125" style="156"/>
    <col min="13313" max="13314" width="0" style="156" hidden="1" customWidth="1"/>
    <col min="13315" max="13315" width="63.42578125" style="156" customWidth="1"/>
    <col min="13316" max="13318" width="17.28515625" style="156" customWidth="1"/>
    <col min="13319" max="13319" width="19" style="156" customWidth="1"/>
    <col min="13320" max="13320" width="17.28515625" style="156" customWidth="1"/>
    <col min="13321" max="13321" width="19.5703125" style="156" customWidth="1"/>
    <col min="13322" max="13322" width="17.28515625" style="156" customWidth="1"/>
    <col min="13323" max="13323" width="19.5703125" style="156" customWidth="1"/>
    <col min="13324" max="13324" width="17.28515625" style="156" customWidth="1"/>
    <col min="13325" max="13325" width="19.5703125" style="156" customWidth="1"/>
    <col min="13326" max="13326" width="18.42578125" style="156" customWidth="1"/>
    <col min="13327" max="13327" width="19.5703125" style="156" customWidth="1"/>
    <col min="13328" max="13328" width="23.7109375" style="156" customWidth="1"/>
    <col min="13329" max="13329" width="0" style="156" hidden="1" customWidth="1"/>
    <col min="13330" max="13330" width="2.28515625" style="156" customWidth="1"/>
    <col min="13331" max="13331" width="9.140625" style="156" customWidth="1"/>
    <col min="13332" max="13332" width="21.28515625" style="156" customWidth="1"/>
    <col min="13333" max="13333" width="12.42578125" style="156" customWidth="1"/>
    <col min="13334" max="13567" width="9.140625" style="156" customWidth="1"/>
    <col min="13568" max="13568" width="11.42578125" style="156"/>
    <col min="13569" max="13570" width="0" style="156" hidden="1" customWidth="1"/>
    <col min="13571" max="13571" width="63.42578125" style="156" customWidth="1"/>
    <col min="13572" max="13574" width="17.28515625" style="156" customWidth="1"/>
    <col min="13575" max="13575" width="19" style="156" customWidth="1"/>
    <col min="13576" max="13576" width="17.28515625" style="156" customWidth="1"/>
    <col min="13577" max="13577" width="19.5703125" style="156" customWidth="1"/>
    <col min="13578" max="13578" width="17.28515625" style="156" customWidth="1"/>
    <col min="13579" max="13579" width="19.5703125" style="156" customWidth="1"/>
    <col min="13580" max="13580" width="17.28515625" style="156" customWidth="1"/>
    <col min="13581" max="13581" width="19.5703125" style="156" customWidth="1"/>
    <col min="13582" max="13582" width="18.42578125" style="156" customWidth="1"/>
    <col min="13583" max="13583" width="19.5703125" style="156" customWidth="1"/>
    <col min="13584" max="13584" width="23.7109375" style="156" customWidth="1"/>
    <col min="13585" max="13585" width="0" style="156" hidden="1" customWidth="1"/>
    <col min="13586" max="13586" width="2.28515625" style="156" customWidth="1"/>
    <col min="13587" max="13587" width="9.140625" style="156" customWidth="1"/>
    <col min="13588" max="13588" width="21.28515625" style="156" customWidth="1"/>
    <col min="13589" max="13589" width="12.42578125" style="156" customWidth="1"/>
    <col min="13590" max="13823" width="9.140625" style="156" customWidth="1"/>
    <col min="13824" max="13824" width="11.42578125" style="156"/>
    <col min="13825" max="13826" width="0" style="156" hidden="1" customWidth="1"/>
    <col min="13827" max="13827" width="63.42578125" style="156" customWidth="1"/>
    <col min="13828" max="13830" width="17.28515625" style="156" customWidth="1"/>
    <col min="13831" max="13831" width="19" style="156" customWidth="1"/>
    <col min="13832" max="13832" width="17.28515625" style="156" customWidth="1"/>
    <col min="13833" max="13833" width="19.5703125" style="156" customWidth="1"/>
    <col min="13834" max="13834" width="17.28515625" style="156" customWidth="1"/>
    <col min="13835" max="13835" width="19.5703125" style="156" customWidth="1"/>
    <col min="13836" max="13836" width="17.28515625" style="156" customWidth="1"/>
    <col min="13837" max="13837" width="19.5703125" style="156" customWidth="1"/>
    <col min="13838" max="13838" width="18.42578125" style="156" customWidth="1"/>
    <col min="13839" max="13839" width="19.5703125" style="156" customWidth="1"/>
    <col min="13840" max="13840" width="23.7109375" style="156" customWidth="1"/>
    <col min="13841" max="13841" width="0" style="156" hidden="1" customWidth="1"/>
    <col min="13842" max="13842" width="2.28515625" style="156" customWidth="1"/>
    <col min="13843" max="13843" width="9.140625" style="156" customWidth="1"/>
    <col min="13844" max="13844" width="21.28515625" style="156" customWidth="1"/>
    <col min="13845" max="13845" width="12.42578125" style="156" customWidth="1"/>
    <col min="13846" max="14079" width="9.140625" style="156" customWidth="1"/>
    <col min="14080" max="14080" width="11.42578125" style="156"/>
    <col min="14081" max="14082" width="0" style="156" hidden="1" customWidth="1"/>
    <col min="14083" max="14083" width="63.42578125" style="156" customWidth="1"/>
    <col min="14084" max="14086" width="17.28515625" style="156" customWidth="1"/>
    <col min="14087" max="14087" width="19" style="156" customWidth="1"/>
    <col min="14088" max="14088" width="17.28515625" style="156" customWidth="1"/>
    <col min="14089" max="14089" width="19.5703125" style="156" customWidth="1"/>
    <col min="14090" max="14090" width="17.28515625" style="156" customWidth="1"/>
    <col min="14091" max="14091" width="19.5703125" style="156" customWidth="1"/>
    <col min="14092" max="14092" width="17.28515625" style="156" customWidth="1"/>
    <col min="14093" max="14093" width="19.5703125" style="156" customWidth="1"/>
    <col min="14094" max="14094" width="18.42578125" style="156" customWidth="1"/>
    <col min="14095" max="14095" width="19.5703125" style="156" customWidth="1"/>
    <col min="14096" max="14096" width="23.7109375" style="156" customWidth="1"/>
    <col min="14097" max="14097" width="0" style="156" hidden="1" customWidth="1"/>
    <col min="14098" max="14098" width="2.28515625" style="156" customWidth="1"/>
    <col min="14099" max="14099" width="9.140625" style="156" customWidth="1"/>
    <col min="14100" max="14100" width="21.28515625" style="156" customWidth="1"/>
    <col min="14101" max="14101" width="12.42578125" style="156" customWidth="1"/>
    <col min="14102" max="14335" width="9.140625" style="156" customWidth="1"/>
    <col min="14336" max="14336" width="11.42578125" style="156"/>
    <col min="14337" max="14338" width="0" style="156" hidden="1" customWidth="1"/>
    <col min="14339" max="14339" width="63.42578125" style="156" customWidth="1"/>
    <col min="14340" max="14342" width="17.28515625" style="156" customWidth="1"/>
    <col min="14343" max="14343" width="19" style="156" customWidth="1"/>
    <col min="14344" max="14344" width="17.28515625" style="156" customWidth="1"/>
    <col min="14345" max="14345" width="19.5703125" style="156" customWidth="1"/>
    <col min="14346" max="14346" width="17.28515625" style="156" customWidth="1"/>
    <col min="14347" max="14347" width="19.5703125" style="156" customWidth="1"/>
    <col min="14348" max="14348" width="17.28515625" style="156" customWidth="1"/>
    <col min="14349" max="14349" width="19.5703125" style="156" customWidth="1"/>
    <col min="14350" max="14350" width="18.42578125" style="156" customWidth="1"/>
    <col min="14351" max="14351" width="19.5703125" style="156" customWidth="1"/>
    <col min="14352" max="14352" width="23.7109375" style="156" customWidth="1"/>
    <col min="14353" max="14353" width="0" style="156" hidden="1" customWidth="1"/>
    <col min="14354" max="14354" width="2.28515625" style="156" customWidth="1"/>
    <col min="14355" max="14355" width="9.140625" style="156" customWidth="1"/>
    <col min="14356" max="14356" width="21.28515625" style="156" customWidth="1"/>
    <col min="14357" max="14357" width="12.42578125" style="156" customWidth="1"/>
    <col min="14358" max="14591" width="9.140625" style="156" customWidth="1"/>
    <col min="14592" max="14592" width="11.42578125" style="156"/>
    <col min="14593" max="14594" width="0" style="156" hidden="1" customWidth="1"/>
    <col min="14595" max="14595" width="63.42578125" style="156" customWidth="1"/>
    <col min="14596" max="14598" width="17.28515625" style="156" customWidth="1"/>
    <col min="14599" max="14599" width="19" style="156" customWidth="1"/>
    <col min="14600" max="14600" width="17.28515625" style="156" customWidth="1"/>
    <col min="14601" max="14601" width="19.5703125" style="156" customWidth="1"/>
    <col min="14602" max="14602" width="17.28515625" style="156" customWidth="1"/>
    <col min="14603" max="14603" width="19.5703125" style="156" customWidth="1"/>
    <col min="14604" max="14604" width="17.28515625" style="156" customWidth="1"/>
    <col min="14605" max="14605" width="19.5703125" style="156" customWidth="1"/>
    <col min="14606" max="14606" width="18.42578125" style="156" customWidth="1"/>
    <col min="14607" max="14607" width="19.5703125" style="156" customWidth="1"/>
    <col min="14608" max="14608" width="23.7109375" style="156" customWidth="1"/>
    <col min="14609" max="14609" width="0" style="156" hidden="1" customWidth="1"/>
    <col min="14610" max="14610" width="2.28515625" style="156" customWidth="1"/>
    <col min="14611" max="14611" width="9.140625" style="156" customWidth="1"/>
    <col min="14612" max="14612" width="21.28515625" style="156" customWidth="1"/>
    <col min="14613" max="14613" width="12.42578125" style="156" customWidth="1"/>
    <col min="14614" max="14847" width="9.140625" style="156" customWidth="1"/>
    <col min="14848" max="14848" width="11.42578125" style="156"/>
    <col min="14849" max="14850" width="0" style="156" hidden="1" customWidth="1"/>
    <col min="14851" max="14851" width="63.42578125" style="156" customWidth="1"/>
    <col min="14852" max="14854" width="17.28515625" style="156" customWidth="1"/>
    <col min="14855" max="14855" width="19" style="156" customWidth="1"/>
    <col min="14856" max="14856" width="17.28515625" style="156" customWidth="1"/>
    <col min="14857" max="14857" width="19.5703125" style="156" customWidth="1"/>
    <col min="14858" max="14858" width="17.28515625" style="156" customWidth="1"/>
    <col min="14859" max="14859" width="19.5703125" style="156" customWidth="1"/>
    <col min="14860" max="14860" width="17.28515625" style="156" customWidth="1"/>
    <col min="14861" max="14861" width="19.5703125" style="156" customWidth="1"/>
    <col min="14862" max="14862" width="18.42578125" style="156" customWidth="1"/>
    <col min="14863" max="14863" width="19.5703125" style="156" customWidth="1"/>
    <col min="14864" max="14864" width="23.7109375" style="156" customWidth="1"/>
    <col min="14865" max="14865" width="0" style="156" hidden="1" customWidth="1"/>
    <col min="14866" max="14866" width="2.28515625" style="156" customWidth="1"/>
    <col min="14867" max="14867" width="9.140625" style="156" customWidth="1"/>
    <col min="14868" max="14868" width="21.28515625" style="156" customWidth="1"/>
    <col min="14869" max="14869" width="12.42578125" style="156" customWidth="1"/>
    <col min="14870" max="15103" width="9.140625" style="156" customWidth="1"/>
    <col min="15104" max="15104" width="11.42578125" style="156"/>
    <col min="15105" max="15106" width="0" style="156" hidden="1" customWidth="1"/>
    <col min="15107" max="15107" width="63.42578125" style="156" customWidth="1"/>
    <col min="15108" max="15110" width="17.28515625" style="156" customWidth="1"/>
    <col min="15111" max="15111" width="19" style="156" customWidth="1"/>
    <col min="15112" max="15112" width="17.28515625" style="156" customWidth="1"/>
    <col min="15113" max="15113" width="19.5703125" style="156" customWidth="1"/>
    <col min="15114" max="15114" width="17.28515625" style="156" customWidth="1"/>
    <col min="15115" max="15115" width="19.5703125" style="156" customWidth="1"/>
    <col min="15116" max="15116" width="17.28515625" style="156" customWidth="1"/>
    <col min="15117" max="15117" width="19.5703125" style="156" customWidth="1"/>
    <col min="15118" max="15118" width="18.42578125" style="156" customWidth="1"/>
    <col min="15119" max="15119" width="19.5703125" style="156" customWidth="1"/>
    <col min="15120" max="15120" width="23.7109375" style="156" customWidth="1"/>
    <col min="15121" max="15121" width="0" style="156" hidden="1" customWidth="1"/>
    <col min="15122" max="15122" width="2.28515625" style="156" customWidth="1"/>
    <col min="15123" max="15123" width="9.140625" style="156" customWidth="1"/>
    <col min="15124" max="15124" width="21.28515625" style="156" customWidth="1"/>
    <col min="15125" max="15125" width="12.42578125" style="156" customWidth="1"/>
    <col min="15126" max="15359" width="9.140625" style="156" customWidth="1"/>
    <col min="15360" max="15360" width="11.42578125" style="156"/>
    <col min="15361" max="15362" width="0" style="156" hidden="1" customWidth="1"/>
    <col min="15363" max="15363" width="63.42578125" style="156" customWidth="1"/>
    <col min="15364" max="15366" width="17.28515625" style="156" customWidth="1"/>
    <col min="15367" max="15367" width="19" style="156" customWidth="1"/>
    <col min="15368" max="15368" width="17.28515625" style="156" customWidth="1"/>
    <col min="15369" max="15369" width="19.5703125" style="156" customWidth="1"/>
    <col min="15370" max="15370" width="17.28515625" style="156" customWidth="1"/>
    <col min="15371" max="15371" width="19.5703125" style="156" customWidth="1"/>
    <col min="15372" max="15372" width="17.28515625" style="156" customWidth="1"/>
    <col min="15373" max="15373" width="19.5703125" style="156" customWidth="1"/>
    <col min="15374" max="15374" width="18.42578125" style="156" customWidth="1"/>
    <col min="15375" max="15375" width="19.5703125" style="156" customWidth="1"/>
    <col min="15376" max="15376" width="23.7109375" style="156" customWidth="1"/>
    <col min="15377" max="15377" width="0" style="156" hidden="1" customWidth="1"/>
    <col min="15378" max="15378" width="2.28515625" style="156" customWidth="1"/>
    <col min="15379" max="15379" width="9.140625" style="156" customWidth="1"/>
    <col min="15380" max="15380" width="21.28515625" style="156" customWidth="1"/>
    <col min="15381" max="15381" width="12.42578125" style="156" customWidth="1"/>
    <col min="15382" max="15615" width="9.140625" style="156" customWidth="1"/>
    <col min="15616" max="15616" width="11.42578125" style="156"/>
    <col min="15617" max="15618" width="0" style="156" hidden="1" customWidth="1"/>
    <col min="15619" max="15619" width="63.42578125" style="156" customWidth="1"/>
    <col min="15620" max="15622" width="17.28515625" style="156" customWidth="1"/>
    <col min="15623" max="15623" width="19" style="156" customWidth="1"/>
    <col min="15624" max="15624" width="17.28515625" style="156" customWidth="1"/>
    <col min="15625" max="15625" width="19.5703125" style="156" customWidth="1"/>
    <col min="15626" max="15626" width="17.28515625" style="156" customWidth="1"/>
    <col min="15627" max="15627" width="19.5703125" style="156" customWidth="1"/>
    <col min="15628" max="15628" width="17.28515625" style="156" customWidth="1"/>
    <col min="15629" max="15629" width="19.5703125" style="156" customWidth="1"/>
    <col min="15630" max="15630" width="18.42578125" style="156" customWidth="1"/>
    <col min="15631" max="15631" width="19.5703125" style="156" customWidth="1"/>
    <col min="15632" max="15632" width="23.7109375" style="156" customWidth="1"/>
    <col min="15633" max="15633" width="0" style="156" hidden="1" customWidth="1"/>
    <col min="15634" max="15634" width="2.28515625" style="156" customWidth="1"/>
    <col min="15635" max="15635" width="9.140625" style="156" customWidth="1"/>
    <col min="15636" max="15636" width="21.28515625" style="156" customWidth="1"/>
    <col min="15637" max="15637" width="12.42578125" style="156" customWidth="1"/>
    <col min="15638" max="15871" width="9.140625" style="156" customWidth="1"/>
    <col min="15872" max="15872" width="11.42578125" style="156"/>
    <col min="15873" max="15874" width="0" style="156" hidden="1" customWidth="1"/>
    <col min="15875" max="15875" width="63.42578125" style="156" customWidth="1"/>
    <col min="15876" max="15878" width="17.28515625" style="156" customWidth="1"/>
    <col min="15879" max="15879" width="19" style="156" customWidth="1"/>
    <col min="15880" max="15880" width="17.28515625" style="156" customWidth="1"/>
    <col min="15881" max="15881" width="19.5703125" style="156" customWidth="1"/>
    <col min="15882" max="15882" width="17.28515625" style="156" customWidth="1"/>
    <col min="15883" max="15883" width="19.5703125" style="156" customWidth="1"/>
    <col min="15884" max="15884" width="17.28515625" style="156" customWidth="1"/>
    <col min="15885" max="15885" width="19.5703125" style="156" customWidth="1"/>
    <col min="15886" max="15886" width="18.42578125" style="156" customWidth="1"/>
    <col min="15887" max="15887" width="19.5703125" style="156" customWidth="1"/>
    <col min="15888" max="15888" width="23.7109375" style="156" customWidth="1"/>
    <col min="15889" max="15889" width="0" style="156" hidden="1" customWidth="1"/>
    <col min="15890" max="15890" width="2.28515625" style="156" customWidth="1"/>
    <col min="15891" max="15891" width="9.140625" style="156" customWidth="1"/>
    <col min="15892" max="15892" width="21.28515625" style="156" customWidth="1"/>
    <col min="15893" max="15893" width="12.42578125" style="156" customWidth="1"/>
    <col min="15894" max="16127" width="9.140625" style="156" customWidth="1"/>
    <col min="16128" max="16128" width="11.42578125" style="156"/>
    <col min="16129" max="16130" width="0" style="156" hidden="1" customWidth="1"/>
    <col min="16131" max="16131" width="63.42578125" style="156" customWidth="1"/>
    <col min="16132" max="16134" width="17.28515625" style="156" customWidth="1"/>
    <col min="16135" max="16135" width="19" style="156" customWidth="1"/>
    <col min="16136" max="16136" width="17.28515625" style="156" customWidth="1"/>
    <col min="16137" max="16137" width="19.5703125" style="156" customWidth="1"/>
    <col min="16138" max="16138" width="17.28515625" style="156" customWidth="1"/>
    <col min="16139" max="16139" width="19.5703125" style="156" customWidth="1"/>
    <col min="16140" max="16140" width="17.28515625" style="156" customWidth="1"/>
    <col min="16141" max="16141" width="19.5703125" style="156" customWidth="1"/>
    <col min="16142" max="16142" width="18.42578125" style="156" customWidth="1"/>
    <col min="16143" max="16143" width="19.5703125" style="156" customWidth="1"/>
    <col min="16144" max="16144" width="23.7109375" style="156" customWidth="1"/>
    <col min="16145" max="16145" width="0" style="156" hidden="1" customWidth="1"/>
    <col min="16146" max="16146" width="2.28515625" style="156" customWidth="1"/>
    <col min="16147" max="16147" width="9.140625" style="156" customWidth="1"/>
    <col min="16148" max="16148" width="21.28515625" style="156" customWidth="1"/>
    <col min="16149" max="16149" width="12.42578125" style="156" customWidth="1"/>
    <col min="16150" max="16383" width="9.140625" style="156" customWidth="1"/>
    <col min="16384" max="16384" width="11.42578125" style="156"/>
  </cols>
  <sheetData>
    <row r="1" spans="1:20" s="151" customFormat="1" ht="7.5" hidden="1" customHeight="1">
      <c r="C1" s="629"/>
      <c r="D1" s="630"/>
      <c r="E1" s="630"/>
      <c r="F1" s="630"/>
      <c r="G1" s="630"/>
      <c r="H1" s="630"/>
      <c r="I1" s="630"/>
      <c r="J1" s="630"/>
      <c r="K1" s="630"/>
      <c r="L1" s="630"/>
      <c r="M1" s="630"/>
      <c r="N1" s="630"/>
      <c r="O1" s="630"/>
      <c r="P1" s="630"/>
      <c r="Q1" s="630"/>
      <c r="R1" s="631"/>
    </row>
    <row r="2" spans="1:20" s="151" customFormat="1" ht="39" customHeight="1">
      <c r="C2" s="1472" t="s">
        <v>988</v>
      </c>
      <c r="D2" s="1472"/>
      <c r="E2" s="1472"/>
      <c r="F2" s="1472"/>
      <c r="G2" s="1472"/>
      <c r="H2" s="1472"/>
      <c r="I2" s="1472"/>
      <c r="J2" s="1472"/>
      <c r="K2" s="1472"/>
      <c r="L2" s="1472"/>
      <c r="M2" s="1472"/>
      <c r="N2" s="1472"/>
      <c r="O2" s="1472"/>
      <c r="P2" s="1472"/>
      <c r="Q2" s="632"/>
      <c r="R2" s="631"/>
    </row>
    <row r="3" spans="1:20" s="151" customFormat="1" ht="30" customHeight="1">
      <c r="C3" s="1472" t="s">
        <v>989</v>
      </c>
      <c r="D3" s="1472"/>
      <c r="E3" s="1472"/>
      <c r="F3" s="1472"/>
      <c r="G3" s="1472"/>
      <c r="H3" s="1472"/>
      <c r="I3" s="1472"/>
      <c r="J3" s="1472"/>
      <c r="K3" s="1472"/>
      <c r="L3" s="1472"/>
      <c r="M3" s="1472"/>
      <c r="N3" s="1472"/>
      <c r="O3" s="1472"/>
      <c r="P3" s="1472"/>
      <c r="Q3" s="632"/>
      <c r="R3" s="631"/>
    </row>
    <row r="4" spans="1:20" s="151" customFormat="1" ht="31.5" customHeight="1">
      <c r="A4" s="151" t="s">
        <v>1482</v>
      </c>
      <c r="C4" s="1472" t="s">
        <v>1501</v>
      </c>
      <c r="D4" s="1472"/>
      <c r="E4" s="1472"/>
      <c r="F4" s="1472"/>
      <c r="G4" s="1472"/>
      <c r="H4" s="1472"/>
      <c r="I4" s="1472"/>
      <c r="J4" s="1472"/>
      <c r="K4" s="1472"/>
      <c r="L4" s="1472"/>
      <c r="M4" s="633"/>
      <c r="N4" s="633"/>
      <c r="O4" s="633"/>
      <c r="P4" s="633"/>
      <c r="Q4" s="632"/>
      <c r="R4" s="631"/>
    </row>
    <row r="5" spans="1:20" s="361" customFormat="1" ht="45" customHeight="1">
      <c r="C5" s="1473" t="s">
        <v>597</v>
      </c>
      <c r="D5" s="1473"/>
      <c r="E5" s="1473"/>
      <c r="F5" s="1473"/>
      <c r="G5" s="1473"/>
      <c r="H5" s="1473"/>
      <c r="I5" s="1473"/>
      <c r="J5" s="1473"/>
      <c r="K5" s="1473"/>
      <c r="L5" s="1473"/>
      <c r="M5" s="1473"/>
      <c r="N5" s="1473"/>
      <c r="O5" s="1473"/>
      <c r="P5" s="1473"/>
      <c r="Q5" s="634"/>
      <c r="R5" s="635"/>
    </row>
    <row r="6" spans="1:20" s="636" customFormat="1" ht="2.25" customHeight="1" thickBot="1">
      <c r="C6" s="637"/>
      <c r="D6" s="637"/>
      <c r="E6" s="637"/>
      <c r="F6" s="637"/>
      <c r="G6" s="637"/>
      <c r="H6" s="637"/>
      <c r="I6" s="637"/>
      <c r="J6" s="637"/>
      <c r="K6" s="637"/>
      <c r="L6" s="637"/>
      <c r="M6" s="637"/>
      <c r="N6" s="637"/>
      <c r="O6" s="637"/>
      <c r="P6" s="637"/>
      <c r="Q6" s="637"/>
      <c r="R6" s="638"/>
    </row>
    <row r="7" spans="1:20" s="174" customFormat="1" ht="27.75" customHeight="1" thickTop="1" thickBot="1">
      <c r="C7" s="639"/>
      <c r="D7" s="640" t="s">
        <v>990</v>
      </c>
      <c r="E7" s="1474" t="s">
        <v>991</v>
      </c>
      <c r="F7" s="1474"/>
      <c r="G7" s="1474" t="s">
        <v>992</v>
      </c>
      <c r="H7" s="1474"/>
      <c r="I7" s="1474" t="s">
        <v>993</v>
      </c>
      <c r="J7" s="1474"/>
      <c r="K7" s="1474" t="s">
        <v>994</v>
      </c>
      <c r="L7" s="1474"/>
      <c r="M7" s="1474" t="s">
        <v>995</v>
      </c>
      <c r="N7" s="1474"/>
      <c r="O7" s="1474" t="s">
        <v>996</v>
      </c>
      <c r="P7" s="1474"/>
      <c r="Q7" s="641"/>
      <c r="R7" s="641"/>
    </row>
    <row r="8" spans="1:20" s="174" customFormat="1" ht="18.75" thickTop="1">
      <c r="C8" s="642"/>
      <c r="D8" s="643" t="str">
        <f>"DIC"</f>
        <v>DIC</v>
      </c>
      <c r="E8" s="1475" t="str">
        <f>"DIC"</f>
        <v>DIC</v>
      </c>
      <c r="F8" s="1475"/>
      <c r="G8" s="1476" t="s">
        <v>997</v>
      </c>
      <c r="H8" s="1475"/>
      <c r="I8" s="1475" t="str">
        <f>"DIC"</f>
        <v>DIC</v>
      </c>
      <c r="J8" s="1475"/>
      <c r="K8" s="1475" t="str">
        <f>"DIC"</f>
        <v>DIC</v>
      </c>
      <c r="L8" s="1475"/>
      <c r="M8" s="1471" t="str">
        <f>"DIC"</f>
        <v>DIC</v>
      </c>
      <c r="N8" s="1471"/>
      <c r="O8" s="1471" t="str">
        <f>UPPER("JUN")</f>
        <v>JUN</v>
      </c>
      <c r="P8" s="1471"/>
      <c r="Q8" s="641" t="s">
        <v>907</v>
      </c>
      <c r="R8" s="641"/>
    </row>
    <row r="9" spans="1:20" s="329" customFormat="1" ht="30" customHeight="1">
      <c r="C9" s="644"/>
      <c r="D9" s="645"/>
      <c r="E9" s="646" t="s">
        <v>998</v>
      </c>
      <c r="F9" s="646" t="s">
        <v>999</v>
      </c>
      <c r="G9" s="646" t="s">
        <v>998</v>
      </c>
      <c r="H9" s="646" t="s">
        <v>999</v>
      </c>
      <c r="I9" s="646" t="s">
        <v>998</v>
      </c>
      <c r="J9" s="646" t="s">
        <v>999</v>
      </c>
      <c r="K9" s="646" t="s">
        <v>998</v>
      </c>
      <c r="L9" s="646" t="s">
        <v>999</v>
      </c>
      <c r="M9" s="646" t="s">
        <v>998</v>
      </c>
      <c r="N9" s="646" t="s">
        <v>999</v>
      </c>
      <c r="O9" s="646" t="s">
        <v>998</v>
      </c>
      <c r="P9" s="646" t="s">
        <v>999</v>
      </c>
      <c r="R9" s="641"/>
    </row>
    <row r="10" spans="1:20" s="329" customFormat="1" ht="35.25" customHeight="1">
      <c r="A10" s="329" t="s">
        <v>908</v>
      </c>
      <c r="B10" s="329" t="s">
        <v>1000</v>
      </c>
      <c r="C10" s="266" t="s">
        <v>1001</v>
      </c>
      <c r="D10" s="647">
        <v>54556080.634240001</v>
      </c>
      <c r="E10" s="647">
        <v>81017493.941249996</v>
      </c>
      <c r="F10" s="647">
        <v>7066800.6672499999</v>
      </c>
      <c r="G10" s="647">
        <v>96931715.502850011</v>
      </c>
      <c r="H10" s="647">
        <v>7437917.27018</v>
      </c>
      <c r="I10" s="647">
        <v>113162072.22272</v>
      </c>
      <c r="J10" s="647">
        <v>7767736.6857000003</v>
      </c>
      <c r="K10" s="647">
        <v>132510769.02185</v>
      </c>
      <c r="L10" s="647">
        <v>3714714.13901</v>
      </c>
      <c r="M10" s="647">
        <v>148422097.56263</v>
      </c>
      <c r="N10" s="647">
        <v>3954549.5942600002</v>
      </c>
      <c r="O10" s="647">
        <v>154615890.69159999</v>
      </c>
      <c r="P10" s="647">
        <v>4025054.1561599998</v>
      </c>
      <c r="R10" s="641"/>
    </row>
    <row r="11" spans="1:20" s="329" customFormat="1" ht="35.25" customHeight="1">
      <c r="A11" s="329" t="s">
        <v>908</v>
      </c>
      <c r="B11" s="648" t="s">
        <v>1002</v>
      </c>
      <c r="C11" s="266" t="s">
        <v>1003</v>
      </c>
      <c r="D11" s="647">
        <v>53943147.241530001</v>
      </c>
      <c r="E11" s="647">
        <v>80285499.772719994</v>
      </c>
      <c r="F11" s="647">
        <v>6985714.8452099999</v>
      </c>
      <c r="G11" s="647">
        <v>95850682.265070006</v>
      </c>
      <c r="H11" s="647">
        <v>7336520.9377499996</v>
      </c>
      <c r="I11" s="647">
        <v>111464063.88201</v>
      </c>
      <c r="J11" s="647">
        <v>7609483.82699</v>
      </c>
      <c r="K11" s="647">
        <v>130122016.95177001</v>
      </c>
      <c r="L11" s="647">
        <v>3614988.91194</v>
      </c>
      <c r="M11" s="647">
        <v>144653412.97931001</v>
      </c>
      <c r="N11" s="647">
        <v>3828572.9947800003</v>
      </c>
      <c r="O11" s="647">
        <v>150814221.13767999</v>
      </c>
      <c r="P11" s="647">
        <v>3904100.7945599998</v>
      </c>
      <c r="Q11" s="647"/>
      <c r="R11" s="641"/>
      <c r="T11" s="647"/>
    </row>
    <row r="12" spans="1:20" s="329" customFormat="1" ht="35.25" customHeight="1">
      <c r="A12" s="329" t="s">
        <v>908</v>
      </c>
      <c r="B12" s="648" t="s">
        <v>1004</v>
      </c>
      <c r="C12" s="266" t="s">
        <v>1005</v>
      </c>
      <c r="D12" s="647">
        <v>612933.39271000004</v>
      </c>
      <c r="E12" s="647">
        <v>731994.16853000002</v>
      </c>
      <c r="F12" s="647">
        <v>81085.822040000014</v>
      </c>
      <c r="G12" s="647">
        <v>1081033.2377800001</v>
      </c>
      <c r="H12" s="647">
        <v>101396.33243000001</v>
      </c>
      <c r="I12" s="647">
        <v>1698008.3407100001</v>
      </c>
      <c r="J12" s="647">
        <v>158252.85871</v>
      </c>
      <c r="K12" s="647">
        <v>2388752.07008</v>
      </c>
      <c r="L12" s="647">
        <v>99725.227069999994</v>
      </c>
      <c r="M12" s="647">
        <v>3768684.5833200002</v>
      </c>
      <c r="N12" s="647">
        <v>125976.59948</v>
      </c>
      <c r="O12" s="647">
        <v>3801669.5539199999</v>
      </c>
      <c r="P12" s="647">
        <v>120953.36159999999</v>
      </c>
      <c r="Q12" s="647"/>
      <c r="R12" s="641"/>
      <c r="T12" s="647"/>
    </row>
    <row r="13" spans="1:20" s="329" customFormat="1" ht="35.25" customHeight="1">
      <c r="A13" s="329" t="s">
        <v>908</v>
      </c>
      <c r="B13" s="156" t="s">
        <v>1006</v>
      </c>
      <c r="C13" s="266" t="s">
        <v>1007</v>
      </c>
      <c r="D13" s="647">
        <v>210831.18809000001</v>
      </c>
      <c r="E13" s="647">
        <v>380684.40444000001</v>
      </c>
      <c r="F13" s="647">
        <v>36153.330419999998</v>
      </c>
      <c r="G13" s="647">
        <v>448753.43556999997</v>
      </c>
      <c r="H13" s="647">
        <v>43161.160969999997</v>
      </c>
      <c r="I13" s="647">
        <v>547044.36848000006</v>
      </c>
      <c r="J13" s="647">
        <v>61714.799229999997</v>
      </c>
      <c r="K13" s="647">
        <v>643207.87985000003</v>
      </c>
      <c r="L13" s="647">
        <v>19395.220530000002</v>
      </c>
      <c r="M13" s="647">
        <v>674225.55794000009</v>
      </c>
      <c r="N13" s="647">
        <v>37378.692060000001</v>
      </c>
      <c r="O13" s="647">
        <v>783154.36372000002</v>
      </c>
      <c r="P13" s="647">
        <v>57542.902020000001</v>
      </c>
      <c r="Q13" s="647"/>
      <c r="R13" s="641"/>
      <c r="T13" s="647"/>
    </row>
    <row r="14" spans="1:20" s="329" customFormat="1" ht="35.25" customHeight="1">
      <c r="A14" s="329" t="s">
        <v>908</v>
      </c>
      <c r="B14" s="156" t="s">
        <v>1008</v>
      </c>
      <c r="C14" s="266" t="s">
        <v>1009</v>
      </c>
      <c r="D14" s="647">
        <v>177446.69261000003</v>
      </c>
      <c r="E14" s="647">
        <v>363225.97944000002</v>
      </c>
      <c r="F14" s="647">
        <v>34286.930090000002</v>
      </c>
      <c r="G14" s="647">
        <v>424351.74252999999</v>
      </c>
      <c r="H14" s="647">
        <v>36131.73429</v>
      </c>
      <c r="I14" s="647">
        <v>486630.66687000002</v>
      </c>
      <c r="J14" s="647">
        <v>42613.050329999998</v>
      </c>
      <c r="K14" s="647">
        <v>576556.10198000004</v>
      </c>
      <c r="L14" s="647">
        <v>18507.94139</v>
      </c>
      <c r="M14" s="647">
        <v>591803.66873999999</v>
      </c>
      <c r="N14" s="647">
        <v>30897.550019999999</v>
      </c>
      <c r="O14" s="647">
        <v>637839.68461999996</v>
      </c>
      <c r="P14" s="647">
        <v>40955.84635</v>
      </c>
      <c r="Q14" s="647"/>
      <c r="R14" s="641"/>
      <c r="T14" s="647"/>
    </row>
    <row r="15" spans="1:20" s="329" customFormat="1" ht="35.25" customHeight="1">
      <c r="A15" s="329" t="s">
        <v>908</v>
      </c>
      <c r="B15" s="648" t="s">
        <v>1010</v>
      </c>
      <c r="C15" s="266" t="s">
        <v>1011</v>
      </c>
      <c r="D15" s="647">
        <v>33384.495479999998</v>
      </c>
      <c r="E15" s="647">
        <v>17458.424999999999</v>
      </c>
      <c r="F15" s="647">
        <v>1866.4003300000002</v>
      </c>
      <c r="G15" s="647">
        <v>24401.693039999998</v>
      </c>
      <c r="H15" s="647">
        <v>7029.4266799999996</v>
      </c>
      <c r="I15" s="647">
        <v>60413.701609999996</v>
      </c>
      <c r="J15" s="647">
        <v>19101.748899999999</v>
      </c>
      <c r="K15" s="647">
        <v>66651.777869999991</v>
      </c>
      <c r="L15" s="647">
        <v>887.27913999999998</v>
      </c>
      <c r="M15" s="647">
        <v>82421.889200000005</v>
      </c>
      <c r="N15" s="647">
        <v>6481.1420399999997</v>
      </c>
      <c r="O15" s="647">
        <v>145314.67910000001</v>
      </c>
      <c r="P15" s="647">
        <v>16587.055670000002</v>
      </c>
      <c r="Q15" s="647"/>
      <c r="R15" s="641"/>
      <c r="T15" s="647"/>
    </row>
    <row r="16" spans="1:20" s="329" customFormat="1" ht="35.25" customHeight="1">
      <c r="A16" s="329" t="s">
        <v>908</v>
      </c>
      <c r="B16" s="156" t="s">
        <v>1012</v>
      </c>
      <c r="C16" s="266" t="s">
        <v>1013</v>
      </c>
      <c r="D16" s="647">
        <v>601153.15524999995</v>
      </c>
      <c r="E16" s="647">
        <v>837444.99578999996</v>
      </c>
      <c r="F16" s="647">
        <v>59584.348310000001</v>
      </c>
      <c r="G16" s="647">
        <v>993613.37585000007</v>
      </c>
      <c r="H16" s="647">
        <v>91877.342480000007</v>
      </c>
      <c r="I16" s="647">
        <v>1197544.118</v>
      </c>
      <c r="J16" s="647">
        <v>129010.67701</v>
      </c>
      <c r="K16" s="647">
        <v>1568924.8147799999</v>
      </c>
      <c r="L16" s="647">
        <v>85329.384669999999</v>
      </c>
      <c r="M16" s="647">
        <v>1848801.8540899998</v>
      </c>
      <c r="N16" s="647">
        <v>80786.269260000001</v>
      </c>
      <c r="O16" s="647">
        <v>2005432.3987799999</v>
      </c>
      <c r="P16" s="647">
        <v>93584.949500000002</v>
      </c>
      <c r="Q16" s="647"/>
      <c r="R16" s="641"/>
      <c r="T16" s="647"/>
    </row>
    <row r="17" spans="1:20" s="329" customFormat="1" ht="35.25" customHeight="1">
      <c r="A17" s="329" t="s">
        <v>908</v>
      </c>
      <c r="B17" s="156" t="s">
        <v>1014</v>
      </c>
      <c r="C17" s="266" t="s">
        <v>1015</v>
      </c>
      <c r="D17" s="647">
        <v>413914.75541000004</v>
      </c>
      <c r="E17" s="647">
        <v>640307.03163999994</v>
      </c>
      <c r="F17" s="647">
        <v>57251.58928</v>
      </c>
      <c r="G17" s="647">
        <v>811530.84753000003</v>
      </c>
      <c r="H17" s="647">
        <v>85577.397980000009</v>
      </c>
      <c r="I17" s="647">
        <v>1003172.65363</v>
      </c>
      <c r="J17" s="647">
        <v>120240.91034</v>
      </c>
      <c r="K17" s="647">
        <v>1303903.9646700001</v>
      </c>
      <c r="L17" s="647">
        <v>67837.100659999996</v>
      </c>
      <c r="M17" s="647">
        <v>1520492.22025</v>
      </c>
      <c r="N17" s="647">
        <v>68028.310649999999</v>
      </c>
      <c r="O17" s="647">
        <v>1584161.8133399999</v>
      </c>
      <c r="P17" s="647">
        <v>74217.147489999988</v>
      </c>
      <c r="Q17" s="647"/>
      <c r="R17" s="641"/>
      <c r="T17" s="647"/>
    </row>
    <row r="18" spans="1:20" s="329" customFormat="1" ht="35.25" customHeight="1">
      <c r="A18" s="329" t="s">
        <v>908</v>
      </c>
      <c r="B18" s="648" t="s">
        <v>1016</v>
      </c>
      <c r="C18" s="266" t="s">
        <v>1017</v>
      </c>
      <c r="D18" s="647">
        <v>187238.39984</v>
      </c>
      <c r="E18" s="647">
        <v>197137.96415000001</v>
      </c>
      <c r="F18" s="647">
        <v>2332.7590299999997</v>
      </c>
      <c r="G18" s="647">
        <v>182082.52831999998</v>
      </c>
      <c r="H18" s="647">
        <v>6299.9444999999996</v>
      </c>
      <c r="I18" s="647">
        <v>194371.46437</v>
      </c>
      <c r="J18" s="647">
        <v>8769.7666699999991</v>
      </c>
      <c r="K18" s="647">
        <v>265020.85011</v>
      </c>
      <c r="L18" s="647">
        <v>17492.284010000003</v>
      </c>
      <c r="M18" s="647">
        <v>328309.63383999997</v>
      </c>
      <c r="N18" s="647">
        <v>12757.95861</v>
      </c>
      <c r="O18" s="647">
        <v>421270.58544</v>
      </c>
      <c r="P18" s="647">
        <v>19367.802010000003</v>
      </c>
      <c r="Q18" s="647"/>
      <c r="R18" s="641"/>
      <c r="T18" s="647"/>
    </row>
    <row r="19" spans="1:20" s="329" customFormat="1" ht="35.25" customHeight="1">
      <c r="A19" s="329" t="s">
        <v>908</v>
      </c>
      <c r="B19" s="156" t="s">
        <v>1018</v>
      </c>
      <c r="C19" s="266" t="s">
        <v>1019</v>
      </c>
      <c r="D19" s="647">
        <v>9696980.0709599983</v>
      </c>
      <c r="E19" s="647">
        <v>14694168.35413</v>
      </c>
      <c r="F19" s="647">
        <v>84872.874580000003</v>
      </c>
      <c r="G19" s="647">
        <v>18672350.202689998</v>
      </c>
      <c r="H19" s="647">
        <v>80447.576659999992</v>
      </c>
      <c r="I19" s="647">
        <v>22558357.576439999</v>
      </c>
      <c r="J19" s="647">
        <v>85233.749079999994</v>
      </c>
      <c r="K19" s="647">
        <v>21343440.376709998</v>
      </c>
      <c r="L19" s="647">
        <v>95182.570670000001</v>
      </c>
      <c r="M19" s="647">
        <v>20933808.35069</v>
      </c>
      <c r="N19" s="647">
        <v>80332.851340000008</v>
      </c>
      <c r="O19" s="647">
        <v>20712884.872839998</v>
      </c>
      <c r="P19" s="647">
        <v>97413.117259999999</v>
      </c>
      <c r="Q19" s="647"/>
      <c r="R19" s="641"/>
      <c r="T19" s="647"/>
    </row>
    <row r="20" spans="1:20" s="329" customFormat="1" ht="35.25" customHeight="1">
      <c r="A20" s="329" t="s">
        <v>908</v>
      </c>
      <c r="B20" s="156" t="s">
        <v>1020</v>
      </c>
      <c r="C20" s="266" t="s">
        <v>1021</v>
      </c>
      <c r="D20" s="647">
        <v>484659.61911000003</v>
      </c>
      <c r="E20" s="647">
        <v>745081.75219000003</v>
      </c>
      <c r="F20" s="647">
        <v>88808.425540000011</v>
      </c>
      <c r="G20" s="647">
        <v>849462.72996000003</v>
      </c>
      <c r="H20" s="647">
        <v>87449.688709999988</v>
      </c>
      <c r="I20" s="647">
        <v>961395.52714000002</v>
      </c>
      <c r="J20" s="647">
        <v>90918.891090000005</v>
      </c>
      <c r="K20" s="647">
        <v>1152457.9117399999</v>
      </c>
      <c r="L20" s="647">
        <v>54117.098310000001</v>
      </c>
      <c r="M20" s="647">
        <v>1272963.8525</v>
      </c>
      <c r="N20" s="647">
        <v>54557.941850000003</v>
      </c>
      <c r="O20" s="647">
        <v>1344874.7739200001</v>
      </c>
      <c r="P20" s="647">
        <v>57555.397649999999</v>
      </c>
      <c r="Q20" s="647"/>
      <c r="R20" s="641"/>
      <c r="T20" s="647"/>
    </row>
    <row r="21" spans="1:20" s="329" customFormat="1" ht="35.25" customHeight="1">
      <c r="A21" s="329" t="s">
        <v>908</v>
      </c>
      <c r="B21" s="156" t="s">
        <v>1022</v>
      </c>
      <c r="C21" s="649" t="s">
        <v>1023</v>
      </c>
      <c r="D21" s="647">
        <v>-1584577.0681099999</v>
      </c>
      <c r="E21" s="647">
        <v>-2449616.7828099998</v>
      </c>
      <c r="F21" s="647">
        <v>-233568.00977</v>
      </c>
      <c r="G21" s="647">
        <v>-2691169.0303400001</v>
      </c>
      <c r="H21" s="647">
        <v>-264408.22674000001</v>
      </c>
      <c r="I21" s="647">
        <v>-2967362.5879499996</v>
      </c>
      <c r="J21" s="647">
        <v>-273391.76207999996</v>
      </c>
      <c r="K21" s="647">
        <v>-3577678.3459800002</v>
      </c>
      <c r="L21" s="647">
        <v>-148774.84644999998</v>
      </c>
      <c r="M21" s="647">
        <v>-3906880.9036099999</v>
      </c>
      <c r="N21" s="647">
        <v>-149933.93531999999</v>
      </c>
      <c r="O21" s="647">
        <v>-4090080.4516999996</v>
      </c>
      <c r="P21" s="647">
        <v>-166555.4878</v>
      </c>
      <c r="Q21" s="647"/>
      <c r="R21" s="641"/>
      <c r="T21" s="647"/>
    </row>
    <row r="22" spans="1:20" s="329" customFormat="1" ht="35.25" customHeight="1">
      <c r="A22" s="329" t="s">
        <v>908</v>
      </c>
      <c r="B22" s="156" t="s">
        <v>1024</v>
      </c>
      <c r="C22" s="650" t="s">
        <v>1025</v>
      </c>
      <c r="D22" s="647">
        <v>63965127.599529997</v>
      </c>
      <c r="E22" s="647">
        <v>95225256.664990008</v>
      </c>
      <c r="F22" s="647">
        <v>7102651.6363300001</v>
      </c>
      <c r="G22" s="647">
        <v>115204726.21658</v>
      </c>
      <c r="H22" s="647">
        <v>7476444.81226</v>
      </c>
      <c r="I22" s="647">
        <v>135459051.22483</v>
      </c>
      <c r="J22" s="647">
        <v>7861223.0400299998</v>
      </c>
      <c r="K22" s="647">
        <v>153641121.65895</v>
      </c>
      <c r="L22" s="647">
        <v>3819963.5667399997</v>
      </c>
      <c r="M22" s="647">
        <v>169245016.27423999</v>
      </c>
      <c r="N22" s="647">
        <v>4057671.4134499999</v>
      </c>
      <c r="O22" s="647">
        <v>175372156.64916</v>
      </c>
      <c r="P22" s="647">
        <v>4164595.0347899999</v>
      </c>
      <c r="Q22" s="647"/>
      <c r="R22" s="641"/>
      <c r="T22" s="647"/>
    </row>
    <row r="23" spans="1:20" s="174" customFormat="1" ht="5.25" customHeight="1" thickBot="1">
      <c r="C23" s="651"/>
      <c r="D23" s="652"/>
      <c r="E23" s="652"/>
      <c r="F23" s="652"/>
      <c r="G23" s="652"/>
      <c r="H23" s="652"/>
      <c r="I23" s="652"/>
      <c r="J23" s="652"/>
      <c r="K23" s="652"/>
      <c r="L23" s="652"/>
      <c r="M23" s="652"/>
      <c r="N23" s="652"/>
      <c r="O23" s="652"/>
      <c r="P23" s="652"/>
      <c r="Q23" s="653"/>
      <c r="R23" s="654"/>
    </row>
    <row r="24" spans="1:20" s="174" customFormat="1" ht="15" customHeight="1" thickTop="1">
      <c r="C24" s="329" t="s">
        <v>1499</v>
      </c>
      <c r="D24" s="390"/>
      <c r="E24" s="390"/>
      <c r="F24" s="390"/>
      <c r="G24" s="390"/>
      <c r="H24" s="390"/>
      <c r="I24" s="390"/>
      <c r="J24" s="390"/>
      <c r="K24" s="390"/>
      <c r="L24" s="390"/>
      <c r="M24" s="390"/>
      <c r="N24" s="390"/>
      <c r="O24" s="390"/>
      <c r="P24" s="390"/>
      <c r="Q24" s="390"/>
      <c r="R24" s="654"/>
    </row>
    <row r="25" spans="1:20" s="174" customFormat="1" ht="15" customHeight="1">
      <c r="C25" s="329" t="s">
        <v>1500</v>
      </c>
      <c r="D25" s="390"/>
      <c r="E25" s="390"/>
      <c r="F25" s="390"/>
      <c r="G25" s="390"/>
      <c r="H25" s="390"/>
      <c r="I25" s="390"/>
      <c r="J25" s="390"/>
      <c r="K25" s="390"/>
      <c r="L25" s="390"/>
      <c r="M25" s="390"/>
      <c r="N25" s="390"/>
      <c r="O25" s="390"/>
      <c r="P25" s="390"/>
      <c r="Q25" s="390"/>
      <c r="R25" s="654"/>
    </row>
    <row r="26" spans="1:20" s="174" customFormat="1" ht="13.5" customHeight="1">
      <c r="C26" s="442"/>
      <c r="D26" s="390"/>
      <c r="E26" s="390"/>
      <c r="F26" s="390"/>
      <c r="G26" s="390"/>
      <c r="H26" s="390"/>
      <c r="I26" s="390"/>
      <c r="J26" s="390"/>
      <c r="K26" s="390"/>
      <c r="L26" s="390"/>
      <c r="M26" s="390"/>
      <c r="N26" s="390"/>
      <c r="O26" s="390"/>
      <c r="P26" s="390"/>
      <c r="Q26" s="390"/>
      <c r="R26" s="654"/>
    </row>
  </sheetData>
  <mergeCells count="16">
    <mergeCell ref="O8:P8"/>
    <mergeCell ref="C2:P2"/>
    <mergeCell ref="C3:P3"/>
    <mergeCell ref="C4:L4"/>
    <mergeCell ref="C5:P5"/>
    <mergeCell ref="E7:F7"/>
    <mergeCell ref="G7:H7"/>
    <mergeCell ref="I7:J7"/>
    <mergeCell ref="K7:L7"/>
    <mergeCell ref="M7:N7"/>
    <mergeCell ref="O7:P7"/>
    <mergeCell ref="E8:F8"/>
    <mergeCell ref="G8:H8"/>
    <mergeCell ref="I8:J8"/>
    <mergeCell ref="K8:L8"/>
    <mergeCell ref="M8:N8"/>
  </mergeCells>
  <pageMargins left="0.94" right="0.56999999999999995" top="0.64" bottom="0.43" header="0.5" footer="0.39"/>
  <pageSetup scale="32" orientation="portrait" r:id="rId1"/>
  <headerFooter alignWithMargins="0"/>
  <ignoredErrors>
    <ignoredError sqref="D7:P7" numberStoredAsText="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P601"/>
  <sheetViews>
    <sheetView topLeftCell="C2" zoomScale="60" zoomScaleNormal="60" workbookViewId="0">
      <selection activeCell="O7" sqref="D7:P7"/>
    </sheetView>
  </sheetViews>
  <sheetFormatPr baseColWidth="10" defaultColWidth="46.5703125" defaultRowHeight="12.75"/>
  <cols>
    <col min="1" max="1" width="2.28515625" style="156" hidden="1" customWidth="1"/>
    <col min="2" max="2" width="46.5703125" style="156" hidden="1" customWidth="1"/>
    <col min="3" max="3" width="96.5703125" style="192" bestFit="1" customWidth="1"/>
    <col min="4" max="4" width="15.140625" style="698" bestFit="1" customWidth="1"/>
    <col min="5" max="5" width="16.140625" style="698" bestFit="1" customWidth="1"/>
    <col min="6" max="6" width="13.7109375" style="698" bestFit="1" customWidth="1"/>
    <col min="7" max="7" width="15.140625" style="156" bestFit="1" customWidth="1"/>
    <col min="8" max="8" width="13.7109375" style="156" bestFit="1" customWidth="1"/>
    <col min="9" max="9" width="16.140625" style="156" bestFit="1" customWidth="1"/>
    <col min="10" max="10" width="13.7109375" style="156" bestFit="1" customWidth="1"/>
    <col min="11" max="11" width="15.5703125" style="156" bestFit="1" customWidth="1"/>
    <col min="12" max="12" width="13.7109375" style="156" bestFit="1" customWidth="1"/>
    <col min="13" max="13" width="15.5703125" style="156" bestFit="1" customWidth="1"/>
    <col min="14" max="14" width="13.7109375" style="156" bestFit="1" customWidth="1"/>
    <col min="15" max="15" width="15.140625" style="156" bestFit="1" customWidth="1"/>
    <col min="16" max="16" width="13.7109375" style="156" bestFit="1" customWidth="1"/>
    <col min="17" max="256" width="46.5703125" style="156"/>
    <col min="257" max="258" width="0" style="156" hidden="1" customWidth="1"/>
    <col min="259" max="259" width="96.5703125" style="156" bestFit="1" customWidth="1"/>
    <col min="260" max="260" width="15.140625" style="156" bestFit="1" customWidth="1"/>
    <col min="261" max="261" width="16.140625" style="156" bestFit="1" customWidth="1"/>
    <col min="262" max="262" width="13.7109375" style="156" bestFit="1" customWidth="1"/>
    <col min="263" max="263" width="15.140625" style="156" bestFit="1" customWidth="1"/>
    <col min="264" max="264" width="13.7109375" style="156" bestFit="1" customWidth="1"/>
    <col min="265" max="265" width="16.140625" style="156" bestFit="1" customWidth="1"/>
    <col min="266" max="266" width="13.7109375" style="156" bestFit="1" customWidth="1"/>
    <col min="267" max="267" width="15.5703125" style="156" bestFit="1" customWidth="1"/>
    <col min="268" max="268" width="13.7109375" style="156" bestFit="1" customWidth="1"/>
    <col min="269" max="269" width="15.5703125" style="156" bestFit="1" customWidth="1"/>
    <col min="270" max="270" width="13.7109375" style="156" bestFit="1" customWidth="1"/>
    <col min="271" max="271" width="15.140625" style="156" bestFit="1" customWidth="1"/>
    <col min="272" max="272" width="13.7109375" style="156" bestFit="1" customWidth="1"/>
    <col min="273" max="512" width="46.5703125" style="156"/>
    <col min="513" max="514" width="0" style="156" hidden="1" customWidth="1"/>
    <col min="515" max="515" width="96.5703125" style="156" bestFit="1" customWidth="1"/>
    <col min="516" max="516" width="15.140625" style="156" bestFit="1" customWidth="1"/>
    <col min="517" max="517" width="16.140625" style="156" bestFit="1" customWidth="1"/>
    <col min="518" max="518" width="13.7109375" style="156" bestFit="1" customWidth="1"/>
    <col min="519" max="519" width="15.140625" style="156" bestFit="1" customWidth="1"/>
    <col min="520" max="520" width="13.7109375" style="156" bestFit="1" customWidth="1"/>
    <col min="521" max="521" width="16.140625" style="156" bestFit="1" customWidth="1"/>
    <col min="522" max="522" width="13.7109375" style="156" bestFit="1" customWidth="1"/>
    <col min="523" max="523" width="15.5703125" style="156" bestFit="1" customWidth="1"/>
    <col min="524" max="524" width="13.7109375" style="156" bestFit="1" customWidth="1"/>
    <col min="525" max="525" width="15.5703125" style="156" bestFit="1" customWidth="1"/>
    <col min="526" max="526" width="13.7109375" style="156" bestFit="1" customWidth="1"/>
    <col min="527" max="527" width="15.140625" style="156" bestFit="1" customWidth="1"/>
    <col min="528" max="528" width="13.7109375" style="156" bestFit="1" customWidth="1"/>
    <col min="529" max="768" width="46.5703125" style="156"/>
    <col min="769" max="770" width="0" style="156" hidden="1" customWidth="1"/>
    <col min="771" max="771" width="96.5703125" style="156" bestFit="1" customWidth="1"/>
    <col min="772" max="772" width="15.140625" style="156" bestFit="1" customWidth="1"/>
    <col min="773" max="773" width="16.140625" style="156" bestFit="1" customWidth="1"/>
    <col min="774" max="774" width="13.7109375" style="156" bestFit="1" customWidth="1"/>
    <col min="775" max="775" width="15.140625" style="156" bestFit="1" customWidth="1"/>
    <col min="776" max="776" width="13.7109375" style="156" bestFit="1" customWidth="1"/>
    <col min="777" max="777" width="16.140625" style="156" bestFit="1" customWidth="1"/>
    <col min="778" max="778" width="13.7109375" style="156" bestFit="1" customWidth="1"/>
    <col min="779" max="779" width="15.5703125" style="156" bestFit="1" customWidth="1"/>
    <col min="780" max="780" width="13.7109375" style="156" bestFit="1" customWidth="1"/>
    <col min="781" max="781" width="15.5703125" style="156" bestFit="1" customWidth="1"/>
    <col min="782" max="782" width="13.7109375" style="156" bestFit="1" customWidth="1"/>
    <col min="783" max="783" width="15.140625" style="156" bestFit="1" customWidth="1"/>
    <col min="784" max="784" width="13.7109375" style="156" bestFit="1" customWidth="1"/>
    <col min="785" max="1024" width="46.5703125" style="156"/>
    <col min="1025" max="1026" width="0" style="156" hidden="1" customWidth="1"/>
    <col min="1027" max="1027" width="96.5703125" style="156" bestFit="1" customWidth="1"/>
    <col min="1028" max="1028" width="15.140625" style="156" bestFit="1" customWidth="1"/>
    <col min="1029" max="1029" width="16.140625" style="156" bestFit="1" customWidth="1"/>
    <col min="1030" max="1030" width="13.7109375" style="156" bestFit="1" customWidth="1"/>
    <col min="1031" max="1031" width="15.140625" style="156" bestFit="1" customWidth="1"/>
    <col min="1032" max="1032" width="13.7109375" style="156" bestFit="1" customWidth="1"/>
    <col min="1033" max="1033" width="16.140625" style="156" bestFit="1" customWidth="1"/>
    <col min="1034" max="1034" width="13.7109375" style="156" bestFit="1" customWidth="1"/>
    <col min="1035" max="1035" width="15.5703125" style="156" bestFit="1" customWidth="1"/>
    <col min="1036" max="1036" width="13.7109375" style="156" bestFit="1" customWidth="1"/>
    <col min="1037" max="1037" width="15.5703125" style="156" bestFit="1" customWidth="1"/>
    <col min="1038" max="1038" width="13.7109375" style="156" bestFit="1" customWidth="1"/>
    <col min="1039" max="1039" width="15.140625" style="156" bestFit="1" customWidth="1"/>
    <col min="1040" max="1040" width="13.7109375" style="156" bestFit="1" customWidth="1"/>
    <col min="1041" max="1280" width="46.5703125" style="156"/>
    <col min="1281" max="1282" width="0" style="156" hidden="1" customWidth="1"/>
    <col min="1283" max="1283" width="96.5703125" style="156" bestFit="1" customWidth="1"/>
    <col min="1284" max="1284" width="15.140625" style="156" bestFit="1" customWidth="1"/>
    <col min="1285" max="1285" width="16.140625" style="156" bestFit="1" customWidth="1"/>
    <col min="1286" max="1286" width="13.7109375" style="156" bestFit="1" customWidth="1"/>
    <col min="1287" max="1287" width="15.140625" style="156" bestFit="1" customWidth="1"/>
    <col min="1288" max="1288" width="13.7109375" style="156" bestFit="1" customWidth="1"/>
    <col min="1289" max="1289" width="16.140625" style="156" bestFit="1" customWidth="1"/>
    <col min="1290" max="1290" width="13.7109375" style="156" bestFit="1" customWidth="1"/>
    <col min="1291" max="1291" width="15.5703125" style="156" bestFit="1" customWidth="1"/>
    <col min="1292" max="1292" width="13.7109375" style="156" bestFit="1" customWidth="1"/>
    <col min="1293" max="1293" width="15.5703125" style="156" bestFit="1" customWidth="1"/>
    <col min="1294" max="1294" width="13.7109375" style="156" bestFit="1" customWidth="1"/>
    <col min="1295" max="1295" width="15.140625" style="156" bestFit="1" customWidth="1"/>
    <col min="1296" max="1296" width="13.7109375" style="156" bestFit="1" customWidth="1"/>
    <col min="1297" max="1536" width="46.5703125" style="156"/>
    <col min="1537" max="1538" width="0" style="156" hidden="1" customWidth="1"/>
    <col min="1539" max="1539" width="96.5703125" style="156" bestFit="1" customWidth="1"/>
    <col min="1540" max="1540" width="15.140625" style="156" bestFit="1" customWidth="1"/>
    <col min="1541" max="1541" width="16.140625" style="156" bestFit="1" customWidth="1"/>
    <col min="1542" max="1542" width="13.7109375" style="156" bestFit="1" customWidth="1"/>
    <col min="1543" max="1543" width="15.140625" style="156" bestFit="1" customWidth="1"/>
    <col min="1544" max="1544" width="13.7109375" style="156" bestFit="1" customWidth="1"/>
    <col min="1545" max="1545" width="16.140625" style="156" bestFit="1" customWidth="1"/>
    <col min="1546" max="1546" width="13.7109375" style="156" bestFit="1" customWidth="1"/>
    <col min="1547" max="1547" width="15.5703125" style="156" bestFit="1" customWidth="1"/>
    <col min="1548" max="1548" width="13.7109375" style="156" bestFit="1" customWidth="1"/>
    <col min="1549" max="1549" width="15.5703125" style="156" bestFit="1" customWidth="1"/>
    <col min="1550" max="1550" width="13.7109375" style="156" bestFit="1" customWidth="1"/>
    <col min="1551" max="1551" width="15.140625" style="156" bestFit="1" customWidth="1"/>
    <col min="1552" max="1552" width="13.7109375" style="156" bestFit="1" customWidth="1"/>
    <col min="1553" max="1792" width="46.5703125" style="156"/>
    <col min="1793" max="1794" width="0" style="156" hidden="1" customWidth="1"/>
    <col min="1795" max="1795" width="96.5703125" style="156" bestFit="1" customWidth="1"/>
    <col min="1796" max="1796" width="15.140625" style="156" bestFit="1" customWidth="1"/>
    <col min="1797" max="1797" width="16.140625" style="156" bestFit="1" customWidth="1"/>
    <col min="1798" max="1798" width="13.7109375" style="156" bestFit="1" customWidth="1"/>
    <col min="1799" max="1799" width="15.140625" style="156" bestFit="1" customWidth="1"/>
    <col min="1800" max="1800" width="13.7109375" style="156" bestFit="1" customWidth="1"/>
    <col min="1801" max="1801" width="16.140625" style="156" bestFit="1" customWidth="1"/>
    <col min="1802" max="1802" width="13.7109375" style="156" bestFit="1" customWidth="1"/>
    <col min="1803" max="1803" width="15.5703125" style="156" bestFit="1" customWidth="1"/>
    <col min="1804" max="1804" width="13.7109375" style="156" bestFit="1" customWidth="1"/>
    <col min="1805" max="1805" width="15.5703125" style="156" bestFit="1" customWidth="1"/>
    <col min="1806" max="1806" width="13.7109375" style="156" bestFit="1" customWidth="1"/>
    <col min="1807" max="1807" width="15.140625" style="156" bestFit="1" customWidth="1"/>
    <col min="1808" max="1808" width="13.7109375" style="156" bestFit="1" customWidth="1"/>
    <col min="1809" max="2048" width="46.5703125" style="156"/>
    <col min="2049" max="2050" width="0" style="156" hidden="1" customWidth="1"/>
    <col min="2051" max="2051" width="96.5703125" style="156" bestFit="1" customWidth="1"/>
    <col min="2052" max="2052" width="15.140625" style="156" bestFit="1" customWidth="1"/>
    <col min="2053" max="2053" width="16.140625" style="156" bestFit="1" customWidth="1"/>
    <col min="2054" max="2054" width="13.7109375" style="156" bestFit="1" customWidth="1"/>
    <col min="2055" max="2055" width="15.140625" style="156" bestFit="1" customWidth="1"/>
    <col min="2056" max="2056" width="13.7109375" style="156" bestFit="1" customWidth="1"/>
    <col min="2057" max="2057" width="16.140625" style="156" bestFit="1" customWidth="1"/>
    <col min="2058" max="2058" width="13.7109375" style="156" bestFit="1" customWidth="1"/>
    <col min="2059" max="2059" width="15.5703125" style="156" bestFit="1" customWidth="1"/>
    <col min="2060" max="2060" width="13.7109375" style="156" bestFit="1" customWidth="1"/>
    <col min="2061" max="2061" width="15.5703125" style="156" bestFit="1" customWidth="1"/>
    <col min="2062" max="2062" width="13.7109375" style="156" bestFit="1" customWidth="1"/>
    <col min="2063" max="2063" width="15.140625" style="156" bestFit="1" customWidth="1"/>
    <col min="2064" max="2064" width="13.7109375" style="156" bestFit="1" customWidth="1"/>
    <col min="2065" max="2304" width="46.5703125" style="156"/>
    <col min="2305" max="2306" width="0" style="156" hidden="1" customWidth="1"/>
    <col min="2307" max="2307" width="96.5703125" style="156" bestFit="1" customWidth="1"/>
    <col min="2308" max="2308" width="15.140625" style="156" bestFit="1" customWidth="1"/>
    <col min="2309" max="2309" width="16.140625" style="156" bestFit="1" customWidth="1"/>
    <col min="2310" max="2310" width="13.7109375" style="156" bestFit="1" customWidth="1"/>
    <col min="2311" max="2311" width="15.140625" style="156" bestFit="1" customWidth="1"/>
    <col min="2312" max="2312" width="13.7109375" style="156" bestFit="1" customWidth="1"/>
    <col min="2313" max="2313" width="16.140625" style="156" bestFit="1" customWidth="1"/>
    <col min="2314" max="2314" width="13.7109375" style="156" bestFit="1" customWidth="1"/>
    <col min="2315" max="2315" width="15.5703125" style="156" bestFit="1" customWidth="1"/>
    <col min="2316" max="2316" width="13.7109375" style="156" bestFit="1" customWidth="1"/>
    <col min="2317" max="2317" width="15.5703125" style="156" bestFit="1" customWidth="1"/>
    <col min="2318" max="2318" width="13.7109375" style="156" bestFit="1" customWidth="1"/>
    <col min="2319" max="2319" width="15.140625" style="156" bestFit="1" customWidth="1"/>
    <col min="2320" max="2320" width="13.7109375" style="156" bestFit="1" customWidth="1"/>
    <col min="2321" max="2560" width="46.5703125" style="156"/>
    <col min="2561" max="2562" width="0" style="156" hidden="1" customWidth="1"/>
    <col min="2563" max="2563" width="96.5703125" style="156" bestFit="1" customWidth="1"/>
    <col min="2564" max="2564" width="15.140625" style="156" bestFit="1" customWidth="1"/>
    <col min="2565" max="2565" width="16.140625" style="156" bestFit="1" customWidth="1"/>
    <col min="2566" max="2566" width="13.7109375" style="156" bestFit="1" customWidth="1"/>
    <col min="2567" max="2567" width="15.140625" style="156" bestFit="1" customWidth="1"/>
    <col min="2568" max="2568" width="13.7109375" style="156" bestFit="1" customWidth="1"/>
    <col min="2569" max="2569" width="16.140625" style="156" bestFit="1" customWidth="1"/>
    <col min="2570" max="2570" width="13.7109375" style="156" bestFit="1" customWidth="1"/>
    <col min="2571" max="2571" width="15.5703125" style="156" bestFit="1" customWidth="1"/>
    <col min="2572" max="2572" width="13.7109375" style="156" bestFit="1" customWidth="1"/>
    <col min="2573" max="2573" width="15.5703125" style="156" bestFit="1" customWidth="1"/>
    <col min="2574" max="2574" width="13.7109375" style="156" bestFit="1" customWidth="1"/>
    <col min="2575" max="2575" width="15.140625" style="156" bestFit="1" customWidth="1"/>
    <col min="2576" max="2576" width="13.7109375" style="156" bestFit="1" customWidth="1"/>
    <col min="2577" max="2816" width="46.5703125" style="156"/>
    <col min="2817" max="2818" width="0" style="156" hidden="1" customWidth="1"/>
    <col min="2819" max="2819" width="96.5703125" style="156" bestFit="1" customWidth="1"/>
    <col min="2820" max="2820" width="15.140625" style="156" bestFit="1" customWidth="1"/>
    <col min="2821" max="2821" width="16.140625" style="156" bestFit="1" customWidth="1"/>
    <col min="2822" max="2822" width="13.7109375" style="156" bestFit="1" customWidth="1"/>
    <col min="2823" max="2823" width="15.140625" style="156" bestFit="1" customWidth="1"/>
    <col min="2824" max="2824" width="13.7109375" style="156" bestFit="1" customWidth="1"/>
    <col min="2825" max="2825" width="16.140625" style="156" bestFit="1" customWidth="1"/>
    <col min="2826" max="2826" width="13.7109375" style="156" bestFit="1" customWidth="1"/>
    <col min="2827" max="2827" width="15.5703125" style="156" bestFit="1" customWidth="1"/>
    <col min="2828" max="2828" width="13.7109375" style="156" bestFit="1" customWidth="1"/>
    <col min="2829" max="2829" width="15.5703125" style="156" bestFit="1" customWidth="1"/>
    <col min="2830" max="2830" width="13.7109375" style="156" bestFit="1" customWidth="1"/>
    <col min="2831" max="2831" width="15.140625" style="156" bestFit="1" customWidth="1"/>
    <col min="2832" max="2832" width="13.7109375" style="156" bestFit="1" customWidth="1"/>
    <col min="2833" max="3072" width="46.5703125" style="156"/>
    <col min="3073" max="3074" width="0" style="156" hidden="1" customWidth="1"/>
    <col min="3075" max="3075" width="96.5703125" style="156" bestFit="1" customWidth="1"/>
    <col min="3076" max="3076" width="15.140625" style="156" bestFit="1" customWidth="1"/>
    <col min="3077" max="3077" width="16.140625" style="156" bestFit="1" customWidth="1"/>
    <col min="3078" max="3078" width="13.7109375" style="156" bestFit="1" customWidth="1"/>
    <col min="3079" max="3079" width="15.140625" style="156" bestFit="1" customWidth="1"/>
    <col min="3080" max="3080" width="13.7109375" style="156" bestFit="1" customWidth="1"/>
    <col min="3081" max="3081" width="16.140625" style="156" bestFit="1" customWidth="1"/>
    <col min="3082" max="3082" width="13.7109375" style="156" bestFit="1" customWidth="1"/>
    <col min="3083" max="3083" width="15.5703125" style="156" bestFit="1" customWidth="1"/>
    <col min="3084" max="3084" width="13.7109375" style="156" bestFit="1" customWidth="1"/>
    <col min="3085" max="3085" width="15.5703125" style="156" bestFit="1" customWidth="1"/>
    <col min="3086" max="3086" width="13.7109375" style="156" bestFit="1" customWidth="1"/>
    <col min="3087" max="3087" width="15.140625" style="156" bestFit="1" customWidth="1"/>
    <col min="3088" max="3088" width="13.7109375" style="156" bestFit="1" customWidth="1"/>
    <col min="3089" max="3328" width="46.5703125" style="156"/>
    <col min="3329" max="3330" width="0" style="156" hidden="1" customWidth="1"/>
    <col min="3331" max="3331" width="96.5703125" style="156" bestFit="1" customWidth="1"/>
    <col min="3332" max="3332" width="15.140625" style="156" bestFit="1" customWidth="1"/>
    <col min="3333" max="3333" width="16.140625" style="156" bestFit="1" customWidth="1"/>
    <col min="3334" max="3334" width="13.7109375" style="156" bestFit="1" customWidth="1"/>
    <col min="3335" max="3335" width="15.140625" style="156" bestFit="1" customWidth="1"/>
    <col min="3336" max="3336" width="13.7109375" style="156" bestFit="1" customWidth="1"/>
    <col min="3337" max="3337" width="16.140625" style="156" bestFit="1" customWidth="1"/>
    <col min="3338" max="3338" width="13.7109375" style="156" bestFit="1" customWidth="1"/>
    <col min="3339" max="3339" width="15.5703125" style="156" bestFit="1" customWidth="1"/>
    <col min="3340" max="3340" width="13.7109375" style="156" bestFit="1" customWidth="1"/>
    <col min="3341" max="3341" width="15.5703125" style="156" bestFit="1" customWidth="1"/>
    <col min="3342" max="3342" width="13.7109375" style="156" bestFit="1" customWidth="1"/>
    <col min="3343" max="3343" width="15.140625" style="156" bestFit="1" customWidth="1"/>
    <col min="3344" max="3344" width="13.7109375" style="156" bestFit="1" customWidth="1"/>
    <col min="3345" max="3584" width="46.5703125" style="156"/>
    <col min="3585" max="3586" width="0" style="156" hidden="1" customWidth="1"/>
    <col min="3587" max="3587" width="96.5703125" style="156" bestFit="1" customWidth="1"/>
    <col min="3588" max="3588" width="15.140625" style="156" bestFit="1" customWidth="1"/>
    <col min="3589" max="3589" width="16.140625" style="156" bestFit="1" customWidth="1"/>
    <col min="3590" max="3590" width="13.7109375" style="156" bestFit="1" customWidth="1"/>
    <col min="3591" max="3591" width="15.140625" style="156" bestFit="1" customWidth="1"/>
    <col min="3592" max="3592" width="13.7109375" style="156" bestFit="1" customWidth="1"/>
    <col min="3593" max="3593" width="16.140625" style="156" bestFit="1" customWidth="1"/>
    <col min="3594" max="3594" width="13.7109375" style="156" bestFit="1" customWidth="1"/>
    <col min="3595" max="3595" width="15.5703125" style="156" bestFit="1" customWidth="1"/>
    <col min="3596" max="3596" width="13.7109375" style="156" bestFit="1" customWidth="1"/>
    <col min="3597" max="3597" width="15.5703125" style="156" bestFit="1" customWidth="1"/>
    <col min="3598" max="3598" width="13.7109375" style="156" bestFit="1" customWidth="1"/>
    <col min="3599" max="3599" width="15.140625" style="156" bestFit="1" customWidth="1"/>
    <col min="3600" max="3600" width="13.7109375" style="156" bestFit="1" customWidth="1"/>
    <col min="3601" max="3840" width="46.5703125" style="156"/>
    <col min="3841" max="3842" width="0" style="156" hidden="1" customWidth="1"/>
    <col min="3843" max="3843" width="96.5703125" style="156" bestFit="1" customWidth="1"/>
    <col min="3844" max="3844" width="15.140625" style="156" bestFit="1" customWidth="1"/>
    <col min="3845" max="3845" width="16.140625" style="156" bestFit="1" customWidth="1"/>
    <col min="3846" max="3846" width="13.7109375" style="156" bestFit="1" customWidth="1"/>
    <col min="3847" max="3847" width="15.140625" style="156" bestFit="1" customWidth="1"/>
    <col min="3848" max="3848" width="13.7109375" style="156" bestFit="1" customWidth="1"/>
    <col min="3849" max="3849" width="16.140625" style="156" bestFit="1" customWidth="1"/>
    <col min="3850" max="3850" width="13.7109375" style="156" bestFit="1" customWidth="1"/>
    <col min="3851" max="3851" width="15.5703125" style="156" bestFit="1" customWidth="1"/>
    <col min="3852" max="3852" width="13.7109375" style="156" bestFit="1" customWidth="1"/>
    <col min="3853" max="3853" width="15.5703125" style="156" bestFit="1" customWidth="1"/>
    <col min="3854" max="3854" width="13.7109375" style="156" bestFit="1" customWidth="1"/>
    <col min="3855" max="3855" width="15.140625" style="156" bestFit="1" customWidth="1"/>
    <col min="3856" max="3856" width="13.7109375" style="156" bestFit="1" customWidth="1"/>
    <col min="3857" max="4096" width="46.5703125" style="156"/>
    <col min="4097" max="4098" width="0" style="156" hidden="1" customWidth="1"/>
    <col min="4099" max="4099" width="96.5703125" style="156" bestFit="1" customWidth="1"/>
    <col min="4100" max="4100" width="15.140625" style="156" bestFit="1" customWidth="1"/>
    <col min="4101" max="4101" width="16.140625" style="156" bestFit="1" customWidth="1"/>
    <col min="4102" max="4102" width="13.7109375" style="156" bestFit="1" customWidth="1"/>
    <col min="4103" max="4103" width="15.140625" style="156" bestFit="1" customWidth="1"/>
    <col min="4104" max="4104" width="13.7109375" style="156" bestFit="1" customWidth="1"/>
    <col min="4105" max="4105" width="16.140625" style="156" bestFit="1" customWidth="1"/>
    <col min="4106" max="4106" width="13.7109375" style="156" bestFit="1" customWidth="1"/>
    <col min="4107" max="4107" width="15.5703125" style="156" bestFit="1" customWidth="1"/>
    <col min="4108" max="4108" width="13.7109375" style="156" bestFit="1" customWidth="1"/>
    <col min="4109" max="4109" width="15.5703125" style="156" bestFit="1" customWidth="1"/>
    <col min="4110" max="4110" width="13.7109375" style="156" bestFit="1" customWidth="1"/>
    <col min="4111" max="4111" width="15.140625" style="156" bestFit="1" customWidth="1"/>
    <col min="4112" max="4112" width="13.7109375" style="156" bestFit="1" customWidth="1"/>
    <col min="4113" max="4352" width="46.5703125" style="156"/>
    <col min="4353" max="4354" width="0" style="156" hidden="1" customWidth="1"/>
    <col min="4355" max="4355" width="96.5703125" style="156" bestFit="1" customWidth="1"/>
    <col min="4356" max="4356" width="15.140625" style="156" bestFit="1" customWidth="1"/>
    <col min="4357" max="4357" width="16.140625" style="156" bestFit="1" customWidth="1"/>
    <col min="4358" max="4358" width="13.7109375" style="156" bestFit="1" customWidth="1"/>
    <col min="4359" max="4359" width="15.140625" style="156" bestFit="1" customWidth="1"/>
    <col min="4360" max="4360" width="13.7109375" style="156" bestFit="1" customWidth="1"/>
    <col min="4361" max="4361" width="16.140625" style="156" bestFit="1" customWidth="1"/>
    <col min="4362" max="4362" width="13.7109375" style="156" bestFit="1" customWidth="1"/>
    <col min="4363" max="4363" width="15.5703125" style="156" bestFit="1" customWidth="1"/>
    <col min="4364" max="4364" width="13.7109375" style="156" bestFit="1" customWidth="1"/>
    <col min="4365" max="4365" width="15.5703125" style="156" bestFit="1" customWidth="1"/>
    <col min="4366" max="4366" width="13.7109375" style="156" bestFit="1" customWidth="1"/>
    <col min="4367" max="4367" width="15.140625" style="156" bestFit="1" customWidth="1"/>
    <col min="4368" max="4368" width="13.7109375" style="156" bestFit="1" customWidth="1"/>
    <col min="4369" max="4608" width="46.5703125" style="156"/>
    <col min="4609" max="4610" width="0" style="156" hidden="1" customWidth="1"/>
    <col min="4611" max="4611" width="96.5703125" style="156" bestFit="1" customWidth="1"/>
    <col min="4612" max="4612" width="15.140625" style="156" bestFit="1" customWidth="1"/>
    <col min="4613" max="4613" width="16.140625" style="156" bestFit="1" customWidth="1"/>
    <col min="4614" max="4614" width="13.7109375" style="156" bestFit="1" customWidth="1"/>
    <col min="4615" max="4615" width="15.140625" style="156" bestFit="1" customWidth="1"/>
    <col min="4616" max="4616" width="13.7109375" style="156" bestFit="1" customWidth="1"/>
    <col min="4617" max="4617" width="16.140625" style="156" bestFit="1" customWidth="1"/>
    <col min="4618" max="4618" width="13.7109375" style="156" bestFit="1" customWidth="1"/>
    <col min="4619" max="4619" width="15.5703125" style="156" bestFit="1" customWidth="1"/>
    <col min="4620" max="4620" width="13.7109375" style="156" bestFit="1" customWidth="1"/>
    <col min="4621" max="4621" width="15.5703125" style="156" bestFit="1" customWidth="1"/>
    <col min="4622" max="4622" width="13.7109375" style="156" bestFit="1" customWidth="1"/>
    <col min="4623" max="4623" width="15.140625" style="156" bestFit="1" customWidth="1"/>
    <col min="4624" max="4624" width="13.7109375" style="156" bestFit="1" customWidth="1"/>
    <col min="4625" max="4864" width="46.5703125" style="156"/>
    <col min="4865" max="4866" width="0" style="156" hidden="1" customWidth="1"/>
    <col min="4867" max="4867" width="96.5703125" style="156" bestFit="1" customWidth="1"/>
    <col min="4868" max="4868" width="15.140625" style="156" bestFit="1" customWidth="1"/>
    <col min="4869" max="4869" width="16.140625" style="156" bestFit="1" customWidth="1"/>
    <col min="4870" max="4870" width="13.7109375" style="156" bestFit="1" customWidth="1"/>
    <col min="4871" max="4871" width="15.140625" style="156" bestFit="1" customWidth="1"/>
    <col min="4872" max="4872" width="13.7109375" style="156" bestFit="1" customWidth="1"/>
    <col min="4873" max="4873" width="16.140625" style="156" bestFit="1" customWidth="1"/>
    <col min="4874" max="4874" width="13.7109375" style="156" bestFit="1" customWidth="1"/>
    <col min="4875" max="4875" width="15.5703125" style="156" bestFit="1" customWidth="1"/>
    <col min="4876" max="4876" width="13.7109375" style="156" bestFit="1" customWidth="1"/>
    <col min="4877" max="4877" width="15.5703125" style="156" bestFit="1" customWidth="1"/>
    <col min="4878" max="4878" width="13.7109375" style="156" bestFit="1" customWidth="1"/>
    <col min="4879" max="4879" width="15.140625" style="156" bestFit="1" customWidth="1"/>
    <col min="4880" max="4880" width="13.7109375" style="156" bestFit="1" customWidth="1"/>
    <col min="4881" max="5120" width="46.5703125" style="156"/>
    <col min="5121" max="5122" width="0" style="156" hidden="1" customWidth="1"/>
    <col min="5123" max="5123" width="96.5703125" style="156" bestFit="1" customWidth="1"/>
    <col min="5124" max="5124" width="15.140625" style="156" bestFit="1" customWidth="1"/>
    <col min="5125" max="5125" width="16.140625" style="156" bestFit="1" customWidth="1"/>
    <col min="5126" max="5126" width="13.7109375" style="156" bestFit="1" customWidth="1"/>
    <col min="5127" max="5127" width="15.140625" style="156" bestFit="1" customWidth="1"/>
    <col min="5128" max="5128" width="13.7109375" style="156" bestFit="1" customWidth="1"/>
    <col min="5129" max="5129" width="16.140625" style="156" bestFit="1" customWidth="1"/>
    <col min="5130" max="5130" width="13.7109375" style="156" bestFit="1" customWidth="1"/>
    <col min="5131" max="5131" width="15.5703125" style="156" bestFit="1" customWidth="1"/>
    <col min="5132" max="5132" width="13.7109375" style="156" bestFit="1" customWidth="1"/>
    <col min="5133" max="5133" width="15.5703125" style="156" bestFit="1" customWidth="1"/>
    <col min="5134" max="5134" width="13.7109375" style="156" bestFit="1" customWidth="1"/>
    <col min="5135" max="5135" width="15.140625" style="156" bestFit="1" customWidth="1"/>
    <col min="5136" max="5136" width="13.7109375" style="156" bestFit="1" customWidth="1"/>
    <col min="5137" max="5376" width="46.5703125" style="156"/>
    <col min="5377" max="5378" width="0" style="156" hidden="1" customWidth="1"/>
    <col min="5379" max="5379" width="96.5703125" style="156" bestFit="1" customWidth="1"/>
    <col min="5380" max="5380" width="15.140625" style="156" bestFit="1" customWidth="1"/>
    <col min="5381" max="5381" width="16.140625" style="156" bestFit="1" customWidth="1"/>
    <col min="5382" max="5382" width="13.7109375" style="156" bestFit="1" customWidth="1"/>
    <col min="5383" max="5383" width="15.140625" style="156" bestFit="1" customWidth="1"/>
    <col min="5384" max="5384" width="13.7109375" style="156" bestFit="1" customWidth="1"/>
    <col min="5385" max="5385" width="16.140625" style="156" bestFit="1" customWidth="1"/>
    <col min="5386" max="5386" width="13.7109375" style="156" bestFit="1" customWidth="1"/>
    <col min="5387" max="5387" width="15.5703125" style="156" bestFit="1" customWidth="1"/>
    <col min="5388" max="5388" width="13.7109375" style="156" bestFit="1" customWidth="1"/>
    <col min="5389" max="5389" width="15.5703125" style="156" bestFit="1" customWidth="1"/>
    <col min="5390" max="5390" width="13.7109375" style="156" bestFit="1" customWidth="1"/>
    <col min="5391" max="5391" width="15.140625" style="156" bestFit="1" customWidth="1"/>
    <col min="5392" max="5392" width="13.7109375" style="156" bestFit="1" customWidth="1"/>
    <col min="5393" max="5632" width="46.5703125" style="156"/>
    <col min="5633" max="5634" width="0" style="156" hidden="1" customWidth="1"/>
    <col min="5635" max="5635" width="96.5703125" style="156" bestFit="1" customWidth="1"/>
    <col min="5636" max="5636" width="15.140625" style="156" bestFit="1" customWidth="1"/>
    <col min="5637" max="5637" width="16.140625" style="156" bestFit="1" customWidth="1"/>
    <col min="5638" max="5638" width="13.7109375" style="156" bestFit="1" customWidth="1"/>
    <col min="5639" max="5639" width="15.140625" style="156" bestFit="1" customWidth="1"/>
    <col min="5640" max="5640" width="13.7109375" style="156" bestFit="1" customWidth="1"/>
    <col min="5641" max="5641" width="16.140625" style="156" bestFit="1" customWidth="1"/>
    <col min="5642" max="5642" width="13.7109375" style="156" bestFit="1" customWidth="1"/>
    <col min="5643" max="5643" width="15.5703125" style="156" bestFit="1" customWidth="1"/>
    <col min="5644" max="5644" width="13.7109375" style="156" bestFit="1" customWidth="1"/>
    <col min="5645" max="5645" width="15.5703125" style="156" bestFit="1" customWidth="1"/>
    <col min="5646" max="5646" width="13.7109375" style="156" bestFit="1" customWidth="1"/>
    <col min="5647" max="5647" width="15.140625" style="156" bestFit="1" customWidth="1"/>
    <col min="5648" max="5648" width="13.7109375" style="156" bestFit="1" customWidth="1"/>
    <col min="5649" max="5888" width="46.5703125" style="156"/>
    <col min="5889" max="5890" width="0" style="156" hidden="1" customWidth="1"/>
    <col min="5891" max="5891" width="96.5703125" style="156" bestFit="1" customWidth="1"/>
    <col min="5892" max="5892" width="15.140625" style="156" bestFit="1" customWidth="1"/>
    <col min="5893" max="5893" width="16.140625" style="156" bestFit="1" customWidth="1"/>
    <col min="5894" max="5894" width="13.7109375" style="156" bestFit="1" customWidth="1"/>
    <col min="5895" max="5895" width="15.140625" style="156" bestFit="1" customWidth="1"/>
    <col min="5896" max="5896" width="13.7109375" style="156" bestFit="1" customWidth="1"/>
    <col min="5897" max="5897" width="16.140625" style="156" bestFit="1" customWidth="1"/>
    <col min="5898" max="5898" width="13.7109375" style="156" bestFit="1" customWidth="1"/>
    <col min="5899" max="5899" width="15.5703125" style="156" bestFit="1" customWidth="1"/>
    <col min="5900" max="5900" width="13.7109375" style="156" bestFit="1" customWidth="1"/>
    <col min="5901" max="5901" width="15.5703125" style="156" bestFit="1" customWidth="1"/>
    <col min="5902" max="5902" width="13.7109375" style="156" bestFit="1" customWidth="1"/>
    <col min="5903" max="5903" width="15.140625" style="156" bestFit="1" customWidth="1"/>
    <col min="5904" max="5904" width="13.7109375" style="156" bestFit="1" customWidth="1"/>
    <col min="5905" max="6144" width="46.5703125" style="156"/>
    <col min="6145" max="6146" width="0" style="156" hidden="1" customWidth="1"/>
    <col min="6147" max="6147" width="96.5703125" style="156" bestFit="1" customWidth="1"/>
    <col min="6148" max="6148" width="15.140625" style="156" bestFit="1" customWidth="1"/>
    <col min="6149" max="6149" width="16.140625" style="156" bestFit="1" customWidth="1"/>
    <col min="6150" max="6150" width="13.7109375" style="156" bestFit="1" customWidth="1"/>
    <col min="6151" max="6151" width="15.140625" style="156" bestFit="1" customWidth="1"/>
    <col min="6152" max="6152" width="13.7109375" style="156" bestFit="1" customWidth="1"/>
    <col min="6153" max="6153" width="16.140625" style="156" bestFit="1" customWidth="1"/>
    <col min="6154" max="6154" width="13.7109375" style="156" bestFit="1" customWidth="1"/>
    <col min="6155" max="6155" width="15.5703125" style="156" bestFit="1" customWidth="1"/>
    <col min="6156" max="6156" width="13.7109375" style="156" bestFit="1" customWidth="1"/>
    <col min="6157" max="6157" width="15.5703125" style="156" bestFit="1" customWidth="1"/>
    <col min="6158" max="6158" width="13.7109375" style="156" bestFit="1" customWidth="1"/>
    <col min="6159" max="6159" width="15.140625" style="156" bestFit="1" customWidth="1"/>
    <col min="6160" max="6160" width="13.7109375" style="156" bestFit="1" customWidth="1"/>
    <col min="6161" max="6400" width="46.5703125" style="156"/>
    <col min="6401" max="6402" width="0" style="156" hidden="1" customWidth="1"/>
    <col min="6403" max="6403" width="96.5703125" style="156" bestFit="1" customWidth="1"/>
    <col min="6404" max="6404" width="15.140625" style="156" bestFit="1" customWidth="1"/>
    <col min="6405" max="6405" width="16.140625" style="156" bestFit="1" customWidth="1"/>
    <col min="6406" max="6406" width="13.7109375" style="156" bestFit="1" customWidth="1"/>
    <col min="6407" max="6407" width="15.140625" style="156" bestFit="1" customWidth="1"/>
    <col min="6408" max="6408" width="13.7109375" style="156" bestFit="1" customWidth="1"/>
    <col min="6409" max="6409" width="16.140625" style="156" bestFit="1" customWidth="1"/>
    <col min="6410" max="6410" width="13.7109375" style="156" bestFit="1" customWidth="1"/>
    <col min="6411" max="6411" width="15.5703125" style="156" bestFit="1" customWidth="1"/>
    <col min="6412" max="6412" width="13.7109375" style="156" bestFit="1" customWidth="1"/>
    <col min="6413" max="6413" width="15.5703125" style="156" bestFit="1" customWidth="1"/>
    <col min="6414" max="6414" width="13.7109375" style="156" bestFit="1" customWidth="1"/>
    <col min="6415" max="6415" width="15.140625" style="156" bestFit="1" customWidth="1"/>
    <col min="6416" max="6416" width="13.7109375" style="156" bestFit="1" customWidth="1"/>
    <col min="6417" max="6656" width="46.5703125" style="156"/>
    <col min="6657" max="6658" width="0" style="156" hidden="1" customWidth="1"/>
    <col min="6659" max="6659" width="96.5703125" style="156" bestFit="1" customWidth="1"/>
    <col min="6660" max="6660" width="15.140625" style="156" bestFit="1" customWidth="1"/>
    <col min="6661" max="6661" width="16.140625" style="156" bestFit="1" customWidth="1"/>
    <col min="6662" max="6662" width="13.7109375" style="156" bestFit="1" customWidth="1"/>
    <col min="6663" max="6663" width="15.140625" style="156" bestFit="1" customWidth="1"/>
    <col min="6664" max="6664" width="13.7109375" style="156" bestFit="1" customWidth="1"/>
    <col min="6665" max="6665" width="16.140625" style="156" bestFit="1" customWidth="1"/>
    <col min="6666" max="6666" width="13.7109375" style="156" bestFit="1" customWidth="1"/>
    <col min="6667" max="6667" width="15.5703125" style="156" bestFit="1" customWidth="1"/>
    <col min="6668" max="6668" width="13.7109375" style="156" bestFit="1" customWidth="1"/>
    <col min="6669" max="6669" width="15.5703125" style="156" bestFit="1" customWidth="1"/>
    <col min="6670" max="6670" width="13.7109375" style="156" bestFit="1" customWidth="1"/>
    <col min="6671" max="6671" width="15.140625" style="156" bestFit="1" customWidth="1"/>
    <col min="6672" max="6672" width="13.7109375" style="156" bestFit="1" customWidth="1"/>
    <col min="6673" max="6912" width="46.5703125" style="156"/>
    <col min="6913" max="6914" width="0" style="156" hidden="1" customWidth="1"/>
    <col min="6915" max="6915" width="96.5703125" style="156" bestFit="1" customWidth="1"/>
    <col min="6916" max="6916" width="15.140625" style="156" bestFit="1" customWidth="1"/>
    <col min="6917" max="6917" width="16.140625" style="156" bestFit="1" customWidth="1"/>
    <col min="6918" max="6918" width="13.7109375" style="156" bestFit="1" customWidth="1"/>
    <col min="6919" max="6919" width="15.140625" style="156" bestFit="1" customWidth="1"/>
    <col min="6920" max="6920" width="13.7109375" style="156" bestFit="1" customWidth="1"/>
    <col min="6921" max="6921" width="16.140625" style="156" bestFit="1" customWidth="1"/>
    <col min="6922" max="6922" width="13.7109375" style="156" bestFit="1" customWidth="1"/>
    <col min="6923" max="6923" width="15.5703125" style="156" bestFit="1" customWidth="1"/>
    <col min="6924" max="6924" width="13.7109375" style="156" bestFit="1" customWidth="1"/>
    <col min="6925" max="6925" width="15.5703125" style="156" bestFit="1" customWidth="1"/>
    <col min="6926" max="6926" width="13.7109375" style="156" bestFit="1" customWidth="1"/>
    <col min="6927" max="6927" width="15.140625" style="156" bestFit="1" customWidth="1"/>
    <col min="6928" max="6928" width="13.7109375" style="156" bestFit="1" customWidth="1"/>
    <col min="6929" max="7168" width="46.5703125" style="156"/>
    <col min="7169" max="7170" width="0" style="156" hidden="1" customWidth="1"/>
    <col min="7171" max="7171" width="96.5703125" style="156" bestFit="1" customWidth="1"/>
    <col min="7172" max="7172" width="15.140625" style="156" bestFit="1" customWidth="1"/>
    <col min="7173" max="7173" width="16.140625" style="156" bestFit="1" customWidth="1"/>
    <col min="7174" max="7174" width="13.7109375" style="156" bestFit="1" customWidth="1"/>
    <col min="7175" max="7175" width="15.140625" style="156" bestFit="1" customWidth="1"/>
    <col min="7176" max="7176" width="13.7109375" style="156" bestFit="1" customWidth="1"/>
    <col min="7177" max="7177" width="16.140625" style="156" bestFit="1" customWidth="1"/>
    <col min="7178" max="7178" width="13.7109375" style="156" bestFit="1" customWidth="1"/>
    <col min="7179" max="7179" width="15.5703125" style="156" bestFit="1" customWidth="1"/>
    <col min="7180" max="7180" width="13.7109375" style="156" bestFit="1" customWidth="1"/>
    <col min="7181" max="7181" width="15.5703125" style="156" bestFit="1" customWidth="1"/>
    <col min="7182" max="7182" width="13.7109375" style="156" bestFit="1" customWidth="1"/>
    <col min="7183" max="7183" width="15.140625" style="156" bestFit="1" customWidth="1"/>
    <col min="7184" max="7184" width="13.7109375" style="156" bestFit="1" customWidth="1"/>
    <col min="7185" max="7424" width="46.5703125" style="156"/>
    <col min="7425" max="7426" width="0" style="156" hidden="1" customWidth="1"/>
    <col min="7427" max="7427" width="96.5703125" style="156" bestFit="1" customWidth="1"/>
    <col min="7428" max="7428" width="15.140625" style="156" bestFit="1" customWidth="1"/>
    <col min="7429" max="7429" width="16.140625" style="156" bestFit="1" customWidth="1"/>
    <col min="7430" max="7430" width="13.7109375" style="156" bestFit="1" customWidth="1"/>
    <col min="7431" max="7431" width="15.140625" style="156" bestFit="1" customWidth="1"/>
    <col min="7432" max="7432" width="13.7109375" style="156" bestFit="1" customWidth="1"/>
    <col min="7433" max="7433" width="16.140625" style="156" bestFit="1" customWidth="1"/>
    <col min="7434" max="7434" width="13.7109375" style="156" bestFit="1" customWidth="1"/>
    <col min="7435" max="7435" width="15.5703125" style="156" bestFit="1" customWidth="1"/>
    <col min="7436" max="7436" width="13.7109375" style="156" bestFit="1" customWidth="1"/>
    <col min="7437" max="7437" width="15.5703125" style="156" bestFit="1" customWidth="1"/>
    <col min="7438" max="7438" width="13.7109375" style="156" bestFit="1" customWidth="1"/>
    <col min="7439" max="7439" width="15.140625" style="156" bestFit="1" customWidth="1"/>
    <col min="7440" max="7440" width="13.7109375" style="156" bestFit="1" customWidth="1"/>
    <col min="7441" max="7680" width="46.5703125" style="156"/>
    <col min="7681" max="7682" width="0" style="156" hidden="1" customWidth="1"/>
    <col min="7683" max="7683" width="96.5703125" style="156" bestFit="1" customWidth="1"/>
    <col min="7684" max="7684" width="15.140625" style="156" bestFit="1" customWidth="1"/>
    <col min="7685" max="7685" width="16.140625" style="156" bestFit="1" customWidth="1"/>
    <col min="7686" max="7686" width="13.7109375" style="156" bestFit="1" customWidth="1"/>
    <col min="7687" max="7687" width="15.140625" style="156" bestFit="1" customWidth="1"/>
    <col min="7688" max="7688" width="13.7109375" style="156" bestFit="1" customWidth="1"/>
    <col min="7689" max="7689" width="16.140625" style="156" bestFit="1" customWidth="1"/>
    <col min="7690" max="7690" width="13.7109375" style="156" bestFit="1" customWidth="1"/>
    <col min="7691" max="7691" width="15.5703125" style="156" bestFit="1" customWidth="1"/>
    <col min="7692" max="7692" width="13.7109375" style="156" bestFit="1" customWidth="1"/>
    <col min="7693" max="7693" width="15.5703125" style="156" bestFit="1" customWidth="1"/>
    <col min="7694" max="7694" width="13.7109375" style="156" bestFit="1" customWidth="1"/>
    <col min="7695" max="7695" width="15.140625" style="156" bestFit="1" customWidth="1"/>
    <col min="7696" max="7696" width="13.7109375" style="156" bestFit="1" customWidth="1"/>
    <col min="7697" max="7936" width="46.5703125" style="156"/>
    <col min="7937" max="7938" width="0" style="156" hidden="1" customWidth="1"/>
    <col min="7939" max="7939" width="96.5703125" style="156" bestFit="1" customWidth="1"/>
    <col min="7940" max="7940" width="15.140625" style="156" bestFit="1" customWidth="1"/>
    <col min="7941" max="7941" width="16.140625" style="156" bestFit="1" customWidth="1"/>
    <col min="7942" max="7942" width="13.7109375" style="156" bestFit="1" customWidth="1"/>
    <col min="7943" max="7943" width="15.140625" style="156" bestFit="1" customWidth="1"/>
    <col min="7944" max="7944" width="13.7109375" style="156" bestFit="1" customWidth="1"/>
    <col min="7945" max="7945" width="16.140625" style="156" bestFit="1" customWidth="1"/>
    <col min="7946" max="7946" width="13.7109375" style="156" bestFit="1" customWidth="1"/>
    <col min="7947" max="7947" width="15.5703125" style="156" bestFit="1" customWidth="1"/>
    <col min="7948" max="7948" width="13.7109375" style="156" bestFit="1" customWidth="1"/>
    <col min="7949" max="7949" width="15.5703125" style="156" bestFit="1" customWidth="1"/>
    <col min="7950" max="7950" width="13.7109375" style="156" bestFit="1" customWidth="1"/>
    <col min="7951" max="7951" width="15.140625" style="156" bestFit="1" customWidth="1"/>
    <col min="7952" max="7952" width="13.7109375" style="156" bestFit="1" customWidth="1"/>
    <col min="7953" max="8192" width="46.5703125" style="156"/>
    <col min="8193" max="8194" width="0" style="156" hidden="1" customWidth="1"/>
    <col min="8195" max="8195" width="96.5703125" style="156" bestFit="1" customWidth="1"/>
    <col min="8196" max="8196" width="15.140625" style="156" bestFit="1" customWidth="1"/>
    <col min="8197" max="8197" width="16.140625" style="156" bestFit="1" customWidth="1"/>
    <col min="8198" max="8198" width="13.7109375" style="156" bestFit="1" customWidth="1"/>
    <col min="8199" max="8199" width="15.140625" style="156" bestFit="1" customWidth="1"/>
    <col min="8200" max="8200" width="13.7109375" style="156" bestFit="1" customWidth="1"/>
    <col min="8201" max="8201" width="16.140625" style="156" bestFit="1" customWidth="1"/>
    <col min="8202" max="8202" width="13.7109375" style="156" bestFit="1" customWidth="1"/>
    <col min="8203" max="8203" width="15.5703125" style="156" bestFit="1" customWidth="1"/>
    <col min="8204" max="8204" width="13.7109375" style="156" bestFit="1" customWidth="1"/>
    <col min="8205" max="8205" width="15.5703125" style="156" bestFit="1" customWidth="1"/>
    <col min="8206" max="8206" width="13.7109375" style="156" bestFit="1" customWidth="1"/>
    <col min="8207" max="8207" width="15.140625" style="156" bestFit="1" customWidth="1"/>
    <col min="8208" max="8208" width="13.7109375" style="156" bestFit="1" customWidth="1"/>
    <col min="8209" max="8448" width="46.5703125" style="156"/>
    <col min="8449" max="8450" width="0" style="156" hidden="1" customWidth="1"/>
    <col min="8451" max="8451" width="96.5703125" style="156" bestFit="1" customWidth="1"/>
    <col min="8452" max="8452" width="15.140625" style="156" bestFit="1" customWidth="1"/>
    <col min="8453" max="8453" width="16.140625" style="156" bestFit="1" customWidth="1"/>
    <col min="8454" max="8454" width="13.7109375" style="156" bestFit="1" customWidth="1"/>
    <col min="8455" max="8455" width="15.140625" style="156" bestFit="1" customWidth="1"/>
    <col min="8456" max="8456" width="13.7109375" style="156" bestFit="1" customWidth="1"/>
    <col min="8457" max="8457" width="16.140625" style="156" bestFit="1" customWidth="1"/>
    <col min="8458" max="8458" width="13.7109375" style="156" bestFit="1" customWidth="1"/>
    <col min="8459" max="8459" width="15.5703125" style="156" bestFit="1" customWidth="1"/>
    <col min="8460" max="8460" width="13.7109375" style="156" bestFit="1" customWidth="1"/>
    <col min="8461" max="8461" width="15.5703125" style="156" bestFit="1" customWidth="1"/>
    <col min="8462" max="8462" width="13.7109375" style="156" bestFit="1" customWidth="1"/>
    <col min="8463" max="8463" width="15.140625" style="156" bestFit="1" customWidth="1"/>
    <col min="8464" max="8464" width="13.7109375" style="156" bestFit="1" customWidth="1"/>
    <col min="8465" max="8704" width="46.5703125" style="156"/>
    <col min="8705" max="8706" width="0" style="156" hidden="1" customWidth="1"/>
    <col min="8707" max="8707" width="96.5703125" style="156" bestFit="1" customWidth="1"/>
    <col min="8708" max="8708" width="15.140625" style="156" bestFit="1" customWidth="1"/>
    <col min="8709" max="8709" width="16.140625" style="156" bestFit="1" customWidth="1"/>
    <col min="8710" max="8710" width="13.7109375" style="156" bestFit="1" customWidth="1"/>
    <col min="8711" max="8711" width="15.140625" style="156" bestFit="1" customWidth="1"/>
    <col min="8712" max="8712" width="13.7109375" style="156" bestFit="1" customWidth="1"/>
    <col min="8713" max="8713" width="16.140625" style="156" bestFit="1" customWidth="1"/>
    <col min="8714" max="8714" width="13.7109375" style="156" bestFit="1" customWidth="1"/>
    <col min="8715" max="8715" width="15.5703125" style="156" bestFit="1" customWidth="1"/>
    <col min="8716" max="8716" width="13.7109375" style="156" bestFit="1" customWidth="1"/>
    <col min="8717" max="8717" width="15.5703125" style="156" bestFit="1" customWidth="1"/>
    <col min="8718" max="8718" width="13.7109375" style="156" bestFit="1" customWidth="1"/>
    <col min="8719" max="8719" width="15.140625" style="156" bestFit="1" customWidth="1"/>
    <col min="8720" max="8720" width="13.7109375" style="156" bestFit="1" customWidth="1"/>
    <col min="8721" max="8960" width="46.5703125" style="156"/>
    <col min="8961" max="8962" width="0" style="156" hidden="1" customWidth="1"/>
    <col min="8963" max="8963" width="96.5703125" style="156" bestFit="1" customWidth="1"/>
    <col min="8964" max="8964" width="15.140625" style="156" bestFit="1" customWidth="1"/>
    <col min="8965" max="8965" width="16.140625" style="156" bestFit="1" customWidth="1"/>
    <col min="8966" max="8966" width="13.7109375" style="156" bestFit="1" customWidth="1"/>
    <col min="8967" max="8967" width="15.140625" style="156" bestFit="1" customWidth="1"/>
    <col min="8968" max="8968" width="13.7109375" style="156" bestFit="1" customWidth="1"/>
    <col min="8969" max="8969" width="16.140625" style="156" bestFit="1" customWidth="1"/>
    <col min="8970" max="8970" width="13.7109375" style="156" bestFit="1" customWidth="1"/>
    <col min="8971" max="8971" width="15.5703125" style="156" bestFit="1" customWidth="1"/>
    <col min="8972" max="8972" width="13.7109375" style="156" bestFit="1" customWidth="1"/>
    <col min="8973" max="8973" width="15.5703125" style="156" bestFit="1" customWidth="1"/>
    <col min="8974" max="8974" width="13.7109375" style="156" bestFit="1" customWidth="1"/>
    <col min="8975" max="8975" width="15.140625" style="156" bestFit="1" customWidth="1"/>
    <col min="8976" max="8976" width="13.7109375" style="156" bestFit="1" customWidth="1"/>
    <col min="8977" max="9216" width="46.5703125" style="156"/>
    <col min="9217" max="9218" width="0" style="156" hidden="1" customWidth="1"/>
    <col min="9219" max="9219" width="96.5703125" style="156" bestFit="1" customWidth="1"/>
    <col min="9220" max="9220" width="15.140625" style="156" bestFit="1" customWidth="1"/>
    <col min="9221" max="9221" width="16.140625" style="156" bestFit="1" customWidth="1"/>
    <col min="9222" max="9222" width="13.7109375" style="156" bestFit="1" customWidth="1"/>
    <col min="9223" max="9223" width="15.140625" style="156" bestFit="1" customWidth="1"/>
    <col min="9224" max="9224" width="13.7109375" style="156" bestFit="1" customWidth="1"/>
    <col min="9225" max="9225" width="16.140625" style="156" bestFit="1" customWidth="1"/>
    <col min="9226" max="9226" width="13.7109375" style="156" bestFit="1" customWidth="1"/>
    <col min="9227" max="9227" width="15.5703125" style="156" bestFit="1" customWidth="1"/>
    <col min="9228" max="9228" width="13.7109375" style="156" bestFit="1" customWidth="1"/>
    <col min="9229" max="9229" width="15.5703125" style="156" bestFit="1" customWidth="1"/>
    <col min="9230" max="9230" width="13.7109375" style="156" bestFit="1" customWidth="1"/>
    <col min="9231" max="9231" width="15.140625" style="156" bestFit="1" customWidth="1"/>
    <col min="9232" max="9232" width="13.7109375" style="156" bestFit="1" customWidth="1"/>
    <col min="9233" max="9472" width="46.5703125" style="156"/>
    <col min="9473" max="9474" width="0" style="156" hidden="1" customWidth="1"/>
    <col min="9475" max="9475" width="96.5703125" style="156" bestFit="1" customWidth="1"/>
    <col min="9476" max="9476" width="15.140625" style="156" bestFit="1" customWidth="1"/>
    <col min="9477" max="9477" width="16.140625" style="156" bestFit="1" customWidth="1"/>
    <col min="9478" max="9478" width="13.7109375" style="156" bestFit="1" customWidth="1"/>
    <col min="9479" max="9479" width="15.140625" style="156" bestFit="1" customWidth="1"/>
    <col min="9480" max="9480" width="13.7109375" style="156" bestFit="1" customWidth="1"/>
    <col min="9481" max="9481" width="16.140625" style="156" bestFit="1" customWidth="1"/>
    <col min="9482" max="9482" width="13.7109375" style="156" bestFit="1" customWidth="1"/>
    <col min="9483" max="9483" width="15.5703125" style="156" bestFit="1" customWidth="1"/>
    <col min="9484" max="9484" width="13.7109375" style="156" bestFit="1" customWidth="1"/>
    <col min="9485" max="9485" width="15.5703125" style="156" bestFit="1" customWidth="1"/>
    <col min="9486" max="9486" width="13.7109375" style="156" bestFit="1" customWidth="1"/>
    <col min="9487" max="9487" width="15.140625" style="156" bestFit="1" customWidth="1"/>
    <col min="9488" max="9488" width="13.7109375" style="156" bestFit="1" customWidth="1"/>
    <col min="9489" max="9728" width="46.5703125" style="156"/>
    <col min="9729" max="9730" width="0" style="156" hidden="1" customWidth="1"/>
    <col min="9731" max="9731" width="96.5703125" style="156" bestFit="1" customWidth="1"/>
    <col min="9732" max="9732" width="15.140625" style="156" bestFit="1" customWidth="1"/>
    <col min="9733" max="9733" width="16.140625" style="156" bestFit="1" customWidth="1"/>
    <col min="9734" max="9734" width="13.7109375" style="156" bestFit="1" customWidth="1"/>
    <col min="9735" max="9735" width="15.140625" style="156" bestFit="1" customWidth="1"/>
    <col min="9736" max="9736" width="13.7109375" style="156" bestFit="1" customWidth="1"/>
    <col min="9737" max="9737" width="16.140625" style="156" bestFit="1" customWidth="1"/>
    <col min="9738" max="9738" width="13.7109375" style="156" bestFit="1" customWidth="1"/>
    <col min="9739" max="9739" width="15.5703125" style="156" bestFit="1" customWidth="1"/>
    <col min="9740" max="9740" width="13.7109375" style="156" bestFit="1" customWidth="1"/>
    <col min="9741" max="9741" width="15.5703125" style="156" bestFit="1" customWidth="1"/>
    <col min="9742" max="9742" width="13.7109375" style="156" bestFit="1" customWidth="1"/>
    <col min="9743" max="9743" width="15.140625" style="156" bestFit="1" customWidth="1"/>
    <col min="9744" max="9744" width="13.7109375" style="156" bestFit="1" customWidth="1"/>
    <col min="9745" max="9984" width="46.5703125" style="156"/>
    <col min="9985" max="9986" width="0" style="156" hidden="1" customWidth="1"/>
    <col min="9987" max="9987" width="96.5703125" style="156" bestFit="1" customWidth="1"/>
    <col min="9988" max="9988" width="15.140625" style="156" bestFit="1" customWidth="1"/>
    <col min="9989" max="9989" width="16.140625" style="156" bestFit="1" customWidth="1"/>
    <col min="9990" max="9990" width="13.7109375" style="156" bestFit="1" customWidth="1"/>
    <col min="9991" max="9991" width="15.140625" style="156" bestFit="1" customWidth="1"/>
    <col min="9992" max="9992" width="13.7109375" style="156" bestFit="1" customWidth="1"/>
    <col min="9993" max="9993" width="16.140625" style="156" bestFit="1" customWidth="1"/>
    <col min="9994" max="9994" width="13.7109375" style="156" bestFit="1" customWidth="1"/>
    <col min="9995" max="9995" width="15.5703125" style="156" bestFit="1" customWidth="1"/>
    <col min="9996" max="9996" width="13.7109375" style="156" bestFit="1" customWidth="1"/>
    <col min="9997" max="9997" width="15.5703125" style="156" bestFit="1" customWidth="1"/>
    <col min="9998" max="9998" width="13.7109375" style="156" bestFit="1" customWidth="1"/>
    <col min="9999" max="9999" width="15.140625" style="156" bestFit="1" customWidth="1"/>
    <col min="10000" max="10000" width="13.7109375" style="156" bestFit="1" customWidth="1"/>
    <col min="10001" max="10240" width="46.5703125" style="156"/>
    <col min="10241" max="10242" width="0" style="156" hidden="1" customWidth="1"/>
    <col min="10243" max="10243" width="96.5703125" style="156" bestFit="1" customWidth="1"/>
    <col min="10244" max="10244" width="15.140625" style="156" bestFit="1" customWidth="1"/>
    <col min="10245" max="10245" width="16.140625" style="156" bestFit="1" customWidth="1"/>
    <col min="10246" max="10246" width="13.7109375" style="156" bestFit="1" customWidth="1"/>
    <col min="10247" max="10247" width="15.140625" style="156" bestFit="1" customWidth="1"/>
    <col min="10248" max="10248" width="13.7109375" style="156" bestFit="1" customWidth="1"/>
    <col min="10249" max="10249" width="16.140625" style="156" bestFit="1" customWidth="1"/>
    <col min="10250" max="10250" width="13.7109375" style="156" bestFit="1" customWidth="1"/>
    <col min="10251" max="10251" width="15.5703125" style="156" bestFit="1" customWidth="1"/>
    <col min="10252" max="10252" width="13.7109375" style="156" bestFit="1" customWidth="1"/>
    <col min="10253" max="10253" width="15.5703125" style="156" bestFit="1" customWidth="1"/>
    <col min="10254" max="10254" width="13.7109375" style="156" bestFit="1" customWidth="1"/>
    <col min="10255" max="10255" width="15.140625" style="156" bestFit="1" customWidth="1"/>
    <col min="10256" max="10256" width="13.7109375" style="156" bestFit="1" customWidth="1"/>
    <col min="10257" max="10496" width="46.5703125" style="156"/>
    <col min="10497" max="10498" width="0" style="156" hidden="1" customWidth="1"/>
    <col min="10499" max="10499" width="96.5703125" style="156" bestFit="1" customWidth="1"/>
    <col min="10500" max="10500" width="15.140625" style="156" bestFit="1" customWidth="1"/>
    <col min="10501" max="10501" width="16.140625" style="156" bestFit="1" customWidth="1"/>
    <col min="10502" max="10502" width="13.7109375" style="156" bestFit="1" customWidth="1"/>
    <col min="10503" max="10503" width="15.140625" style="156" bestFit="1" customWidth="1"/>
    <col min="10504" max="10504" width="13.7109375" style="156" bestFit="1" customWidth="1"/>
    <col min="10505" max="10505" width="16.140625" style="156" bestFit="1" customWidth="1"/>
    <col min="10506" max="10506" width="13.7109375" style="156" bestFit="1" customWidth="1"/>
    <col min="10507" max="10507" width="15.5703125" style="156" bestFit="1" customWidth="1"/>
    <col min="10508" max="10508" width="13.7109375" style="156" bestFit="1" customWidth="1"/>
    <col min="10509" max="10509" width="15.5703125" style="156" bestFit="1" customWidth="1"/>
    <col min="10510" max="10510" width="13.7109375" style="156" bestFit="1" customWidth="1"/>
    <col min="10511" max="10511" width="15.140625" style="156" bestFit="1" customWidth="1"/>
    <col min="10512" max="10512" width="13.7109375" style="156" bestFit="1" customWidth="1"/>
    <col min="10513" max="10752" width="46.5703125" style="156"/>
    <col min="10753" max="10754" width="0" style="156" hidden="1" customWidth="1"/>
    <col min="10755" max="10755" width="96.5703125" style="156" bestFit="1" customWidth="1"/>
    <col min="10756" max="10756" width="15.140625" style="156" bestFit="1" customWidth="1"/>
    <col min="10757" max="10757" width="16.140625" style="156" bestFit="1" customWidth="1"/>
    <col min="10758" max="10758" width="13.7109375" style="156" bestFit="1" customWidth="1"/>
    <col min="10759" max="10759" width="15.140625" style="156" bestFit="1" customWidth="1"/>
    <col min="10760" max="10760" width="13.7109375" style="156" bestFit="1" customWidth="1"/>
    <col min="10761" max="10761" width="16.140625" style="156" bestFit="1" customWidth="1"/>
    <col min="10762" max="10762" width="13.7109375" style="156" bestFit="1" customWidth="1"/>
    <col min="10763" max="10763" width="15.5703125" style="156" bestFit="1" customWidth="1"/>
    <col min="10764" max="10764" width="13.7109375" style="156" bestFit="1" customWidth="1"/>
    <col min="10765" max="10765" width="15.5703125" style="156" bestFit="1" customWidth="1"/>
    <col min="10766" max="10766" width="13.7109375" style="156" bestFit="1" customWidth="1"/>
    <col min="10767" max="10767" width="15.140625" style="156" bestFit="1" customWidth="1"/>
    <col min="10768" max="10768" width="13.7109375" style="156" bestFit="1" customWidth="1"/>
    <col min="10769" max="11008" width="46.5703125" style="156"/>
    <col min="11009" max="11010" width="0" style="156" hidden="1" customWidth="1"/>
    <col min="11011" max="11011" width="96.5703125" style="156" bestFit="1" customWidth="1"/>
    <col min="11012" max="11012" width="15.140625" style="156" bestFit="1" customWidth="1"/>
    <col min="11013" max="11013" width="16.140625" style="156" bestFit="1" customWidth="1"/>
    <col min="11014" max="11014" width="13.7109375" style="156" bestFit="1" customWidth="1"/>
    <col min="11015" max="11015" width="15.140625" style="156" bestFit="1" customWidth="1"/>
    <col min="11016" max="11016" width="13.7109375" style="156" bestFit="1" customWidth="1"/>
    <col min="11017" max="11017" width="16.140625" style="156" bestFit="1" customWidth="1"/>
    <col min="11018" max="11018" width="13.7109375" style="156" bestFit="1" customWidth="1"/>
    <col min="11019" max="11019" width="15.5703125" style="156" bestFit="1" customWidth="1"/>
    <col min="11020" max="11020" width="13.7109375" style="156" bestFit="1" customWidth="1"/>
    <col min="11021" max="11021" width="15.5703125" style="156" bestFit="1" customWidth="1"/>
    <col min="11022" max="11022" width="13.7109375" style="156" bestFit="1" customWidth="1"/>
    <col min="11023" max="11023" width="15.140625" style="156" bestFit="1" customWidth="1"/>
    <col min="11024" max="11024" width="13.7109375" style="156" bestFit="1" customWidth="1"/>
    <col min="11025" max="11264" width="46.5703125" style="156"/>
    <col min="11265" max="11266" width="0" style="156" hidden="1" customWidth="1"/>
    <col min="11267" max="11267" width="96.5703125" style="156" bestFit="1" customWidth="1"/>
    <col min="11268" max="11268" width="15.140625" style="156" bestFit="1" customWidth="1"/>
    <col min="11269" max="11269" width="16.140625" style="156" bestFit="1" customWidth="1"/>
    <col min="11270" max="11270" width="13.7109375" style="156" bestFit="1" customWidth="1"/>
    <col min="11271" max="11271" width="15.140625" style="156" bestFit="1" customWidth="1"/>
    <col min="11272" max="11272" width="13.7109375" style="156" bestFit="1" customWidth="1"/>
    <col min="11273" max="11273" width="16.140625" style="156" bestFit="1" customWidth="1"/>
    <col min="11274" max="11274" width="13.7109375" style="156" bestFit="1" customWidth="1"/>
    <col min="11275" max="11275" width="15.5703125" style="156" bestFit="1" customWidth="1"/>
    <col min="11276" max="11276" width="13.7109375" style="156" bestFit="1" customWidth="1"/>
    <col min="11277" max="11277" width="15.5703125" style="156" bestFit="1" customWidth="1"/>
    <col min="11278" max="11278" width="13.7109375" style="156" bestFit="1" customWidth="1"/>
    <col min="11279" max="11279" width="15.140625" style="156" bestFit="1" customWidth="1"/>
    <col min="11280" max="11280" width="13.7109375" style="156" bestFit="1" customWidth="1"/>
    <col min="11281" max="11520" width="46.5703125" style="156"/>
    <col min="11521" max="11522" width="0" style="156" hidden="1" customWidth="1"/>
    <col min="11523" max="11523" width="96.5703125" style="156" bestFit="1" customWidth="1"/>
    <col min="11524" max="11524" width="15.140625" style="156" bestFit="1" customWidth="1"/>
    <col min="11525" max="11525" width="16.140625" style="156" bestFit="1" customWidth="1"/>
    <col min="11526" max="11526" width="13.7109375" style="156" bestFit="1" customWidth="1"/>
    <col min="11527" max="11527" width="15.140625" style="156" bestFit="1" customWidth="1"/>
    <col min="11528" max="11528" width="13.7109375" style="156" bestFit="1" customWidth="1"/>
    <col min="11529" max="11529" width="16.140625" style="156" bestFit="1" customWidth="1"/>
    <col min="11530" max="11530" width="13.7109375" style="156" bestFit="1" customWidth="1"/>
    <col min="11531" max="11531" width="15.5703125" style="156" bestFit="1" customWidth="1"/>
    <col min="11532" max="11532" width="13.7109375" style="156" bestFit="1" customWidth="1"/>
    <col min="11533" max="11533" width="15.5703125" style="156" bestFit="1" customWidth="1"/>
    <col min="11534" max="11534" width="13.7109375" style="156" bestFit="1" customWidth="1"/>
    <col min="11535" max="11535" width="15.140625" style="156" bestFit="1" customWidth="1"/>
    <col min="11536" max="11536" width="13.7109375" style="156" bestFit="1" customWidth="1"/>
    <col min="11537" max="11776" width="46.5703125" style="156"/>
    <col min="11777" max="11778" width="0" style="156" hidden="1" customWidth="1"/>
    <col min="11779" max="11779" width="96.5703125" style="156" bestFit="1" customWidth="1"/>
    <col min="11780" max="11780" width="15.140625" style="156" bestFit="1" customWidth="1"/>
    <col min="11781" max="11781" width="16.140625" style="156" bestFit="1" customWidth="1"/>
    <col min="11782" max="11782" width="13.7109375" style="156" bestFit="1" customWidth="1"/>
    <col min="11783" max="11783" width="15.140625" style="156" bestFit="1" customWidth="1"/>
    <col min="11784" max="11784" width="13.7109375" style="156" bestFit="1" customWidth="1"/>
    <col min="11785" max="11785" width="16.140625" style="156" bestFit="1" customWidth="1"/>
    <col min="11786" max="11786" width="13.7109375" style="156" bestFit="1" customWidth="1"/>
    <col min="11787" max="11787" width="15.5703125" style="156" bestFit="1" customWidth="1"/>
    <col min="11788" max="11788" width="13.7109375" style="156" bestFit="1" customWidth="1"/>
    <col min="11789" max="11789" width="15.5703125" style="156" bestFit="1" customWidth="1"/>
    <col min="11790" max="11790" width="13.7109375" style="156" bestFit="1" customWidth="1"/>
    <col min="11791" max="11791" width="15.140625" style="156" bestFit="1" customWidth="1"/>
    <col min="11792" max="11792" width="13.7109375" style="156" bestFit="1" customWidth="1"/>
    <col min="11793" max="12032" width="46.5703125" style="156"/>
    <col min="12033" max="12034" width="0" style="156" hidden="1" customWidth="1"/>
    <col min="12035" max="12035" width="96.5703125" style="156" bestFit="1" customWidth="1"/>
    <col min="12036" max="12036" width="15.140625" style="156" bestFit="1" customWidth="1"/>
    <col min="12037" max="12037" width="16.140625" style="156" bestFit="1" customWidth="1"/>
    <col min="12038" max="12038" width="13.7109375" style="156" bestFit="1" customWidth="1"/>
    <col min="12039" max="12039" width="15.140625" style="156" bestFit="1" customWidth="1"/>
    <col min="12040" max="12040" width="13.7109375" style="156" bestFit="1" customWidth="1"/>
    <col min="12041" max="12041" width="16.140625" style="156" bestFit="1" customWidth="1"/>
    <col min="12042" max="12042" width="13.7109375" style="156" bestFit="1" customWidth="1"/>
    <col min="12043" max="12043" width="15.5703125" style="156" bestFit="1" customWidth="1"/>
    <col min="12044" max="12044" width="13.7109375" style="156" bestFit="1" customWidth="1"/>
    <col min="12045" max="12045" width="15.5703125" style="156" bestFit="1" customWidth="1"/>
    <col min="12046" max="12046" width="13.7109375" style="156" bestFit="1" customWidth="1"/>
    <col min="12047" max="12047" width="15.140625" style="156" bestFit="1" customWidth="1"/>
    <col min="12048" max="12048" width="13.7109375" style="156" bestFit="1" customWidth="1"/>
    <col min="12049" max="12288" width="46.5703125" style="156"/>
    <col min="12289" max="12290" width="0" style="156" hidden="1" customWidth="1"/>
    <col min="12291" max="12291" width="96.5703125" style="156" bestFit="1" customWidth="1"/>
    <col min="12292" max="12292" width="15.140625" style="156" bestFit="1" customWidth="1"/>
    <col min="12293" max="12293" width="16.140625" style="156" bestFit="1" customWidth="1"/>
    <col min="12294" max="12294" width="13.7109375" style="156" bestFit="1" customWidth="1"/>
    <col min="12295" max="12295" width="15.140625" style="156" bestFit="1" customWidth="1"/>
    <col min="12296" max="12296" width="13.7109375" style="156" bestFit="1" customWidth="1"/>
    <col min="12297" max="12297" width="16.140625" style="156" bestFit="1" customWidth="1"/>
    <col min="12298" max="12298" width="13.7109375" style="156" bestFit="1" customWidth="1"/>
    <col min="12299" max="12299" width="15.5703125" style="156" bestFit="1" customWidth="1"/>
    <col min="12300" max="12300" width="13.7109375" style="156" bestFit="1" customWidth="1"/>
    <col min="12301" max="12301" width="15.5703125" style="156" bestFit="1" customWidth="1"/>
    <col min="12302" max="12302" width="13.7109375" style="156" bestFit="1" customWidth="1"/>
    <col min="12303" max="12303" width="15.140625" style="156" bestFit="1" customWidth="1"/>
    <col min="12304" max="12304" width="13.7109375" style="156" bestFit="1" customWidth="1"/>
    <col min="12305" max="12544" width="46.5703125" style="156"/>
    <col min="12545" max="12546" width="0" style="156" hidden="1" customWidth="1"/>
    <col min="12547" max="12547" width="96.5703125" style="156" bestFit="1" customWidth="1"/>
    <col min="12548" max="12548" width="15.140625" style="156" bestFit="1" customWidth="1"/>
    <col min="12549" max="12549" width="16.140625" style="156" bestFit="1" customWidth="1"/>
    <col min="12550" max="12550" width="13.7109375" style="156" bestFit="1" customWidth="1"/>
    <col min="12551" max="12551" width="15.140625" style="156" bestFit="1" customWidth="1"/>
    <col min="12552" max="12552" width="13.7109375" style="156" bestFit="1" customWidth="1"/>
    <col min="12553" max="12553" width="16.140625" style="156" bestFit="1" customWidth="1"/>
    <col min="12554" max="12554" width="13.7109375" style="156" bestFit="1" customWidth="1"/>
    <col min="12555" max="12555" width="15.5703125" style="156" bestFit="1" customWidth="1"/>
    <col min="12556" max="12556" width="13.7109375" style="156" bestFit="1" customWidth="1"/>
    <col min="12557" max="12557" width="15.5703125" style="156" bestFit="1" customWidth="1"/>
    <col min="12558" max="12558" width="13.7109375" style="156" bestFit="1" customWidth="1"/>
    <col min="12559" max="12559" width="15.140625" style="156" bestFit="1" customWidth="1"/>
    <col min="12560" max="12560" width="13.7109375" style="156" bestFit="1" customWidth="1"/>
    <col min="12561" max="12800" width="46.5703125" style="156"/>
    <col min="12801" max="12802" width="0" style="156" hidden="1" customWidth="1"/>
    <col min="12803" max="12803" width="96.5703125" style="156" bestFit="1" customWidth="1"/>
    <col min="12804" max="12804" width="15.140625" style="156" bestFit="1" customWidth="1"/>
    <col min="12805" max="12805" width="16.140625" style="156" bestFit="1" customWidth="1"/>
    <col min="12806" max="12806" width="13.7109375" style="156" bestFit="1" customWidth="1"/>
    <col min="12807" max="12807" width="15.140625" style="156" bestFit="1" customWidth="1"/>
    <col min="12808" max="12808" width="13.7109375" style="156" bestFit="1" customWidth="1"/>
    <col min="12809" max="12809" width="16.140625" style="156" bestFit="1" customWidth="1"/>
    <col min="12810" max="12810" width="13.7109375" style="156" bestFit="1" customWidth="1"/>
    <col min="12811" max="12811" width="15.5703125" style="156" bestFit="1" customWidth="1"/>
    <col min="12812" max="12812" width="13.7109375" style="156" bestFit="1" customWidth="1"/>
    <col min="12813" max="12813" width="15.5703125" style="156" bestFit="1" customWidth="1"/>
    <col min="12814" max="12814" width="13.7109375" style="156" bestFit="1" customWidth="1"/>
    <col min="12815" max="12815" width="15.140625" style="156" bestFit="1" customWidth="1"/>
    <col min="12816" max="12816" width="13.7109375" style="156" bestFit="1" customWidth="1"/>
    <col min="12817" max="13056" width="46.5703125" style="156"/>
    <col min="13057" max="13058" width="0" style="156" hidden="1" customWidth="1"/>
    <col min="13059" max="13059" width="96.5703125" style="156" bestFit="1" customWidth="1"/>
    <col min="13060" max="13060" width="15.140625" style="156" bestFit="1" customWidth="1"/>
    <col min="13061" max="13061" width="16.140625" style="156" bestFit="1" customWidth="1"/>
    <col min="13062" max="13062" width="13.7109375" style="156" bestFit="1" customWidth="1"/>
    <col min="13063" max="13063" width="15.140625" style="156" bestFit="1" customWidth="1"/>
    <col min="13064" max="13064" width="13.7109375" style="156" bestFit="1" customWidth="1"/>
    <col min="13065" max="13065" width="16.140625" style="156" bestFit="1" customWidth="1"/>
    <col min="13066" max="13066" width="13.7109375" style="156" bestFit="1" customWidth="1"/>
    <col min="13067" max="13067" width="15.5703125" style="156" bestFit="1" customWidth="1"/>
    <col min="13068" max="13068" width="13.7109375" style="156" bestFit="1" customWidth="1"/>
    <col min="13069" max="13069" width="15.5703125" style="156" bestFit="1" customWidth="1"/>
    <col min="13070" max="13070" width="13.7109375" style="156" bestFit="1" customWidth="1"/>
    <col min="13071" max="13071" width="15.140625" style="156" bestFit="1" customWidth="1"/>
    <col min="13072" max="13072" width="13.7109375" style="156" bestFit="1" customWidth="1"/>
    <col min="13073" max="13312" width="46.5703125" style="156"/>
    <col min="13313" max="13314" width="0" style="156" hidden="1" customWidth="1"/>
    <col min="13315" max="13315" width="96.5703125" style="156" bestFit="1" customWidth="1"/>
    <col min="13316" max="13316" width="15.140625" style="156" bestFit="1" customWidth="1"/>
    <col min="13317" max="13317" width="16.140625" style="156" bestFit="1" customWidth="1"/>
    <col min="13318" max="13318" width="13.7109375" style="156" bestFit="1" customWidth="1"/>
    <col min="13319" max="13319" width="15.140625" style="156" bestFit="1" customWidth="1"/>
    <col min="13320" max="13320" width="13.7109375" style="156" bestFit="1" customWidth="1"/>
    <col min="13321" max="13321" width="16.140625" style="156" bestFit="1" customWidth="1"/>
    <col min="13322" max="13322" width="13.7109375" style="156" bestFit="1" customWidth="1"/>
    <col min="13323" max="13323" width="15.5703125" style="156" bestFit="1" customWidth="1"/>
    <col min="13324" max="13324" width="13.7109375" style="156" bestFit="1" customWidth="1"/>
    <col min="13325" max="13325" width="15.5703125" style="156" bestFit="1" customWidth="1"/>
    <col min="13326" max="13326" width="13.7109375" style="156" bestFit="1" customWidth="1"/>
    <col min="13327" max="13327" width="15.140625" style="156" bestFit="1" customWidth="1"/>
    <col min="13328" max="13328" width="13.7109375" style="156" bestFit="1" customWidth="1"/>
    <col min="13329" max="13568" width="46.5703125" style="156"/>
    <col min="13569" max="13570" width="0" style="156" hidden="1" customWidth="1"/>
    <col min="13571" max="13571" width="96.5703125" style="156" bestFit="1" customWidth="1"/>
    <col min="13572" max="13572" width="15.140625" style="156" bestFit="1" customWidth="1"/>
    <col min="13573" max="13573" width="16.140625" style="156" bestFit="1" customWidth="1"/>
    <col min="13574" max="13574" width="13.7109375" style="156" bestFit="1" customWidth="1"/>
    <col min="13575" max="13575" width="15.140625" style="156" bestFit="1" customWidth="1"/>
    <col min="13576" max="13576" width="13.7109375" style="156" bestFit="1" customWidth="1"/>
    <col min="13577" max="13577" width="16.140625" style="156" bestFit="1" customWidth="1"/>
    <col min="13578" max="13578" width="13.7109375" style="156" bestFit="1" customWidth="1"/>
    <col min="13579" max="13579" width="15.5703125" style="156" bestFit="1" customWidth="1"/>
    <col min="13580" max="13580" width="13.7109375" style="156" bestFit="1" customWidth="1"/>
    <col min="13581" max="13581" width="15.5703125" style="156" bestFit="1" customWidth="1"/>
    <col min="13582" max="13582" width="13.7109375" style="156" bestFit="1" customWidth="1"/>
    <col min="13583" max="13583" width="15.140625" style="156" bestFit="1" customWidth="1"/>
    <col min="13584" max="13584" width="13.7109375" style="156" bestFit="1" customWidth="1"/>
    <col min="13585" max="13824" width="46.5703125" style="156"/>
    <col min="13825" max="13826" width="0" style="156" hidden="1" customWidth="1"/>
    <col min="13827" max="13827" width="96.5703125" style="156" bestFit="1" customWidth="1"/>
    <col min="13828" max="13828" width="15.140625" style="156" bestFit="1" customWidth="1"/>
    <col min="13829" max="13829" width="16.140625" style="156" bestFit="1" customWidth="1"/>
    <col min="13830" max="13830" width="13.7109375" style="156" bestFit="1" customWidth="1"/>
    <col min="13831" max="13831" width="15.140625" style="156" bestFit="1" customWidth="1"/>
    <col min="13832" max="13832" width="13.7109375" style="156" bestFit="1" customWidth="1"/>
    <col min="13833" max="13833" width="16.140625" style="156" bestFit="1" customWidth="1"/>
    <col min="13834" max="13834" width="13.7109375" style="156" bestFit="1" customWidth="1"/>
    <col min="13835" max="13835" width="15.5703125" style="156" bestFit="1" customWidth="1"/>
    <col min="13836" max="13836" width="13.7109375" style="156" bestFit="1" customWidth="1"/>
    <col min="13837" max="13837" width="15.5703125" style="156" bestFit="1" customWidth="1"/>
    <col min="13838" max="13838" width="13.7109375" style="156" bestFit="1" customWidth="1"/>
    <col min="13839" max="13839" width="15.140625" style="156" bestFit="1" customWidth="1"/>
    <col min="13840" max="13840" width="13.7109375" style="156" bestFit="1" customWidth="1"/>
    <col min="13841" max="14080" width="46.5703125" style="156"/>
    <col min="14081" max="14082" width="0" style="156" hidden="1" customWidth="1"/>
    <col min="14083" max="14083" width="96.5703125" style="156" bestFit="1" customWidth="1"/>
    <col min="14084" max="14084" width="15.140625" style="156" bestFit="1" customWidth="1"/>
    <col min="14085" max="14085" width="16.140625" style="156" bestFit="1" customWidth="1"/>
    <col min="14086" max="14086" width="13.7109375" style="156" bestFit="1" customWidth="1"/>
    <col min="14087" max="14087" width="15.140625" style="156" bestFit="1" customWidth="1"/>
    <col min="14088" max="14088" width="13.7109375" style="156" bestFit="1" customWidth="1"/>
    <col min="14089" max="14089" width="16.140625" style="156" bestFit="1" customWidth="1"/>
    <col min="14090" max="14090" width="13.7109375" style="156" bestFit="1" customWidth="1"/>
    <col min="14091" max="14091" width="15.5703125" style="156" bestFit="1" customWidth="1"/>
    <col min="14092" max="14092" width="13.7109375" style="156" bestFit="1" customWidth="1"/>
    <col min="14093" max="14093" width="15.5703125" style="156" bestFit="1" customWidth="1"/>
    <col min="14094" max="14094" width="13.7109375" style="156" bestFit="1" customWidth="1"/>
    <col min="14095" max="14095" width="15.140625" style="156" bestFit="1" customWidth="1"/>
    <col min="14096" max="14096" width="13.7109375" style="156" bestFit="1" customWidth="1"/>
    <col min="14097" max="14336" width="46.5703125" style="156"/>
    <col min="14337" max="14338" width="0" style="156" hidden="1" customWidth="1"/>
    <col min="14339" max="14339" width="96.5703125" style="156" bestFit="1" customWidth="1"/>
    <col min="14340" max="14340" width="15.140625" style="156" bestFit="1" customWidth="1"/>
    <col min="14341" max="14341" width="16.140625" style="156" bestFit="1" customWidth="1"/>
    <col min="14342" max="14342" width="13.7109375" style="156" bestFit="1" customWidth="1"/>
    <col min="14343" max="14343" width="15.140625" style="156" bestFit="1" customWidth="1"/>
    <col min="14344" max="14344" width="13.7109375" style="156" bestFit="1" customWidth="1"/>
    <col min="14345" max="14345" width="16.140625" style="156" bestFit="1" customWidth="1"/>
    <col min="14346" max="14346" width="13.7109375" style="156" bestFit="1" customWidth="1"/>
    <col min="14347" max="14347" width="15.5703125" style="156" bestFit="1" customWidth="1"/>
    <col min="14348" max="14348" width="13.7109375" style="156" bestFit="1" customWidth="1"/>
    <col min="14349" max="14349" width="15.5703125" style="156" bestFit="1" customWidth="1"/>
    <col min="14350" max="14350" width="13.7109375" style="156" bestFit="1" customWidth="1"/>
    <col min="14351" max="14351" width="15.140625" style="156" bestFit="1" customWidth="1"/>
    <col min="14352" max="14352" width="13.7109375" style="156" bestFit="1" customWidth="1"/>
    <col min="14353" max="14592" width="46.5703125" style="156"/>
    <col min="14593" max="14594" width="0" style="156" hidden="1" customWidth="1"/>
    <col min="14595" max="14595" width="96.5703125" style="156" bestFit="1" customWidth="1"/>
    <col min="14596" max="14596" width="15.140625" style="156" bestFit="1" customWidth="1"/>
    <col min="14597" max="14597" width="16.140625" style="156" bestFit="1" customWidth="1"/>
    <col min="14598" max="14598" width="13.7109375" style="156" bestFit="1" customWidth="1"/>
    <col min="14599" max="14599" width="15.140625" style="156" bestFit="1" customWidth="1"/>
    <col min="14600" max="14600" width="13.7109375" style="156" bestFit="1" customWidth="1"/>
    <col min="14601" max="14601" width="16.140625" style="156" bestFit="1" customWidth="1"/>
    <col min="14602" max="14602" width="13.7109375" style="156" bestFit="1" customWidth="1"/>
    <col min="14603" max="14603" width="15.5703125" style="156" bestFit="1" customWidth="1"/>
    <col min="14604" max="14604" width="13.7109375" style="156" bestFit="1" customWidth="1"/>
    <col min="14605" max="14605" width="15.5703125" style="156" bestFit="1" customWidth="1"/>
    <col min="14606" max="14606" width="13.7109375" style="156" bestFit="1" customWidth="1"/>
    <col min="14607" max="14607" width="15.140625" style="156" bestFit="1" customWidth="1"/>
    <col min="14608" max="14608" width="13.7109375" style="156" bestFit="1" customWidth="1"/>
    <col min="14609" max="14848" width="46.5703125" style="156"/>
    <col min="14849" max="14850" width="0" style="156" hidden="1" customWidth="1"/>
    <col min="14851" max="14851" width="96.5703125" style="156" bestFit="1" customWidth="1"/>
    <col min="14852" max="14852" width="15.140625" style="156" bestFit="1" customWidth="1"/>
    <col min="14853" max="14853" width="16.140625" style="156" bestFit="1" customWidth="1"/>
    <col min="14854" max="14854" width="13.7109375" style="156" bestFit="1" customWidth="1"/>
    <col min="14855" max="14855" width="15.140625" style="156" bestFit="1" customWidth="1"/>
    <col min="14856" max="14856" width="13.7109375" style="156" bestFit="1" customWidth="1"/>
    <col min="14857" max="14857" width="16.140625" style="156" bestFit="1" customWidth="1"/>
    <col min="14858" max="14858" width="13.7109375" style="156" bestFit="1" customWidth="1"/>
    <col min="14859" max="14859" width="15.5703125" style="156" bestFit="1" customWidth="1"/>
    <col min="14860" max="14860" width="13.7109375" style="156" bestFit="1" customWidth="1"/>
    <col min="14861" max="14861" width="15.5703125" style="156" bestFit="1" customWidth="1"/>
    <col min="14862" max="14862" width="13.7109375" style="156" bestFit="1" customWidth="1"/>
    <col min="14863" max="14863" width="15.140625" style="156" bestFit="1" customWidth="1"/>
    <col min="14864" max="14864" width="13.7109375" style="156" bestFit="1" customWidth="1"/>
    <col min="14865" max="15104" width="46.5703125" style="156"/>
    <col min="15105" max="15106" width="0" style="156" hidden="1" customWidth="1"/>
    <col min="15107" max="15107" width="96.5703125" style="156" bestFit="1" customWidth="1"/>
    <col min="15108" max="15108" width="15.140625" style="156" bestFit="1" customWidth="1"/>
    <col min="15109" max="15109" width="16.140625" style="156" bestFit="1" customWidth="1"/>
    <col min="15110" max="15110" width="13.7109375" style="156" bestFit="1" customWidth="1"/>
    <col min="15111" max="15111" width="15.140625" style="156" bestFit="1" customWidth="1"/>
    <col min="15112" max="15112" width="13.7109375" style="156" bestFit="1" customWidth="1"/>
    <col min="15113" max="15113" width="16.140625" style="156" bestFit="1" customWidth="1"/>
    <col min="15114" max="15114" width="13.7109375" style="156" bestFit="1" customWidth="1"/>
    <col min="15115" max="15115" width="15.5703125" style="156" bestFit="1" customWidth="1"/>
    <col min="15116" max="15116" width="13.7109375" style="156" bestFit="1" customWidth="1"/>
    <col min="15117" max="15117" width="15.5703125" style="156" bestFit="1" customWidth="1"/>
    <col min="15118" max="15118" width="13.7109375" style="156" bestFit="1" customWidth="1"/>
    <col min="15119" max="15119" width="15.140625" style="156" bestFit="1" customWidth="1"/>
    <col min="15120" max="15120" width="13.7109375" style="156" bestFit="1" customWidth="1"/>
    <col min="15121" max="15360" width="46.5703125" style="156"/>
    <col min="15361" max="15362" width="0" style="156" hidden="1" customWidth="1"/>
    <col min="15363" max="15363" width="96.5703125" style="156" bestFit="1" customWidth="1"/>
    <col min="15364" max="15364" width="15.140625" style="156" bestFit="1" customWidth="1"/>
    <col min="15365" max="15365" width="16.140625" style="156" bestFit="1" customWidth="1"/>
    <col min="15366" max="15366" width="13.7109375" style="156" bestFit="1" customWidth="1"/>
    <col min="15367" max="15367" width="15.140625" style="156" bestFit="1" customWidth="1"/>
    <col min="15368" max="15368" width="13.7109375" style="156" bestFit="1" customWidth="1"/>
    <col min="15369" max="15369" width="16.140625" style="156" bestFit="1" customWidth="1"/>
    <col min="15370" max="15370" width="13.7109375" style="156" bestFit="1" customWidth="1"/>
    <col min="15371" max="15371" width="15.5703125" style="156" bestFit="1" customWidth="1"/>
    <col min="15372" max="15372" width="13.7109375" style="156" bestFit="1" customWidth="1"/>
    <col min="15373" max="15373" width="15.5703125" style="156" bestFit="1" customWidth="1"/>
    <col min="15374" max="15374" width="13.7109375" style="156" bestFit="1" customWidth="1"/>
    <col min="15375" max="15375" width="15.140625" style="156" bestFit="1" customWidth="1"/>
    <col min="15376" max="15376" width="13.7109375" style="156" bestFit="1" customWidth="1"/>
    <col min="15377" max="15616" width="46.5703125" style="156"/>
    <col min="15617" max="15618" width="0" style="156" hidden="1" customWidth="1"/>
    <col min="15619" max="15619" width="96.5703125" style="156" bestFit="1" customWidth="1"/>
    <col min="15620" max="15620" width="15.140625" style="156" bestFit="1" customWidth="1"/>
    <col min="15621" max="15621" width="16.140625" style="156" bestFit="1" customWidth="1"/>
    <col min="15622" max="15622" width="13.7109375" style="156" bestFit="1" customWidth="1"/>
    <col min="15623" max="15623" width="15.140625" style="156" bestFit="1" customWidth="1"/>
    <col min="15624" max="15624" width="13.7109375" style="156" bestFit="1" customWidth="1"/>
    <col min="15625" max="15625" width="16.140625" style="156" bestFit="1" customWidth="1"/>
    <col min="15626" max="15626" width="13.7109375" style="156" bestFit="1" customWidth="1"/>
    <col min="15627" max="15627" width="15.5703125" style="156" bestFit="1" customWidth="1"/>
    <col min="15628" max="15628" width="13.7109375" style="156" bestFit="1" customWidth="1"/>
    <col min="15629" max="15629" width="15.5703125" style="156" bestFit="1" customWidth="1"/>
    <col min="15630" max="15630" width="13.7109375" style="156" bestFit="1" customWidth="1"/>
    <col min="15631" max="15631" width="15.140625" style="156" bestFit="1" customWidth="1"/>
    <col min="15632" max="15632" width="13.7109375" style="156" bestFit="1" customWidth="1"/>
    <col min="15633" max="15872" width="46.5703125" style="156"/>
    <col min="15873" max="15874" width="0" style="156" hidden="1" customWidth="1"/>
    <col min="15875" max="15875" width="96.5703125" style="156" bestFit="1" customWidth="1"/>
    <col min="15876" max="15876" width="15.140625" style="156" bestFit="1" customWidth="1"/>
    <col min="15877" max="15877" width="16.140625" style="156" bestFit="1" customWidth="1"/>
    <col min="15878" max="15878" width="13.7109375" style="156" bestFit="1" customWidth="1"/>
    <col min="15879" max="15879" width="15.140625" style="156" bestFit="1" customWidth="1"/>
    <col min="15880" max="15880" width="13.7109375" style="156" bestFit="1" customWidth="1"/>
    <col min="15881" max="15881" width="16.140625" style="156" bestFit="1" customWidth="1"/>
    <col min="15882" max="15882" width="13.7109375" style="156" bestFit="1" customWidth="1"/>
    <col min="15883" max="15883" width="15.5703125" style="156" bestFit="1" customWidth="1"/>
    <col min="15884" max="15884" width="13.7109375" style="156" bestFit="1" customWidth="1"/>
    <col min="15885" max="15885" width="15.5703125" style="156" bestFit="1" customWidth="1"/>
    <col min="15886" max="15886" width="13.7109375" style="156" bestFit="1" customWidth="1"/>
    <col min="15887" max="15887" width="15.140625" style="156" bestFit="1" customWidth="1"/>
    <col min="15888" max="15888" width="13.7109375" style="156" bestFit="1" customWidth="1"/>
    <col min="15889" max="16128" width="46.5703125" style="156"/>
    <col min="16129" max="16130" width="0" style="156" hidden="1" customWidth="1"/>
    <col min="16131" max="16131" width="96.5703125" style="156" bestFit="1" customWidth="1"/>
    <col min="16132" max="16132" width="15.140625" style="156" bestFit="1" customWidth="1"/>
    <col min="16133" max="16133" width="16.140625" style="156" bestFit="1" customWidth="1"/>
    <col min="16134" max="16134" width="13.7109375" style="156" bestFit="1" customWidth="1"/>
    <col min="16135" max="16135" width="15.140625" style="156" bestFit="1" customWidth="1"/>
    <col min="16136" max="16136" width="13.7109375" style="156" bestFit="1" customWidth="1"/>
    <col min="16137" max="16137" width="16.140625" style="156" bestFit="1" customWidth="1"/>
    <col min="16138" max="16138" width="13.7109375" style="156" bestFit="1" customWidth="1"/>
    <col min="16139" max="16139" width="15.5703125" style="156" bestFit="1" customWidth="1"/>
    <col min="16140" max="16140" width="13.7109375" style="156" bestFit="1" customWidth="1"/>
    <col min="16141" max="16141" width="15.5703125" style="156" bestFit="1" customWidth="1"/>
    <col min="16142" max="16142" width="13.7109375" style="156" bestFit="1" customWidth="1"/>
    <col min="16143" max="16143" width="15.140625" style="156" bestFit="1" customWidth="1"/>
    <col min="16144" max="16144" width="13.7109375" style="156" bestFit="1" customWidth="1"/>
    <col min="16145" max="16384" width="46.5703125" style="156"/>
  </cols>
  <sheetData>
    <row r="1" spans="1:16" s="151" customFormat="1" ht="3.75" hidden="1" customHeight="1">
      <c r="C1" s="655"/>
      <c r="D1" s="656"/>
      <c r="E1" s="656"/>
      <c r="F1" s="656"/>
      <c r="G1" s="657"/>
      <c r="H1" s="657"/>
      <c r="I1" s="657"/>
      <c r="J1" s="657"/>
      <c r="K1" s="657"/>
      <c r="L1" s="657"/>
      <c r="M1" s="657"/>
      <c r="N1" s="657"/>
      <c r="O1" s="657"/>
      <c r="P1" s="657"/>
    </row>
    <row r="2" spans="1:16" s="658" customFormat="1" ht="44.25" customHeight="1">
      <c r="C2" s="1478" t="s">
        <v>988</v>
      </c>
      <c r="D2" s="1478"/>
      <c r="E2" s="1478"/>
      <c r="F2" s="1478"/>
      <c r="G2" s="1478"/>
      <c r="H2" s="1478"/>
      <c r="I2" s="1478"/>
      <c r="J2" s="1478"/>
      <c r="K2" s="1478"/>
      <c r="L2" s="1478"/>
      <c r="M2" s="1478"/>
      <c r="N2" s="1478"/>
      <c r="O2" s="1478"/>
      <c r="P2" s="1478"/>
    </row>
    <row r="3" spans="1:16" s="658" customFormat="1" ht="45" customHeight="1">
      <c r="C3" s="1479" t="s">
        <v>1502</v>
      </c>
      <c r="D3" s="1479"/>
      <c r="E3" s="1479"/>
      <c r="F3" s="1479"/>
      <c r="G3" s="1479"/>
      <c r="H3" s="1479"/>
      <c r="I3" s="1479"/>
      <c r="J3" s="1479"/>
      <c r="K3" s="1479"/>
      <c r="L3" s="1479"/>
      <c r="M3" s="1479"/>
      <c r="N3" s="1479"/>
      <c r="O3" s="1479"/>
      <c r="P3" s="1479"/>
    </row>
    <row r="4" spans="1:16" s="659" customFormat="1" ht="23.25">
      <c r="A4" s="659" t="s">
        <v>1482</v>
      </c>
      <c r="C4" s="1480" t="s">
        <v>597</v>
      </c>
      <c r="D4" s="1480"/>
      <c r="E4" s="1480"/>
      <c r="F4" s="1480"/>
      <c r="G4" s="1480"/>
      <c r="H4" s="1480"/>
      <c r="I4" s="1480"/>
      <c r="J4" s="1480"/>
      <c r="K4" s="1480"/>
      <c r="L4" s="1480"/>
      <c r="M4" s="1480"/>
      <c r="N4" s="1480"/>
      <c r="O4" s="1480"/>
      <c r="P4" s="1480"/>
    </row>
    <row r="5" spans="1:16" s="659" customFormat="1" ht="1.5" customHeight="1">
      <c r="C5" s="660"/>
      <c r="D5" s="660"/>
      <c r="E5" s="660"/>
      <c r="F5" s="660"/>
      <c r="G5" s="660"/>
      <c r="H5" s="660"/>
      <c r="I5" s="660"/>
      <c r="J5" s="660"/>
      <c r="K5" s="660"/>
      <c r="L5" s="660"/>
      <c r="M5" s="660"/>
      <c r="N5" s="660"/>
      <c r="O5" s="660"/>
      <c r="P5" s="660"/>
    </row>
    <row r="6" spans="1:16" s="636" customFormat="1" ht="0.75" customHeight="1" thickBot="1">
      <c r="C6" s="637"/>
      <c r="D6" s="661"/>
      <c r="E6" s="661"/>
      <c r="F6" s="661"/>
      <c r="G6" s="641"/>
      <c r="H6" s="641"/>
      <c r="I6" s="641"/>
      <c r="J6" s="641"/>
      <c r="K6" s="641"/>
      <c r="L6" s="641"/>
      <c r="M6" s="641"/>
      <c r="N6" s="641"/>
      <c r="O6" s="641"/>
      <c r="P6" s="641"/>
    </row>
    <row r="7" spans="1:16" ht="19.5" customHeight="1" thickTop="1" thickBot="1">
      <c r="A7" s="662"/>
      <c r="B7" s="662"/>
      <c r="C7" s="663"/>
      <c r="D7" s="664" t="s">
        <v>990</v>
      </c>
      <c r="E7" s="1481" t="s">
        <v>991</v>
      </c>
      <c r="F7" s="1481"/>
      <c r="G7" s="1481" t="s">
        <v>992</v>
      </c>
      <c r="H7" s="1481"/>
      <c r="I7" s="1481" t="s">
        <v>993</v>
      </c>
      <c r="J7" s="1481"/>
      <c r="K7" s="1481" t="s">
        <v>994</v>
      </c>
      <c r="L7" s="1481"/>
      <c r="M7" s="1482" t="s">
        <v>995</v>
      </c>
      <c r="N7" s="1482"/>
      <c r="O7" s="1482" t="s">
        <v>996</v>
      </c>
      <c r="P7" s="1482"/>
    </row>
    <row r="8" spans="1:16" ht="19.5" customHeight="1" thickTop="1" thickBot="1">
      <c r="A8" s="665"/>
      <c r="B8" s="665"/>
      <c r="C8" s="666"/>
      <c r="D8" s="667" t="s">
        <v>997</v>
      </c>
      <c r="E8" s="1483" t="str">
        <f>"DIC"</f>
        <v>DIC</v>
      </c>
      <c r="F8" s="1483"/>
      <c r="G8" s="1483" t="s">
        <v>997</v>
      </c>
      <c r="H8" s="1483"/>
      <c r="I8" s="1482" t="str">
        <f>"DIC"</f>
        <v>DIC</v>
      </c>
      <c r="J8" s="1482"/>
      <c r="K8" s="1477" t="s">
        <v>997</v>
      </c>
      <c r="L8" s="1477"/>
      <c r="M8" s="1477" t="str">
        <f>"DIC"</f>
        <v>DIC</v>
      </c>
      <c r="N8" s="1477"/>
      <c r="O8" s="1477" t="str">
        <f>UPPER("JUN")</f>
        <v>JUN</v>
      </c>
      <c r="P8" s="1477"/>
    </row>
    <row r="9" spans="1:16" ht="41.25" customHeight="1" thickTop="1" thickBot="1">
      <c r="C9" s="668"/>
      <c r="D9" s="669"/>
      <c r="E9" s="670" t="s">
        <v>998</v>
      </c>
      <c r="F9" s="670" t="s">
        <v>999</v>
      </c>
      <c r="G9" s="670" t="s">
        <v>998</v>
      </c>
      <c r="H9" s="670" t="s">
        <v>999</v>
      </c>
      <c r="I9" s="670" t="s">
        <v>998</v>
      </c>
      <c r="J9" s="670" t="s">
        <v>999</v>
      </c>
      <c r="K9" s="670" t="s">
        <v>998</v>
      </c>
      <c r="L9" s="670" t="s">
        <v>999</v>
      </c>
      <c r="M9" s="670" t="s">
        <v>998</v>
      </c>
      <c r="N9" s="670" t="s">
        <v>999</v>
      </c>
      <c r="O9" s="670" t="s">
        <v>998</v>
      </c>
      <c r="P9" s="670" t="s">
        <v>999</v>
      </c>
    </row>
    <row r="10" spans="1:16" s="329" customFormat="1" ht="25.5" hidden="1" customHeight="1" thickBot="1">
      <c r="A10" s="671"/>
      <c r="B10" s="671"/>
      <c r="C10" s="672" t="s">
        <v>988</v>
      </c>
      <c r="D10" s="673"/>
      <c r="E10" s="673"/>
      <c r="F10" s="673"/>
      <c r="G10" s="673"/>
      <c r="H10" s="673"/>
      <c r="I10" s="673"/>
      <c r="J10" s="673"/>
      <c r="K10" s="673"/>
      <c r="L10" s="673"/>
      <c r="M10" s="673"/>
      <c r="N10" s="673"/>
      <c r="O10" s="673"/>
      <c r="P10" s="673"/>
    </row>
    <row r="11" spans="1:16" s="329" customFormat="1" ht="30" customHeight="1" thickTop="1" thickBot="1">
      <c r="A11" s="671" t="s">
        <v>908</v>
      </c>
      <c r="B11" s="674" t="s">
        <v>1026</v>
      </c>
      <c r="C11" s="675" t="s">
        <v>369</v>
      </c>
      <c r="D11" s="676">
        <v>84990500.767379999</v>
      </c>
      <c r="E11" s="676">
        <v>107500779.49492</v>
      </c>
      <c r="F11" s="676">
        <v>6598602.2458999995</v>
      </c>
      <c r="G11" s="676">
        <v>131019185.50766</v>
      </c>
      <c r="H11" s="676">
        <v>6976619.6497299997</v>
      </c>
      <c r="I11" s="676">
        <v>135426273.91997001</v>
      </c>
      <c r="J11" s="676">
        <v>7406593.7405200005</v>
      </c>
      <c r="K11" s="676">
        <v>154147230.37922001</v>
      </c>
      <c r="L11" s="676">
        <v>3699789.50373</v>
      </c>
      <c r="M11" s="676">
        <v>161638463.76628</v>
      </c>
      <c r="N11" s="676">
        <v>3853297.8847500002</v>
      </c>
      <c r="O11" s="676">
        <v>157961900.79418999</v>
      </c>
      <c r="P11" s="676">
        <v>3980981.8431599997</v>
      </c>
    </row>
    <row r="12" spans="1:16" s="329" customFormat="1" ht="30" customHeight="1" thickTop="1" thickBot="1">
      <c r="A12" s="677" t="s">
        <v>908</v>
      </c>
      <c r="B12" s="678" t="s">
        <v>1027</v>
      </c>
      <c r="C12" s="679" t="s">
        <v>1028</v>
      </c>
      <c r="D12" s="680">
        <v>22240091.293369997</v>
      </c>
      <c r="E12" s="680">
        <v>26259147.962250002</v>
      </c>
      <c r="F12" s="680">
        <v>90932.063959999999</v>
      </c>
      <c r="G12" s="680">
        <v>30048308.85055</v>
      </c>
      <c r="H12" s="680">
        <v>188767.30397000001</v>
      </c>
      <c r="I12" s="680">
        <v>29802707.111759998</v>
      </c>
      <c r="J12" s="680">
        <v>177204.13876</v>
      </c>
      <c r="K12" s="680">
        <v>29805454.02679</v>
      </c>
      <c r="L12" s="680">
        <v>71468.362549999991</v>
      </c>
      <c r="M12" s="680">
        <v>28527246.78669</v>
      </c>
      <c r="N12" s="680">
        <v>75340.133069999996</v>
      </c>
      <c r="O12" s="680">
        <v>27591305.313960001</v>
      </c>
      <c r="P12" s="680">
        <v>194343.15344999998</v>
      </c>
    </row>
    <row r="13" spans="1:16" s="329" customFormat="1" ht="30" customHeight="1" thickTop="1">
      <c r="A13" s="329" t="s">
        <v>908</v>
      </c>
      <c r="B13" s="681" t="s">
        <v>1029</v>
      </c>
      <c r="C13" s="682" t="s">
        <v>1030</v>
      </c>
      <c r="D13" s="683">
        <v>21911545.700010002</v>
      </c>
      <c r="E13" s="683">
        <v>25743694.768229999</v>
      </c>
      <c r="F13" s="683">
        <v>88148.398909999989</v>
      </c>
      <c r="G13" s="683">
        <v>28839393.823649999</v>
      </c>
      <c r="H13" s="683">
        <v>187365.71406999999</v>
      </c>
      <c r="I13" s="683">
        <v>29282081.915089998</v>
      </c>
      <c r="J13" s="683">
        <v>174194.28378</v>
      </c>
      <c r="K13" s="683">
        <v>29397584.709690001</v>
      </c>
      <c r="L13" s="683">
        <v>71115.523649999988</v>
      </c>
      <c r="M13" s="683">
        <v>27980825.677959997</v>
      </c>
      <c r="N13" s="683">
        <v>75243.419099999999</v>
      </c>
      <c r="O13" s="683">
        <v>26567001.594099998</v>
      </c>
      <c r="P13" s="683">
        <v>194217.66936</v>
      </c>
    </row>
    <row r="14" spans="1:16" s="329" customFormat="1" ht="30" customHeight="1" thickBot="1">
      <c r="A14" s="329" t="s">
        <v>908</v>
      </c>
      <c r="B14" s="681" t="s">
        <v>1031</v>
      </c>
      <c r="C14" s="682" t="s">
        <v>1032</v>
      </c>
      <c r="D14" s="683">
        <v>328545.59335999563</v>
      </c>
      <c r="E14" s="683">
        <v>515453.19402000308</v>
      </c>
      <c r="F14" s="683">
        <v>2783.6650500000001</v>
      </c>
      <c r="G14" s="683">
        <v>1208915.0269000002</v>
      </c>
      <c r="H14" s="683">
        <v>1401.5898999999999</v>
      </c>
      <c r="I14" s="683">
        <v>520625.19667000003</v>
      </c>
      <c r="J14" s="683">
        <v>3009.8549800000001</v>
      </c>
      <c r="K14" s="683">
        <v>407869.31709999993</v>
      </c>
      <c r="L14" s="683">
        <v>352.83889999999997</v>
      </c>
      <c r="M14" s="683">
        <v>546421.10872999998</v>
      </c>
      <c r="N14" s="683">
        <v>96.713970000000003</v>
      </c>
      <c r="O14" s="683">
        <v>1024303.7198600002</v>
      </c>
      <c r="P14" s="683">
        <v>125.48408999999999</v>
      </c>
    </row>
    <row r="15" spans="1:16" s="329" customFormat="1" ht="30" customHeight="1" thickTop="1" thickBot="1">
      <c r="A15" s="677" t="s">
        <v>908</v>
      </c>
      <c r="B15" s="678" t="s">
        <v>1033</v>
      </c>
      <c r="C15" s="679" t="s">
        <v>1034</v>
      </c>
      <c r="D15" s="680">
        <v>28662365.268270001</v>
      </c>
      <c r="E15" s="680">
        <v>36761744.1373</v>
      </c>
      <c r="F15" s="680">
        <v>1498976.8579200001</v>
      </c>
      <c r="G15" s="680">
        <v>47601698.228260003</v>
      </c>
      <c r="H15" s="680">
        <v>1322722.4246500002</v>
      </c>
      <c r="I15" s="680">
        <v>43891533.118639998</v>
      </c>
      <c r="J15" s="680">
        <v>1288187.4860999999</v>
      </c>
      <c r="K15" s="680">
        <v>47920359.177170001</v>
      </c>
      <c r="L15" s="680">
        <v>544564.09896000009</v>
      </c>
      <c r="M15" s="680">
        <v>51336022.047849998</v>
      </c>
      <c r="N15" s="680">
        <v>623883.85865999991</v>
      </c>
      <c r="O15" s="680">
        <v>48572896.439389996</v>
      </c>
      <c r="P15" s="680">
        <v>684631.02240999998</v>
      </c>
    </row>
    <row r="16" spans="1:16" s="329" customFormat="1" ht="30" customHeight="1" thickTop="1">
      <c r="A16" s="329" t="s">
        <v>908</v>
      </c>
      <c r="B16" s="681" t="s">
        <v>1035</v>
      </c>
      <c r="C16" s="682" t="s">
        <v>1036</v>
      </c>
      <c r="D16" s="683">
        <v>28513165.57051</v>
      </c>
      <c r="E16" s="683">
        <v>36551394.699830003</v>
      </c>
      <c r="F16" s="683">
        <v>1489119.6242799999</v>
      </c>
      <c r="G16" s="683">
        <v>47326529.629980005</v>
      </c>
      <c r="H16" s="683">
        <v>1308597.22276</v>
      </c>
      <c r="I16" s="683">
        <v>43593915.01269</v>
      </c>
      <c r="J16" s="683">
        <v>1270714.27495</v>
      </c>
      <c r="K16" s="683">
        <v>47584073.911169998</v>
      </c>
      <c r="L16" s="683">
        <v>538148.53008000006</v>
      </c>
      <c r="M16" s="683">
        <v>51014656.679730006</v>
      </c>
      <c r="N16" s="683">
        <v>616258.93794000009</v>
      </c>
      <c r="O16" s="683">
        <v>48189967.056900002</v>
      </c>
      <c r="P16" s="683">
        <v>676644.60039000004</v>
      </c>
    </row>
    <row r="17" spans="1:16" s="329" customFormat="1" ht="30" customHeight="1">
      <c r="A17" s="329" t="s">
        <v>908</v>
      </c>
      <c r="B17" s="681" t="s">
        <v>1037</v>
      </c>
      <c r="C17" s="682" t="s">
        <v>1038</v>
      </c>
      <c r="D17" s="683">
        <v>72665.274669999999</v>
      </c>
      <c r="E17" s="683">
        <v>159764.35003</v>
      </c>
      <c r="F17" s="683">
        <v>9857.2336400000004</v>
      </c>
      <c r="G17" s="683">
        <v>192727.76903</v>
      </c>
      <c r="H17" s="683">
        <v>14125.20189</v>
      </c>
      <c r="I17" s="683">
        <v>230157.96218999999</v>
      </c>
      <c r="J17" s="683">
        <v>17473.211149999999</v>
      </c>
      <c r="K17" s="683">
        <v>252601.42409000001</v>
      </c>
      <c r="L17" s="683">
        <v>6415.5688799999998</v>
      </c>
      <c r="M17" s="683">
        <v>190543.47497000001</v>
      </c>
      <c r="N17" s="683">
        <v>7624.9207200000001</v>
      </c>
      <c r="O17" s="683">
        <v>203973.57809999998</v>
      </c>
      <c r="P17" s="683">
        <v>7986.42202</v>
      </c>
    </row>
    <row r="18" spans="1:16" s="329" customFormat="1" ht="30" customHeight="1">
      <c r="A18" s="329" t="s">
        <v>908</v>
      </c>
      <c r="B18" s="681" t="s">
        <v>1039</v>
      </c>
      <c r="C18" s="682" t="s">
        <v>1040</v>
      </c>
      <c r="D18" s="683">
        <v>0</v>
      </c>
      <c r="E18" s="683">
        <v>0</v>
      </c>
      <c r="F18" s="683">
        <v>0</v>
      </c>
      <c r="G18" s="683">
        <v>0</v>
      </c>
      <c r="H18" s="683">
        <v>0</v>
      </c>
      <c r="I18" s="683">
        <v>0</v>
      </c>
      <c r="J18" s="683">
        <v>0</v>
      </c>
      <c r="K18" s="683">
        <v>0</v>
      </c>
      <c r="L18" s="683">
        <v>0</v>
      </c>
      <c r="M18" s="683">
        <v>0</v>
      </c>
      <c r="N18" s="683">
        <v>0</v>
      </c>
      <c r="O18" s="683">
        <v>0</v>
      </c>
      <c r="P18" s="683">
        <v>0</v>
      </c>
    </row>
    <row r="19" spans="1:16" s="329" customFormat="1" ht="30" customHeight="1" thickBot="1">
      <c r="A19" s="329" t="s">
        <v>908</v>
      </c>
      <c r="B19" s="684">
        <v>212.04</v>
      </c>
      <c r="C19" s="682" t="s">
        <v>1041</v>
      </c>
      <c r="D19" s="683">
        <v>76534.423089999997</v>
      </c>
      <c r="E19" s="683">
        <v>50585.087439999996</v>
      </c>
      <c r="F19" s="683">
        <v>0</v>
      </c>
      <c r="G19" s="683">
        <v>82440.829249999995</v>
      </c>
      <c r="H19" s="683">
        <v>0</v>
      </c>
      <c r="I19" s="683">
        <v>67460.143760000006</v>
      </c>
      <c r="J19" s="683">
        <v>0</v>
      </c>
      <c r="K19" s="683">
        <v>83683.841910000003</v>
      </c>
      <c r="L19" s="683">
        <v>0</v>
      </c>
      <c r="M19" s="683">
        <v>130821.89315</v>
      </c>
      <c r="N19" s="683">
        <v>0</v>
      </c>
      <c r="O19" s="683">
        <v>178955.80438999998</v>
      </c>
      <c r="P19" s="683">
        <v>0</v>
      </c>
    </row>
    <row r="20" spans="1:16" s="329" customFormat="1" ht="30" customHeight="1" thickTop="1" thickBot="1">
      <c r="A20" s="677" t="s">
        <v>908</v>
      </c>
      <c r="B20" s="678" t="s">
        <v>1042</v>
      </c>
      <c r="C20" s="679" t="s">
        <v>1043</v>
      </c>
      <c r="D20" s="680">
        <v>7744624.6595200002</v>
      </c>
      <c r="E20" s="680">
        <v>3674676.9889600002</v>
      </c>
      <c r="F20" s="680">
        <v>354998.75831</v>
      </c>
      <c r="G20" s="680">
        <v>2383644.6945799999</v>
      </c>
      <c r="H20" s="680">
        <v>120055.78901000001</v>
      </c>
      <c r="I20" s="680">
        <v>802007.39145</v>
      </c>
      <c r="J20" s="680">
        <v>16475.338680000001</v>
      </c>
      <c r="K20" s="680">
        <v>608029.32820000011</v>
      </c>
      <c r="L20" s="680">
        <v>5263.5813899999994</v>
      </c>
      <c r="M20" s="680">
        <v>486583.58577999996</v>
      </c>
      <c r="N20" s="680">
        <v>6341.8814900000007</v>
      </c>
      <c r="O20" s="680">
        <v>382095.16719999997</v>
      </c>
      <c r="P20" s="680">
        <v>5858.7430700000004</v>
      </c>
    </row>
    <row r="21" spans="1:16" s="329" customFormat="1" ht="30" customHeight="1" thickTop="1">
      <c r="A21" s="329" t="s">
        <v>908</v>
      </c>
      <c r="B21" s="681" t="s">
        <v>1044</v>
      </c>
      <c r="C21" s="682" t="s">
        <v>1045</v>
      </c>
      <c r="D21" s="683">
        <v>498762.19574</v>
      </c>
      <c r="E21" s="683">
        <v>399276.25400000002</v>
      </c>
      <c r="F21" s="683">
        <v>44416.47623</v>
      </c>
      <c r="G21" s="683">
        <v>249118.94316</v>
      </c>
      <c r="H21" s="683">
        <v>8988.2915900000007</v>
      </c>
      <c r="I21" s="683">
        <v>245465.79268000001</v>
      </c>
      <c r="J21" s="683">
        <v>2083.5707600000001</v>
      </c>
      <c r="K21" s="683">
        <v>138236.23634999999</v>
      </c>
      <c r="L21" s="683">
        <v>1446.8977600000001</v>
      </c>
      <c r="M21" s="683">
        <v>107436.96732</v>
      </c>
      <c r="N21" s="683">
        <v>1219.30251</v>
      </c>
      <c r="O21" s="683">
        <v>83702.554480000006</v>
      </c>
      <c r="P21" s="683">
        <v>1086.3471200000001</v>
      </c>
    </row>
    <row r="22" spans="1:16" s="329" customFormat="1" ht="30" customHeight="1">
      <c r="A22" s="329" t="s">
        <v>908</v>
      </c>
      <c r="B22" s="681" t="s">
        <v>1046</v>
      </c>
      <c r="C22" s="682" t="s">
        <v>1047</v>
      </c>
      <c r="D22" s="683">
        <v>292609.79048000003</v>
      </c>
      <c r="E22" s="683">
        <v>170485.38162999999</v>
      </c>
      <c r="F22" s="683">
        <v>8075.3770800000002</v>
      </c>
      <c r="G22" s="683">
        <v>114216.96787000001</v>
      </c>
      <c r="H22" s="683">
        <v>53.932339999999996</v>
      </c>
      <c r="I22" s="683">
        <v>47026.880990000005</v>
      </c>
      <c r="J22" s="683">
        <v>12.456799999999999</v>
      </c>
      <c r="K22" s="683">
        <v>46517.801189999998</v>
      </c>
      <c r="L22" s="683">
        <v>0</v>
      </c>
      <c r="M22" s="683">
        <v>19497.152600000001</v>
      </c>
      <c r="N22" s="683">
        <v>0</v>
      </c>
      <c r="O22" s="683">
        <v>15125.98762</v>
      </c>
      <c r="P22" s="683">
        <v>0</v>
      </c>
    </row>
    <row r="23" spans="1:16" s="329" customFormat="1" ht="30" customHeight="1">
      <c r="A23" s="329" t="s">
        <v>908</v>
      </c>
      <c r="B23" s="681" t="s">
        <v>1048</v>
      </c>
      <c r="C23" s="682" t="s">
        <v>1049</v>
      </c>
      <c r="D23" s="683">
        <v>54355.426220000001</v>
      </c>
      <c r="E23" s="683">
        <v>2678.69346</v>
      </c>
      <c r="F23" s="683">
        <v>6.5</v>
      </c>
      <c r="G23" s="683">
        <v>1168.09356</v>
      </c>
      <c r="H23" s="683">
        <v>0</v>
      </c>
      <c r="I23" s="683">
        <v>549.15191000000004</v>
      </c>
      <c r="J23" s="683">
        <v>4.1870000000000003</v>
      </c>
      <c r="K23" s="683">
        <v>147.93198000000001</v>
      </c>
      <c r="L23" s="683">
        <v>0</v>
      </c>
      <c r="M23" s="683">
        <v>94.189880000000002</v>
      </c>
      <c r="N23" s="683">
        <v>0</v>
      </c>
      <c r="O23" s="683">
        <v>-1.0000000000000001E-5</v>
      </c>
      <c r="P23" s="683">
        <v>0</v>
      </c>
    </row>
    <row r="24" spans="1:16" s="329" customFormat="1" ht="30" customHeight="1">
      <c r="A24" s="329" t="s">
        <v>908</v>
      </c>
      <c r="B24" s="681" t="s">
        <v>1050</v>
      </c>
      <c r="C24" s="682" t="s">
        <v>1051</v>
      </c>
      <c r="D24" s="683">
        <v>248485.59837999998</v>
      </c>
      <c r="E24" s="683">
        <v>26445.013449999999</v>
      </c>
      <c r="F24" s="683">
        <v>8</v>
      </c>
      <c r="G24" s="683">
        <v>10609.324560000001</v>
      </c>
      <c r="H24" s="683">
        <v>71.69</v>
      </c>
      <c r="I24" s="683">
        <v>5304.4106500000007</v>
      </c>
      <c r="J24" s="683">
        <v>106.9</v>
      </c>
      <c r="K24" s="683">
        <v>9253.5767500000002</v>
      </c>
      <c r="L24" s="683">
        <v>0</v>
      </c>
      <c r="M24" s="683">
        <v>1987.6463000000001</v>
      </c>
      <c r="N24" s="683">
        <v>40.16357</v>
      </c>
      <c r="O24" s="683">
        <v>661.34123</v>
      </c>
      <c r="P24" s="683">
        <v>0</v>
      </c>
    </row>
    <row r="25" spans="1:16" s="329" customFormat="1" ht="30" customHeight="1">
      <c r="A25" s="329" t="s">
        <v>908</v>
      </c>
      <c r="B25" s="681" t="s">
        <v>1052</v>
      </c>
      <c r="C25" s="682" t="s">
        <v>1053</v>
      </c>
      <c r="D25" s="683">
        <v>1205915.1962599999</v>
      </c>
      <c r="E25" s="683">
        <v>264672.82387000002</v>
      </c>
      <c r="F25" s="683">
        <v>30184.14315</v>
      </c>
      <c r="G25" s="683">
        <v>106122.38961</v>
      </c>
      <c r="H25" s="683">
        <v>426.1</v>
      </c>
      <c r="I25" s="683">
        <v>25017.230370000001</v>
      </c>
      <c r="J25" s="683">
        <v>32.210999999999999</v>
      </c>
      <c r="K25" s="683">
        <v>18410.11764</v>
      </c>
      <c r="L25" s="683">
        <v>562.5</v>
      </c>
      <c r="M25" s="683">
        <v>12962.34757</v>
      </c>
      <c r="N25" s="683">
        <v>119</v>
      </c>
      <c r="O25" s="683">
        <v>10998.380150000001</v>
      </c>
      <c r="P25" s="683">
        <v>121.36</v>
      </c>
    </row>
    <row r="26" spans="1:16" s="329" customFormat="1" ht="30" customHeight="1">
      <c r="A26" s="329" t="s">
        <v>908</v>
      </c>
      <c r="B26" s="681" t="s">
        <v>1054</v>
      </c>
      <c r="C26" s="682" t="s">
        <v>1055</v>
      </c>
      <c r="D26" s="683">
        <v>1865363.9435399999</v>
      </c>
      <c r="E26" s="683">
        <v>505257.45386000001</v>
      </c>
      <c r="F26" s="683">
        <v>76035.279540000003</v>
      </c>
      <c r="G26" s="683">
        <v>33649.6057</v>
      </c>
      <c r="H26" s="683">
        <v>107.44036</v>
      </c>
      <c r="I26" s="683">
        <v>80504.609819999998</v>
      </c>
      <c r="J26" s="683">
        <v>443.37610999999998</v>
      </c>
      <c r="K26" s="683">
        <v>16469.675749999999</v>
      </c>
      <c r="L26" s="683">
        <v>520.48941000000002</v>
      </c>
      <c r="M26" s="683">
        <v>2507.46371</v>
      </c>
      <c r="N26" s="683">
        <v>917.72118999999998</v>
      </c>
      <c r="O26" s="683">
        <v>3592.8640599999999</v>
      </c>
      <c r="P26" s="683">
        <v>1305.3417299999999</v>
      </c>
    </row>
    <row r="27" spans="1:16" s="329" customFormat="1" ht="30" customHeight="1">
      <c r="A27" s="329" t="s">
        <v>908</v>
      </c>
      <c r="B27" s="681" t="s">
        <v>1056</v>
      </c>
      <c r="C27" s="682" t="s">
        <v>1057</v>
      </c>
      <c r="D27" s="683">
        <v>937238.53564000002</v>
      </c>
      <c r="E27" s="683">
        <v>249611.65972999998</v>
      </c>
      <c r="F27" s="683">
        <v>23665.171420000002</v>
      </c>
      <c r="G27" s="683">
        <v>98917.452650000007</v>
      </c>
      <c r="H27" s="683">
        <v>5365.0515999999998</v>
      </c>
      <c r="I27" s="683">
        <v>11040.70414</v>
      </c>
      <c r="J27" s="683">
        <v>52</v>
      </c>
      <c r="K27" s="683">
        <v>6473.0777500000004</v>
      </c>
      <c r="L27" s="683">
        <v>0</v>
      </c>
      <c r="M27" s="683">
        <v>12853.017</v>
      </c>
      <c r="N27" s="683">
        <v>2000</v>
      </c>
      <c r="O27" s="683">
        <v>20000</v>
      </c>
      <c r="P27" s="683">
        <v>0</v>
      </c>
    </row>
    <row r="28" spans="1:16" s="329" customFormat="1" ht="30" customHeight="1" thickBot="1">
      <c r="A28" s="329" t="s">
        <v>908</v>
      </c>
      <c r="B28" s="681" t="s">
        <v>1058</v>
      </c>
      <c r="C28" s="682" t="s">
        <v>1059</v>
      </c>
      <c r="D28" s="683">
        <v>2641893.9732600003</v>
      </c>
      <c r="E28" s="683">
        <v>2056249.70896</v>
      </c>
      <c r="F28" s="683">
        <v>172607.81088999999</v>
      </c>
      <c r="G28" s="683">
        <v>1769841.91747</v>
      </c>
      <c r="H28" s="683">
        <v>105043.28312000001</v>
      </c>
      <c r="I28" s="683">
        <v>387098.61089000001</v>
      </c>
      <c r="J28" s="683">
        <v>13740.63701</v>
      </c>
      <c r="K28" s="683">
        <v>372520.91078999999</v>
      </c>
      <c r="L28" s="683">
        <v>2733.6942200000003</v>
      </c>
      <c r="M28" s="683">
        <v>329244.8014</v>
      </c>
      <c r="N28" s="683">
        <v>2045.6942199999999</v>
      </c>
      <c r="O28" s="683">
        <v>248014.03967</v>
      </c>
      <c r="P28" s="683">
        <v>3345.6942200000003</v>
      </c>
    </row>
    <row r="29" spans="1:16" s="329" customFormat="1" ht="30" customHeight="1" thickTop="1" thickBot="1">
      <c r="A29" s="671" t="s">
        <v>908</v>
      </c>
      <c r="B29" s="685" t="s">
        <v>1060</v>
      </c>
      <c r="C29" s="686" t="s">
        <v>1061</v>
      </c>
      <c r="D29" s="687">
        <v>2442940.0224699997</v>
      </c>
      <c r="E29" s="687">
        <v>4294946.5777599998</v>
      </c>
      <c r="F29" s="687">
        <v>63408.55586</v>
      </c>
      <c r="G29" s="687">
        <v>4348898.8077299995</v>
      </c>
      <c r="H29" s="687">
        <v>72355.122049999991</v>
      </c>
      <c r="I29" s="687">
        <v>4373255.216</v>
      </c>
      <c r="J29" s="687">
        <v>81295.319329999998</v>
      </c>
      <c r="K29" s="687">
        <v>5070419.5684399996</v>
      </c>
      <c r="L29" s="687">
        <v>43007.972549999999</v>
      </c>
      <c r="M29" s="687">
        <v>3715942.8083699998</v>
      </c>
      <c r="N29" s="687">
        <v>58931.286650000002</v>
      </c>
      <c r="O29" s="687">
        <v>4034755.45352</v>
      </c>
      <c r="P29" s="687">
        <v>45844.369140000003</v>
      </c>
    </row>
    <row r="30" spans="1:16" s="329" customFormat="1" ht="30" customHeight="1" thickTop="1" thickBot="1">
      <c r="A30" s="671" t="s">
        <v>908</v>
      </c>
      <c r="B30" s="685" t="s">
        <v>1062</v>
      </c>
      <c r="C30" s="686" t="s">
        <v>1063</v>
      </c>
      <c r="D30" s="687">
        <v>22420246.71923</v>
      </c>
      <c r="E30" s="687">
        <v>34128615.657130003</v>
      </c>
      <c r="F30" s="687">
        <v>4343383.9944200004</v>
      </c>
      <c r="G30" s="687">
        <v>43373413.711370006</v>
      </c>
      <c r="H30" s="687">
        <v>4959551.16799</v>
      </c>
      <c r="I30" s="687">
        <v>52421842.970919997</v>
      </c>
      <c r="J30" s="687">
        <v>5460133.89224</v>
      </c>
      <c r="K30" s="687">
        <v>65219490.453510001</v>
      </c>
      <c r="L30" s="687">
        <v>2772120.0762800002</v>
      </c>
      <c r="M30" s="687">
        <v>70755430.536270007</v>
      </c>
      <c r="N30" s="687">
        <v>2775817.4973499998</v>
      </c>
      <c r="O30" s="687">
        <v>70108163.311529994</v>
      </c>
      <c r="P30" s="687">
        <v>2731284.0869999998</v>
      </c>
    </row>
    <row r="31" spans="1:16" s="329" customFormat="1" ht="30" customHeight="1" thickTop="1" thickBot="1">
      <c r="A31" s="677" t="s">
        <v>908</v>
      </c>
      <c r="B31" s="688" t="s">
        <v>1064</v>
      </c>
      <c r="C31" s="679" t="s">
        <v>1065</v>
      </c>
      <c r="D31" s="680">
        <v>1480232.80452</v>
      </c>
      <c r="E31" s="680">
        <v>2381648.1715199999</v>
      </c>
      <c r="F31" s="680">
        <v>246902.01543</v>
      </c>
      <c r="G31" s="680">
        <v>3263221.2151700002</v>
      </c>
      <c r="H31" s="680">
        <v>313167.84206</v>
      </c>
      <c r="I31" s="680">
        <v>4134928.1111999997</v>
      </c>
      <c r="J31" s="680">
        <v>383297.56541000004</v>
      </c>
      <c r="K31" s="680">
        <v>5523477.8251099996</v>
      </c>
      <c r="L31" s="680">
        <v>263365.41200000001</v>
      </c>
      <c r="M31" s="680">
        <v>6817238.0013199998</v>
      </c>
      <c r="N31" s="680">
        <v>312983.22752999997</v>
      </c>
      <c r="O31" s="680">
        <v>7272685.1085900003</v>
      </c>
      <c r="P31" s="680">
        <v>319020.46808999998</v>
      </c>
    </row>
    <row r="32" spans="1:16" s="329" customFormat="1" ht="30" customHeight="1" thickTop="1">
      <c r="A32" s="329" t="s">
        <v>908</v>
      </c>
      <c r="B32" s="681" t="s">
        <v>1066</v>
      </c>
      <c r="C32" s="682" t="s">
        <v>1067</v>
      </c>
      <c r="D32" s="683">
        <v>79.90549</v>
      </c>
      <c r="E32" s="683">
        <v>79.889939999999996</v>
      </c>
      <c r="F32" s="683">
        <v>0</v>
      </c>
      <c r="G32" s="683">
        <v>79.791839999999993</v>
      </c>
      <c r="H32" s="683">
        <v>0</v>
      </c>
      <c r="I32" s="683">
        <v>644.92855000000009</v>
      </c>
      <c r="J32" s="683">
        <v>0</v>
      </c>
      <c r="K32" s="683">
        <v>81.099809999999991</v>
      </c>
      <c r="L32" s="683">
        <v>0</v>
      </c>
      <c r="M32" s="683">
        <v>78.725490000000008</v>
      </c>
      <c r="N32" s="683">
        <v>0</v>
      </c>
      <c r="O32" s="683">
        <v>78.612110000000001</v>
      </c>
      <c r="P32" s="683">
        <v>0</v>
      </c>
    </row>
    <row r="33" spans="1:16" s="329" customFormat="1" ht="30" customHeight="1">
      <c r="A33" s="329" t="s">
        <v>908</v>
      </c>
      <c r="B33" s="681" t="s">
        <v>1068</v>
      </c>
      <c r="C33" s="682" t="s">
        <v>1069</v>
      </c>
      <c r="D33" s="683">
        <v>16.836650000000002</v>
      </c>
      <c r="E33" s="683">
        <v>1682.6202700000001</v>
      </c>
      <c r="F33" s="683">
        <v>391.75372999999996</v>
      </c>
      <c r="G33" s="683">
        <v>2162.8022999999998</v>
      </c>
      <c r="H33" s="683">
        <v>445.94781</v>
      </c>
      <c r="I33" s="683">
        <v>2766.88427</v>
      </c>
      <c r="J33" s="683">
        <v>547.9402</v>
      </c>
      <c r="K33" s="683">
        <v>4495.8778899999998</v>
      </c>
      <c r="L33" s="683">
        <v>668.06436999999994</v>
      </c>
      <c r="M33" s="683">
        <v>6976.8930099999998</v>
      </c>
      <c r="N33" s="683">
        <v>790.1218100000001</v>
      </c>
      <c r="O33" s="683">
        <v>6795.9565199999997</v>
      </c>
      <c r="P33" s="683">
        <v>1166.09566</v>
      </c>
    </row>
    <row r="34" spans="1:16" s="329" customFormat="1" ht="30" customHeight="1">
      <c r="A34" s="329" t="s">
        <v>908</v>
      </c>
      <c r="B34" s="681" t="s">
        <v>1070</v>
      </c>
      <c r="C34" s="682" t="s">
        <v>1071</v>
      </c>
      <c r="D34" s="683">
        <v>300500.95704000001</v>
      </c>
      <c r="E34" s="683">
        <v>385526.76910999999</v>
      </c>
      <c r="F34" s="683">
        <v>14514.381619999998</v>
      </c>
      <c r="G34" s="683">
        <v>445561.84002999996</v>
      </c>
      <c r="H34" s="683">
        <v>9009.2046300000002</v>
      </c>
      <c r="I34" s="683">
        <v>342104.80123000004</v>
      </c>
      <c r="J34" s="683">
        <v>866.99043000000006</v>
      </c>
      <c r="K34" s="683">
        <v>399408.42797000002</v>
      </c>
      <c r="L34" s="683">
        <v>351.18054999999998</v>
      </c>
      <c r="M34" s="683">
        <v>452696.60138999997</v>
      </c>
      <c r="N34" s="683">
        <v>473.08882</v>
      </c>
      <c r="O34" s="683">
        <v>448537.25488999998</v>
      </c>
      <c r="P34" s="683">
        <v>453.54477000000003</v>
      </c>
    </row>
    <row r="35" spans="1:16" s="329" customFormat="1" ht="30" customHeight="1">
      <c r="A35" s="329" t="s">
        <v>908</v>
      </c>
      <c r="B35" s="689" t="s">
        <v>1072</v>
      </c>
      <c r="C35" s="682" t="s">
        <v>1073</v>
      </c>
      <c r="D35" s="683">
        <v>4345.0412999999999</v>
      </c>
      <c r="E35" s="683">
        <v>5126.6299600000002</v>
      </c>
      <c r="F35" s="683">
        <v>658.40760999999998</v>
      </c>
      <c r="G35" s="683">
        <v>7554.4074099999998</v>
      </c>
      <c r="H35" s="683">
        <v>885.31097999999997</v>
      </c>
      <c r="I35" s="683">
        <v>4634.96497</v>
      </c>
      <c r="J35" s="683">
        <v>658.94144999999992</v>
      </c>
      <c r="K35" s="683">
        <v>6236.8519000000006</v>
      </c>
      <c r="L35" s="683">
        <v>53.74165</v>
      </c>
      <c r="M35" s="683">
        <v>3234.7871299999997</v>
      </c>
      <c r="N35" s="683">
        <v>111.23350000000001</v>
      </c>
      <c r="O35" s="683">
        <v>5695.2804100000003</v>
      </c>
      <c r="P35" s="683">
        <v>534.08291000000008</v>
      </c>
    </row>
    <row r="36" spans="1:16" s="329" customFormat="1" ht="30" customHeight="1">
      <c r="A36" s="329" t="s">
        <v>908</v>
      </c>
      <c r="B36" s="689" t="s">
        <v>1074</v>
      </c>
      <c r="C36" s="690" t="s">
        <v>1075</v>
      </c>
      <c r="D36" s="683">
        <v>1175290.0640399999</v>
      </c>
      <c r="E36" s="683">
        <v>1989232.2622400001</v>
      </c>
      <c r="F36" s="683">
        <v>231337.47247000001</v>
      </c>
      <c r="G36" s="683">
        <v>2807862.37359</v>
      </c>
      <c r="H36" s="683">
        <v>302827.37864000001</v>
      </c>
      <c r="I36" s="683">
        <v>3784776.5321799996</v>
      </c>
      <c r="J36" s="683">
        <v>381223.69332999998</v>
      </c>
      <c r="K36" s="683">
        <v>5113255.5675400002</v>
      </c>
      <c r="L36" s="683">
        <v>262292.42543</v>
      </c>
      <c r="M36" s="683">
        <v>6354250.9943000004</v>
      </c>
      <c r="N36" s="683">
        <v>311608.78339999996</v>
      </c>
      <c r="O36" s="683">
        <v>6811578.0046600001</v>
      </c>
      <c r="P36" s="683">
        <v>316866.74475000001</v>
      </c>
    </row>
    <row r="37" spans="1:16" s="329" customFormat="1" ht="30" customHeight="1">
      <c r="A37" s="329" t="s">
        <v>908</v>
      </c>
      <c r="B37" s="689" t="s">
        <v>1076</v>
      </c>
      <c r="C37" s="691" t="s">
        <v>1503</v>
      </c>
      <c r="D37" s="692">
        <v>5229959.0864799991</v>
      </c>
      <c r="E37" s="692">
        <v>5643842.55571</v>
      </c>
      <c r="F37" s="692">
        <v>113365.74717</v>
      </c>
      <c r="G37" s="692">
        <v>6230084.8331199996</v>
      </c>
      <c r="H37" s="692">
        <v>23848.980350000002</v>
      </c>
      <c r="I37" s="692">
        <v>5883536.7179199997</v>
      </c>
      <c r="J37" s="692">
        <v>16908.81381</v>
      </c>
      <c r="K37" s="692">
        <v>7481096.2813200001</v>
      </c>
      <c r="L37" s="692">
        <v>0</v>
      </c>
      <c r="M37" s="692">
        <v>9663397.11314</v>
      </c>
      <c r="N37" s="692">
        <v>0</v>
      </c>
      <c r="O37" s="692">
        <v>14633623.6976</v>
      </c>
      <c r="P37" s="692">
        <v>90009.633799999996</v>
      </c>
    </row>
    <row r="38" spans="1:16" ht="2.25" customHeight="1">
      <c r="A38" s="681" t="s">
        <v>907</v>
      </c>
      <c r="B38" s="681" t="s">
        <v>907</v>
      </c>
      <c r="C38" s="693"/>
      <c r="D38" s="647"/>
      <c r="E38" s="647"/>
      <c r="F38" s="647"/>
      <c r="G38" s="647"/>
      <c r="H38" s="647"/>
      <c r="I38" s="647"/>
      <c r="J38" s="647"/>
      <c r="K38" s="647"/>
      <c r="L38" s="647"/>
      <c r="M38" s="647"/>
      <c r="N38" s="647"/>
      <c r="O38" s="647"/>
      <c r="P38" s="647"/>
    </row>
    <row r="39" spans="1:16" ht="1.5" customHeight="1" thickBot="1">
      <c r="C39" s="694"/>
      <c r="D39" s="695"/>
      <c r="E39" s="695"/>
      <c r="F39" s="695"/>
      <c r="G39" s="696"/>
      <c r="H39" s="696"/>
      <c r="I39" s="696"/>
      <c r="J39" s="696"/>
      <c r="K39" s="696"/>
      <c r="L39" s="696"/>
      <c r="M39" s="696"/>
      <c r="N39" s="696"/>
      <c r="O39" s="696"/>
      <c r="P39" s="696"/>
    </row>
    <row r="40" spans="1:16" ht="24.75" customHeight="1" thickTop="1">
      <c r="C40" s="442"/>
      <c r="D40" s="697"/>
      <c r="E40" s="697"/>
      <c r="F40" s="697"/>
      <c r="G40" s="395"/>
      <c r="H40" s="395"/>
      <c r="I40" s="395"/>
      <c r="J40" s="395"/>
      <c r="K40" s="395"/>
      <c r="L40" s="395"/>
      <c r="M40" s="395"/>
      <c r="N40" s="395"/>
      <c r="O40" s="395"/>
      <c r="P40" s="395"/>
    </row>
    <row r="41" spans="1:16">
      <c r="C41" s="442"/>
      <c r="D41" s="697"/>
      <c r="E41" s="697"/>
      <c r="F41" s="697"/>
      <c r="G41" s="395"/>
      <c r="H41" s="395"/>
      <c r="I41" s="395"/>
      <c r="J41" s="395"/>
      <c r="K41" s="395"/>
      <c r="L41" s="395"/>
      <c r="M41" s="395"/>
      <c r="N41" s="395"/>
      <c r="O41" s="395"/>
      <c r="P41" s="395"/>
    </row>
    <row r="42" spans="1:16">
      <c r="C42" s="442"/>
      <c r="D42" s="697"/>
      <c r="E42" s="697"/>
      <c r="F42" s="697"/>
      <c r="G42" s="395"/>
      <c r="H42" s="395"/>
      <c r="I42" s="395"/>
      <c r="J42" s="395"/>
      <c r="K42" s="395"/>
      <c r="L42" s="395"/>
      <c r="M42" s="395"/>
      <c r="N42" s="395"/>
      <c r="O42" s="395"/>
      <c r="P42" s="395"/>
    </row>
    <row r="43" spans="1:16">
      <c r="C43" s="442"/>
      <c r="D43" s="697"/>
      <c r="E43" s="697"/>
      <c r="F43" s="697"/>
      <c r="G43" s="395"/>
      <c r="H43" s="395"/>
      <c r="I43" s="395"/>
      <c r="J43" s="395"/>
      <c r="K43" s="395"/>
      <c r="L43" s="395"/>
      <c r="M43" s="395"/>
      <c r="N43" s="395"/>
      <c r="O43" s="395"/>
      <c r="P43" s="395"/>
    </row>
    <row r="44" spans="1:16">
      <c r="C44" s="170"/>
      <c r="D44" s="697"/>
      <c r="E44" s="697"/>
      <c r="F44" s="697"/>
      <c r="G44" s="395"/>
      <c r="H44" s="395"/>
      <c r="I44" s="395"/>
      <c r="J44" s="395"/>
      <c r="K44" s="395"/>
      <c r="L44" s="395"/>
      <c r="M44" s="395"/>
      <c r="N44" s="395"/>
      <c r="O44" s="395"/>
      <c r="P44" s="395"/>
    </row>
    <row r="45" spans="1:16">
      <c r="C45" s="170"/>
      <c r="D45" s="697"/>
      <c r="E45" s="697"/>
      <c r="F45" s="697"/>
      <c r="G45" s="395"/>
      <c r="H45" s="395"/>
      <c r="I45" s="395"/>
      <c r="J45" s="395"/>
      <c r="K45" s="395"/>
      <c r="L45" s="395"/>
      <c r="M45" s="395"/>
      <c r="N45" s="395"/>
      <c r="O45" s="395"/>
      <c r="P45" s="395"/>
    </row>
    <row r="46" spans="1:16">
      <c r="C46" s="170"/>
      <c r="D46" s="697"/>
      <c r="E46" s="697"/>
      <c r="F46" s="697"/>
      <c r="G46" s="395"/>
      <c r="H46" s="395"/>
      <c r="I46" s="395"/>
      <c r="J46" s="395"/>
      <c r="K46" s="395"/>
      <c r="L46" s="395"/>
      <c r="M46" s="395"/>
      <c r="N46" s="395"/>
      <c r="O46" s="395"/>
      <c r="P46" s="395"/>
    </row>
    <row r="47" spans="1:16">
      <c r="C47" s="170"/>
      <c r="D47" s="697"/>
      <c r="E47" s="697"/>
      <c r="F47" s="697"/>
      <c r="G47" s="395"/>
      <c r="H47" s="395"/>
      <c r="I47" s="395"/>
      <c r="J47" s="395"/>
      <c r="K47" s="395"/>
      <c r="L47" s="395"/>
      <c r="M47" s="395"/>
      <c r="N47" s="395"/>
      <c r="O47" s="395"/>
      <c r="P47" s="395"/>
    </row>
    <row r="48" spans="1:16">
      <c r="C48" s="170"/>
      <c r="D48" s="697"/>
      <c r="E48" s="697"/>
      <c r="F48" s="697"/>
      <c r="G48" s="395"/>
      <c r="H48" s="395"/>
      <c r="I48" s="395"/>
      <c r="J48" s="395"/>
      <c r="K48" s="395"/>
      <c r="L48" s="395"/>
      <c r="M48" s="395"/>
      <c r="N48" s="395"/>
      <c r="O48" s="395"/>
      <c r="P48" s="395"/>
    </row>
    <row r="49" spans="3:16">
      <c r="C49" s="170"/>
      <c r="D49" s="697"/>
      <c r="E49" s="697"/>
      <c r="F49" s="697"/>
      <c r="G49" s="395"/>
      <c r="H49" s="395"/>
      <c r="I49" s="395"/>
      <c r="J49" s="395"/>
      <c r="K49" s="395"/>
      <c r="L49" s="395"/>
      <c r="M49" s="395"/>
      <c r="N49" s="395"/>
      <c r="O49" s="395"/>
      <c r="P49" s="395"/>
    </row>
    <row r="50" spans="3:16">
      <c r="C50" s="170"/>
      <c r="D50" s="697"/>
      <c r="E50" s="697"/>
      <c r="F50" s="697"/>
      <c r="G50" s="395"/>
      <c r="H50" s="395"/>
      <c r="I50" s="395"/>
      <c r="J50" s="395"/>
      <c r="K50" s="395"/>
      <c r="L50" s="395"/>
      <c r="M50" s="395"/>
      <c r="N50" s="395"/>
      <c r="O50" s="395"/>
      <c r="P50" s="395"/>
    </row>
    <row r="51" spans="3:16">
      <c r="C51" s="170"/>
      <c r="D51" s="697"/>
      <c r="E51" s="697"/>
      <c r="F51" s="697"/>
      <c r="G51" s="395"/>
      <c r="H51" s="395"/>
      <c r="I51" s="395"/>
      <c r="J51" s="395"/>
      <c r="K51" s="395"/>
      <c r="L51" s="395"/>
      <c r="M51" s="395"/>
      <c r="N51" s="395"/>
      <c r="O51" s="395"/>
      <c r="P51" s="395"/>
    </row>
    <row r="52" spans="3:16">
      <c r="C52" s="170"/>
      <c r="D52" s="697"/>
      <c r="E52" s="697"/>
      <c r="F52" s="697"/>
      <c r="G52" s="395"/>
      <c r="H52" s="395"/>
      <c r="I52" s="395"/>
      <c r="J52" s="395"/>
      <c r="K52" s="395"/>
      <c r="L52" s="395"/>
      <c r="M52" s="395"/>
      <c r="N52" s="395"/>
      <c r="O52" s="395"/>
      <c r="P52" s="395"/>
    </row>
    <row r="53" spans="3:16">
      <c r="C53" s="170"/>
      <c r="D53" s="697"/>
      <c r="E53" s="697"/>
      <c r="F53" s="697"/>
      <c r="G53" s="395"/>
      <c r="H53" s="395"/>
      <c r="I53" s="395"/>
      <c r="J53" s="395"/>
      <c r="K53" s="395"/>
      <c r="L53" s="395"/>
      <c r="M53" s="395"/>
      <c r="N53" s="395"/>
      <c r="O53" s="395"/>
      <c r="P53" s="395"/>
    </row>
    <row r="54" spans="3:16">
      <c r="C54" s="170"/>
      <c r="D54" s="697"/>
      <c r="E54" s="697"/>
      <c r="F54" s="697"/>
      <c r="G54" s="395"/>
      <c r="H54" s="395"/>
      <c r="I54" s="395"/>
      <c r="J54" s="395"/>
      <c r="K54" s="395"/>
      <c r="L54" s="395"/>
      <c r="M54" s="395"/>
      <c r="N54" s="395"/>
      <c r="O54" s="395"/>
      <c r="P54" s="395"/>
    </row>
    <row r="55" spans="3:16" ht="15.75">
      <c r="C55" s="190"/>
      <c r="D55" s="697"/>
      <c r="E55" s="697"/>
      <c r="F55" s="697"/>
      <c r="G55" s="395"/>
      <c r="H55" s="395"/>
      <c r="I55" s="395"/>
      <c r="J55" s="395"/>
      <c r="K55" s="395"/>
      <c r="L55" s="395"/>
      <c r="M55" s="395"/>
      <c r="N55" s="395"/>
      <c r="O55" s="395"/>
      <c r="P55" s="395"/>
    </row>
    <row r="56" spans="3:16" ht="15.75">
      <c r="C56" s="190"/>
      <c r="D56" s="697"/>
      <c r="E56" s="697"/>
      <c r="F56" s="697"/>
      <c r="G56" s="395"/>
      <c r="H56" s="395"/>
      <c r="I56" s="395"/>
      <c r="J56" s="395"/>
      <c r="K56" s="395"/>
      <c r="L56" s="395"/>
      <c r="M56" s="395"/>
      <c r="N56" s="395"/>
      <c r="O56" s="395"/>
      <c r="P56" s="395"/>
    </row>
    <row r="57" spans="3:16" ht="15.75">
      <c r="C57" s="190"/>
      <c r="D57" s="697"/>
      <c r="E57" s="697"/>
      <c r="F57" s="697"/>
      <c r="G57" s="395"/>
      <c r="H57" s="395"/>
      <c r="I57" s="395"/>
      <c r="J57" s="395"/>
      <c r="K57" s="395"/>
      <c r="L57" s="395"/>
      <c r="M57" s="395"/>
      <c r="N57" s="395"/>
      <c r="O57" s="395"/>
      <c r="P57" s="395"/>
    </row>
    <row r="58" spans="3:16" ht="15.75">
      <c r="C58" s="190"/>
    </row>
    <row r="59" spans="3:16" ht="15.75">
      <c r="C59" s="190"/>
    </row>
    <row r="60" spans="3:16" ht="15.75">
      <c r="C60" s="190"/>
    </row>
    <row r="61" spans="3:16" ht="15.75">
      <c r="C61" s="190"/>
    </row>
    <row r="62" spans="3:16" ht="15.75">
      <c r="C62" s="190"/>
    </row>
    <row r="63" spans="3:16" ht="15.75">
      <c r="C63" s="190"/>
    </row>
    <row r="64" spans="3:16" ht="15.75">
      <c r="C64" s="190"/>
    </row>
    <row r="65" spans="3:3" ht="15.75">
      <c r="C65" s="190"/>
    </row>
    <row r="66" spans="3:3" ht="15.75">
      <c r="C66" s="190"/>
    </row>
    <row r="67" spans="3:3" ht="15.75">
      <c r="C67" s="190"/>
    </row>
    <row r="68" spans="3:3" ht="15.75">
      <c r="C68" s="190"/>
    </row>
    <row r="69" spans="3:3" ht="15.75">
      <c r="C69" s="190"/>
    </row>
    <row r="70" spans="3:3" ht="15.75">
      <c r="C70" s="190"/>
    </row>
    <row r="71" spans="3:3" ht="15.75">
      <c r="C71" s="190"/>
    </row>
    <row r="72" spans="3:3" ht="15.75">
      <c r="C72" s="190"/>
    </row>
    <row r="73" spans="3:3" ht="15.75">
      <c r="C73" s="190"/>
    </row>
    <row r="74" spans="3:3" ht="15.75">
      <c r="C74" s="190"/>
    </row>
    <row r="75" spans="3:3" ht="15.75">
      <c r="C75" s="190"/>
    </row>
    <row r="76" spans="3:3" ht="15.75">
      <c r="C76" s="190"/>
    </row>
    <row r="77" spans="3:3" ht="15.75">
      <c r="C77" s="190"/>
    </row>
    <row r="78" spans="3:3" ht="15.75">
      <c r="C78" s="190"/>
    </row>
    <row r="79" spans="3:3" ht="15.75">
      <c r="C79" s="190"/>
    </row>
    <row r="80" spans="3:3" ht="15.75">
      <c r="C80" s="190"/>
    </row>
    <row r="81" spans="3:3" ht="15.75">
      <c r="C81" s="190"/>
    </row>
    <row r="82" spans="3:3" ht="15.75">
      <c r="C82" s="190"/>
    </row>
    <row r="83" spans="3:3" ht="15.75">
      <c r="C83" s="190"/>
    </row>
    <row r="84" spans="3:3" ht="15.75">
      <c r="C84" s="190"/>
    </row>
    <row r="85" spans="3:3" ht="15.75">
      <c r="C85" s="190"/>
    </row>
    <row r="86" spans="3:3" ht="15.75">
      <c r="C86" s="190"/>
    </row>
    <row r="87" spans="3:3" ht="15.75">
      <c r="C87" s="190"/>
    </row>
    <row r="88" spans="3:3" ht="15.75">
      <c r="C88" s="190"/>
    </row>
    <row r="89" spans="3:3" ht="15.75">
      <c r="C89" s="190"/>
    </row>
    <row r="90" spans="3:3" ht="15.75">
      <c r="C90" s="190"/>
    </row>
    <row r="91" spans="3:3" ht="15.75">
      <c r="C91" s="190"/>
    </row>
    <row r="92" spans="3:3" ht="15.75">
      <c r="C92" s="190"/>
    </row>
    <row r="93" spans="3:3" ht="15.75">
      <c r="C93" s="190"/>
    </row>
    <row r="94" spans="3:3" ht="15.75">
      <c r="C94" s="190"/>
    </row>
    <row r="95" spans="3:3" ht="15.75">
      <c r="C95" s="190"/>
    </row>
    <row r="96" spans="3:3" ht="15.75">
      <c r="C96" s="190"/>
    </row>
    <row r="97" spans="3:3" ht="15.75">
      <c r="C97" s="190"/>
    </row>
    <row r="98" spans="3:3" ht="15.75">
      <c r="C98" s="190"/>
    </row>
    <row r="99" spans="3:3" ht="15.75">
      <c r="C99" s="190"/>
    </row>
    <row r="100" spans="3:3" ht="15.75">
      <c r="C100" s="190"/>
    </row>
    <row r="101" spans="3:3" ht="15.75">
      <c r="C101" s="190"/>
    </row>
    <row r="102" spans="3:3" ht="15.75">
      <c r="C102" s="190"/>
    </row>
    <row r="103" spans="3:3" ht="15.75">
      <c r="C103" s="190"/>
    </row>
    <row r="104" spans="3:3" ht="15.75">
      <c r="C104" s="190"/>
    </row>
    <row r="105" spans="3:3" ht="15.75">
      <c r="C105" s="190"/>
    </row>
    <row r="106" spans="3:3" ht="15.75">
      <c r="C106" s="190"/>
    </row>
    <row r="107" spans="3:3" ht="15.75">
      <c r="C107" s="190"/>
    </row>
    <row r="108" spans="3:3" ht="15.75">
      <c r="C108" s="190"/>
    </row>
    <row r="109" spans="3:3" ht="15.75">
      <c r="C109" s="190"/>
    </row>
    <row r="110" spans="3:3" ht="15.75">
      <c r="C110" s="190"/>
    </row>
    <row r="111" spans="3:3" ht="15.75">
      <c r="C111" s="190"/>
    </row>
    <row r="112" spans="3:3" ht="15.75">
      <c r="C112" s="190"/>
    </row>
    <row r="113" spans="3:3" ht="15.75">
      <c r="C113" s="190"/>
    </row>
    <row r="114" spans="3:3" ht="15.75">
      <c r="C114" s="190"/>
    </row>
    <row r="115" spans="3:3" ht="15.75">
      <c r="C115" s="190"/>
    </row>
    <row r="116" spans="3:3" ht="15.75">
      <c r="C116" s="190"/>
    </row>
    <row r="117" spans="3:3" ht="15.75">
      <c r="C117" s="190"/>
    </row>
    <row r="118" spans="3:3" ht="15.75">
      <c r="C118" s="190"/>
    </row>
    <row r="119" spans="3:3" ht="15.75">
      <c r="C119" s="190"/>
    </row>
    <row r="120" spans="3:3" ht="15.75">
      <c r="C120" s="190"/>
    </row>
    <row r="121" spans="3:3" ht="15.75">
      <c r="C121" s="190"/>
    </row>
    <row r="122" spans="3:3" ht="15.75">
      <c r="C122" s="190"/>
    </row>
    <row r="123" spans="3:3" ht="15.75">
      <c r="C123" s="190"/>
    </row>
    <row r="124" spans="3:3" ht="15.75">
      <c r="C124" s="190"/>
    </row>
    <row r="125" spans="3:3" ht="15.75">
      <c r="C125" s="190"/>
    </row>
    <row r="126" spans="3:3" ht="15.75">
      <c r="C126" s="190"/>
    </row>
    <row r="127" spans="3:3" ht="15.75">
      <c r="C127" s="190"/>
    </row>
    <row r="128" spans="3:3" ht="15.75">
      <c r="C128" s="190"/>
    </row>
    <row r="129" spans="3:3" ht="15.75">
      <c r="C129" s="190"/>
    </row>
    <row r="130" spans="3:3" ht="15.75">
      <c r="C130" s="190"/>
    </row>
    <row r="131" spans="3:3" ht="15.75">
      <c r="C131" s="190"/>
    </row>
    <row r="132" spans="3:3" ht="15.75">
      <c r="C132" s="190"/>
    </row>
    <row r="133" spans="3:3" ht="15.75">
      <c r="C133" s="190"/>
    </row>
    <row r="134" spans="3:3" ht="15.75">
      <c r="C134" s="190"/>
    </row>
    <row r="135" spans="3:3" ht="15.75">
      <c r="C135" s="190"/>
    </row>
    <row r="136" spans="3:3" ht="15.75">
      <c r="C136" s="190"/>
    </row>
    <row r="137" spans="3:3" ht="15.75">
      <c r="C137" s="190"/>
    </row>
    <row r="138" spans="3:3" ht="15.75">
      <c r="C138" s="190"/>
    </row>
    <row r="139" spans="3:3" ht="15.75">
      <c r="C139" s="190"/>
    </row>
    <row r="140" spans="3:3" ht="15.75">
      <c r="C140" s="190"/>
    </row>
    <row r="141" spans="3:3" ht="15.75">
      <c r="C141" s="190"/>
    </row>
    <row r="142" spans="3:3" ht="15.75">
      <c r="C142" s="190"/>
    </row>
    <row r="143" spans="3:3" ht="15.75">
      <c r="C143" s="190"/>
    </row>
    <row r="144" spans="3:3" ht="15.75">
      <c r="C144" s="190"/>
    </row>
    <row r="145" spans="3:3" ht="15.75">
      <c r="C145" s="190"/>
    </row>
    <row r="146" spans="3:3" ht="15.75">
      <c r="C146" s="190"/>
    </row>
    <row r="147" spans="3:3" ht="15.75">
      <c r="C147" s="190"/>
    </row>
    <row r="148" spans="3:3" ht="15.75">
      <c r="C148" s="190"/>
    </row>
    <row r="149" spans="3:3" ht="15.75">
      <c r="C149" s="190"/>
    </row>
    <row r="150" spans="3:3" ht="15.75">
      <c r="C150" s="190"/>
    </row>
    <row r="151" spans="3:3" ht="15.75">
      <c r="C151" s="190"/>
    </row>
    <row r="152" spans="3:3" ht="15.75">
      <c r="C152" s="190"/>
    </row>
    <row r="153" spans="3:3" ht="15.75">
      <c r="C153" s="190"/>
    </row>
    <row r="154" spans="3:3" ht="15.75">
      <c r="C154" s="190"/>
    </row>
    <row r="155" spans="3:3" ht="15.75">
      <c r="C155" s="190"/>
    </row>
    <row r="156" spans="3:3" ht="15.75">
      <c r="C156" s="190"/>
    </row>
    <row r="157" spans="3:3" ht="15.75">
      <c r="C157" s="190"/>
    </row>
    <row r="158" spans="3:3" ht="15.75">
      <c r="C158" s="190"/>
    </row>
    <row r="159" spans="3:3" ht="15.75">
      <c r="C159" s="190"/>
    </row>
    <row r="160" spans="3:3" ht="15.75">
      <c r="C160" s="190"/>
    </row>
    <row r="161" spans="3:3" ht="15.75">
      <c r="C161" s="190"/>
    </row>
    <row r="162" spans="3:3" ht="15.75">
      <c r="C162" s="190"/>
    </row>
    <row r="163" spans="3:3" ht="15.75">
      <c r="C163" s="190"/>
    </row>
    <row r="164" spans="3:3" ht="15.75">
      <c r="C164" s="190"/>
    </row>
    <row r="165" spans="3:3" ht="15.75">
      <c r="C165" s="190"/>
    </row>
    <row r="166" spans="3:3" ht="15.75">
      <c r="C166" s="190"/>
    </row>
    <row r="167" spans="3:3" ht="15.75">
      <c r="C167" s="190"/>
    </row>
    <row r="168" spans="3:3" ht="15.75">
      <c r="C168" s="190"/>
    </row>
    <row r="169" spans="3:3" ht="15.75">
      <c r="C169" s="190"/>
    </row>
    <row r="170" spans="3:3" ht="15.75">
      <c r="C170" s="190"/>
    </row>
    <row r="171" spans="3:3" ht="15.75">
      <c r="C171" s="190"/>
    </row>
    <row r="172" spans="3:3" ht="15.75">
      <c r="C172" s="190"/>
    </row>
    <row r="173" spans="3:3" ht="15.75">
      <c r="C173" s="190"/>
    </row>
    <row r="174" spans="3:3" ht="15.75">
      <c r="C174" s="190"/>
    </row>
    <row r="175" spans="3:3" ht="15.75">
      <c r="C175" s="190"/>
    </row>
    <row r="176" spans="3:3" ht="15.75">
      <c r="C176" s="190"/>
    </row>
    <row r="177" spans="3:3" ht="15.75">
      <c r="C177" s="190"/>
    </row>
    <row r="178" spans="3:3" ht="15.75">
      <c r="C178" s="190"/>
    </row>
    <row r="179" spans="3:3" ht="15.75">
      <c r="C179" s="190"/>
    </row>
    <row r="180" spans="3:3" ht="15.75">
      <c r="C180" s="190"/>
    </row>
    <row r="181" spans="3:3" ht="15.75">
      <c r="C181" s="190"/>
    </row>
    <row r="182" spans="3:3" ht="15.75">
      <c r="C182" s="190"/>
    </row>
    <row r="183" spans="3:3" ht="15.75">
      <c r="C183" s="190"/>
    </row>
    <row r="184" spans="3:3" ht="15.75">
      <c r="C184" s="190"/>
    </row>
    <row r="185" spans="3:3" ht="15.75">
      <c r="C185" s="190"/>
    </row>
    <row r="186" spans="3:3" ht="15.75">
      <c r="C186" s="190"/>
    </row>
    <row r="187" spans="3:3" ht="15.75">
      <c r="C187" s="190"/>
    </row>
    <row r="188" spans="3:3" ht="15.75">
      <c r="C188" s="190"/>
    </row>
    <row r="189" spans="3:3" ht="15.75">
      <c r="C189" s="190"/>
    </row>
    <row r="190" spans="3:3" ht="15.75">
      <c r="C190" s="190"/>
    </row>
    <row r="191" spans="3:3" ht="15.75">
      <c r="C191" s="190"/>
    </row>
    <row r="192" spans="3:3" ht="15.75">
      <c r="C192" s="190"/>
    </row>
    <row r="193" spans="3:3" ht="15.75">
      <c r="C193" s="190"/>
    </row>
    <row r="194" spans="3:3" ht="15.75">
      <c r="C194" s="190"/>
    </row>
    <row r="195" spans="3:3" ht="15.75">
      <c r="C195" s="190"/>
    </row>
    <row r="196" spans="3:3" ht="15.75">
      <c r="C196" s="190"/>
    </row>
    <row r="197" spans="3:3" ht="15.75">
      <c r="C197" s="190"/>
    </row>
    <row r="198" spans="3:3" ht="15.75">
      <c r="C198" s="190"/>
    </row>
    <row r="199" spans="3:3" ht="15.75">
      <c r="C199" s="190"/>
    </row>
    <row r="200" spans="3:3" ht="15.75">
      <c r="C200" s="190"/>
    </row>
    <row r="201" spans="3:3" ht="15.75">
      <c r="C201" s="190"/>
    </row>
    <row r="202" spans="3:3" ht="15.75">
      <c r="C202" s="190"/>
    </row>
    <row r="203" spans="3:3" ht="15.75">
      <c r="C203" s="190"/>
    </row>
    <row r="204" spans="3:3" ht="15.75">
      <c r="C204" s="190"/>
    </row>
    <row r="205" spans="3:3" ht="15.75">
      <c r="C205" s="190"/>
    </row>
    <row r="206" spans="3:3" ht="15.75">
      <c r="C206" s="190"/>
    </row>
    <row r="207" spans="3:3" ht="15.75">
      <c r="C207" s="190"/>
    </row>
    <row r="208" spans="3:3" ht="15.75">
      <c r="C208" s="190"/>
    </row>
    <row r="209" spans="3:3" ht="15.75">
      <c r="C209" s="190"/>
    </row>
    <row r="210" spans="3:3" ht="15.75">
      <c r="C210" s="190"/>
    </row>
    <row r="211" spans="3:3" ht="15.75">
      <c r="C211" s="190"/>
    </row>
    <row r="212" spans="3:3" ht="15.75">
      <c r="C212" s="190"/>
    </row>
    <row r="213" spans="3:3" ht="15.75">
      <c r="C213" s="190"/>
    </row>
    <row r="214" spans="3:3" ht="15.75">
      <c r="C214" s="190"/>
    </row>
    <row r="215" spans="3:3" ht="15.75">
      <c r="C215" s="190"/>
    </row>
    <row r="216" spans="3:3" ht="15.75">
      <c r="C216" s="190"/>
    </row>
    <row r="217" spans="3:3" ht="15.75">
      <c r="C217" s="190"/>
    </row>
    <row r="218" spans="3:3" ht="15.75">
      <c r="C218" s="190"/>
    </row>
    <row r="219" spans="3:3" ht="15.75">
      <c r="C219" s="190"/>
    </row>
    <row r="220" spans="3:3" ht="15.75">
      <c r="C220" s="190"/>
    </row>
    <row r="221" spans="3:3" ht="15.75">
      <c r="C221" s="190"/>
    </row>
    <row r="222" spans="3:3" ht="15.75">
      <c r="C222" s="190"/>
    </row>
    <row r="223" spans="3:3" ht="15.75">
      <c r="C223" s="190"/>
    </row>
    <row r="224" spans="3:3" ht="15.75">
      <c r="C224" s="190"/>
    </row>
    <row r="225" spans="3:3" ht="15.75">
      <c r="C225" s="190"/>
    </row>
    <row r="226" spans="3:3" ht="15.75">
      <c r="C226" s="190"/>
    </row>
    <row r="227" spans="3:3" ht="15.75">
      <c r="C227" s="190"/>
    </row>
    <row r="228" spans="3:3" ht="15.75">
      <c r="C228" s="190"/>
    </row>
    <row r="229" spans="3:3" ht="15.75">
      <c r="C229" s="190"/>
    </row>
    <row r="230" spans="3:3" ht="15.75">
      <c r="C230" s="190"/>
    </row>
    <row r="231" spans="3:3" ht="15.75">
      <c r="C231" s="190"/>
    </row>
    <row r="232" spans="3:3" ht="15.75">
      <c r="C232" s="190"/>
    </row>
    <row r="233" spans="3:3" ht="15.75">
      <c r="C233" s="190"/>
    </row>
    <row r="234" spans="3:3" ht="15.75">
      <c r="C234" s="190"/>
    </row>
    <row r="235" spans="3:3" ht="15.75">
      <c r="C235" s="190"/>
    </row>
    <row r="236" spans="3:3" ht="15.75">
      <c r="C236" s="190"/>
    </row>
    <row r="237" spans="3:3" ht="15.75">
      <c r="C237" s="190"/>
    </row>
    <row r="238" spans="3:3" ht="15.75">
      <c r="C238" s="190"/>
    </row>
    <row r="239" spans="3:3" ht="15.75">
      <c r="C239" s="190"/>
    </row>
    <row r="240" spans="3:3" ht="15.75">
      <c r="C240" s="190"/>
    </row>
    <row r="241" spans="3:3" ht="15.75">
      <c r="C241" s="190"/>
    </row>
    <row r="242" spans="3:3" ht="15.75">
      <c r="C242" s="190"/>
    </row>
    <row r="243" spans="3:3" ht="15.75">
      <c r="C243" s="190"/>
    </row>
    <row r="244" spans="3:3" ht="15.75">
      <c r="C244" s="190"/>
    </row>
    <row r="245" spans="3:3" ht="15.75">
      <c r="C245" s="190"/>
    </row>
    <row r="246" spans="3:3" ht="15.75">
      <c r="C246" s="190"/>
    </row>
    <row r="247" spans="3:3" ht="15.75">
      <c r="C247" s="190"/>
    </row>
    <row r="248" spans="3:3" ht="15.75">
      <c r="C248" s="190"/>
    </row>
    <row r="249" spans="3:3" ht="15.75">
      <c r="C249" s="190"/>
    </row>
    <row r="250" spans="3:3" ht="15.75">
      <c r="C250" s="190"/>
    </row>
    <row r="251" spans="3:3" ht="15.75">
      <c r="C251" s="190"/>
    </row>
    <row r="252" spans="3:3" ht="15.75">
      <c r="C252" s="190"/>
    </row>
    <row r="253" spans="3:3" ht="15.75">
      <c r="C253" s="190"/>
    </row>
    <row r="254" spans="3:3" ht="15.75">
      <c r="C254" s="190"/>
    </row>
    <row r="255" spans="3:3" ht="15.75">
      <c r="C255" s="190"/>
    </row>
    <row r="256" spans="3:3" ht="15.75">
      <c r="C256" s="190"/>
    </row>
    <row r="257" spans="3:3" ht="15.75">
      <c r="C257" s="190"/>
    </row>
    <row r="258" spans="3:3" ht="15.75">
      <c r="C258" s="190"/>
    </row>
    <row r="259" spans="3:3" ht="15.75">
      <c r="C259" s="190"/>
    </row>
    <row r="260" spans="3:3" ht="15.75">
      <c r="C260" s="190"/>
    </row>
    <row r="261" spans="3:3" ht="15.75">
      <c r="C261" s="190"/>
    </row>
    <row r="262" spans="3:3" ht="15.75">
      <c r="C262" s="190"/>
    </row>
    <row r="263" spans="3:3" ht="15.75">
      <c r="C263" s="190"/>
    </row>
    <row r="264" spans="3:3" ht="15.75">
      <c r="C264" s="190"/>
    </row>
    <row r="265" spans="3:3" ht="15.75">
      <c r="C265" s="190"/>
    </row>
    <row r="266" spans="3:3" ht="15.75">
      <c r="C266" s="190"/>
    </row>
    <row r="267" spans="3:3" ht="15.75">
      <c r="C267" s="190"/>
    </row>
    <row r="268" spans="3:3" ht="15.75">
      <c r="C268" s="190"/>
    </row>
    <row r="269" spans="3:3" ht="15.75">
      <c r="C269" s="190"/>
    </row>
    <row r="270" spans="3:3" ht="15.75">
      <c r="C270" s="190"/>
    </row>
    <row r="271" spans="3:3" ht="15.75">
      <c r="C271" s="190"/>
    </row>
    <row r="272" spans="3:3" ht="15.75">
      <c r="C272" s="190"/>
    </row>
    <row r="273" spans="3:3" ht="15.75">
      <c r="C273" s="190"/>
    </row>
    <row r="274" spans="3:3" ht="15.75">
      <c r="C274" s="190"/>
    </row>
    <row r="275" spans="3:3" ht="15.75">
      <c r="C275" s="190"/>
    </row>
    <row r="276" spans="3:3" ht="15.75">
      <c r="C276" s="190"/>
    </row>
    <row r="277" spans="3:3" ht="15.75">
      <c r="C277" s="190"/>
    </row>
    <row r="278" spans="3:3" ht="15.75">
      <c r="C278" s="190"/>
    </row>
    <row r="279" spans="3:3" ht="15.75">
      <c r="C279" s="190"/>
    </row>
    <row r="280" spans="3:3" ht="15.75">
      <c r="C280" s="190"/>
    </row>
    <row r="281" spans="3:3" ht="15.75">
      <c r="C281" s="190"/>
    </row>
    <row r="282" spans="3:3" ht="15.75">
      <c r="C282" s="190"/>
    </row>
    <row r="283" spans="3:3" ht="15.75">
      <c r="C283" s="190"/>
    </row>
    <row r="284" spans="3:3" ht="15.75">
      <c r="C284" s="190"/>
    </row>
    <row r="285" spans="3:3" ht="15.75">
      <c r="C285" s="190"/>
    </row>
    <row r="286" spans="3:3" ht="15.75">
      <c r="C286" s="190"/>
    </row>
    <row r="287" spans="3:3" ht="15.75">
      <c r="C287" s="190"/>
    </row>
    <row r="288" spans="3:3" ht="15.75">
      <c r="C288" s="190"/>
    </row>
    <row r="289" spans="3:3" ht="15.75">
      <c r="C289" s="190"/>
    </row>
    <row r="290" spans="3:3" ht="15.75">
      <c r="C290" s="190"/>
    </row>
    <row r="291" spans="3:3" ht="15.75">
      <c r="C291" s="190"/>
    </row>
    <row r="292" spans="3:3" ht="15.75">
      <c r="C292" s="190"/>
    </row>
    <row r="293" spans="3:3" ht="15.75">
      <c r="C293" s="190"/>
    </row>
    <row r="294" spans="3:3" ht="15.75">
      <c r="C294" s="190"/>
    </row>
    <row r="295" spans="3:3" ht="15.75">
      <c r="C295" s="190"/>
    </row>
    <row r="296" spans="3:3" ht="15.75">
      <c r="C296" s="190"/>
    </row>
    <row r="297" spans="3:3" ht="15.75">
      <c r="C297" s="190"/>
    </row>
    <row r="298" spans="3:3" ht="15.75">
      <c r="C298" s="190"/>
    </row>
    <row r="299" spans="3:3" ht="15.75">
      <c r="C299" s="190"/>
    </row>
    <row r="300" spans="3:3" ht="15.75">
      <c r="C300" s="190"/>
    </row>
    <row r="301" spans="3:3" ht="15.75">
      <c r="C301" s="190"/>
    </row>
    <row r="302" spans="3:3" ht="15.75">
      <c r="C302" s="190"/>
    </row>
    <row r="303" spans="3:3" ht="15.75">
      <c r="C303" s="190"/>
    </row>
    <row r="304" spans="3:3" ht="15.75">
      <c r="C304" s="190"/>
    </row>
    <row r="305" spans="3:3" ht="15.75">
      <c r="C305" s="190"/>
    </row>
    <row r="306" spans="3:3" ht="15.75">
      <c r="C306" s="190"/>
    </row>
    <row r="307" spans="3:3" ht="15.75">
      <c r="C307" s="190"/>
    </row>
    <row r="308" spans="3:3" ht="15.75">
      <c r="C308" s="190"/>
    </row>
    <row r="309" spans="3:3" ht="15.75">
      <c r="C309" s="190"/>
    </row>
    <row r="310" spans="3:3" ht="15.75">
      <c r="C310" s="190"/>
    </row>
    <row r="311" spans="3:3" ht="15.75">
      <c r="C311" s="190"/>
    </row>
    <row r="312" spans="3:3" ht="15.75">
      <c r="C312" s="190"/>
    </row>
    <row r="313" spans="3:3" ht="15.75">
      <c r="C313" s="190"/>
    </row>
    <row r="314" spans="3:3" ht="15.75">
      <c r="C314" s="190"/>
    </row>
    <row r="315" spans="3:3" ht="15.75">
      <c r="C315" s="190"/>
    </row>
    <row r="316" spans="3:3" ht="15.75">
      <c r="C316" s="190"/>
    </row>
    <row r="317" spans="3:3" ht="15.75">
      <c r="C317" s="190"/>
    </row>
    <row r="318" spans="3:3" ht="15.75">
      <c r="C318" s="190"/>
    </row>
    <row r="319" spans="3:3" ht="15.75">
      <c r="C319" s="190"/>
    </row>
    <row r="320" spans="3:3" ht="15.75">
      <c r="C320" s="190"/>
    </row>
    <row r="321" spans="3:3" ht="15.75">
      <c r="C321" s="190"/>
    </row>
    <row r="322" spans="3:3" ht="15.75">
      <c r="C322" s="190"/>
    </row>
    <row r="323" spans="3:3" ht="15.75">
      <c r="C323" s="190"/>
    </row>
    <row r="324" spans="3:3" ht="15.75">
      <c r="C324" s="190"/>
    </row>
    <row r="325" spans="3:3" ht="15.75">
      <c r="C325" s="190"/>
    </row>
    <row r="326" spans="3:3" ht="15.75">
      <c r="C326" s="190"/>
    </row>
    <row r="327" spans="3:3" ht="15.75">
      <c r="C327" s="190"/>
    </row>
    <row r="328" spans="3:3" ht="15.75">
      <c r="C328" s="190"/>
    </row>
    <row r="329" spans="3:3" ht="15.75">
      <c r="C329" s="190"/>
    </row>
    <row r="330" spans="3:3" ht="15.75">
      <c r="C330" s="190"/>
    </row>
    <row r="331" spans="3:3" ht="15.75">
      <c r="C331" s="190"/>
    </row>
    <row r="332" spans="3:3" ht="15.75">
      <c r="C332" s="190"/>
    </row>
    <row r="333" spans="3:3" ht="15.75">
      <c r="C333" s="190"/>
    </row>
    <row r="334" spans="3:3" ht="15.75">
      <c r="C334" s="190"/>
    </row>
    <row r="335" spans="3:3" ht="15.75">
      <c r="C335" s="190"/>
    </row>
    <row r="336" spans="3:3" ht="15.75">
      <c r="C336" s="190"/>
    </row>
    <row r="337" spans="3:3" ht="15.75">
      <c r="C337" s="190"/>
    </row>
    <row r="338" spans="3:3" ht="15.75">
      <c r="C338" s="190"/>
    </row>
    <row r="339" spans="3:3" ht="15.75">
      <c r="C339" s="190"/>
    </row>
    <row r="340" spans="3:3" ht="15.75">
      <c r="C340" s="190"/>
    </row>
    <row r="341" spans="3:3" ht="15.75">
      <c r="C341" s="190"/>
    </row>
    <row r="342" spans="3:3" ht="15.75">
      <c r="C342" s="190"/>
    </row>
    <row r="343" spans="3:3" ht="15.75">
      <c r="C343" s="190"/>
    </row>
    <row r="344" spans="3:3" ht="15.75">
      <c r="C344" s="190"/>
    </row>
    <row r="345" spans="3:3" ht="15.75">
      <c r="C345" s="190"/>
    </row>
    <row r="346" spans="3:3" ht="15.75">
      <c r="C346" s="190"/>
    </row>
    <row r="347" spans="3:3" ht="15.75">
      <c r="C347" s="190"/>
    </row>
    <row r="348" spans="3:3" ht="15.75">
      <c r="C348" s="190"/>
    </row>
    <row r="349" spans="3:3" ht="15.75">
      <c r="C349" s="190"/>
    </row>
    <row r="350" spans="3:3" ht="15.75">
      <c r="C350" s="190"/>
    </row>
    <row r="351" spans="3:3" ht="15.75">
      <c r="C351" s="190"/>
    </row>
    <row r="352" spans="3:3" ht="15.75">
      <c r="C352" s="190"/>
    </row>
    <row r="353" spans="3:3" ht="15.75">
      <c r="C353" s="190"/>
    </row>
    <row r="354" spans="3:3" ht="15.75">
      <c r="C354" s="190"/>
    </row>
    <row r="355" spans="3:3" ht="15.75">
      <c r="C355" s="190"/>
    </row>
    <row r="356" spans="3:3" ht="15.75">
      <c r="C356" s="190"/>
    </row>
    <row r="357" spans="3:3" ht="15.75">
      <c r="C357" s="190"/>
    </row>
    <row r="358" spans="3:3" ht="15.75">
      <c r="C358" s="190"/>
    </row>
    <row r="359" spans="3:3" ht="15.75">
      <c r="C359" s="190"/>
    </row>
    <row r="360" spans="3:3" ht="15.75">
      <c r="C360" s="190"/>
    </row>
    <row r="361" spans="3:3" ht="15.75">
      <c r="C361" s="190"/>
    </row>
    <row r="362" spans="3:3" ht="15.75">
      <c r="C362" s="190"/>
    </row>
    <row r="363" spans="3:3" ht="15.75">
      <c r="C363" s="190"/>
    </row>
    <row r="364" spans="3:3" ht="15.75">
      <c r="C364" s="190"/>
    </row>
    <row r="365" spans="3:3" ht="15.75">
      <c r="C365" s="190"/>
    </row>
    <row r="366" spans="3:3" ht="15.75">
      <c r="C366" s="190"/>
    </row>
    <row r="367" spans="3:3" ht="15.75">
      <c r="C367" s="190"/>
    </row>
    <row r="368" spans="3:3" ht="15.75">
      <c r="C368" s="190"/>
    </row>
    <row r="369" spans="3:3" ht="15.75">
      <c r="C369" s="190"/>
    </row>
    <row r="370" spans="3:3" ht="15.75">
      <c r="C370" s="190"/>
    </row>
    <row r="371" spans="3:3" ht="15.75">
      <c r="C371" s="190"/>
    </row>
    <row r="372" spans="3:3" ht="15.75">
      <c r="C372" s="190"/>
    </row>
    <row r="373" spans="3:3" ht="15.75">
      <c r="C373" s="190"/>
    </row>
    <row r="374" spans="3:3" ht="15.75">
      <c r="C374" s="190"/>
    </row>
    <row r="375" spans="3:3" ht="15.75">
      <c r="C375" s="190"/>
    </row>
    <row r="376" spans="3:3" ht="15.75">
      <c r="C376" s="190"/>
    </row>
    <row r="377" spans="3:3" ht="15.75">
      <c r="C377" s="190"/>
    </row>
    <row r="378" spans="3:3" ht="15.75">
      <c r="C378" s="190"/>
    </row>
    <row r="379" spans="3:3" ht="15.75">
      <c r="C379" s="190"/>
    </row>
    <row r="380" spans="3:3" ht="15.75">
      <c r="C380" s="190"/>
    </row>
    <row r="381" spans="3:3" ht="15.75">
      <c r="C381" s="190"/>
    </row>
    <row r="382" spans="3:3" ht="15.75">
      <c r="C382" s="190"/>
    </row>
    <row r="383" spans="3:3" ht="15.75">
      <c r="C383" s="190"/>
    </row>
    <row r="384" spans="3:3" ht="15.75">
      <c r="C384" s="190"/>
    </row>
    <row r="385" spans="3:3" ht="15.75">
      <c r="C385" s="190"/>
    </row>
    <row r="386" spans="3:3" ht="15.75">
      <c r="C386" s="190"/>
    </row>
    <row r="387" spans="3:3" ht="15.75">
      <c r="C387" s="190"/>
    </row>
    <row r="388" spans="3:3" ht="15.75">
      <c r="C388" s="190"/>
    </row>
    <row r="389" spans="3:3" ht="15.75">
      <c r="C389" s="190"/>
    </row>
    <row r="390" spans="3:3" ht="15.75">
      <c r="C390" s="190"/>
    </row>
    <row r="391" spans="3:3" ht="15.75">
      <c r="C391" s="190"/>
    </row>
    <row r="392" spans="3:3" ht="15.75">
      <c r="C392" s="190"/>
    </row>
    <row r="393" spans="3:3" ht="15.75">
      <c r="C393" s="190"/>
    </row>
    <row r="394" spans="3:3" ht="15.75">
      <c r="C394" s="190"/>
    </row>
    <row r="395" spans="3:3" ht="15.75">
      <c r="C395" s="190"/>
    </row>
    <row r="396" spans="3:3" ht="15.75">
      <c r="C396" s="190"/>
    </row>
    <row r="397" spans="3:3" ht="15.75">
      <c r="C397" s="190"/>
    </row>
    <row r="398" spans="3:3" ht="15.75">
      <c r="C398" s="190"/>
    </row>
    <row r="399" spans="3:3" ht="15.75">
      <c r="C399" s="190"/>
    </row>
    <row r="400" spans="3:3" ht="15.75">
      <c r="C400" s="190"/>
    </row>
    <row r="401" spans="3:3" ht="15.75">
      <c r="C401" s="190"/>
    </row>
    <row r="402" spans="3:3" ht="15.75">
      <c r="C402" s="190"/>
    </row>
    <row r="403" spans="3:3" ht="15.75">
      <c r="C403" s="190"/>
    </row>
    <row r="404" spans="3:3" ht="15.75">
      <c r="C404" s="190"/>
    </row>
    <row r="405" spans="3:3" ht="15.75">
      <c r="C405" s="190"/>
    </row>
    <row r="406" spans="3:3" ht="15.75">
      <c r="C406" s="190"/>
    </row>
    <row r="407" spans="3:3" ht="15.75">
      <c r="C407" s="190"/>
    </row>
    <row r="408" spans="3:3" ht="15.75">
      <c r="C408" s="190"/>
    </row>
    <row r="409" spans="3:3" ht="15.75">
      <c r="C409" s="190"/>
    </row>
    <row r="410" spans="3:3" ht="15.75">
      <c r="C410" s="190"/>
    </row>
    <row r="411" spans="3:3" ht="15.75">
      <c r="C411" s="190"/>
    </row>
    <row r="412" spans="3:3" ht="15.75">
      <c r="C412" s="190"/>
    </row>
    <row r="413" spans="3:3" ht="15.75">
      <c r="C413" s="190"/>
    </row>
    <row r="414" spans="3:3" ht="15.75">
      <c r="C414" s="190"/>
    </row>
    <row r="415" spans="3:3" ht="15.75">
      <c r="C415" s="190"/>
    </row>
    <row r="416" spans="3:3" ht="15.75">
      <c r="C416" s="190"/>
    </row>
    <row r="417" spans="3:3" ht="15.75">
      <c r="C417" s="190"/>
    </row>
    <row r="418" spans="3:3" ht="15.75">
      <c r="C418" s="190"/>
    </row>
    <row r="419" spans="3:3" ht="15.75">
      <c r="C419" s="190"/>
    </row>
    <row r="420" spans="3:3" ht="15.75">
      <c r="C420" s="190"/>
    </row>
    <row r="421" spans="3:3" ht="15.75">
      <c r="C421" s="190"/>
    </row>
    <row r="422" spans="3:3" ht="15.75">
      <c r="C422" s="190"/>
    </row>
    <row r="423" spans="3:3" ht="15.75">
      <c r="C423" s="190"/>
    </row>
    <row r="424" spans="3:3" ht="15.75">
      <c r="C424" s="190"/>
    </row>
    <row r="425" spans="3:3" ht="15.75">
      <c r="C425" s="190"/>
    </row>
    <row r="426" spans="3:3" ht="15.75">
      <c r="C426" s="190"/>
    </row>
    <row r="427" spans="3:3" ht="15.75">
      <c r="C427" s="190"/>
    </row>
    <row r="428" spans="3:3" ht="15.75">
      <c r="C428" s="190"/>
    </row>
    <row r="429" spans="3:3" ht="15.75">
      <c r="C429" s="190"/>
    </row>
    <row r="430" spans="3:3" ht="15.75">
      <c r="C430" s="190"/>
    </row>
    <row r="431" spans="3:3" ht="15.75">
      <c r="C431" s="190"/>
    </row>
    <row r="432" spans="3:3" ht="15.75">
      <c r="C432" s="190"/>
    </row>
    <row r="433" spans="3:3" ht="15.75">
      <c r="C433" s="190"/>
    </row>
    <row r="434" spans="3:3" ht="15.75">
      <c r="C434" s="190"/>
    </row>
    <row r="435" spans="3:3" ht="15.75">
      <c r="C435" s="190"/>
    </row>
    <row r="436" spans="3:3" ht="15.75">
      <c r="C436" s="190"/>
    </row>
    <row r="437" spans="3:3" ht="15.75">
      <c r="C437" s="190"/>
    </row>
    <row r="438" spans="3:3" ht="15.75">
      <c r="C438" s="190"/>
    </row>
    <row r="439" spans="3:3" ht="15.75">
      <c r="C439" s="190"/>
    </row>
    <row r="440" spans="3:3" ht="15.75">
      <c r="C440" s="190"/>
    </row>
    <row r="441" spans="3:3" ht="15.75">
      <c r="C441" s="190"/>
    </row>
    <row r="442" spans="3:3" ht="15.75">
      <c r="C442" s="190"/>
    </row>
    <row r="443" spans="3:3" ht="15.75">
      <c r="C443" s="190"/>
    </row>
    <row r="444" spans="3:3" ht="15.75">
      <c r="C444" s="190"/>
    </row>
    <row r="445" spans="3:3" ht="15.75">
      <c r="C445" s="190"/>
    </row>
    <row r="446" spans="3:3" ht="15.75">
      <c r="C446" s="190"/>
    </row>
    <row r="447" spans="3:3" ht="15.75">
      <c r="C447" s="190"/>
    </row>
    <row r="448" spans="3:3" ht="15.75">
      <c r="C448" s="190"/>
    </row>
    <row r="449" spans="3:3" ht="15.75">
      <c r="C449" s="190"/>
    </row>
    <row r="450" spans="3:3" ht="15.75">
      <c r="C450" s="190"/>
    </row>
    <row r="451" spans="3:3" ht="15.75">
      <c r="C451" s="190"/>
    </row>
    <row r="452" spans="3:3" ht="15.75">
      <c r="C452" s="190"/>
    </row>
    <row r="453" spans="3:3" ht="15.75">
      <c r="C453" s="190"/>
    </row>
    <row r="454" spans="3:3" ht="15.75">
      <c r="C454" s="190"/>
    </row>
    <row r="455" spans="3:3" ht="15.75">
      <c r="C455" s="190"/>
    </row>
    <row r="456" spans="3:3" ht="15.75">
      <c r="C456" s="190"/>
    </row>
    <row r="457" spans="3:3" ht="15.75">
      <c r="C457" s="190"/>
    </row>
    <row r="458" spans="3:3" ht="15.75">
      <c r="C458" s="190"/>
    </row>
    <row r="459" spans="3:3" ht="15.75">
      <c r="C459" s="190"/>
    </row>
    <row r="460" spans="3:3" ht="15.75">
      <c r="C460" s="190"/>
    </row>
    <row r="461" spans="3:3" ht="15.75">
      <c r="C461" s="190"/>
    </row>
    <row r="462" spans="3:3" ht="15.75">
      <c r="C462" s="190"/>
    </row>
    <row r="463" spans="3:3" ht="15.75">
      <c r="C463" s="190"/>
    </row>
    <row r="464" spans="3:3" ht="15.75">
      <c r="C464" s="190"/>
    </row>
    <row r="465" spans="3:3" ht="15.75">
      <c r="C465" s="190"/>
    </row>
    <row r="466" spans="3:3" ht="15.75">
      <c r="C466" s="190"/>
    </row>
    <row r="467" spans="3:3" ht="15.75">
      <c r="C467" s="190"/>
    </row>
    <row r="468" spans="3:3" ht="15.75">
      <c r="C468" s="190"/>
    </row>
    <row r="469" spans="3:3" ht="15.75">
      <c r="C469" s="190"/>
    </row>
    <row r="470" spans="3:3" ht="15.75">
      <c r="C470" s="190"/>
    </row>
    <row r="471" spans="3:3" ht="15.75">
      <c r="C471" s="190"/>
    </row>
    <row r="472" spans="3:3" ht="15.75">
      <c r="C472" s="190"/>
    </row>
    <row r="473" spans="3:3" ht="15.75">
      <c r="C473" s="190"/>
    </row>
    <row r="474" spans="3:3" ht="15.75">
      <c r="C474" s="190"/>
    </row>
    <row r="475" spans="3:3" ht="15.75">
      <c r="C475" s="190"/>
    </row>
    <row r="476" spans="3:3" ht="15.75">
      <c r="C476" s="190"/>
    </row>
    <row r="477" spans="3:3" ht="15.75">
      <c r="C477" s="190"/>
    </row>
    <row r="478" spans="3:3" ht="15.75">
      <c r="C478" s="190"/>
    </row>
    <row r="479" spans="3:3" ht="15.75">
      <c r="C479" s="190"/>
    </row>
    <row r="480" spans="3:3" ht="15.75">
      <c r="C480" s="190"/>
    </row>
    <row r="481" spans="3:3" ht="15.75">
      <c r="C481" s="190"/>
    </row>
    <row r="482" spans="3:3" ht="15.75">
      <c r="C482" s="190"/>
    </row>
    <row r="483" spans="3:3" ht="15.75">
      <c r="C483" s="190"/>
    </row>
    <row r="484" spans="3:3" ht="15.75">
      <c r="C484" s="190"/>
    </row>
    <row r="485" spans="3:3" ht="15.75">
      <c r="C485" s="190"/>
    </row>
    <row r="486" spans="3:3" ht="15.75">
      <c r="C486" s="190"/>
    </row>
    <row r="487" spans="3:3" ht="15.75">
      <c r="C487" s="190"/>
    </row>
    <row r="488" spans="3:3" ht="15.75">
      <c r="C488" s="190"/>
    </row>
    <row r="489" spans="3:3" ht="15.75">
      <c r="C489" s="190"/>
    </row>
    <row r="490" spans="3:3" ht="15.75">
      <c r="C490" s="190"/>
    </row>
    <row r="491" spans="3:3" ht="15.75">
      <c r="C491" s="190"/>
    </row>
    <row r="492" spans="3:3" ht="15.75">
      <c r="C492" s="190"/>
    </row>
    <row r="493" spans="3:3" ht="15.75">
      <c r="C493" s="190"/>
    </row>
    <row r="494" spans="3:3" ht="15.75">
      <c r="C494" s="190"/>
    </row>
    <row r="495" spans="3:3" ht="15.75">
      <c r="C495" s="190"/>
    </row>
    <row r="496" spans="3:3" ht="15.75">
      <c r="C496" s="190"/>
    </row>
    <row r="497" spans="3:3" ht="15.75">
      <c r="C497" s="190"/>
    </row>
    <row r="498" spans="3:3" ht="15.75">
      <c r="C498" s="190"/>
    </row>
    <row r="499" spans="3:3" ht="15.75">
      <c r="C499" s="190"/>
    </row>
    <row r="500" spans="3:3" ht="15.75">
      <c r="C500" s="190"/>
    </row>
    <row r="501" spans="3:3" ht="15.75">
      <c r="C501" s="190"/>
    </row>
    <row r="502" spans="3:3" ht="15.75">
      <c r="C502" s="190"/>
    </row>
    <row r="503" spans="3:3" ht="15.75">
      <c r="C503" s="190"/>
    </row>
    <row r="504" spans="3:3" ht="15.75">
      <c r="C504" s="190"/>
    </row>
    <row r="505" spans="3:3" ht="15.75">
      <c r="C505" s="190"/>
    </row>
    <row r="506" spans="3:3" ht="15.75">
      <c r="C506" s="190"/>
    </row>
    <row r="507" spans="3:3" ht="15.75">
      <c r="C507" s="190"/>
    </row>
    <row r="508" spans="3:3" ht="15.75">
      <c r="C508" s="190"/>
    </row>
    <row r="509" spans="3:3" ht="15.75">
      <c r="C509" s="190"/>
    </row>
    <row r="510" spans="3:3" ht="15.75">
      <c r="C510" s="190"/>
    </row>
    <row r="511" spans="3:3" ht="15.75">
      <c r="C511" s="190"/>
    </row>
    <row r="512" spans="3:3" ht="15.75">
      <c r="C512" s="190"/>
    </row>
    <row r="513" spans="3:3" ht="15.75">
      <c r="C513" s="190"/>
    </row>
    <row r="514" spans="3:3" ht="15.75">
      <c r="C514" s="190"/>
    </row>
    <row r="515" spans="3:3" ht="15.75">
      <c r="C515" s="190"/>
    </row>
    <row r="516" spans="3:3" ht="15.75">
      <c r="C516" s="190"/>
    </row>
    <row r="517" spans="3:3" ht="15.75">
      <c r="C517" s="190"/>
    </row>
    <row r="518" spans="3:3" ht="15.75">
      <c r="C518" s="190"/>
    </row>
    <row r="519" spans="3:3" ht="15.75">
      <c r="C519" s="190"/>
    </row>
    <row r="520" spans="3:3" ht="15.75">
      <c r="C520" s="190"/>
    </row>
    <row r="521" spans="3:3" ht="15.75">
      <c r="C521" s="190"/>
    </row>
    <row r="522" spans="3:3" ht="15.75">
      <c r="C522" s="190"/>
    </row>
    <row r="523" spans="3:3" ht="15.75">
      <c r="C523" s="190"/>
    </row>
    <row r="524" spans="3:3" ht="15.75">
      <c r="C524" s="190"/>
    </row>
    <row r="525" spans="3:3" ht="15.75">
      <c r="C525" s="190"/>
    </row>
    <row r="526" spans="3:3" ht="15.75">
      <c r="C526" s="190"/>
    </row>
    <row r="527" spans="3:3" ht="15.75">
      <c r="C527" s="190"/>
    </row>
    <row r="528" spans="3:3" ht="15.75">
      <c r="C528" s="190"/>
    </row>
    <row r="529" spans="3:3" ht="15.75">
      <c r="C529" s="190"/>
    </row>
    <row r="530" spans="3:3" ht="15.75">
      <c r="C530" s="190"/>
    </row>
    <row r="531" spans="3:3" ht="15.75">
      <c r="C531" s="190"/>
    </row>
    <row r="532" spans="3:3" ht="15.75">
      <c r="C532" s="190"/>
    </row>
    <row r="533" spans="3:3" ht="15.75">
      <c r="C533" s="190"/>
    </row>
    <row r="534" spans="3:3" ht="15.75">
      <c r="C534" s="190"/>
    </row>
    <row r="535" spans="3:3" ht="15.75">
      <c r="C535" s="190"/>
    </row>
    <row r="536" spans="3:3" ht="15.75">
      <c r="C536" s="190"/>
    </row>
    <row r="537" spans="3:3" ht="15.75">
      <c r="C537" s="190"/>
    </row>
    <row r="538" spans="3:3" ht="15.75">
      <c r="C538" s="190"/>
    </row>
    <row r="539" spans="3:3" ht="15.75">
      <c r="C539" s="190"/>
    </row>
    <row r="540" spans="3:3" ht="15.75">
      <c r="C540" s="190"/>
    </row>
    <row r="541" spans="3:3" ht="15.75">
      <c r="C541" s="190"/>
    </row>
    <row r="542" spans="3:3" ht="15.75">
      <c r="C542" s="190"/>
    </row>
    <row r="543" spans="3:3" ht="15.75">
      <c r="C543" s="190"/>
    </row>
    <row r="544" spans="3:3" ht="15.75">
      <c r="C544" s="190"/>
    </row>
    <row r="545" spans="3:3" ht="15.75">
      <c r="C545" s="190"/>
    </row>
    <row r="546" spans="3:3" ht="15.75">
      <c r="C546" s="190"/>
    </row>
    <row r="547" spans="3:3" ht="15.75">
      <c r="C547" s="190"/>
    </row>
    <row r="548" spans="3:3" ht="15.75">
      <c r="C548" s="190"/>
    </row>
    <row r="549" spans="3:3" ht="15.75">
      <c r="C549" s="190"/>
    </row>
    <row r="550" spans="3:3" ht="15.75">
      <c r="C550" s="190"/>
    </row>
    <row r="551" spans="3:3" ht="15.75">
      <c r="C551" s="190"/>
    </row>
    <row r="552" spans="3:3" ht="15.75">
      <c r="C552" s="190"/>
    </row>
    <row r="553" spans="3:3" ht="15.75">
      <c r="C553" s="190"/>
    </row>
    <row r="554" spans="3:3" ht="15.75">
      <c r="C554" s="190"/>
    </row>
    <row r="555" spans="3:3" ht="15.75">
      <c r="C555" s="190"/>
    </row>
    <row r="556" spans="3:3" ht="15.75">
      <c r="C556" s="190"/>
    </row>
    <row r="557" spans="3:3" ht="15.75">
      <c r="C557" s="190"/>
    </row>
    <row r="558" spans="3:3" ht="15.75">
      <c r="C558" s="190"/>
    </row>
    <row r="559" spans="3:3" ht="15.75">
      <c r="C559" s="190"/>
    </row>
    <row r="560" spans="3:3" ht="15.75">
      <c r="C560" s="190"/>
    </row>
    <row r="561" spans="3:3" ht="15.75">
      <c r="C561" s="190"/>
    </row>
    <row r="562" spans="3:3" ht="15.75">
      <c r="C562" s="190"/>
    </row>
    <row r="563" spans="3:3" ht="15.75">
      <c r="C563" s="190"/>
    </row>
    <row r="564" spans="3:3" ht="15.75">
      <c r="C564" s="190"/>
    </row>
    <row r="565" spans="3:3" ht="15.75">
      <c r="C565" s="190"/>
    </row>
    <row r="566" spans="3:3" ht="15.75">
      <c r="C566" s="190"/>
    </row>
    <row r="567" spans="3:3" ht="15.75">
      <c r="C567" s="190"/>
    </row>
    <row r="568" spans="3:3" ht="15.75">
      <c r="C568" s="190"/>
    </row>
    <row r="569" spans="3:3" ht="15.75">
      <c r="C569" s="190"/>
    </row>
    <row r="570" spans="3:3" ht="15.75">
      <c r="C570" s="190"/>
    </row>
    <row r="571" spans="3:3" ht="15.75">
      <c r="C571" s="190"/>
    </row>
    <row r="572" spans="3:3" ht="15.75">
      <c r="C572" s="190"/>
    </row>
    <row r="573" spans="3:3" ht="15.75">
      <c r="C573" s="190"/>
    </row>
    <row r="574" spans="3:3" ht="15.75">
      <c r="C574" s="190"/>
    </row>
    <row r="575" spans="3:3" ht="15.75">
      <c r="C575" s="190"/>
    </row>
    <row r="576" spans="3:3" ht="15.75">
      <c r="C576" s="190"/>
    </row>
    <row r="577" spans="3:3" ht="15.75">
      <c r="C577" s="190"/>
    </row>
    <row r="578" spans="3:3" ht="15.75">
      <c r="C578" s="190"/>
    </row>
    <row r="579" spans="3:3" ht="15.75">
      <c r="C579" s="190"/>
    </row>
    <row r="580" spans="3:3" ht="15.75">
      <c r="C580" s="190"/>
    </row>
    <row r="581" spans="3:3" ht="15.75">
      <c r="C581" s="190"/>
    </row>
    <row r="582" spans="3:3" ht="15.75">
      <c r="C582" s="190"/>
    </row>
    <row r="583" spans="3:3" ht="15.75">
      <c r="C583" s="190"/>
    </row>
    <row r="584" spans="3:3" ht="15.75">
      <c r="C584" s="190"/>
    </row>
    <row r="585" spans="3:3" ht="15.75">
      <c r="C585" s="190"/>
    </row>
    <row r="586" spans="3:3" ht="15.75">
      <c r="C586" s="190"/>
    </row>
    <row r="587" spans="3:3" ht="15.75">
      <c r="C587" s="190"/>
    </row>
    <row r="588" spans="3:3" ht="15.75">
      <c r="C588" s="190"/>
    </row>
    <row r="589" spans="3:3" ht="15.75">
      <c r="C589" s="190"/>
    </row>
    <row r="590" spans="3:3" ht="15.75">
      <c r="C590" s="190"/>
    </row>
    <row r="591" spans="3:3" ht="15.75">
      <c r="C591" s="190"/>
    </row>
    <row r="592" spans="3:3" ht="15.75">
      <c r="C592" s="190"/>
    </row>
    <row r="593" spans="3:3" ht="15.75">
      <c r="C593" s="190"/>
    </row>
    <row r="594" spans="3:3" ht="15.75">
      <c r="C594" s="190"/>
    </row>
    <row r="595" spans="3:3" ht="15.75">
      <c r="C595" s="190"/>
    </row>
    <row r="596" spans="3:3" ht="15.75">
      <c r="C596" s="190"/>
    </row>
    <row r="597" spans="3:3" ht="15.75">
      <c r="C597" s="190"/>
    </row>
    <row r="598" spans="3:3" ht="15.75">
      <c r="C598" s="190"/>
    </row>
    <row r="599" spans="3:3" ht="15.75">
      <c r="C599" s="190"/>
    </row>
    <row r="600" spans="3:3" ht="15.75">
      <c r="C600" s="190"/>
    </row>
    <row r="601" spans="3:3" ht="15.75">
      <c r="C601" s="190"/>
    </row>
  </sheetData>
  <mergeCells count="15">
    <mergeCell ref="O8:P8"/>
    <mergeCell ref="C2:P2"/>
    <mergeCell ref="C3:P3"/>
    <mergeCell ref="C4:P4"/>
    <mergeCell ref="E7:F7"/>
    <mergeCell ref="G7:H7"/>
    <mergeCell ref="I7:J7"/>
    <mergeCell ref="K7:L7"/>
    <mergeCell ref="M7:N7"/>
    <mergeCell ref="O7:P7"/>
    <mergeCell ref="E8:F8"/>
    <mergeCell ref="G8:H8"/>
    <mergeCell ref="I8:J8"/>
    <mergeCell ref="K8:L8"/>
    <mergeCell ref="M8:N8"/>
  </mergeCells>
  <pageMargins left="0.87" right="0.53" top="0.57999999999999996" bottom="0.33" header="0.5" footer="0.31"/>
  <pageSetup scale="39" orientation="portrait" r:id="rId1"/>
  <headerFooter alignWithMargins="0"/>
  <ignoredErrors>
    <ignoredError sqref="D7:P7" numberStoredAsText="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IV42"/>
  <sheetViews>
    <sheetView zoomScale="70" zoomScaleNormal="70" workbookViewId="0">
      <selection activeCell="E16" sqref="E16"/>
    </sheetView>
  </sheetViews>
  <sheetFormatPr baseColWidth="10" defaultColWidth="17.7109375" defaultRowHeight="12.75"/>
  <cols>
    <col min="1" max="1" width="29" style="156" customWidth="1"/>
    <col min="2" max="2" width="23.28515625" style="156" bestFit="1" customWidth="1"/>
    <col min="3" max="3" width="18.7109375" style="156" customWidth="1"/>
    <col min="4" max="4" width="17.7109375" style="156"/>
    <col min="5" max="5" width="14.28515625" style="156" customWidth="1"/>
    <col min="6" max="6" width="13.85546875" style="156" customWidth="1"/>
    <col min="7" max="7" width="14.7109375" style="156" bestFit="1" customWidth="1"/>
    <col min="8" max="8" width="17.7109375" style="156"/>
    <col min="9" max="10" width="13.85546875" style="156" customWidth="1"/>
    <col min="11" max="12" width="17.7109375" style="156"/>
    <col min="13" max="14" width="15.140625" style="156" customWidth="1"/>
    <col min="15" max="15" width="18.7109375" style="156" bestFit="1" customWidth="1"/>
    <col min="16" max="16" width="21.5703125" style="156" bestFit="1" customWidth="1"/>
    <col min="17" max="17" width="7.42578125" style="156" customWidth="1"/>
    <col min="18" max="256" width="17.7109375" style="156"/>
    <col min="257" max="257" width="29" style="156" customWidth="1"/>
    <col min="258" max="258" width="23.28515625" style="156" bestFit="1" customWidth="1"/>
    <col min="259" max="259" width="18.7109375" style="156" customWidth="1"/>
    <col min="260" max="260" width="17.7109375" style="156"/>
    <col min="261" max="261" width="14.28515625" style="156" customWidth="1"/>
    <col min="262" max="262" width="13.85546875" style="156" customWidth="1"/>
    <col min="263" max="263" width="14.7109375" style="156" bestFit="1" customWidth="1"/>
    <col min="264" max="264" width="17.7109375" style="156"/>
    <col min="265" max="266" width="13.85546875" style="156" customWidth="1"/>
    <col min="267" max="268" width="17.7109375" style="156"/>
    <col min="269" max="270" width="15.140625" style="156" customWidth="1"/>
    <col min="271" max="271" width="18.7109375" style="156" bestFit="1" customWidth="1"/>
    <col min="272" max="272" width="21.5703125" style="156" bestFit="1" customWidth="1"/>
    <col min="273" max="273" width="7.42578125" style="156" customWidth="1"/>
    <col min="274" max="512" width="17.7109375" style="156"/>
    <col min="513" max="513" width="29" style="156" customWidth="1"/>
    <col min="514" max="514" width="23.28515625" style="156" bestFit="1" customWidth="1"/>
    <col min="515" max="515" width="18.7109375" style="156" customWidth="1"/>
    <col min="516" max="516" width="17.7109375" style="156"/>
    <col min="517" max="517" width="14.28515625" style="156" customWidth="1"/>
    <col min="518" max="518" width="13.85546875" style="156" customWidth="1"/>
    <col min="519" max="519" width="14.7109375" style="156" bestFit="1" customWidth="1"/>
    <col min="520" max="520" width="17.7109375" style="156"/>
    <col min="521" max="522" width="13.85546875" style="156" customWidth="1"/>
    <col min="523" max="524" width="17.7109375" style="156"/>
    <col min="525" max="526" width="15.140625" style="156" customWidth="1"/>
    <col min="527" max="527" width="18.7109375" style="156" bestFit="1" customWidth="1"/>
    <col min="528" max="528" width="21.5703125" style="156" bestFit="1" customWidth="1"/>
    <col min="529" max="529" width="7.42578125" style="156" customWidth="1"/>
    <col min="530" max="768" width="17.7109375" style="156"/>
    <col min="769" max="769" width="29" style="156" customWidth="1"/>
    <col min="770" max="770" width="23.28515625" style="156" bestFit="1" customWidth="1"/>
    <col min="771" max="771" width="18.7109375" style="156" customWidth="1"/>
    <col min="772" max="772" width="17.7109375" style="156"/>
    <col min="773" max="773" width="14.28515625" style="156" customWidth="1"/>
    <col min="774" max="774" width="13.85546875" style="156" customWidth="1"/>
    <col min="775" max="775" width="14.7109375" style="156" bestFit="1" customWidth="1"/>
    <col min="776" max="776" width="17.7109375" style="156"/>
    <col min="777" max="778" width="13.85546875" style="156" customWidth="1"/>
    <col min="779" max="780" width="17.7109375" style="156"/>
    <col min="781" max="782" width="15.140625" style="156" customWidth="1"/>
    <col min="783" max="783" width="18.7109375" style="156" bestFit="1" customWidth="1"/>
    <col min="784" max="784" width="21.5703125" style="156" bestFit="1" customWidth="1"/>
    <col min="785" max="785" width="7.42578125" style="156" customWidth="1"/>
    <col min="786" max="1024" width="17.7109375" style="156"/>
    <col min="1025" max="1025" width="29" style="156" customWidth="1"/>
    <col min="1026" max="1026" width="23.28515625" style="156" bestFit="1" customWidth="1"/>
    <col min="1027" max="1027" width="18.7109375" style="156" customWidth="1"/>
    <col min="1028" max="1028" width="17.7109375" style="156"/>
    <col min="1029" max="1029" width="14.28515625" style="156" customWidth="1"/>
    <col min="1030" max="1030" width="13.85546875" style="156" customWidth="1"/>
    <col min="1031" max="1031" width="14.7109375" style="156" bestFit="1" customWidth="1"/>
    <col min="1032" max="1032" width="17.7109375" style="156"/>
    <col min="1033" max="1034" width="13.85546875" style="156" customWidth="1"/>
    <col min="1035" max="1036" width="17.7109375" style="156"/>
    <col min="1037" max="1038" width="15.140625" style="156" customWidth="1"/>
    <col min="1039" max="1039" width="18.7109375" style="156" bestFit="1" customWidth="1"/>
    <col min="1040" max="1040" width="21.5703125" style="156" bestFit="1" customWidth="1"/>
    <col min="1041" max="1041" width="7.42578125" style="156" customWidth="1"/>
    <col min="1042" max="1280" width="17.7109375" style="156"/>
    <col min="1281" max="1281" width="29" style="156" customWidth="1"/>
    <col min="1282" max="1282" width="23.28515625" style="156" bestFit="1" customWidth="1"/>
    <col min="1283" max="1283" width="18.7109375" style="156" customWidth="1"/>
    <col min="1284" max="1284" width="17.7109375" style="156"/>
    <col min="1285" max="1285" width="14.28515625" style="156" customWidth="1"/>
    <col min="1286" max="1286" width="13.85546875" style="156" customWidth="1"/>
    <col min="1287" max="1287" width="14.7109375" style="156" bestFit="1" customWidth="1"/>
    <col min="1288" max="1288" width="17.7109375" style="156"/>
    <col min="1289" max="1290" width="13.85546875" style="156" customWidth="1"/>
    <col min="1291" max="1292" width="17.7109375" style="156"/>
    <col min="1293" max="1294" width="15.140625" style="156" customWidth="1"/>
    <col min="1295" max="1295" width="18.7109375" style="156" bestFit="1" customWidth="1"/>
    <col min="1296" max="1296" width="21.5703125" style="156" bestFit="1" customWidth="1"/>
    <col min="1297" max="1297" width="7.42578125" style="156" customWidth="1"/>
    <col min="1298" max="1536" width="17.7109375" style="156"/>
    <col min="1537" max="1537" width="29" style="156" customWidth="1"/>
    <col min="1538" max="1538" width="23.28515625" style="156" bestFit="1" customWidth="1"/>
    <col min="1539" max="1539" width="18.7109375" style="156" customWidth="1"/>
    <col min="1540" max="1540" width="17.7109375" style="156"/>
    <col min="1541" max="1541" width="14.28515625" style="156" customWidth="1"/>
    <col min="1542" max="1542" width="13.85546875" style="156" customWidth="1"/>
    <col min="1543" max="1543" width="14.7109375" style="156" bestFit="1" customWidth="1"/>
    <col min="1544" max="1544" width="17.7109375" style="156"/>
    <col min="1545" max="1546" width="13.85546875" style="156" customWidth="1"/>
    <col min="1547" max="1548" width="17.7109375" style="156"/>
    <col min="1549" max="1550" width="15.140625" style="156" customWidth="1"/>
    <col min="1551" max="1551" width="18.7109375" style="156" bestFit="1" customWidth="1"/>
    <col min="1552" max="1552" width="21.5703125" style="156" bestFit="1" customWidth="1"/>
    <col min="1553" max="1553" width="7.42578125" style="156" customWidth="1"/>
    <col min="1554" max="1792" width="17.7109375" style="156"/>
    <col min="1793" max="1793" width="29" style="156" customWidth="1"/>
    <col min="1794" max="1794" width="23.28515625" style="156" bestFit="1" customWidth="1"/>
    <col min="1795" max="1795" width="18.7109375" style="156" customWidth="1"/>
    <col min="1796" max="1796" width="17.7109375" style="156"/>
    <col min="1797" max="1797" width="14.28515625" style="156" customWidth="1"/>
    <col min="1798" max="1798" width="13.85546875" style="156" customWidth="1"/>
    <col min="1799" max="1799" width="14.7109375" style="156" bestFit="1" customWidth="1"/>
    <col min="1800" max="1800" width="17.7109375" style="156"/>
    <col min="1801" max="1802" width="13.85546875" style="156" customWidth="1"/>
    <col min="1803" max="1804" width="17.7109375" style="156"/>
    <col min="1805" max="1806" width="15.140625" style="156" customWidth="1"/>
    <col min="1807" max="1807" width="18.7109375" style="156" bestFit="1" customWidth="1"/>
    <col min="1808" max="1808" width="21.5703125" style="156" bestFit="1" customWidth="1"/>
    <col min="1809" max="1809" width="7.42578125" style="156" customWidth="1"/>
    <col min="1810" max="2048" width="17.7109375" style="156"/>
    <col min="2049" max="2049" width="29" style="156" customWidth="1"/>
    <col min="2050" max="2050" width="23.28515625" style="156" bestFit="1" customWidth="1"/>
    <col min="2051" max="2051" width="18.7109375" style="156" customWidth="1"/>
    <col min="2052" max="2052" width="17.7109375" style="156"/>
    <col min="2053" max="2053" width="14.28515625" style="156" customWidth="1"/>
    <col min="2054" max="2054" width="13.85546875" style="156" customWidth="1"/>
    <col min="2055" max="2055" width="14.7109375" style="156" bestFit="1" customWidth="1"/>
    <col min="2056" max="2056" width="17.7109375" style="156"/>
    <col min="2057" max="2058" width="13.85546875" style="156" customWidth="1"/>
    <col min="2059" max="2060" width="17.7109375" style="156"/>
    <col min="2061" max="2062" width="15.140625" style="156" customWidth="1"/>
    <col min="2063" max="2063" width="18.7109375" style="156" bestFit="1" customWidth="1"/>
    <col min="2064" max="2064" width="21.5703125" style="156" bestFit="1" customWidth="1"/>
    <col min="2065" max="2065" width="7.42578125" style="156" customWidth="1"/>
    <col min="2066" max="2304" width="17.7109375" style="156"/>
    <col min="2305" max="2305" width="29" style="156" customWidth="1"/>
    <col min="2306" max="2306" width="23.28515625" style="156" bestFit="1" customWidth="1"/>
    <col min="2307" max="2307" width="18.7109375" style="156" customWidth="1"/>
    <col min="2308" max="2308" width="17.7109375" style="156"/>
    <col min="2309" max="2309" width="14.28515625" style="156" customWidth="1"/>
    <col min="2310" max="2310" width="13.85546875" style="156" customWidth="1"/>
    <col min="2311" max="2311" width="14.7109375" style="156" bestFit="1" customWidth="1"/>
    <col min="2312" max="2312" width="17.7109375" style="156"/>
    <col min="2313" max="2314" width="13.85546875" style="156" customWidth="1"/>
    <col min="2315" max="2316" width="17.7109375" style="156"/>
    <col min="2317" max="2318" width="15.140625" style="156" customWidth="1"/>
    <col min="2319" max="2319" width="18.7109375" style="156" bestFit="1" customWidth="1"/>
    <col min="2320" max="2320" width="21.5703125" style="156" bestFit="1" customWidth="1"/>
    <col min="2321" max="2321" width="7.42578125" style="156" customWidth="1"/>
    <col min="2322" max="2560" width="17.7109375" style="156"/>
    <col min="2561" max="2561" width="29" style="156" customWidth="1"/>
    <col min="2562" max="2562" width="23.28515625" style="156" bestFit="1" customWidth="1"/>
    <col min="2563" max="2563" width="18.7109375" style="156" customWidth="1"/>
    <col min="2564" max="2564" width="17.7109375" style="156"/>
    <col min="2565" max="2565" width="14.28515625" style="156" customWidth="1"/>
    <col min="2566" max="2566" width="13.85546875" style="156" customWidth="1"/>
    <col min="2567" max="2567" width="14.7109375" style="156" bestFit="1" customWidth="1"/>
    <col min="2568" max="2568" width="17.7109375" style="156"/>
    <col min="2569" max="2570" width="13.85546875" style="156" customWidth="1"/>
    <col min="2571" max="2572" width="17.7109375" style="156"/>
    <col min="2573" max="2574" width="15.140625" style="156" customWidth="1"/>
    <col min="2575" max="2575" width="18.7109375" style="156" bestFit="1" customWidth="1"/>
    <col min="2576" max="2576" width="21.5703125" style="156" bestFit="1" customWidth="1"/>
    <col min="2577" max="2577" width="7.42578125" style="156" customWidth="1"/>
    <col min="2578" max="2816" width="17.7109375" style="156"/>
    <col min="2817" max="2817" width="29" style="156" customWidth="1"/>
    <col min="2818" max="2818" width="23.28515625" style="156" bestFit="1" customWidth="1"/>
    <col min="2819" max="2819" width="18.7109375" style="156" customWidth="1"/>
    <col min="2820" max="2820" width="17.7109375" style="156"/>
    <col min="2821" max="2821" width="14.28515625" style="156" customWidth="1"/>
    <col min="2822" max="2822" width="13.85546875" style="156" customWidth="1"/>
    <col min="2823" max="2823" width="14.7109375" style="156" bestFit="1" customWidth="1"/>
    <col min="2824" max="2824" width="17.7109375" style="156"/>
    <col min="2825" max="2826" width="13.85546875" style="156" customWidth="1"/>
    <col min="2827" max="2828" width="17.7109375" style="156"/>
    <col min="2829" max="2830" width="15.140625" style="156" customWidth="1"/>
    <col min="2831" max="2831" width="18.7109375" style="156" bestFit="1" customWidth="1"/>
    <col min="2832" max="2832" width="21.5703125" style="156" bestFit="1" customWidth="1"/>
    <col min="2833" max="2833" width="7.42578125" style="156" customWidth="1"/>
    <col min="2834" max="3072" width="17.7109375" style="156"/>
    <col min="3073" max="3073" width="29" style="156" customWidth="1"/>
    <col min="3074" max="3074" width="23.28515625" style="156" bestFit="1" customWidth="1"/>
    <col min="3075" max="3075" width="18.7109375" style="156" customWidth="1"/>
    <col min="3076" max="3076" width="17.7109375" style="156"/>
    <col min="3077" max="3077" width="14.28515625" style="156" customWidth="1"/>
    <col min="3078" max="3078" width="13.85546875" style="156" customWidth="1"/>
    <col min="3079" max="3079" width="14.7109375" style="156" bestFit="1" customWidth="1"/>
    <col min="3080" max="3080" width="17.7109375" style="156"/>
    <col min="3081" max="3082" width="13.85546875" style="156" customWidth="1"/>
    <col min="3083" max="3084" width="17.7109375" style="156"/>
    <col min="3085" max="3086" width="15.140625" style="156" customWidth="1"/>
    <col min="3087" max="3087" width="18.7109375" style="156" bestFit="1" customWidth="1"/>
    <col min="3088" max="3088" width="21.5703125" style="156" bestFit="1" customWidth="1"/>
    <col min="3089" max="3089" width="7.42578125" style="156" customWidth="1"/>
    <col min="3090" max="3328" width="17.7109375" style="156"/>
    <col min="3329" max="3329" width="29" style="156" customWidth="1"/>
    <col min="3330" max="3330" width="23.28515625" style="156" bestFit="1" customWidth="1"/>
    <col min="3331" max="3331" width="18.7109375" style="156" customWidth="1"/>
    <col min="3332" max="3332" width="17.7109375" style="156"/>
    <col min="3333" max="3333" width="14.28515625" style="156" customWidth="1"/>
    <col min="3334" max="3334" width="13.85546875" style="156" customWidth="1"/>
    <col min="3335" max="3335" width="14.7109375" style="156" bestFit="1" customWidth="1"/>
    <col min="3336" max="3336" width="17.7109375" style="156"/>
    <col min="3337" max="3338" width="13.85546875" style="156" customWidth="1"/>
    <col min="3339" max="3340" width="17.7109375" style="156"/>
    <col min="3341" max="3342" width="15.140625" style="156" customWidth="1"/>
    <col min="3343" max="3343" width="18.7109375" style="156" bestFit="1" customWidth="1"/>
    <col min="3344" max="3344" width="21.5703125" style="156" bestFit="1" customWidth="1"/>
    <col min="3345" max="3345" width="7.42578125" style="156" customWidth="1"/>
    <col min="3346" max="3584" width="17.7109375" style="156"/>
    <col min="3585" max="3585" width="29" style="156" customWidth="1"/>
    <col min="3586" max="3586" width="23.28515625" style="156" bestFit="1" customWidth="1"/>
    <col min="3587" max="3587" width="18.7109375" style="156" customWidth="1"/>
    <col min="3588" max="3588" width="17.7109375" style="156"/>
    <col min="3589" max="3589" width="14.28515625" style="156" customWidth="1"/>
    <col min="3590" max="3590" width="13.85546875" style="156" customWidth="1"/>
    <col min="3591" max="3591" width="14.7109375" style="156" bestFit="1" customWidth="1"/>
    <col min="3592" max="3592" width="17.7109375" style="156"/>
    <col min="3593" max="3594" width="13.85546875" style="156" customWidth="1"/>
    <col min="3595" max="3596" width="17.7109375" style="156"/>
    <col min="3597" max="3598" width="15.140625" style="156" customWidth="1"/>
    <col min="3599" max="3599" width="18.7109375" style="156" bestFit="1" customWidth="1"/>
    <col min="3600" max="3600" width="21.5703125" style="156" bestFit="1" customWidth="1"/>
    <col min="3601" max="3601" width="7.42578125" style="156" customWidth="1"/>
    <col min="3602" max="3840" width="17.7109375" style="156"/>
    <col min="3841" max="3841" width="29" style="156" customWidth="1"/>
    <col min="3842" max="3842" width="23.28515625" style="156" bestFit="1" customWidth="1"/>
    <col min="3843" max="3843" width="18.7109375" style="156" customWidth="1"/>
    <col min="3844" max="3844" width="17.7109375" style="156"/>
    <col min="3845" max="3845" width="14.28515625" style="156" customWidth="1"/>
    <col min="3846" max="3846" width="13.85546875" style="156" customWidth="1"/>
    <col min="3847" max="3847" width="14.7109375" style="156" bestFit="1" customWidth="1"/>
    <col min="3848" max="3848" width="17.7109375" style="156"/>
    <col min="3849" max="3850" width="13.85546875" style="156" customWidth="1"/>
    <col min="3851" max="3852" width="17.7109375" style="156"/>
    <col min="3853" max="3854" width="15.140625" style="156" customWidth="1"/>
    <col min="3855" max="3855" width="18.7109375" style="156" bestFit="1" customWidth="1"/>
    <col min="3856" max="3856" width="21.5703125" style="156" bestFit="1" customWidth="1"/>
    <col min="3857" max="3857" width="7.42578125" style="156" customWidth="1"/>
    <col min="3858" max="4096" width="17.7109375" style="156"/>
    <col min="4097" max="4097" width="29" style="156" customWidth="1"/>
    <col min="4098" max="4098" width="23.28515625" style="156" bestFit="1" customWidth="1"/>
    <col min="4099" max="4099" width="18.7109375" style="156" customWidth="1"/>
    <col min="4100" max="4100" width="17.7109375" style="156"/>
    <col min="4101" max="4101" width="14.28515625" style="156" customWidth="1"/>
    <col min="4102" max="4102" width="13.85546875" style="156" customWidth="1"/>
    <col min="4103" max="4103" width="14.7109375" style="156" bestFit="1" customWidth="1"/>
    <col min="4104" max="4104" width="17.7109375" style="156"/>
    <col min="4105" max="4106" width="13.85546875" style="156" customWidth="1"/>
    <col min="4107" max="4108" width="17.7109375" style="156"/>
    <col min="4109" max="4110" width="15.140625" style="156" customWidth="1"/>
    <col min="4111" max="4111" width="18.7109375" style="156" bestFit="1" customWidth="1"/>
    <col min="4112" max="4112" width="21.5703125" style="156" bestFit="1" customWidth="1"/>
    <col min="4113" max="4113" width="7.42578125" style="156" customWidth="1"/>
    <col min="4114" max="4352" width="17.7109375" style="156"/>
    <col min="4353" max="4353" width="29" style="156" customWidth="1"/>
    <col min="4354" max="4354" width="23.28515625" style="156" bestFit="1" customWidth="1"/>
    <col min="4355" max="4355" width="18.7109375" style="156" customWidth="1"/>
    <col min="4356" max="4356" width="17.7109375" style="156"/>
    <col min="4357" max="4357" width="14.28515625" style="156" customWidth="1"/>
    <col min="4358" max="4358" width="13.85546875" style="156" customWidth="1"/>
    <col min="4359" max="4359" width="14.7109375" style="156" bestFit="1" customWidth="1"/>
    <col min="4360" max="4360" width="17.7109375" style="156"/>
    <col min="4361" max="4362" width="13.85546875" style="156" customWidth="1"/>
    <col min="4363" max="4364" width="17.7109375" style="156"/>
    <col min="4365" max="4366" width="15.140625" style="156" customWidth="1"/>
    <col min="4367" max="4367" width="18.7109375" style="156" bestFit="1" customWidth="1"/>
    <col min="4368" max="4368" width="21.5703125" style="156" bestFit="1" customWidth="1"/>
    <col min="4369" max="4369" width="7.42578125" style="156" customWidth="1"/>
    <col min="4370" max="4608" width="17.7109375" style="156"/>
    <col min="4609" max="4609" width="29" style="156" customWidth="1"/>
    <col min="4610" max="4610" width="23.28515625" style="156" bestFit="1" customWidth="1"/>
    <col min="4611" max="4611" width="18.7109375" style="156" customWidth="1"/>
    <col min="4612" max="4612" width="17.7109375" style="156"/>
    <col min="4613" max="4613" width="14.28515625" style="156" customWidth="1"/>
    <col min="4614" max="4614" width="13.85546875" style="156" customWidth="1"/>
    <col min="4615" max="4615" width="14.7109375" style="156" bestFit="1" customWidth="1"/>
    <col min="4616" max="4616" width="17.7109375" style="156"/>
    <col min="4617" max="4618" width="13.85546875" style="156" customWidth="1"/>
    <col min="4619" max="4620" width="17.7109375" style="156"/>
    <col min="4621" max="4622" width="15.140625" style="156" customWidth="1"/>
    <col min="4623" max="4623" width="18.7109375" style="156" bestFit="1" customWidth="1"/>
    <col min="4624" max="4624" width="21.5703125" style="156" bestFit="1" customWidth="1"/>
    <col min="4625" max="4625" width="7.42578125" style="156" customWidth="1"/>
    <col min="4626" max="4864" width="17.7109375" style="156"/>
    <col min="4865" max="4865" width="29" style="156" customWidth="1"/>
    <col min="4866" max="4866" width="23.28515625" style="156" bestFit="1" customWidth="1"/>
    <col min="4867" max="4867" width="18.7109375" style="156" customWidth="1"/>
    <col min="4868" max="4868" width="17.7109375" style="156"/>
    <col min="4869" max="4869" width="14.28515625" style="156" customWidth="1"/>
    <col min="4870" max="4870" width="13.85546875" style="156" customWidth="1"/>
    <col min="4871" max="4871" width="14.7109375" style="156" bestFit="1" customWidth="1"/>
    <col min="4872" max="4872" width="17.7109375" style="156"/>
    <col min="4873" max="4874" width="13.85546875" style="156" customWidth="1"/>
    <col min="4875" max="4876" width="17.7109375" style="156"/>
    <col min="4877" max="4878" width="15.140625" style="156" customWidth="1"/>
    <col min="4879" max="4879" width="18.7109375" style="156" bestFit="1" customWidth="1"/>
    <col min="4880" max="4880" width="21.5703125" style="156" bestFit="1" customWidth="1"/>
    <col min="4881" max="4881" width="7.42578125" style="156" customWidth="1"/>
    <col min="4882" max="5120" width="17.7109375" style="156"/>
    <col min="5121" max="5121" width="29" style="156" customWidth="1"/>
    <col min="5122" max="5122" width="23.28515625" style="156" bestFit="1" customWidth="1"/>
    <col min="5123" max="5123" width="18.7109375" style="156" customWidth="1"/>
    <col min="5124" max="5124" width="17.7109375" style="156"/>
    <col min="5125" max="5125" width="14.28515625" style="156" customWidth="1"/>
    <col min="5126" max="5126" width="13.85546875" style="156" customWidth="1"/>
    <col min="5127" max="5127" width="14.7109375" style="156" bestFit="1" customWidth="1"/>
    <col min="5128" max="5128" width="17.7109375" style="156"/>
    <col min="5129" max="5130" width="13.85546875" style="156" customWidth="1"/>
    <col min="5131" max="5132" width="17.7109375" style="156"/>
    <col min="5133" max="5134" width="15.140625" style="156" customWidth="1"/>
    <col min="5135" max="5135" width="18.7109375" style="156" bestFit="1" customWidth="1"/>
    <col min="5136" max="5136" width="21.5703125" style="156" bestFit="1" customWidth="1"/>
    <col min="5137" max="5137" width="7.42578125" style="156" customWidth="1"/>
    <col min="5138" max="5376" width="17.7109375" style="156"/>
    <col min="5377" max="5377" width="29" style="156" customWidth="1"/>
    <col min="5378" max="5378" width="23.28515625" style="156" bestFit="1" customWidth="1"/>
    <col min="5379" max="5379" width="18.7109375" style="156" customWidth="1"/>
    <col min="5380" max="5380" width="17.7109375" style="156"/>
    <col min="5381" max="5381" width="14.28515625" style="156" customWidth="1"/>
    <col min="5382" max="5382" width="13.85546875" style="156" customWidth="1"/>
    <col min="5383" max="5383" width="14.7109375" style="156" bestFit="1" customWidth="1"/>
    <col min="5384" max="5384" width="17.7109375" style="156"/>
    <col min="5385" max="5386" width="13.85546875" style="156" customWidth="1"/>
    <col min="5387" max="5388" width="17.7109375" style="156"/>
    <col min="5389" max="5390" width="15.140625" style="156" customWidth="1"/>
    <col min="5391" max="5391" width="18.7109375" style="156" bestFit="1" customWidth="1"/>
    <col min="5392" max="5392" width="21.5703125" style="156" bestFit="1" customWidth="1"/>
    <col min="5393" max="5393" width="7.42578125" style="156" customWidth="1"/>
    <col min="5394" max="5632" width="17.7109375" style="156"/>
    <col min="5633" max="5633" width="29" style="156" customWidth="1"/>
    <col min="5634" max="5634" width="23.28515625" style="156" bestFit="1" customWidth="1"/>
    <col min="5635" max="5635" width="18.7109375" style="156" customWidth="1"/>
    <col min="5636" max="5636" width="17.7109375" style="156"/>
    <col min="5637" max="5637" width="14.28515625" style="156" customWidth="1"/>
    <col min="5638" max="5638" width="13.85546875" style="156" customWidth="1"/>
    <col min="5639" max="5639" width="14.7109375" style="156" bestFit="1" customWidth="1"/>
    <col min="5640" max="5640" width="17.7109375" style="156"/>
    <col min="5641" max="5642" width="13.85546875" style="156" customWidth="1"/>
    <col min="5643" max="5644" width="17.7109375" style="156"/>
    <col min="5645" max="5646" width="15.140625" style="156" customWidth="1"/>
    <col min="5647" max="5647" width="18.7109375" style="156" bestFit="1" customWidth="1"/>
    <col min="5648" max="5648" width="21.5703125" style="156" bestFit="1" customWidth="1"/>
    <col min="5649" max="5649" width="7.42578125" style="156" customWidth="1"/>
    <col min="5650" max="5888" width="17.7109375" style="156"/>
    <col min="5889" max="5889" width="29" style="156" customWidth="1"/>
    <col min="5890" max="5890" width="23.28515625" style="156" bestFit="1" customWidth="1"/>
    <col min="5891" max="5891" width="18.7109375" style="156" customWidth="1"/>
    <col min="5892" max="5892" width="17.7109375" style="156"/>
    <col min="5893" max="5893" width="14.28515625" style="156" customWidth="1"/>
    <col min="5894" max="5894" width="13.85546875" style="156" customWidth="1"/>
    <col min="5895" max="5895" width="14.7109375" style="156" bestFit="1" customWidth="1"/>
    <col min="5896" max="5896" width="17.7109375" style="156"/>
    <col min="5897" max="5898" width="13.85546875" style="156" customWidth="1"/>
    <col min="5899" max="5900" width="17.7109375" style="156"/>
    <col min="5901" max="5902" width="15.140625" style="156" customWidth="1"/>
    <col min="5903" max="5903" width="18.7109375" style="156" bestFit="1" customWidth="1"/>
    <col min="5904" max="5904" width="21.5703125" style="156" bestFit="1" customWidth="1"/>
    <col min="5905" max="5905" width="7.42578125" style="156" customWidth="1"/>
    <col min="5906" max="6144" width="17.7109375" style="156"/>
    <col min="6145" max="6145" width="29" style="156" customWidth="1"/>
    <col min="6146" max="6146" width="23.28515625" style="156" bestFit="1" customWidth="1"/>
    <col min="6147" max="6147" width="18.7109375" style="156" customWidth="1"/>
    <col min="6148" max="6148" width="17.7109375" style="156"/>
    <col min="6149" max="6149" width="14.28515625" style="156" customWidth="1"/>
    <col min="6150" max="6150" width="13.85546875" style="156" customWidth="1"/>
    <col min="6151" max="6151" width="14.7109375" style="156" bestFit="1" customWidth="1"/>
    <col min="6152" max="6152" width="17.7109375" style="156"/>
    <col min="6153" max="6154" width="13.85546875" style="156" customWidth="1"/>
    <col min="6155" max="6156" width="17.7109375" style="156"/>
    <col min="6157" max="6158" width="15.140625" style="156" customWidth="1"/>
    <col min="6159" max="6159" width="18.7109375" style="156" bestFit="1" customWidth="1"/>
    <col min="6160" max="6160" width="21.5703125" style="156" bestFit="1" customWidth="1"/>
    <col min="6161" max="6161" width="7.42578125" style="156" customWidth="1"/>
    <col min="6162" max="6400" width="17.7109375" style="156"/>
    <col min="6401" max="6401" width="29" style="156" customWidth="1"/>
    <col min="6402" max="6402" width="23.28515625" style="156" bestFit="1" customWidth="1"/>
    <col min="6403" max="6403" width="18.7109375" style="156" customWidth="1"/>
    <col min="6404" max="6404" width="17.7109375" style="156"/>
    <col min="6405" max="6405" width="14.28515625" style="156" customWidth="1"/>
    <col min="6406" max="6406" width="13.85546875" style="156" customWidth="1"/>
    <col min="6407" max="6407" width="14.7109375" style="156" bestFit="1" customWidth="1"/>
    <col min="6408" max="6408" width="17.7109375" style="156"/>
    <col min="6409" max="6410" width="13.85546875" style="156" customWidth="1"/>
    <col min="6411" max="6412" width="17.7109375" style="156"/>
    <col min="6413" max="6414" width="15.140625" style="156" customWidth="1"/>
    <col min="6415" max="6415" width="18.7109375" style="156" bestFit="1" customWidth="1"/>
    <col min="6416" max="6416" width="21.5703125" style="156" bestFit="1" customWidth="1"/>
    <col min="6417" max="6417" width="7.42578125" style="156" customWidth="1"/>
    <col min="6418" max="6656" width="17.7109375" style="156"/>
    <col min="6657" max="6657" width="29" style="156" customWidth="1"/>
    <col min="6658" max="6658" width="23.28515625" style="156" bestFit="1" customWidth="1"/>
    <col min="6659" max="6659" width="18.7109375" style="156" customWidth="1"/>
    <col min="6660" max="6660" width="17.7109375" style="156"/>
    <col min="6661" max="6661" width="14.28515625" style="156" customWidth="1"/>
    <col min="6662" max="6662" width="13.85546875" style="156" customWidth="1"/>
    <col min="6663" max="6663" width="14.7109375" style="156" bestFit="1" customWidth="1"/>
    <col min="6664" max="6664" width="17.7109375" style="156"/>
    <col min="6665" max="6666" width="13.85546875" style="156" customWidth="1"/>
    <col min="6667" max="6668" width="17.7109375" style="156"/>
    <col min="6669" max="6670" width="15.140625" style="156" customWidth="1"/>
    <col min="6671" max="6671" width="18.7109375" style="156" bestFit="1" customWidth="1"/>
    <col min="6672" max="6672" width="21.5703125" style="156" bestFit="1" customWidth="1"/>
    <col min="6673" max="6673" width="7.42578125" style="156" customWidth="1"/>
    <col min="6674" max="6912" width="17.7109375" style="156"/>
    <col min="6913" max="6913" width="29" style="156" customWidth="1"/>
    <col min="6914" max="6914" width="23.28515625" style="156" bestFit="1" customWidth="1"/>
    <col min="6915" max="6915" width="18.7109375" style="156" customWidth="1"/>
    <col min="6916" max="6916" width="17.7109375" style="156"/>
    <col min="6917" max="6917" width="14.28515625" style="156" customWidth="1"/>
    <col min="6918" max="6918" width="13.85546875" style="156" customWidth="1"/>
    <col min="6919" max="6919" width="14.7109375" style="156" bestFit="1" customWidth="1"/>
    <col min="6920" max="6920" width="17.7109375" style="156"/>
    <col min="6921" max="6922" width="13.85546875" style="156" customWidth="1"/>
    <col min="6923" max="6924" width="17.7109375" style="156"/>
    <col min="6925" max="6926" width="15.140625" style="156" customWidth="1"/>
    <col min="6927" max="6927" width="18.7109375" style="156" bestFit="1" customWidth="1"/>
    <col min="6928" max="6928" width="21.5703125" style="156" bestFit="1" customWidth="1"/>
    <col min="6929" max="6929" width="7.42578125" style="156" customWidth="1"/>
    <col min="6930" max="7168" width="17.7109375" style="156"/>
    <col min="7169" max="7169" width="29" style="156" customWidth="1"/>
    <col min="7170" max="7170" width="23.28515625" style="156" bestFit="1" customWidth="1"/>
    <col min="7171" max="7171" width="18.7109375" style="156" customWidth="1"/>
    <col min="7172" max="7172" width="17.7109375" style="156"/>
    <col min="7173" max="7173" width="14.28515625" style="156" customWidth="1"/>
    <col min="7174" max="7174" width="13.85546875" style="156" customWidth="1"/>
    <col min="7175" max="7175" width="14.7109375" style="156" bestFit="1" customWidth="1"/>
    <col min="7176" max="7176" width="17.7109375" style="156"/>
    <col min="7177" max="7178" width="13.85546875" style="156" customWidth="1"/>
    <col min="7179" max="7180" width="17.7109375" style="156"/>
    <col min="7181" max="7182" width="15.140625" style="156" customWidth="1"/>
    <col min="7183" max="7183" width="18.7109375" style="156" bestFit="1" customWidth="1"/>
    <col min="7184" max="7184" width="21.5703125" style="156" bestFit="1" customWidth="1"/>
    <col min="7185" max="7185" width="7.42578125" style="156" customWidth="1"/>
    <col min="7186" max="7424" width="17.7109375" style="156"/>
    <col min="7425" max="7425" width="29" style="156" customWidth="1"/>
    <col min="7426" max="7426" width="23.28515625" style="156" bestFit="1" customWidth="1"/>
    <col min="7427" max="7427" width="18.7109375" style="156" customWidth="1"/>
    <col min="7428" max="7428" width="17.7109375" style="156"/>
    <col min="7429" max="7429" width="14.28515625" style="156" customWidth="1"/>
    <col min="7430" max="7430" width="13.85546875" style="156" customWidth="1"/>
    <col min="7431" max="7431" width="14.7109375" style="156" bestFit="1" customWidth="1"/>
    <col min="7432" max="7432" width="17.7109375" style="156"/>
    <col min="7433" max="7434" width="13.85546875" style="156" customWidth="1"/>
    <col min="7435" max="7436" width="17.7109375" style="156"/>
    <col min="7437" max="7438" width="15.140625" style="156" customWidth="1"/>
    <col min="7439" max="7439" width="18.7109375" style="156" bestFit="1" customWidth="1"/>
    <col min="7440" max="7440" width="21.5703125" style="156" bestFit="1" customWidth="1"/>
    <col min="7441" max="7441" width="7.42578125" style="156" customWidth="1"/>
    <col min="7442" max="7680" width="17.7109375" style="156"/>
    <col min="7681" max="7681" width="29" style="156" customWidth="1"/>
    <col min="7682" max="7682" width="23.28515625" style="156" bestFit="1" customWidth="1"/>
    <col min="7683" max="7683" width="18.7109375" style="156" customWidth="1"/>
    <col min="7684" max="7684" width="17.7109375" style="156"/>
    <col min="7685" max="7685" width="14.28515625" style="156" customWidth="1"/>
    <col min="7686" max="7686" width="13.85546875" style="156" customWidth="1"/>
    <col min="7687" max="7687" width="14.7109375" style="156" bestFit="1" customWidth="1"/>
    <col min="7688" max="7688" width="17.7109375" style="156"/>
    <col min="7689" max="7690" width="13.85546875" style="156" customWidth="1"/>
    <col min="7691" max="7692" width="17.7109375" style="156"/>
    <col min="7693" max="7694" width="15.140625" style="156" customWidth="1"/>
    <col min="7695" max="7695" width="18.7109375" style="156" bestFit="1" customWidth="1"/>
    <col min="7696" max="7696" width="21.5703125" style="156" bestFit="1" customWidth="1"/>
    <col min="7697" max="7697" width="7.42578125" style="156" customWidth="1"/>
    <col min="7698" max="7936" width="17.7109375" style="156"/>
    <col min="7937" max="7937" width="29" style="156" customWidth="1"/>
    <col min="7938" max="7938" width="23.28515625" style="156" bestFit="1" customWidth="1"/>
    <col min="7939" max="7939" width="18.7109375" style="156" customWidth="1"/>
    <col min="7940" max="7940" width="17.7109375" style="156"/>
    <col min="7941" max="7941" width="14.28515625" style="156" customWidth="1"/>
    <col min="7942" max="7942" width="13.85546875" style="156" customWidth="1"/>
    <col min="7943" max="7943" width="14.7109375" style="156" bestFit="1" customWidth="1"/>
    <col min="7944" max="7944" width="17.7109375" style="156"/>
    <col min="7945" max="7946" width="13.85546875" style="156" customWidth="1"/>
    <col min="7947" max="7948" width="17.7109375" style="156"/>
    <col min="7949" max="7950" width="15.140625" style="156" customWidth="1"/>
    <col min="7951" max="7951" width="18.7109375" style="156" bestFit="1" customWidth="1"/>
    <col min="7952" max="7952" width="21.5703125" style="156" bestFit="1" customWidth="1"/>
    <col min="7953" max="7953" width="7.42578125" style="156" customWidth="1"/>
    <col min="7954" max="8192" width="17.7109375" style="156"/>
    <col min="8193" max="8193" width="29" style="156" customWidth="1"/>
    <col min="8194" max="8194" width="23.28515625" style="156" bestFit="1" customWidth="1"/>
    <col min="8195" max="8195" width="18.7109375" style="156" customWidth="1"/>
    <col min="8196" max="8196" width="17.7109375" style="156"/>
    <col min="8197" max="8197" width="14.28515625" style="156" customWidth="1"/>
    <col min="8198" max="8198" width="13.85546875" style="156" customWidth="1"/>
    <col min="8199" max="8199" width="14.7109375" style="156" bestFit="1" customWidth="1"/>
    <col min="8200" max="8200" width="17.7109375" style="156"/>
    <col min="8201" max="8202" width="13.85546875" style="156" customWidth="1"/>
    <col min="8203" max="8204" width="17.7109375" style="156"/>
    <col min="8205" max="8206" width="15.140625" style="156" customWidth="1"/>
    <col min="8207" max="8207" width="18.7109375" style="156" bestFit="1" customWidth="1"/>
    <col min="8208" max="8208" width="21.5703125" style="156" bestFit="1" customWidth="1"/>
    <col min="8209" max="8209" width="7.42578125" style="156" customWidth="1"/>
    <col min="8210" max="8448" width="17.7109375" style="156"/>
    <col min="8449" max="8449" width="29" style="156" customWidth="1"/>
    <col min="8450" max="8450" width="23.28515625" style="156" bestFit="1" customWidth="1"/>
    <col min="8451" max="8451" width="18.7109375" style="156" customWidth="1"/>
    <col min="8452" max="8452" width="17.7109375" style="156"/>
    <col min="8453" max="8453" width="14.28515625" style="156" customWidth="1"/>
    <col min="8454" max="8454" width="13.85546875" style="156" customWidth="1"/>
    <col min="8455" max="8455" width="14.7109375" style="156" bestFit="1" customWidth="1"/>
    <col min="8456" max="8456" width="17.7109375" style="156"/>
    <col min="8457" max="8458" width="13.85546875" style="156" customWidth="1"/>
    <col min="8459" max="8460" width="17.7109375" style="156"/>
    <col min="8461" max="8462" width="15.140625" style="156" customWidth="1"/>
    <col min="8463" max="8463" width="18.7109375" style="156" bestFit="1" customWidth="1"/>
    <col min="8464" max="8464" width="21.5703125" style="156" bestFit="1" customWidth="1"/>
    <col min="8465" max="8465" width="7.42578125" style="156" customWidth="1"/>
    <col min="8466" max="8704" width="17.7109375" style="156"/>
    <col min="8705" max="8705" width="29" style="156" customWidth="1"/>
    <col min="8706" max="8706" width="23.28515625" style="156" bestFit="1" customWidth="1"/>
    <col min="8707" max="8707" width="18.7109375" style="156" customWidth="1"/>
    <col min="8708" max="8708" width="17.7109375" style="156"/>
    <col min="8709" max="8709" width="14.28515625" style="156" customWidth="1"/>
    <col min="8710" max="8710" width="13.85546875" style="156" customWidth="1"/>
    <col min="8711" max="8711" width="14.7109375" style="156" bestFit="1" customWidth="1"/>
    <col min="8712" max="8712" width="17.7109375" style="156"/>
    <col min="8713" max="8714" width="13.85546875" style="156" customWidth="1"/>
    <col min="8715" max="8716" width="17.7109375" style="156"/>
    <col min="8717" max="8718" width="15.140625" style="156" customWidth="1"/>
    <col min="8719" max="8719" width="18.7109375" style="156" bestFit="1" customWidth="1"/>
    <col min="8720" max="8720" width="21.5703125" style="156" bestFit="1" customWidth="1"/>
    <col min="8721" max="8721" width="7.42578125" style="156" customWidth="1"/>
    <col min="8722" max="8960" width="17.7109375" style="156"/>
    <col min="8961" max="8961" width="29" style="156" customWidth="1"/>
    <col min="8962" max="8962" width="23.28515625" style="156" bestFit="1" customWidth="1"/>
    <col min="8963" max="8963" width="18.7109375" style="156" customWidth="1"/>
    <col min="8964" max="8964" width="17.7109375" style="156"/>
    <col min="8965" max="8965" width="14.28515625" style="156" customWidth="1"/>
    <col min="8966" max="8966" width="13.85546875" style="156" customWidth="1"/>
    <col min="8967" max="8967" width="14.7109375" style="156" bestFit="1" customWidth="1"/>
    <col min="8968" max="8968" width="17.7109375" style="156"/>
    <col min="8969" max="8970" width="13.85546875" style="156" customWidth="1"/>
    <col min="8971" max="8972" width="17.7109375" style="156"/>
    <col min="8973" max="8974" width="15.140625" style="156" customWidth="1"/>
    <col min="8975" max="8975" width="18.7109375" style="156" bestFit="1" customWidth="1"/>
    <col min="8976" max="8976" width="21.5703125" style="156" bestFit="1" customWidth="1"/>
    <col min="8977" max="8977" width="7.42578125" style="156" customWidth="1"/>
    <col min="8978" max="9216" width="17.7109375" style="156"/>
    <col min="9217" max="9217" width="29" style="156" customWidth="1"/>
    <col min="9218" max="9218" width="23.28515625" style="156" bestFit="1" customWidth="1"/>
    <col min="9219" max="9219" width="18.7109375" style="156" customWidth="1"/>
    <col min="9220" max="9220" width="17.7109375" style="156"/>
    <col min="9221" max="9221" width="14.28515625" style="156" customWidth="1"/>
    <col min="9222" max="9222" width="13.85546875" style="156" customWidth="1"/>
    <col min="9223" max="9223" width="14.7109375" style="156" bestFit="1" customWidth="1"/>
    <col min="9224" max="9224" width="17.7109375" style="156"/>
    <col min="9225" max="9226" width="13.85546875" style="156" customWidth="1"/>
    <col min="9227" max="9228" width="17.7109375" style="156"/>
    <col min="9229" max="9230" width="15.140625" style="156" customWidth="1"/>
    <col min="9231" max="9231" width="18.7109375" style="156" bestFit="1" customWidth="1"/>
    <col min="9232" max="9232" width="21.5703125" style="156" bestFit="1" customWidth="1"/>
    <col min="9233" max="9233" width="7.42578125" style="156" customWidth="1"/>
    <col min="9234" max="9472" width="17.7109375" style="156"/>
    <col min="9473" max="9473" width="29" style="156" customWidth="1"/>
    <col min="9474" max="9474" width="23.28515625" style="156" bestFit="1" customWidth="1"/>
    <col min="9475" max="9475" width="18.7109375" style="156" customWidth="1"/>
    <col min="9476" max="9476" width="17.7109375" style="156"/>
    <col min="9477" max="9477" width="14.28515625" style="156" customWidth="1"/>
    <col min="9478" max="9478" width="13.85546875" style="156" customWidth="1"/>
    <col min="9479" max="9479" width="14.7109375" style="156" bestFit="1" customWidth="1"/>
    <col min="9480" max="9480" width="17.7109375" style="156"/>
    <col min="9481" max="9482" width="13.85546875" style="156" customWidth="1"/>
    <col min="9483" max="9484" width="17.7109375" style="156"/>
    <col min="9485" max="9486" width="15.140625" style="156" customWidth="1"/>
    <col min="9487" max="9487" width="18.7109375" style="156" bestFit="1" customWidth="1"/>
    <col min="9488" max="9488" width="21.5703125" style="156" bestFit="1" customWidth="1"/>
    <col min="9489" max="9489" width="7.42578125" style="156" customWidth="1"/>
    <col min="9490" max="9728" width="17.7109375" style="156"/>
    <col min="9729" max="9729" width="29" style="156" customWidth="1"/>
    <col min="9730" max="9730" width="23.28515625" style="156" bestFit="1" customWidth="1"/>
    <col min="9731" max="9731" width="18.7109375" style="156" customWidth="1"/>
    <col min="9732" max="9732" width="17.7109375" style="156"/>
    <col min="9733" max="9733" width="14.28515625" style="156" customWidth="1"/>
    <col min="9734" max="9734" width="13.85546875" style="156" customWidth="1"/>
    <col min="9735" max="9735" width="14.7109375" style="156" bestFit="1" customWidth="1"/>
    <col min="9736" max="9736" width="17.7109375" style="156"/>
    <col min="9737" max="9738" width="13.85546875" style="156" customWidth="1"/>
    <col min="9739" max="9740" width="17.7109375" style="156"/>
    <col min="9741" max="9742" width="15.140625" style="156" customWidth="1"/>
    <col min="9743" max="9743" width="18.7109375" style="156" bestFit="1" customWidth="1"/>
    <col min="9744" max="9744" width="21.5703125" style="156" bestFit="1" customWidth="1"/>
    <col min="9745" max="9745" width="7.42578125" style="156" customWidth="1"/>
    <col min="9746" max="9984" width="17.7109375" style="156"/>
    <col min="9985" max="9985" width="29" style="156" customWidth="1"/>
    <col min="9986" max="9986" width="23.28515625" style="156" bestFit="1" customWidth="1"/>
    <col min="9987" max="9987" width="18.7109375" style="156" customWidth="1"/>
    <col min="9988" max="9988" width="17.7109375" style="156"/>
    <col min="9989" max="9989" width="14.28515625" style="156" customWidth="1"/>
    <col min="9990" max="9990" width="13.85546875" style="156" customWidth="1"/>
    <col min="9991" max="9991" width="14.7109375" style="156" bestFit="1" customWidth="1"/>
    <col min="9992" max="9992" width="17.7109375" style="156"/>
    <col min="9993" max="9994" width="13.85546875" style="156" customWidth="1"/>
    <col min="9995" max="9996" width="17.7109375" style="156"/>
    <col min="9997" max="9998" width="15.140625" style="156" customWidth="1"/>
    <col min="9999" max="9999" width="18.7109375" style="156" bestFit="1" customWidth="1"/>
    <col min="10000" max="10000" width="21.5703125" style="156" bestFit="1" customWidth="1"/>
    <col min="10001" max="10001" width="7.42578125" style="156" customWidth="1"/>
    <col min="10002" max="10240" width="17.7109375" style="156"/>
    <col min="10241" max="10241" width="29" style="156" customWidth="1"/>
    <col min="10242" max="10242" width="23.28515625" style="156" bestFit="1" customWidth="1"/>
    <col min="10243" max="10243" width="18.7109375" style="156" customWidth="1"/>
    <col min="10244" max="10244" width="17.7109375" style="156"/>
    <col min="10245" max="10245" width="14.28515625" style="156" customWidth="1"/>
    <col min="10246" max="10246" width="13.85546875" style="156" customWidth="1"/>
    <col min="10247" max="10247" width="14.7109375" style="156" bestFit="1" customWidth="1"/>
    <col min="10248" max="10248" width="17.7109375" style="156"/>
    <col min="10249" max="10250" width="13.85546875" style="156" customWidth="1"/>
    <col min="10251" max="10252" width="17.7109375" style="156"/>
    <col min="10253" max="10254" width="15.140625" style="156" customWidth="1"/>
    <col min="10255" max="10255" width="18.7109375" style="156" bestFit="1" customWidth="1"/>
    <col min="10256" max="10256" width="21.5703125" style="156" bestFit="1" customWidth="1"/>
    <col min="10257" max="10257" width="7.42578125" style="156" customWidth="1"/>
    <col min="10258" max="10496" width="17.7109375" style="156"/>
    <col min="10497" max="10497" width="29" style="156" customWidth="1"/>
    <col min="10498" max="10498" width="23.28515625" style="156" bestFit="1" customWidth="1"/>
    <col min="10499" max="10499" width="18.7109375" style="156" customWidth="1"/>
    <col min="10500" max="10500" width="17.7109375" style="156"/>
    <col min="10501" max="10501" width="14.28515625" style="156" customWidth="1"/>
    <col min="10502" max="10502" width="13.85546875" style="156" customWidth="1"/>
    <col min="10503" max="10503" width="14.7109375" style="156" bestFit="1" customWidth="1"/>
    <col min="10504" max="10504" width="17.7109375" style="156"/>
    <col min="10505" max="10506" width="13.85546875" style="156" customWidth="1"/>
    <col min="10507" max="10508" width="17.7109375" style="156"/>
    <col min="10509" max="10510" width="15.140625" style="156" customWidth="1"/>
    <col min="10511" max="10511" width="18.7109375" style="156" bestFit="1" customWidth="1"/>
    <col min="10512" max="10512" width="21.5703125" style="156" bestFit="1" customWidth="1"/>
    <col min="10513" max="10513" width="7.42578125" style="156" customWidth="1"/>
    <col min="10514" max="10752" width="17.7109375" style="156"/>
    <col min="10753" max="10753" width="29" style="156" customWidth="1"/>
    <col min="10754" max="10754" width="23.28515625" style="156" bestFit="1" customWidth="1"/>
    <col min="10755" max="10755" width="18.7109375" style="156" customWidth="1"/>
    <col min="10756" max="10756" width="17.7109375" style="156"/>
    <col min="10757" max="10757" width="14.28515625" style="156" customWidth="1"/>
    <col min="10758" max="10758" width="13.85546875" style="156" customWidth="1"/>
    <col min="10759" max="10759" width="14.7109375" style="156" bestFit="1" customWidth="1"/>
    <col min="10760" max="10760" width="17.7109375" style="156"/>
    <col min="10761" max="10762" width="13.85546875" style="156" customWidth="1"/>
    <col min="10763" max="10764" width="17.7109375" style="156"/>
    <col min="10765" max="10766" width="15.140625" style="156" customWidth="1"/>
    <col min="10767" max="10767" width="18.7109375" style="156" bestFit="1" customWidth="1"/>
    <col min="10768" max="10768" width="21.5703125" style="156" bestFit="1" customWidth="1"/>
    <col min="10769" max="10769" width="7.42578125" style="156" customWidth="1"/>
    <col min="10770" max="11008" width="17.7109375" style="156"/>
    <col min="11009" max="11009" width="29" style="156" customWidth="1"/>
    <col min="11010" max="11010" width="23.28515625" style="156" bestFit="1" customWidth="1"/>
    <col min="11011" max="11011" width="18.7109375" style="156" customWidth="1"/>
    <col min="11012" max="11012" width="17.7109375" style="156"/>
    <col min="11013" max="11013" width="14.28515625" style="156" customWidth="1"/>
    <col min="11014" max="11014" width="13.85546875" style="156" customWidth="1"/>
    <col min="11015" max="11015" width="14.7109375" style="156" bestFit="1" customWidth="1"/>
    <col min="11016" max="11016" width="17.7109375" style="156"/>
    <col min="11017" max="11018" width="13.85546875" style="156" customWidth="1"/>
    <col min="11019" max="11020" width="17.7109375" style="156"/>
    <col min="11021" max="11022" width="15.140625" style="156" customWidth="1"/>
    <col min="11023" max="11023" width="18.7109375" style="156" bestFit="1" customWidth="1"/>
    <col min="11024" max="11024" width="21.5703125" style="156" bestFit="1" customWidth="1"/>
    <col min="11025" max="11025" width="7.42578125" style="156" customWidth="1"/>
    <col min="11026" max="11264" width="17.7109375" style="156"/>
    <col min="11265" max="11265" width="29" style="156" customWidth="1"/>
    <col min="11266" max="11266" width="23.28515625" style="156" bestFit="1" customWidth="1"/>
    <col min="11267" max="11267" width="18.7109375" style="156" customWidth="1"/>
    <col min="11268" max="11268" width="17.7109375" style="156"/>
    <col min="11269" max="11269" width="14.28515625" style="156" customWidth="1"/>
    <col min="11270" max="11270" width="13.85546875" style="156" customWidth="1"/>
    <col min="11271" max="11271" width="14.7109375" style="156" bestFit="1" customWidth="1"/>
    <col min="11272" max="11272" width="17.7109375" style="156"/>
    <col min="11273" max="11274" width="13.85546875" style="156" customWidth="1"/>
    <col min="11275" max="11276" width="17.7109375" style="156"/>
    <col min="11277" max="11278" width="15.140625" style="156" customWidth="1"/>
    <col min="11279" max="11279" width="18.7109375" style="156" bestFit="1" customWidth="1"/>
    <col min="11280" max="11280" width="21.5703125" style="156" bestFit="1" customWidth="1"/>
    <col min="11281" max="11281" width="7.42578125" style="156" customWidth="1"/>
    <col min="11282" max="11520" width="17.7109375" style="156"/>
    <col min="11521" max="11521" width="29" style="156" customWidth="1"/>
    <col min="11522" max="11522" width="23.28515625" style="156" bestFit="1" customWidth="1"/>
    <col min="11523" max="11523" width="18.7109375" style="156" customWidth="1"/>
    <col min="11524" max="11524" width="17.7109375" style="156"/>
    <col min="11525" max="11525" width="14.28515625" style="156" customWidth="1"/>
    <col min="11526" max="11526" width="13.85546875" style="156" customWidth="1"/>
    <col min="11527" max="11527" width="14.7109375" style="156" bestFit="1" customWidth="1"/>
    <col min="11528" max="11528" width="17.7109375" style="156"/>
    <col min="11529" max="11530" width="13.85546875" style="156" customWidth="1"/>
    <col min="11531" max="11532" width="17.7109375" style="156"/>
    <col min="11533" max="11534" width="15.140625" style="156" customWidth="1"/>
    <col min="11535" max="11535" width="18.7109375" style="156" bestFit="1" customWidth="1"/>
    <col min="11536" max="11536" width="21.5703125" style="156" bestFit="1" customWidth="1"/>
    <col min="11537" max="11537" width="7.42578125" style="156" customWidth="1"/>
    <col min="11538" max="11776" width="17.7109375" style="156"/>
    <col min="11777" max="11777" width="29" style="156" customWidth="1"/>
    <col min="11778" max="11778" width="23.28515625" style="156" bestFit="1" customWidth="1"/>
    <col min="11779" max="11779" width="18.7109375" style="156" customWidth="1"/>
    <col min="11780" max="11780" width="17.7109375" style="156"/>
    <col min="11781" max="11781" width="14.28515625" style="156" customWidth="1"/>
    <col min="11782" max="11782" width="13.85546875" style="156" customWidth="1"/>
    <col min="11783" max="11783" width="14.7109375" style="156" bestFit="1" customWidth="1"/>
    <col min="11784" max="11784" width="17.7109375" style="156"/>
    <col min="11785" max="11786" width="13.85546875" style="156" customWidth="1"/>
    <col min="11787" max="11788" width="17.7109375" style="156"/>
    <col min="11789" max="11790" width="15.140625" style="156" customWidth="1"/>
    <col min="11791" max="11791" width="18.7109375" style="156" bestFit="1" customWidth="1"/>
    <col min="11792" max="11792" width="21.5703125" style="156" bestFit="1" customWidth="1"/>
    <col min="11793" max="11793" width="7.42578125" style="156" customWidth="1"/>
    <col min="11794" max="12032" width="17.7109375" style="156"/>
    <col min="12033" max="12033" width="29" style="156" customWidth="1"/>
    <col min="12034" max="12034" width="23.28515625" style="156" bestFit="1" customWidth="1"/>
    <col min="12035" max="12035" width="18.7109375" style="156" customWidth="1"/>
    <col min="12036" max="12036" width="17.7109375" style="156"/>
    <col min="12037" max="12037" width="14.28515625" style="156" customWidth="1"/>
    <col min="12038" max="12038" width="13.85546875" style="156" customWidth="1"/>
    <col min="12039" max="12039" width="14.7109375" style="156" bestFit="1" customWidth="1"/>
    <col min="12040" max="12040" width="17.7109375" style="156"/>
    <col min="12041" max="12042" width="13.85546875" style="156" customWidth="1"/>
    <col min="12043" max="12044" width="17.7109375" style="156"/>
    <col min="12045" max="12046" width="15.140625" style="156" customWidth="1"/>
    <col min="12047" max="12047" width="18.7109375" style="156" bestFit="1" customWidth="1"/>
    <col min="12048" max="12048" width="21.5703125" style="156" bestFit="1" customWidth="1"/>
    <col min="12049" max="12049" width="7.42578125" style="156" customWidth="1"/>
    <col min="12050" max="12288" width="17.7109375" style="156"/>
    <col min="12289" max="12289" width="29" style="156" customWidth="1"/>
    <col min="12290" max="12290" width="23.28515625" style="156" bestFit="1" customWidth="1"/>
    <col min="12291" max="12291" width="18.7109375" style="156" customWidth="1"/>
    <col min="12292" max="12292" width="17.7109375" style="156"/>
    <col min="12293" max="12293" width="14.28515625" style="156" customWidth="1"/>
    <col min="12294" max="12294" width="13.85546875" style="156" customWidth="1"/>
    <col min="12295" max="12295" width="14.7109375" style="156" bestFit="1" customWidth="1"/>
    <col min="12296" max="12296" width="17.7109375" style="156"/>
    <col min="12297" max="12298" width="13.85546875" style="156" customWidth="1"/>
    <col min="12299" max="12300" width="17.7109375" style="156"/>
    <col min="12301" max="12302" width="15.140625" style="156" customWidth="1"/>
    <col min="12303" max="12303" width="18.7109375" style="156" bestFit="1" customWidth="1"/>
    <col min="12304" max="12304" width="21.5703125" style="156" bestFit="1" customWidth="1"/>
    <col min="12305" max="12305" width="7.42578125" style="156" customWidth="1"/>
    <col min="12306" max="12544" width="17.7109375" style="156"/>
    <col min="12545" max="12545" width="29" style="156" customWidth="1"/>
    <col min="12546" max="12546" width="23.28515625" style="156" bestFit="1" customWidth="1"/>
    <col min="12547" max="12547" width="18.7109375" style="156" customWidth="1"/>
    <col min="12548" max="12548" width="17.7109375" style="156"/>
    <col min="12549" max="12549" width="14.28515625" style="156" customWidth="1"/>
    <col min="12550" max="12550" width="13.85546875" style="156" customWidth="1"/>
    <col min="12551" max="12551" width="14.7109375" style="156" bestFit="1" customWidth="1"/>
    <col min="12552" max="12552" width="17.7109375" style="156"/>
    <col min="12553" max="12554" width="13.85546875" style="156" customWidth="1"/>
    <col min="12555" max="12556" width="17.7109375" style="156"/>
    <col min="12557" max="12558" width="15.140625" style="156" customWidth="1"/>
    <col min="12559" max="12559" width="18.7109375" style="156" bestFit="1" customWidth="1"/>
    <col min="12560" max="12560" width="21.5703125" style="156" bestFit="1" customWidth="1"/>
    <col min="12561" max="12561" width="7.42578125" style="156" customWidth="1"/>
    <col min="12562" max="12800" width="17.7109375" style="156"/>
    <col min="12801" max="12801" width="29" style="156" customWidth="1"/>
    <col min="12802" max="12802" width="23.28515625" style="156" bestFit="1" customWidth="1"/>
    <col min="12803" max="12803" width="18.7109375" style="156" customWidth="1"/>
    <col min="12804" max="12804" width="17.7109375" style="156"/>
    <col min="12805" max="12805" width="14.28515625" style="156" customWidth="1"/>
    <col min="12806" max="12806" width="13.85546875" style="156" customWidth="1"/>
    <col min="12807" max="12807" width="14.7109375" style="156" bestFit="1" customWidth="1"/>
    <col min="12808" max="12808" width="17.7109375" style="156"/>
    <col min="12809" max="12810" width="13.85546875" style="156" customWidth="1"/>
    <col min="12811" max="12812" width="17.7109375" style="156"/>
    <col min="12813" max="12814" width="15.140625" style="156" customWidth="1"/>
    <col min="12815" max="12815" width="18.7109375" style="156" bestFit="1" customWidth="1"/>
    <col min="12816" max="12816" width="21.5703125" style="156" bestFit="1" customWidth="1"/>
    <col min="12817" max="12817" width="7.42578125" style="156" customWidth="1"/>
    <col min="12818" max="13056" width="17.7109375" style="156"/>
    <col min="13057" max="13057" width="29" style="156" customWidth="1"/>
    <col min="13058" max="13058" width="23.28515625" style="156" bestFit="1" customWidth="1"/>
    <col min="13059" max="13059" width="18.7109375" style="156" customWidth="1"/>
    <col min="13060" max="13060" width="17.7109375" style="156"/>
    <col min="13061" max="13061" width="14.28515625" style="156" customWidth="1"/>
    <col min="13062" max="13062" width="13.85546875" style="156" customWidth="1"/>
    <col min="13063" max="13063" width="14.7109375" style="156" bestFit="1" customWidth="1"/>
    <col min="13064" max="13064" width="17.7109375" style="156"/>
    <col min="13065" max="13066" width="13.85546875" style="156" customWidth="1"/>
    <col min="13067" max="13068" width="17.7109375" style="156"/>
    <col min="13069" max="13070" width="15.140625" style="156" customWidth="1"/>
    <col min="13071" max="13071" width="18.7109375" style="156" bestFit="1" customWidth="1"/>
    <col min="13072" max="13072" width="21.5703125" style="156" bestFit="1" customWidth="1"/>
    <col min="13073" max="13073" width="7.42578125" style="156" customWidth="1"/>
    <col min="13074" max="13312" width="17.7109375" style="156"/>
    <col min="13313" max="13313" width="29" style="156" customWidth="1"/>
    <col min="13314" max="13314" width="23.28515625" style="156" bestFit="1" customWidth="1"/>
    <col min="13315" max="13315" width="18.7109375" style="156" customWidth="1"/>
    <col min="13316" max="13316" width="17.7109375" style="156"/>
    <col min="13317" max="13317" width="14.28515625" style="156" customWidth="1"/>
    <col min="13318" max="13318" width="13.85546875" style="156" customWidth="1"/>
    <col min="13319" max="13319" width="14.7109375" style="156" bestFit="1" customWidth="1"/>
    <col min="13320" max="13320" width="17.7109375" style="156"/>
    <col min="13321" max="13322" width="13.85546875" style="156" customWidth="1"/>
    <col min="13323" max="13324" width="17.7109375" style="156"/>
    <col min="13325" max="13326" width="15.140625" style="156" customWidth="1"/>
    <col min="13327" max="13327" width="18.7109375" style="156" bestFit="1" customWidth="1"/>
    <col min="13328" max="13328" width="21.5703125" style="156" bestFit="1" customWidth="1"/>
    <col min="13329" max="13329" width="7.42578125" style="156" customWidth="1"/>
    <col min="13330" max="13568" width="17.7109375" style="156"/>
    <col min="13569" max="13569" width="29" style="156" customWidth="1"/>
    <col min="13570" max="13570" width="23.28515625" style="156" bestFit="1" customWidth="1"/>
    <col min="13571" max="13571" width="18.7109375" style="156" customWidth="1"/>
    <col min="13572" max="13572" width="17.7109375" style="156"/>
    <col min="13573" max="13573" width="14.28515625" style="156" customWidth="1"/>
    <col min="13574" max="13574" width="13.85546875" style="156" customWidth="1"/>
    <col min="13575" max="13575" width="14.7109375" style="156" bestFit="1" customWidth="1"/>
    <col min="13576" max="13576" width="17.7109375" style="156"/>
    <col min="13577" max="13578" width="13.85546875" style="156" customWidth="1"/>
    <col min="13579" max="13580" width="17.7109375" style="156"/>
    <col min="13581" max="13582" width="15.140625" style="156" customWidth="1"/>
    <col min="13583" max="13583" width="18.7109375" style="156" bestFit="1" customWidth="1"/>
    <col min="13584" max="13584" width="21.5703125" style="156" bestFit="1" customWidth="1"/>
    <col min="13585" max="13585" width="7.42578125" style="156" customWidth="1"/>
    <col min="13586" max="13824" width="17.7109375" style="156"/>
    <col min="13825" max="13825" width="29" style="156" customWidth="1"/>
    <col min="13826" max="13826" width="23.28515625" style="156" bestFit="1" customWidth="1"/>
    <col min="13827" max="13827" width="18.7109375" style="156" customWidth="1"/>
    <col min="13828" max="13828" width="17.7109375" style="156"/>
    <col min="13829" max="13829" width="14.28515625" style="156" customWidth="1"/>
    <col min="13830" max="13830" width="13.85546875" style="156" customWidth="1"/>
    <col min="13831" max="13831" width="14.7109375" style="156" bestFit="1" customWidth="1"/>
    <col min="13832" max="13832" width="17.7109375" style="156"/>
    <col min="13833" max="13834" width="13.85546875" style="156" customWidth="1"/>
    <col min="13835" max="13836" width="17.7109375" style="156"/>
    <col min="13837" max="13838" width="15.140625" style="156" customWidth="1"/>
    <col min="13839" max="13839" width="18.7109375" style="156" bestFit="1" customWidth="1"/>
    <col min="13840" max="13840" width="21.5703125" style="156" bestFit="1" customWidth="1"/>
    <col min="13841" max="13841" width="7.42578125" style="156" customWidth="1"/>
    <col min="13842" max="14080" width="17.7109375" style="156"/>
    <col min="14081" max="14081" width="29" style="156" customWidth="1"/>
    <col min="14082" max="14082" width="23.28515625" style="156" bestFit="1" customWidth="1"/>
    <col min="14083" max="14083" width="18.7109375" style="156" customWidth="1"/>
    <col min="14084" max="14084" width="17.7109375" style="156"/>
    <col min="14085" max="14085" width="14.28515625" style="156" customWidth="1"/>
    <col min="14086" max="14086" width="13.85546875" style="156" customWidth="1"/>
    <col min="14087" max="14087" width="14.7109375" style="156" bestFit="1" customWidth="1"/>
    <col min="14088" max="14088" width="17.7109375" style="156"/>
    <col min="14089" max="14090" width="13.85546875" style="156" customWidth="1"/>
    <col min="14091" max="14092" width="17.7109375" style="156"/>
    <col min="14093" max="14094" width="15.140625" style="156" customWidth="1"/>
    <col min="14095" max="14095" width="18.7109375" style="156" bestFit="1" customWidth="1"/>
    <col min="14096" max="14096" width="21.5703125" style="156" bestFit="1" customWidth="1"/>
    <col min="14097" max="14097" width="7.42578125" style="156" customWidth="1"/>
    <col min="14098" max="14336" width="17.7109375" style="156"/>
    <col min="14337" max="14337" width="29" style="156" customWidth="1"/>
    <col min="14338" max="14338" width="23.28515625" style="156" bestFit="1" customWidth="1"/>
    <col min="14339" max="14339" width="18.7109375" style="156" customWidth="1"/>
    <col min="14340" max="14340" width="17.7109375" style="156"/>
    <col min="14341" max="14341" width="14.28515625" style="156" customWidth="1"/>
    <col min="14342" max="14342" width="13.85546875" style="156" customWidth="1"/>
    <col min="14343" max="14343" width="14.7109375" style="156" bestFit="1" customWidth="1"/>
    <col min="14344" max="14344" width="17.7109375" style="156"/>
    <col min="14345" max="14346" width="13.85546875" style="156" customWidth="1"/>
    <col min="14347" max="14348" width="17.7109375" style="156"/>
    <col min="14349" max="14350" width="15.140625" style="156" customWidth="1"/>
    <col min="14351" max="14351" width="18.7109375" style="156" bestFit="1" customWidth="1"/>
    <col min="14352" max="14352" width="21.5703125" style="156" bestFit="1" customWidth="1"/>
    <col min="14353" max="14353" width="7.42578125" style="156" customWidth="1"/>
    <col min="14354" max="14592" width="17.7109375" style="156"/>
    <col min="14593" max="14593" width="29" style="156" customWidth="1"/>
    <col min="14594" max="14594" width="23.28515625" style="156" bestFit="1" customWidth="1"/>
    <col min="14595" max="14595" width="18.7109375" style="156" customWidth="1"/>
    <col min="14596" max="14596" width="17.7109375" style="156"/>
    <col min="14597" max="14597" width="14.28515625" style="156" customWidth="1"/>
    <col min="14598" max="14598" width="13.85546875" style="156" customWidth="1"/>
    <col min="14599" max="14599" width="14.7109375" style="156" bestFit="1" customWidth="1"/>
    <col min="14600" max="14600" width="17.7109375" style="156"/>
    <col min="14601" max="14602" width="13.85546875" style="156" customWidth="1"/>
    <col min="14603" max="14604" width="17.7109375" style="156"/>
    <col min="14605" max="14606" width="15.140625" style="156" customWidth="1"/>
    <col min="14607" max="14607" width="18.7109375" style="156" bestFit="1" customWidth="1"/>
    <col min="14608" max="14608" width="21.5703125" style="156" bestFit="1" customWidth="1"/>
    <col min="14609" max="14609" width="7.42578125" style="156" customWidth="1"/>
    <col min="14610" max="14848" width="17.7109375" style="156"/>
    <col min="14849" max="14849" width="29" style="156" customWidth="1"/>
    <col min="14850" max="14850" width="23.28515625" style="156" bestFit="1" customWidth="1"/>
    <col min="14851" max="14851" width="18.7109375" style="156" customWidth="1"/>
    <col min="14852" max="14852" width="17.7109375" style="156"/>
    <col min="14853" max="14853" width="14.28515625" style="156" customWidth="1"/>
    <col min="14854" max="14854" width="13.85546875" style="156" customWidth="1"/>
    <col min="14855" max="14855" width="14.7109375" style="156" bestFit="1" customWidth="1"/>
    <col min="14856" max="14856" width="17.7109375" style="156"/>
    <col min="14857" max="14858" width="13.85546875" style="156" customWidth="1"/>
    <col min="14859" max="14860" width="17.7109375" style="156"/>
    <col min="14861" max="14862" width="15.140625" style="156" customWidth="1"/>
    <col min="14863" max="14863" width="18.7109375" style="156" bestFit="1" customWidth="1"/>
    <col min="14864" max="14864" width="21.5703125" style="156" bestFit="1" customWidth="1"/>
    <col min="14865" max="14865" width="7.42578125" style="156" customWidth="1"/>
    <col min="14866" max="15104" width="17.7109375" style="156"/>
    <col min="15105" max="15105" width="29" style="156" customWidth="1"/>
    <col min="15106" max="15106" width="23.28515625" style="156" bestFit="1" customWidth="1"/>
    <col min="15107" max="15107" width="18.7109375" style="156" customWidth="1"/>
    <col min="15108" max="15108" width="17.7109375" style="156"/>
    <col min="15109" max="15109" width="14.28515625" style="156" customWidth="1"/>
    <col min="15110" max="15110" width="13.85546875" style="156" customWidth="1"/>
    <col min="15111" max="15111" width="14.7109375" style="156" bestFit="1" customWidth="1"/>
    <col min="15112" max="15112" width="17.7109375" style="156"/>
    <col min="15113" max="15114" width="13.85546875" style="156" customWidth="1"/>
    <col min="15115" max="15116" width="17.7109375" style="156"/>
    <col min="15117" max="15118" width="15.140625" style="156" customWidth="1"/>
    <col min="15119" max="15119" width="18.7109375" style="156" bestFit="1" customWidth="1"/>
    <col min="15120" max="15120" width="21.5703125" style="156" bestFit="1" customWidth="1"/>
    <col min="15121" max="15121" width="7.42578125" style="156" customWidth="1"/>
    <col min="15122" max="15360" width="17.7109375" style="156"/>
    <col min="15361" max="15361" width="29" style="156" customWidth="1"/>
    <col min="15362" max="15362" width="23.28515625" style="156" bestFit="1" customWidth="1"/>
    <col min="15363" max="15363" width="18.7109375" style="156" customWidth="1"/>
    <col min="15364" max="15364" width="17.7109375" style="156"/>
    <col min="15365" max="15365" width="14.28515625" style="156" customWidth="1"/>
    <col min="15366" max="15366" width="13.85546875" style="156" customWidth="1"/>
    <col min="15367" max="15367" width="14.7109375" style="156" bestFit="1" customWidth="1"/>
    <col min="15368" max="15368" width="17.7109375" style="156"/>
    <col min="15369" max="15370" width="13.85546875" style="156" customWidth="1"/>
    <col min="15371" max="15372" width="17.7109375" style="156"/>
    <col min="15373" max="15374" width="15.140625" style="156" customWidth="1"/>
    <col min="15375" max="15375" width="18.7109375" style="156" bestFit="1" customWidth="1"/>
    <col min="15376" max="15376" width="21.5703125" style="156" bestFit="1" customWidth="1"/>
    <col min="15377" max="15377" width="7.42578125" style="156" customWidth="1"/>
    <col min="15378" max="15616" width="17.7109375" style="156"/>
    <col min="15617" max="15617" width="29" style="156" customWidth="1"/>
    <col min="15618" max="15618" width="23.28515625" style="156" bestFit="1" customWidth="1"/>
    <col min="15619" max="15619" width="18.7109375" style="156" customWidth="1"/>
    <col min="15620" max="15620" width="17.7109375" style="156"/>
    <col min="15621" max="15621" width="14.28515625" style="156" customWidth="1"/>
    <col min="15622" max="15622" width="13.85546875" style="156" customWidth="1"/>
    <col min="15623" max="15623" width="14.7109375" style="156" bestFit="1" customWidth="1"/>
    <col min="15624" max="15624" width="17.7109375" style="156"/>
    <col min="15625" max="15626" width="13.85546875" style="156" customWidth="1"/>
    <col min="15627" max="15628" width="17.7109375" style="156"/>
    <col min="15629" max="15630" width="15.140625" style="156" customWidth="1"/>
    <col min="15631" max="15631" width="18.7109375" style="156" bestFit="1" customWidth="1"/>
    <col min="15632" max="15632" width="21.5703125" style="156" bestFit="1" customWidth="1"/>
    <col min="15633" max="15633" width="7.42578125" style="156" customWidth="1"/>
    <col min="15634" max="15872" width="17.7109375" style="156"/>
    <col min="15873" max="15873" width="29" style="156" customWidth="1"/>
    <col min="15874" max="15874" width="23.28515625" style="156" bestFit="1" customWidth="1"/>
    <col min="15875" max="15875" width="18.7109375" style="156" customWidth="1"/>
    <col min="15876" max="15876" width="17.7109375" style="156"/>
    <col min="15877" max="15877" width="14.28515625" style="156" customWidth="1"/>
    <col min="15878" max="15878" width="13.85546875" style="156" customWidth="1"/>
    <col min="15879" max="15879" width="14.7109375" style="156" bestFit="1" customWidth="1"/>
    <col min="15880" max="15880" width="17.7109375" style="156"/>
    <col min="15881" max="15882" width="13.85546875" style="156" customWidth="1"/>
    <col min="15883" max="15884" width="17.7109375" style="156"/>
    <col min="15885" max="15886" width="15.140625" style="156" customWidth="1"/>
    <col min="15887" max="15887" width="18.7109375" style="156" bestFit="1" customWidth="1"/>
    <col min="15888" max="15888" width="21.5703125" style="156" bestFit="1" customWidth="1"/>
    <col min="15889" max="15889" width="7.42578125" style="156" customWidth="1"/>
    <col min="15890" max="16128" width="17.7109375" style="156"/>
    <col min="16129" max="16129" width="29" style="156" customWidth="1"/>
    <col min="16130" max="16130" width="23.28515625" style="156" bestFit="1" customWidth="1"/>
    <col min="16131" max="16131" width="18.7109375" style="156" customWidth="1"/>
    <col min="16132" max="16132" width="17.7109375" style="156"/>
    <col min="16133" max="16133" width="14.28515625" style="156" customWidth="1"/>
    <col min="16134" max="16134" width="13.85546875" style="156" customWidth="1"/>
    <col min="16135" max="16135" width="14.7109375" style="156" bestFit="1" customWidth="1"/>
    <col min="16136" max="16136" width="17.7109375" style="156"/>
    <col min="16137" max="16138" width="13.85546875" style="156" customWidth="1"/>
    <col min="16139" max="16140" width="17.7109375" style="156"/>
    <col min="16141" max="16142" width="15.140625" style="156" customWidth="1"/>
    <col min="16143" max="16143" width="18.7109375" style="156" bestFit="1" customWidth="1"/>
    <col min="16144" max="16144" width="21.5703125" style="156" bestFit="1" customWidth="1"/>
    <col min="16145" max="16145" width="7.42578125" style="156" customWidth="1"/>
    <col min="16146" max="16384" width="17.7109375" style="156"/>
  </cols>
  <sheetData>
    <row r="1" spans="1:24" s="700" customFormat="1" ht="8.25" customHeight="1">
      <c r="A1" s="699"/>
      <c r="B1" s="699"/>
      <c r="C1" s="699"/>
      <c r="D1" s="699"/>
      <c r="E1" s="699"/>
      <c r="F1" s="699"/>
      <c r="G1" s="699"/>
      <c r="H1" s="699"/>
      <c r="I1" s="699"/>
      <c r="J1" s="699"/>
      <c r="K1" s="699" t="s">
        <v>587</v>
      </c>
      <c r="L1" s="699"/>
      <c r="M1" s="699"/>
      <c r="N1" s="699"/>
      <c r="O1" s="699"/>
      <c r="P1" s="699"/>
    </row>
    <row r="2" spans="1:24" s="700" customFormat="1" ht="30.75">
      <c r="A2" s="1487" t="s">
        <v>1077</v>
      </c>
      <c r="B2" s="1487"/>
      <c r="C2" s="1487"/>
      <c r="D2" s="1487"/>
      <c r="E2" s="1487"/>
      <c r="F2" s="1487"/>
      <c r="G2" s="1487"/>
      <c r="H2" s="1487"/>
      <c r="I2" s="1487"/>
      <c r="J2" s="1487"/>
      <c r="K2" s="1487"/>
      <c r="L2" s="1487"/>
      <c r="M2" s="1487"/>
      <c r="N2" s="1487"/>
      <c r="O2" s="1487"/>
      <c r="P2" s="1487"/>
    </row>
    <row r="3" spans="1:24" s="700" customFormat="1" ht="30.75">
      <c r="A3" s="1487" t="s">
        <v>1078</v>
      </c>
      <c r="B3" s="1487"/>
      <c r="C3" s="1487"/>
      <c r="D3" s="1487"/>
      <c r="E3" s="1487"/>
      <c r="F3" s="1487"/>
      <c r="G3" s="1487"/>
      <c r="H3" s="1487"/>
      <c r="I3" s="1487"/>
      <c r="J3" s="1487"/>
      <c r="K3" s="1487"/>
      <c r="L3" s="1487"/>
      <c r="M3" s="1487"/>
      <c r="N3" s="1487"/>
      <c r="O3" s="1487"/>
      <c r="P3" s="1487"/>
    </row>
    <row r="4" spans="1:24" s="700" customFormat="1" ht="30.75">
      <c r="A4" s="699"/>
      <c r="B4" s="699"/>
      <c r="C4" s="699"/>
      <c r="D4" s="699"/>
      <c r="E4" s="699"/>
      <c r="F4" s="699"/>
      <c r="G4" s="699"/>
      <c r="H4" s="699" t="s">
        <v>1482</v>
      </c>
      <c r="I4" s="699"/>
      <c r="J4" s="699"/>
      <c r="K4" s="699"/>
      <c r="L4" s="699"/>
      <c r="M4" s="699"/>
      <c r="N4" s="699"/>
      <c r="O4" s="699"/>
      <c r="P4" s="699"/>
    </row>
    <row r="5" spans="1:24" s="700" customFormat="1" ht="30.75">
      <c r="A5" s="1487" t="s">
        <v>597</v>
      </c>
      <c r="B5" s="1487"/>
      <c r="C5" s="1487"/>
      <c r="D5" s="1487"/>
      <c r="E5" s="1487"/>
      <c r="F5" s="1487"/>
      <c r="G5" s="1487"/>
      <c r="H5" s="1487"/>
      <c r="I5" s="1487"/>
      <c r="J5" s="1487"/>
      <c r="K5" s="1487"/>
      <c r="L5" s="1487"/>
      <c r="M5" s="1487"/>
      <c r="N5" s="1487"/>
      <c r="O5" s="1487"/>
      <c r="P5" s="1487"/>
    </row>
    <row r="6" spans="1:24" s="701" customFormat="1" ht="15.75"/>
    <row r="7" spans="1:24" s="701" customFormat="1" ht="15.75">
      <c r="A7" s="702"/>
      <c r="B7" s="1485" t="s">
        <v>1504</v>
      </c>
      <c r="C7" s="1486" t="s">
        <v>1080</v>
      </c>
      <c r="D7" s="1486"/>
      <c r="E7" s="1486"/>
      <c r="F7" s="1486"/>
      <c r="G7" s="1486" t="s">
        <v>1081</v>
      </c>
      <c r="H7" s="1486"/>
      <c r="I7" s="1486"/>
      <c r="J7" s="1486"/>
      <c r="K7" s="1486" t="s">
        <v>1082</v>
      </c>
      <c r="L7" s="1486"/>
      <c r="M7" s="1486"/>
      <c r="N7" s="1486"/>
      <c r="O7" s="1486" t="s">
        <v>1083</v>
      </c>
      <c r="P7" s="1486"/>
      <c r="Q7" s="703"/>
    </row>
    <row r="8" spans="1:24" s="701" customFormat="1" ht="15.75">
      <c r="A8" s="702"/>
      <c r="B8" s="1485"/>
      <c r="C8" s="702"/>
      <c r="D8" s="702"/>
      <c r="E8" s="702"/>
      <c r="F8" s="702"/>
      <c r="G8" s="702"/>
      <c r="H8" s="702"/>
      <c r="I8" s="702"/>
      <c r="J8" s="702"/>
      <c r="K8" s="702"/>
      <c r="L8" s="702"/>
      <c r="M8" s="702"/>
      <c r="N8" s="702"/>
      <c r="O8" s="702"/>
      <c r="P8" s="702"/>
      <c r="Q8" s="703"/>
    </row>
    <row r="9" spans="1:24" s="701" customFormat="1" ht="15.75">
      <c r="A9" s="704" t="s">
        <v>584</v>
      </c>
      <c r="B9" s="1485"/>
      <c r="C9" s="705" t="s">
        <v>273</v>
      </c>
      <c r="D9" s="705" t="s">
        <v>275</v>
      </c>
      <c r="E9" s="705" t="s">
        <v>274</v>
      </c>
      <c r="F9" s="705" t="s">
        <v>276</v>
      </c>
      <c r="G9" s="705" t="s">
        <v>273</v>
      </c>
      <c r="H9" s="705" t="s">
        <v>275</v>
      </c>
      <c r="I9" s="705" t="s">
        <v>274</v>
      </c>
      <c r="J9" s="705" t="s">
        <v>276</v>
      </c>
      <c r="K9" s="705" t="s">
        <v>273</v>
      </c>
      <c r="L9" s="705" t="s">
        <v>275</v>
      </c>
      <c r="M9" s="705" t="s">
        <v>274</v>
      </c>
      <c r="N9" s="705" t="s">
        <v>276</v>
      </c>
      <c r="O9" s="704" t="s">
        <v>1086</v>
      </c>
      <c r="P9" s="704" t="s">
        <v>1087</v>
      </c>
      <c r="Q9" s="703"/>
    </row>
    <row r="10" spans="1:24" ht="15.75">
      <c r="B10" s="156" t="s">
        <v>587</v>
      </c>
      <c r="C10" s="156" t="s">
        <v>587</v>
      </c>
      <c r="D10" s="156" t="s">
        <v>587</v>
      </c>
      <c r="E10" s="706" t="s">
        <v>587</v>
      </c>
      <c r="F10" s="706"/>
      <c r="H10" s="706" t="s">
        <v>587</v>
      </c>
      <c r="I10" s="706" t="s">
        <v>587</v>
      </c>
      <c r="J10" s="706"/>
      <c r="Q10" s="703"/>
    </row>
    <row r="11" spans="1:24" ht="15.75">
      <c r="B11" s="706" t="s">
        <v>587</v>
      </c>
      <c r="C11" s="706" t="s">
        <v>587</v>
      </c>
      <c r="D11" s="356" t="s">
        <v>587</v>
      </c>
      <c r="E11" s="707" t="s">
        <v>587</v>
      </c>
      <c r="F11" s="707"/>
      <c r="G11" s="156" t="s">
        <v>587</v>
      </c>
      <c r="H11" s="156" t="s">
        <v>587</v>
      </c>
      <c r="I11" s="706" t="s">
        <v>587</v>
      </c>
      <c r="J11" s="706"/>
      <c r="K11" s="708"/>
      <c r="L11" s="708"/>
      <c r="M11" s="708"/>
      <c r="N11" s="708"/>
      <c r="Q11" s="703"/>
    </row>
    <row r="12" spans="1:24" ht="18.75" customHeight="1">
      <c r="A12" s="709" t="s">
        <v>84</v>
      </c>
      <c r="B12" s="710">
        <v>13937541.24</v>
      </c>
      <c r="C12" s="710">
        <v>1502334.82</v>
      </c>
      <c r="D12" s="710">
        <v>0</v>
      </c>
      <c r="E12" s="710">
        <v>967441.85</v>
      </c>
      <c r="F12" s="710">
        <v>5319.42</v>
      </c>
      <c r="G12" s="710">
        <v>2826190.84</v>
      </c>
      <c r="H12" s="710">
        <v>0</v>
      </c>
      <c r="I12" s="710">
        <v>1064279.0900000001</v>
      </c>
      <c r="J12" s="710">
        <v>7261.5</v>
      </c>
      <c r="K12" s="710">
        <v>1323856.0199999998</v>
      </c>
      <c r="L12" s="710">
        <v>0</v>
      </c>
      <c r="M12" s="710">
        <v>96837.240000000107</v>
      </c>
      <c r="N12" s="710">
        <v>1942.08</v>
      </c>
      <c r="O12" s="711">
        <v>0.17758484422608242</v>
      </c>
      <c r="P12" s="711">
        <v>0.27965703296458905</v>
      </c>
      <c r="Q12" s="712"/>
      <c r="R12" s="713"/>
      <c r="S12" s="713"/>
      <c r="T12" s="714" t="s">
        <v>587</v>
      </c>
      <c r="U12" s="715"/>
      <c r="V12" s="716"/>
      <c r="W12" s="713"/>
      <c r="X12" s="713"/>
    </row>
    <row r="13" spans="1:24" ht="18.75" customHeight="1">
      <c r="A13" s="709" t="s">
        <v>211</v>
      </c>
      <c r="B13" s="710">
        <v>17890763.539999999</v>
      </c>
      <c r="C13" s="710">
        <v>1888911</v>
      </c>
      <c r="D13" s="710">
        <v>0</v>
      </c>
      <c r="E13" s="710">
        <v>725491.43</v>
      </c>
      <c r="F13" s="710">
        <v>389.01</v>
      </c>
      <c r="G13" s="710">
        <v>3857572.88</v>
      </c>
      <c r="H13" s="710">
        <v>171.5</v>
      </c>
      <c r="I13" s="710">
        <v>955029.01</v>
      </c>
      <c r="J13" s="710">
        <v>6029.16</v>
      </c>
      <c r="K13" s="710">
        <v>1968661.88</v>
      </c>
      <c r="L13" s="710">
        <v>171.5</v>
      </c>
      <c r="M13" s="710">
        <v>229537.57999999996</v>
      </c>
      <c r="N13" s="710">
        <v>5640.15</v>
      </c>
      <c r="O13" s="711">
        <v>0.14615314959330125</v>
      </c>
      <c r="P13" s="711">
        <v>0.26934582971968563</v>
      </c>
      <c r="Q13" s="712"/>
      <c r="R13" s="713"/>
      <c r="S13" s="713"/>
      <c r="T13" s="714" t="s">
        <v>1088</v>
      </c>
      <c r="U13" s="715"/>
      <c r="V13" s="716"/>
      <c r="W13" s="713"/>
      <c r="X13" s="713"/>
    </row>
    <row r="14" spans="1:24" ht="18.75" customHeight="1">
      <c r="A14" s="709" t="s">
        <v>86</v>
      </c>
      <c r="B14" s="710">
        <v>17931227.539999999</v>
      </c>
      <c r="C14" s="710">
        <v>1614668.75</v>
      </c>
      <c r="D14" s="710">
        <v>46.26</v>
      </c>
      <c r="E14" s="710">
        <v>1637388.22</v>
      </c>
      <c r="F14" s="710">
        <v>19070.61</v>
      </c>
      <c r="G14" s="710">
        <v>2165081.96</v>
      </c>
      <c r="H14" s="710">
        <v>1857.36</v>
      </c>
      <c r="I14" s="710">
        <v>2462717.5299999998</v>
      </c>
      <c r="J14" s="710">
        <v>64076.7</v>
      </c>
      <c r="K14" s="710">
        <v>550413.21</v>
      </c>
      <c r="L14" s="710">
        <v>1811.1</v>
      </c>
      <c r="M14" s="710">
        <v>825329.30999999982</v>
      </c>
      <c r="N14" s="710">
        <v>45006.09</v>
      </c>
      <c r="O14" s="711">
        <v>0.18242888462057852</v>
      </c>
      <c r="P14" s="711">
        <v>0.26176309120663804</v>
      </c>
      <c r="Q14" s="712"/>
      <c r="R14" s="713"/>
      <c r="S14" s="713"/>
      <c r="T14" s="714" t="s">
        <v>587</v>
      </c>
      <c r="U14" s="715"/>
      <c r="V14" s="716"/>
      <c r="W14" s="713"/>
      <c r="X14" s="713"/>
    </row>
    <row r="15" spans="1:24" ht="18.75" customHeight="1">
      <c r="A15" s="709" t="s">
        <v>88</v>
      </c>
      <c r="B15" s="710">
        <v>9760493.7300000004</v>
      </c>
      <c r="C15" s="710">
        <v>941665.2</v>
      </c>
      <c r="D15" s="710">
        <v>0</v>
      </c>
      <c r="E15" s="710">
        <v>1137411.6100000001</v>
      </c>
      <c r="F15" s="710">
        <v>884.06</v>
      </c>
      <c r="G15" s="710">
        <v>1828874.39</v>
      </c>
      <c r="H15" s="710">
        <v>0</v>
      </c>
      <c r="I15" s="710">
        <v>1241149.8700000001</v>
      </c>
      <c r="J15" s="710">
        <v>1366.73</v>
      </c>
      <c r="K15" s="710">
        <v>887209.19</v>
      </c>
      <c r="L15" s="710">
        <v>0</v>
      </c>
      <c r="M15" s="710">
        <v>103738.26000000001</v>
      </c>
      <c r="N15" s="710">
        <v>482.67000000000007</v>
      </c>
      <c r="O15" s="711">
        <v>0.21309996476991744</v>
      </c>
      <c r="P15" s="711">
        <v>0.31467578126296275</v>
      </c>
      <c r="Q15" s="712"/>
      <c r="R15" s="713"/>
      <c r="S15" s="713"/>
      <c r="T15" s="714" t="s">
        <v>1088</v>
      </c>
      <c r="U15" s="713"/>
      <c r="V15" s="713"/>
      <c r="W15" s="713"/>
      <c r="X15" s="713"/>
    </row>
    <row r="16" spans="1:24" ht="18.75" customHeight="1">
      <c r="A16" s="709" t="s">
        <v>96</v>
      </c>
      <c r="B16" s="710">
        <v>8801033.5199999996</v>
      </c>
      <c r="C16" s="710">
        <v>989151.51</v>
      </c>
      <c r="D16" s="710">
        <v>0</v>
      </c>
      <c r="E16" s="710">
        <v>644971.12</v>
      </c>
      <c r="F16" s="710">
        <v>0.01</v>
      </c>
      <c r="G16" s="710">
        <v>1582415.26</v>
      </c>
      <c r="H16" s="710">
        <v>0</v>
      </c>
      <c r="I16" s="710">
        <v>867032.08</v>
      </c>
      <c r="J16" s="710">
        <v>2403.66</v>
      </c>
      <c r="K16" s="710">
        <v>593263.75</v>
      </c>
      <c r="L16" s="710">
        <v>0</v>
      </c>
      <c r="M16" s="710">
        <v>222060.95999999996</v>
      </c>
      <c r="N16" s="710">
        <v>2403.6499999999996</v>
      </c>
      <c r="O16" s="711">
        <v>0.18567394798423628</v>
      </c>
      <c r="P16" s="711">
        <v>0.27858671307503441</v>
      </c>
      <c r="Q16" s="712"/>
      <c r="R16" s="713"/>
      <c r="S16" s="713"/>
      <c r="T16" s="714" t="s">
        <v>587</v>
      </c>
      <c r="U16" s="713"/>
      <c r="V16" s="713"/>
      <c r="W16" s="713"/>
      <c r="X16" s="713"/>
    </row>
    <row r="17" spans="1:256" ht="18.75" customHeight="1">
      <c r="A17" s="709" t="s">
        <v>94</v>
      </c>
      <c r="B17" s="710">
        <v>4507536.03</v>
      </c>
      <c r="C17" s="710">
        <v>495104.7</v>
      </c>
      <c r="D17" s="710">
        <v>0</v>
      </c>
      <c r="E17" s="710">
        <v>424713.59</v>
      </c>
      <c r="F17" s="710">
        <v>3656.4</v>
      </c>
      <c r="G17" s="710">
        <v>652218.79</v>
      </c>
      <c r="H17" s="710">
        <v>86.05</v>
      </c>
      <c r="I17" s="710">
        <v>527363.97</v>
      </c>
      <c r="J17" s="710">
        <v>3924.94</v>
      </c>
      <c r="K17" s="710">
        <v>157114.09000000003</v>
      </c>
      <c r="L17" s="710">
        <v>86.05</v>
      </c>
      <c r="M17" s="710">
        <v>102650.37999999995</v>
      </c>
      <c r="N17" s="710">
        <v>268.53999999999996</v>
      </c>
      <c r="O17" s="711">
        <v>0.2048735015879618</v>
      </c>
      <c r="P17" s="711">
        <v>0.26258109577440247</v>
      </c>
      <c r="Q17" s="712"/>
      <c r="R17" s="713"/>
      <c r="S17" s="713"/>
      <c r="T17" s="713"/>
      <c r="U17" s="713"/>
      <c r="V17" s="713"/>
      <c r="W17" s="713"/>
      <c r="X17" s="713"/>
    </row>
    <row r="18" spans="1:256" ht="18.75" customHeight="1">
      <c r="A18" s="709" t="s">
        <v>90</v>
      </c>
      <c r="B18" s="710">
        <v>3227131.15</v>
      </c>
      <c r="C18" s="710">
        <v>325363.48</v>
      </c>
      <c r="D18" s="710">
        <v>0</v>
      </c>
      <c r="E18" s="710">
        <v>303466.09999999998</v>
      </c>
      <c r="F18" s="710">
        <v>0</v>
      </c>
      <c r="G18" s="710">
        <v>356999.67</v>
      </c>
      <c r="H18" s="710">
        <v>34.299999999999997</v>
      </c>
      <c r="I18" s="710">
        <v>447263.52</v>
      </c>
      <c r="J18" s="710">
        <v>231.57</v>
      </c>
      <c r="K18" s="710">
        <v>31636.190000000002</v>
      </c>
      <c r="L18" s="710">
        <v>34.299999999999997</v>
      </c>
      <c r="M18" s="710">
        <v>143797.42000000004</v>
      </c>
      <c r="N18" s="710">
        <v>231.57</v>
      </c>
      <c r="O18" s="711">
        <v>0.19485715044459845</v>
      </c>
      <c r="P18" s="711">
        <v>0.24930163126466054</v>
      </c>
      <c r="Q18" s="712"/>
      <c r="R18" s="713"/>
      <c r="S18" s="713"/>
      <c r="T18" s="714" t="s">
        <v>1088</v>
      </c>
      <c r="U18" s="713"/>
      <c r="V18" s="713"/>
      <c r="W18" s="713"/>
      <c r="X18" s="713"/>
    </row>
    <row r="19" spans="1:256" ht="18.75" customHeight="1">
      <c r="A19" s="709" t="s">
        <v>92</v>
      </c>
      <c r="B19" s="710">
        <v>3878560.65</v>
      </c>
      <c r="C19" s="710">
        <v>396235.46</v>
      </c>
      <c r="D19" s="710">
        <v>0</v>
      </c>
      <c r="E19" s="710">
        <v>105533.07</v>
      </c>
      <c r="F19" s="710">
        <v>19.87</v>
      </c>
      <c r="G19" s="710">
        <v>728372.58</v>
      </c>
      <c r="H19" s="710">
        <v>0</v>
      </c>
      <c r="I19" s="710">
        <v>151358.76</v>
      </c>
      <c r="J19" s="710">
        <v>749</v>
      </c>
      <c r="K19" s="710">
        <v>332137.11999999994</v>
      </c>
      <c r="L19" s="710">
        <v>0</v>
      </c>
      <c r="M19" s="710">
        <v>45825.69</v>
      </c>
      <c r="N19" s="710">
        <v>729.13</v>
      </c>
      <c r="O19" s="711">
        <v>0.12937490097002868</v>
      </c>
      <c r="P19" s="711">
        <v>0.2270121365770057</v>
      </c>
      <c r="Q19" s="712"/>
      <c r="R19" s="713"/>
      <c r="S19" s="713"/>
      <c r="T19" s="714" t="s">
        <v>587</v>
      </c>
      <c r="U19" s="713"/>
      <c r="V19" s="713"/>
      <c r="W19" s="713"/>
      <c r="X19" s="713"/>
    </row>
    <row r="20" spans="1:256" ht="18.75" customHeight="1">
      <c r="A20" s="709" t="s">
        <v>98</v>
      </c>
      <c r="B20" s="710">
        <v>55117.66</v>
      </c>
      <c r="C20" s="710">
        <v>4556.62</v>
      </c>
      <c r="D20" s="710">
        <v>0</v>
      </c>
      <c r="E20" s="710">
        <v>11035.61</v>
      </c>
      <c r="F20" s="710">
        <v>0</v>
      </c>
      <c r="G20" s="710">
        <v>47632.83</v>
      </c>
      <c r="H20" s="710">
        <v>0</v>
      </c>
      <c r="I20" s="710">
        <v>18756.73</v>
      </c>
      <c r="J20" s="710">
        <v>0</v>
      </c>
      <c r="K20" s="710">
        <v>43076.21</v>
      </c>
      <c r="L20" s="710">
        <v>0</v>
      </c>
      <c r="M20" s="710">
        <v>7721.119999999999</v>
      </c>
      <c r="N20" s="710">
        <v>0</v>
      </c>
      <c r="O20" s="711">
        <v>0.28288991223502591</v>
      </c>
      <c r="P20" s="711">
        <v>1.2045061419515994</v>
      </c>
      <c r="Q20" s="712"/>
      <c r="R20" s="713"/>
      <c r="S20" s="713"/>
      <c r="T20" s="713"/>
      <c r="U20" s="713"/>
      <c r="V20" s="713"/>
      <c r="W20" s="713"/>
      <c r="X20" s="713"/>
    </row>
    <row r="21" spans="1:256" ht="18.75" customHeight="1">
      <c r="A21" s="709" t="s">
        <v>100</v>
      </c>
      <c r="B21" s="710">
        <v>37353.769999999997</v>
      </c>
      <c r="C21" s="710">
        <v>2656.5</v>
      </c>
      <c r="D21" s="710">
        <v>0</v>
      </c>
      <c r="E21" s="710">
        <v>6638.9</v>
      </c>
      <c r="F21" s="710">
        <v>0</v>
      </c>
      <c r="G21" s="710">
        <v>46250.17</v>
      </c>
      <c r="H21" s="710">
        <v>0</v>
      </c>
      <c r="I21" s="710">
        <v>12821.72</v>
      </c>
      <c r="J21" s="710">
        <v>0</v>
      </c>
      <c r="K21" s="710">
        <v>43593.67</v>
      </c>
      <c r="L21" s="710">
        <v>0</v>
      </c>
      <c r="M21" s="710">
        <v>6182.82</v>
      </c>
      <c r="N21" s="710">
        <v>0</v>
      </c>
      <c r="O21" s="711">
        <v>0.24884770667057168</v>
      </c>
      <c r="P21" s="711">
        <v>1.5814170832020438</v>
      </c>
      <c r="Q21" s="712"/>
      <c r="R21" s="713"/>
      <c r="S21" s="713"/>
      <c r="T21" s="713"/>
      <c r="U21" s="713"/>
      <c r="V21" s="713"/>
      <c r="W21" s="713"/>
      <c r="X21" s="713"/>
    </row>
    <row r="22" spans="1:256" ht="18.75" customHeight="1">
      <c r="A22" s="709" t="s">
        <v>102</v>
      </c>
      <c r="B22" s="710">
        <v>5421548.0700000003</v>
      </c>
      <c r="C22" s="710">
        <v>569941.65</v>
      </c>
      <c r="D22" s="710">
        <v>0</v>
      </c>
      <c r="E22" s="710">
        <v>120582.01</v>
      </c>
      <c r="F22" s="710">
        <v>81.349999999999994</v>
      </c>
      <c r="G22" s="710">
        <v>730590.74</v>
      </c>
      <c r="H22" s="710">
        <v>0</v>
      </c>
      <c r="I22" s="710">
        <v>182892.52</v>
      </c>
      <c r="J22" s="710">
        <v>459.87</v>
      </c>
      <c r="K22" s="710">
        <v>160649.08999999997</v>
      </c>
      <c r="L22" s="710">
        <v>0</v>
      </c>
      <c r="M22" s="710">
        <v>62310.509999999995</v>
      </c>
      <c r="N22" s="710">
        <v>378.52</v>
      </c>
      <c r="O22" s="711">
        <v>0.12738151558988206</v>
      </c>
      <c r="P22" s="711">
        <v>0.16857604473845419</v>
      </c>
      <c r="Q22" s="709"/>
      <c r="R22" s="710"/>
      <c r="S22" s="710"/>
      <c r="T22" s="710"/>
      <c r="U22" s="710"/>
      <c r="V22" s="710"/>
      <c r="W22" s="710"/>
      <c r="X22" s="710"/>
      <c r="Y22" s="710"/>
      <c r="Z22" s="710"/>
      <c r="AA22" s="710"/>
      <c r="AB22" s="710"/>
      <c r="AC22" s="710"/>
      <c r="AD22" s="710"/>
      <c r="AE22" s="711"/>
      <c r="AF22" s="711"/>
      <c r="AG22" s="709"/>
      <c r="AH22" s="710"/>
      <c r="AI22" s="710"/>
      <c r="AJ22" s="710"/>
      <c r="AK22" s="710"/>
      <c r="AL22" s="710"/>
      <c r="AM22" s="710"/>
      <c r="AN22" s="710"/>
      <c r="AO22" s="710"/>
      <c r="AP22" s="710"/>
      <c r="AQ22" s="710"/>
      <c r="AR22" s="710"/>
      <c r="AS22" s="710"/>
      <c r="AT22" s="710"/>
      <c r="AU22" s="711"/>
      <c r="AV22" s="711"/>
      <c r="AW22" s="709"/>
      <c r="AX22" s="710"/>
      <c r="AY22" s="710"/>
      <c r="AZ22" s="710"/>
      <c r="BA22" s="710"/>
      <c r="BB22" s="710"/>
      <c r="BC22" s="710"/>
      <c r="BD22" s="710"/>
      <c r="BE22" s="710"/>
      <c r="BF22" s="710"/>
      <c r="BG22" s="710"/>
      <c r="BH22" s="710"/>
      <c r="BI22" s="710"/>
      <c r="BJ22" s="710"/>
      <c r="BK22" s="711"/>
      <c r="BL22" s="711"/>
      <c r="BM22" s="709"/>
      <c r="BN22" s="710"/>
      <c r="BO22" s="710"/>
      <c r="BP22" s="710"/>
      <c r="BQ22" s="710"/>
      <c r="BR22" s="710"/>
      <c r="BS22" s="710"/>
      <c r="BT22" s="710"/>
      <c r="BU22" s="710"/>
      <c r="BV22" s="710"/>
      <c r="BW22" s="710"/>
      <c r="BX22" s="710"/>
      <c r="BY22" s="710"/>
      <c r="BZ22" s="710"/>
      <c r="CA22" s="711"/>
      <c r="CB22" s="711"/>
      <c r="CC22" s="709"/>
      <c r="CD22" s="710"/>
      <c r="CE22" s="710"/>
      <c r="CF22" s="710"/>
      <c r="CG22" s="710"/>
      <c r="CH22" s="710"/>
      <c r="CI22" s="710"/>
      <c r="CJ22" s="710"/>
      <c r="CK22" s="710"/>
      <c r="CL22" s="710"/>
      <c r="CM22" s="710"/>
      <c r="CN22" s="710"/>
      <c r="CO22" s="710"/>
      <c r="CP22" s="710"/>
      <c r="CQ22" s="711"/>
      <c r="CR22" s="711"/>
      <c r="CS22" s="709"/>
      <c r="CT22" s="710"/>
      <c r="CU22" s="710"/>
      <c r="CV22" s="710"/>
      <c r="CW22" s="710"/>
      <c r="CX22" s="710"/>
      <c r="CY22" s="710"/>
      <c r="CZ22" s="710"/>
      <c r="DA22" s="710"/>
      <c r="DB22" s="710"/>
      <c r="DC22" s="710"/>
      <c r="DD22" s="710"/>
      <c r="DE22" s="710"/>
      <c r="DF22" s="710"/>
      <c r="DG22" s="711"/>
      <c r="DH22" s="711"/>
      <c r="DI22" s="709"/>
      <c r="DJ22" s="710"/>
      <c r="DK22" s="710"/>
      <c r="DL22" s="710"/>
      <c r="DM22" s="710"/>
      <c r="DN22" s="710"/>
      <c r="DO22" s="710"/>
      <c r="DP22" s="710"/>
      <c r="DQ22" s="710"/>
      <c r="DR22" s="710"/>
      <c r="DS22" s="710"/>
      <c r="DT22" s="710"/>
      <c r="DU22" s="710"/>
      <c r="DV22" s="710"/>
      <c r="DW22" s="711"/>
      <c r="DX22" s="711"/>
      <c r="DY22" s="709"/>
      <c r="DZ22" s="710"/>
      <c r="EA22" s="710"/>
      <c r="EB22" s="710"/>
      <c r="EC22" s="710"/>
      <c r="ED22" s="710"/>
      <c r="EE22" s="710"/>
      <c r="EF22" s="710"/>
      <c r="EG22" s="710"/>
      <c r="EH22" s="710"/>
      <c r="EI22" s="710"/>
      <c r="EJ22" s="710"/>
      <c r="EK22" s="710"/>
      <c r="EL22" s="710"/>
      <c r="EM22" s="711"/>
      <c r="EN22" s="711"/>
      <c r="EO22" s="709"/>
      <c r="EP22" s="710"/>
      <c r="EQ22" s="710"/>
      <c r="ER22" s="710"/>
      <c r="ES22" s="710"/>
      <c r="ET22" s="710"/>
      <c r="EU22" s="710"/>
      <c r="EV22" s="710"/>
      <c r="EW22" s="710"/>
      <c r="EX22" s="710"/>
      <c r="EY22" s="710"/>
      <c r="EZ22" s="710"/>
      <c r="FA22" s="710"/>
      <c r="FB22" s="710"/>
      <c r="FC22" s="711"/>
      <c r="FD22" s="711"/>
      <c r="FE22" s="709"/>
      <c r="FF22" s="710"/>
      <c r="FG22" s="710"/>
      <c r="FH22" s="710"/>
      <c r="FI22" s="710"/>
      <c r="FJ22" s="710"/>
      <c r="FK22" s="710"/>
      <c r="FL22" s="710"/>
      <c r="FM22" s="710"/>
      <c r="FN22" s="710"/>
      <c r="FO22" s="710"/>
      <c r="FP22" s="710"/>
      <c r="FQ22" s="710"/>
      <c r="FR22" s="710"/>
      <c r="FS22" s="711"/>
      <c r="FT22" s="711"/>
      <c r="FU22" s="709"/>
      <c r="FV22" s="710"/>
      <c r="FW22" s="710"/>
      <c r="FX22" s="710"/>
      <c r="FY22" s="710"/>
      <c r="FZ22" s="710"/>
      <c r="GA22" s="710"/>
      <c r="GB22" s="710"/>
      <c r="GC22" s="710"/>
      <c r="GD22" s="710"/>
      <c r="GE22" s="710"/>
      <c r="GF22" s="710"/>
      <c r="GG22" s="710"/>
      <c r="GH22" s="710"/>
      <c r="GI22" s="711"/>
      <c r="GJ22" s="711"/>
      <c r="GK22" s="709"/>
      <c r="GL22" s="710"/>
      <c r="GM22" s="710"/>
      <c r="GN22" s="710"/>
      <c r="GO22" s="710"/>
      <c r="GP22" s="710"/>
      <c r="GQ22" s="710"/>
      <c r="GR22" s="710"/>
      <c r="GS22" s="710"/>
      <c r="GT22" s="710"/>
      <c r="GU22" s="710"/>
      <c r="GV22" s="710"/>
      <c r="GW22" s="710"/>
      <c r="GX22" s="710"/>
      <c r="GY22" s="711"/>
      <c r="GZ22" s="711"/>
      <c r="HA22" s="709"/>
      <c r="HB22" s="710"/>
      <c r="HC22" s="710"/>
      <c r="HD22" s="710"/>
      <c r="HE22" s="710"/>
      <c r="HF22" s="710"/>
      <c r="HG22" s="710"/>
      <c r="HH22" s="710"/>
      <c r="HI22" s="710"/>
      <c r="HJ22" s="710"/>
      <c r="HK22" s="710"/>
      <c r="HL22" s="710"/>
      <c r="HM22" s="710"/>
      <c r="HN22" s="710"/>
      <c r="HO22" s="711"/>
      <c r="HP22" s="711"/>
      <c r="HQ22" s="709"/>
      <c r="HR22" s="710"/>
      <c r="HS22" s="710"/>
      <c r="HT22" s="710"/>
      <c r="HU22" s="710"/>
      <c r="HV22" s="710"/>
      <c r="HW22" s="710"/>
      <c r="HX22" s="710"/>
      <c r="HY22" s="710"/>
      <c r="HZ22" s="710"/>
      <c r="IA22" s="710"/>
      <c r="IB22" s="710"/>
      <c r="IC22" s="710"/>
      <c r="ID22" s="710"/>
      <c r="IE22" s="711"/>
      <c r="IF22" s="711"/>
      <c r="IG22" s="709"/>
      <c r="IH22" s="710"/>
      <c r="II22" s="710"/>
      <c r="IJ22" s="710"/>
      <c r="IK22" s="710"/>
      <c r="IL22" s="710"/>
      <c r="IM22" s="710"/>
      <c r="IN22" s="710"/>
      <c r="IO22" s="710"/>
      <c r="IP22" s="710"/>
      <c r="IQ22" s="710"/>
      <c r="IR22" s="710"/>
      <c r="IS22" s="710"/>
      <c r="IT22" s="710"/>
      <c r="IU22" s="711"/>
      <c r="IV22" s="711"/>
    </row>
    <row r="23" spans="1:256" ht="18.75" customHeight="1">
      <c r="A23" s="709" t="s">
        <v>104</v>
      </c>
      <c r="B23" s="710">
        <v>1080782.48</v>
      </c>
      <c r="C23" s="710">
        <v>113382.15</v>
      </c>
      <c r="D23" s="710">
        <v>0</v>
      </c>
      <c r="E23" s="710">
        <v>43026.91</v>
      </c>
      <c r="F23" s="710">
        <v>0</v>
      </c>
      <c r="G23" s="710">
        <v>150747.93</v>
      </c>
      <c r="H23" s="710">
        <v>0</v>
      </c>
      <c r="I23" s="710">
        <v>60147.08</v>
      </c>
      <c r="J23" s="710">
        <v>0</v>
      </c>
      <c r="K23" s="710">
        <v>37365.78</v>
      </c>
      <c r="L23" s="710">
        <v>0</v>
      </c>
      <c r="M23" s="710">
        <v>17120.169999999998</v>
      </c>
      <c r="N23" s="710">
        <v>0</v>
      </c>
      <c r="O23" s="711">
        <v>0.14471835257729196</v>
      </c>
      <c r="P23" s="711">
        <v>0.19513178081865282</v>
      </c>
      <c r="Q23" s="709"/>
      <c r="R23" s="710"/>
      <c r="S23" s="710"/>
      <c r="T23" s="710"/>
      <c r="U23" s="710"/>
      <c r="V23" s="710"/>
      <c r="W23" s="710"/>
      <c r="X23" s="710"/>
      <c r="Y23" s="710"/>
      <c r="Z23" s="710"/>
      <c r="AA23" s="710"/>
      <c r="AB23" s="710"/>
      <c r="AC23" s="710"/>
      <c r="AD23" s="710"/>
      <c r="AE23" s="711"/>
      <c r="AF23" s="711"/>
      <c r="AG23" s="709"/>
      <c r="AH23" s="710"/>
      <c r="AI23" s="710"/>
      <c r="AJ23" s="710"/>
      <c r="AK23" s="710"/>
      <c r="AL23" s="710"/>
      <c r="AM23" s="710"/>
      <c r="AN23" s="710"/>
      <c r="AO23" s="710"/>
      <c r="AP23" s="710"/>
      <c r="AQ23" s="710"/>
      <c r="AR23" s="710"/>
      <c r="AS23" s="710"/>
      <c r="AT23" s="710"/>
      <c r="AU23" s="711"/>
      <c r="AV23" s="711"/>
      <c r="AW23" s="709"/>
      <c r="AX23" s="710"/>
      <c r="AY23" s="710"/>
      <c r="AZ23" s="710"/>
      <c r="BA23" s="710"/>
      <c r="BB23" s="710"/>
      <c r="BC23" s="710"/>
      <c r="BD23" s="710"/>
      <c r="BE23" s="710"/>
      <c r="BF23" s="710"/>
      <c r="BG23" s="710"/>
      <c r="BH23" s="710"/>
      <c r="BI23" s="710"/>
      <c r="BJ23" s="710"/>
      <c r="BK23" s="711"/>
      <c r="BL23" s="711"/>
      <c r="BM23" s="709"/>
      <c r="BN23" s="710"/>
      <c r="BO23" s="710"/>
      <c r="BP23" s="710"/>
      <c r="BQ23" s="710"/>
      <c r="BR23" s="710"/>
      <c r="BS23" s="710"/>
      <c r="BT23" s="710"/>
      <c r="BU23" s="710"/>
      <c r="BV23" s="710"/>
      <c r="BW23" s="710"/>
      <c r="BX23" s="710"/>
      <c r="BY23" s="710"/>
      <c r="BZ23" s="710"/>
      <c r="CA23" s="711"/>
      <c r="CB23" s="711"/>
      <c r="CC23" s="709"/>
      <c r="CD23" s="710"/>
      <c r="CE23" s="710"/>
      <c r="CF23" s="710"/>
      <c r="CG23" s="710"/>
      <c r="CH23" s="710"/>
      <c r="CI23" s="710"/>
      <c r="CJ23" s="710"/>
      <c r="CK23" s="710"/>
      <c r="CL23" s="710"/>
      <c r="CM23" s="710"/>
      <c r="CN23" s="710"/>
      <c r="CO23" s="710"/>
      <c r="CP23" s="710"/>
      <c r="CQ23" s="711"/>
      <c r="CR23" s="711"/>
      <c r="CS23" s="709"/>
      <c r="CT23" s="710"/>
      <c r="CU23" s="710"/>
      <c r="CV23" s="710"/>
      <c r="CW23" s="710"/>
      <c r="CX23" s="710"/>
      <c r="CY23" s="710"/>
      <c r="CZ23" s="710"/>
      <c r="DA23" s="710"/>
      <c r="DB23" s="710"/>
      <c r="DC23" s="710"/>
      <c r="DD23" s="710"/>
      <c r="DE23" s="710"/>
      <c r="DF23" s="710"/>
      <c r="DG23" s="711"/>
      <c r="DH23" s="711"/>
      <c r="DI23" s="709"/>
      <c r="DJ23" s="710"/>
      <c r="DK23" s="710"/>
      <c r="DL23" s="710"/>
      <c r="DM23" s="710"/>
      <c r="DN23" s="710"/>
      <c r="DO23" s="710"/>
      <c r="DP23" s="710"/>
      <c r="DQ23" s="710"/>
      <c r="DR23" s="710"/>
      <c r="DS23" s="710"/>
      <c r="DT23" s="710"/>
      <c r="DU23" s="710"/>
      <c r="DV23" s="710"/>
      <c r="DW23" s="711"/>
      <c r="DX23" s="711"/>
      <c r="DY23" s="709"/>
      <c r="DZ23" s="710"/>
      <c r="EA23" s="710"/>
      <c r="EB23" s="710"/>
      <c r="EC23" s="710"/>
      <c r="ED23" s="710"/>
      <c r="EE23" s="710"/>
      <c r="EF23" s="710"/>
      <c r="EG23" s="710"/>
      <c r="EH23" s="710"/>
      <c r="EI23" s="710"/>
      <c r="EJ23" s="710"/>
      <c r="EK23" s="710"/>
      <c r="EL23" s="710"/>
      <c r="EM23" s="711"/>
      <c r="EN23" s="711"/>
      <c r="EO23" s="709"/>
      <c r="EP23" s="710"/>
      <c r="EQ23" s="710"/>
      <c r="ER23" s="710"/>
      <c r="ES23" s="710"/>
      <c r="ET23" s="710"/>
      <c r="EU23" s="710"/>
      <c r="EV23" s="710"/>
      <c r="EW23" s="710"/>
      <c r="EX23" s="710"/>
      <c r="EY23" s="710"/>
      <c r="EZ23" s="710"/>
      <c r="FA23" s="710"/>
      <c r="FB23" s="710"/>
      <c r="FC23" s="711"/>
      <c r="FD23" s="711"/>
      <c r="FE23" s="709"/>
      <c r="FF23" s="710"/>
      <c r="FG23" s="710"/>
      <c r="FH23" s="710"/>
      <c r="FI23" s="710"/>
      <c r="FJ23" s="710"/>
      <c r="FK23" s="710"/>
      <c r="FL23" s="710"/>
      <c r="FM23" s="710"/>
      <c r="FN23" s="710"/>
      <c r="FO23" s="710"/>
      <c r="FP23" s="710"/>
      <c r="FQ23" s="710"/>
      <c r="FR23" s="710"/>
      <c r="FS23" s="711"/>
      <c r="FT23" s="711"/>
      <c r="FU23" s="709"/>
      <c r="FV23" s="710"/>
      <c r="FW23" s="710"/>
      <c r="FX23" s="710"/>
      <c r="FY23" s="710"/>
      <c r="FZ23" s="710"/>
      <c r="GA23" s="710"/>
      <c r="GB23" s="710"/>
      <c r="GC23" s="710"/>
      <c r="GD23" s="710"/>
      <c r="GE23" s="710"/>
      <c r="GF23" s="710"/>
      <c r="GG23" s="710"/>
      <c r="GH23" s="710"/>
      <c r="GI23" s="711"/>
      <c r="GJ23" s="711"/>
      <c r="GK23" s="709"/>
      <c r="GL23" s="710"/>
      <c r="GM23" s="710"/>
      <c r="GN23" s="710"/>
      <c r="GO23" s="710"/>
      <c r="GP23" s="710"/>
      <c r="GQ23" s="710"/>
      <c r="GR23" s="710"/>
      <c r="GS23" s="710"/>
      <c r="GT23" s="710"/>
      <c r="GU23" s="710"/>
      <c r="GV23" s="710"/>
      <c r="GW23" s="710"/>
      <c r="GX23" s="710"/>
      <c r="GY23" s="711"/>
      <c r="GZ23" s="711"/>
      <c r="HA23" s="709"/>
      <c r="HB23" s="710"/>
      <c r="HC23" s="710"/>
      <c r="HD23" s="710"/>
      <c r="HE23" s="710"/>
      <c r="HF23" s="710"/>
      <c r="HG23" s="710"/>
      <c r="HH23" s="710"/>
      <c r="HI23" s="710"/>
      <c r="HJ23" s="710"/>
      <c r="HK23" s="710"/>
      <c r="HL23" s="710"/>
      <c r="HM23" s="710"/>
      <c r="HN23" s="710"/>
      <c r="HO23" s="711"/>
      <c r="HP23" s="711"/>
      <c r="HQ23" s="709"/>
      <c r="HR23" s="710"/>
      <c r="HS23" s="710"/>
      <c r="HT23" s="710"/>
      <c r="HU23" s="710"/>
      <c r="HV23" s="710"/>
      <c r="HW23" s="710"/>
      <c r="HX23" s="710"/>
      <c r="HY23" s="710"/>
      <c r="HZ23" s="710"/>
      <c r="IA23" s="710"/>
      <c r="IB23" s="710"/>
      <c r="IC23" s="710"/>
      <c r="ID23" s="710"/>
      <c r="IE23" s="711"/>
      <c r="IF23" s="711"/>
      <c r="IG23" s="709"/>
      <c r="IH23" s="710"/>
      <c r="II23" s="710"/>
      <c r="IJ23" s="710"/>
      <c r="IK23" s="710"/>
      <c r="IL23" s="710"/>
      <c r="IM23" s="710"/>
      <c r="IN23" s="710"/>
      <c r="IO23" s="710"/>
      <c r="IP23" s="710"/>
      <c r="IQ23" s="710"/>
      <c r="IR23" s="710"/>
      <c r="IS23" s="710"/>
      <c r="IT23" s="710"/>
      <c r="IU23" s="711"/>
      <c r="IV23" s="711"/>
    </row>
    <row r="24" spans="1:256" ht="18.75" customHeight="1">
      <c r="A24" s="709" t="s">
        <v>106</v>
      </c>
      <c r="B24" s="710">
        <v>5627016.8899999997</v>
      </c>
      <c r="C24" s="710">
        <v>546740.56999999995</v>
      </c>
      <c r="D24" s="710">
        <v>0</v>
      </c>
      <c r="E24" s="710">
        <v>341542.84</v>
      </c>
      <c r="F24" s="710">
        <v>0.04</v>
      </c>
      <c r="G24" s="710">
        <v>597354.49</v>
      </c>
      <c r="H24" s="710">
        <v>0</v>
      </c>
      <c r="I24" s="710">
        <v>396406.34</v>
      </c>
      <c r="J24" s="710">
        <v>25.52</v>
      </c>
      <c r="K24" s="710">
        <v>50613.920000000042</v>
      </c>
      <c r="L24" s="710">
        <v>0</v>
      </c>
      <c r="M24" s="710">
        <v>54863.5</v>
      </c>
      <c r="N24" s="710">
        <v>25.48</v>
      </c>
      <c r="O24" s="711">
        <v>0.15786045561345383</v>
      </c>
      <c r="P24" s="711">
        <v>0.17660980399154269</v>
      </c>
      <c r="Q24" s="709"/>
      <c r="R24" s="710"/>
      <c r="S24" s="710"/>
      <c r="T24" s="710"/>
      <c r="U24" s="710"/>
      <c r="V24" s="710"/>
      <c r="W24" s="710"/>
      <c r="X24" s="710"/>
      <c r="Y24" s="710"/>
      <c r="Z24" s="710"/>
      <c r="AA24" s="710"/>
      <c r="AB24" s="710"/>
      <c r="AC24" s="710"/>
      <c r="AD24" s="710"/>
      <c r="AE24" s="711"/>
      <c r="AF24" s="711"/>
      <c r="AG24" s="709"/>
      <c r="AH24" s="710"/>
      <c r="AI24" s="710"/>
      <c r="AJ24" s="710"/>
      <c r="AK24" s="710"/>
      <c r="AL24" s="710"/>
      <c r="AM24" s="710"/>
      <c r="AN24" s="710"/>
      <c r="AO24" s="710"/>
      <c r="AP24" s="710"/>
      <c r="AQ24" s="710"/>
      <c r="AR24" s="710"/>
      <c r="AS24" s="710"/>
      <c r="AT24" s="710"/>
      <c r="AU24" s="711"/>
      <c r="AV24" s="711"/>
      <c r="AW24" s="709"/>
      <c r="AX24" s="710"/>
      <c r="AY24" s="710"/>
      <c r="AZ24" s="710"/>
      <c r="BA24" s="710"/>
      <c r="BB24" s="710"/>
      <c r="BC24" s="710"/>
      <c r="BD24" s="710"/>
      <c r="BE24" s="710"/>
      <c r="BF24" s="710"/>
      <c r="BG24" s="710"/>
      <c r="BH24" s="710"/>
      <c r="BI24" s="710"/>
      <c r="BJ24" s="710"/>
      <c r="BK24" s="711"/>
      <c r="BL24" s="711"/>
      <c r="BM24" s="709"/>
      <c r="BN24" s="710"/>
      <c r="BO24" s="710"/>
      <c r="BP24" s="710"/>
      <c r="BQ24" s="710"/>
      <c r="BR24" s="710"/>
      <c r="BS24" s="710"/>
      <c r="BT24" s="710"/>
      <c r="BU24" s="710"/>
      <c r="BV24" s="710"/>
      <c r="BW24" s="710"/>
      <c r="BX24" s="710"/>
      <c r="BY24" s="710"/>
      <c r="BZ24" s="710"/>
      <c r="CA24" s="711"/>
      <c r="CB24" s="711"/>
      <c r="CC24" s="709"/>
      <c r="CD24" s="710"/>
      <c r="CE24" s="710"/>
      <c r="CF24" s="710"/>
      <c r="CG24" s="710"/>
      <c r="CH24" s="710"/>
      <c r="CI24" s="710"/>
      <c r="CJ24" s="710"/>
      <c r="CK24" s="710"/>
      <c r="CL24" s="710"/>
      <c r="CM24" s="710"/>
      <c r="CN24" s="710"/>
      <c r="CO24" s="710"/>
      <c r="CP24" s="710"/>
      <c r="CQ24" s="711"/>
      <c r="CR24" s="711"/>
      <c r="CS24" s="709"/>
      <c r="CT24" s="710"/>
      <c r="CU24" s="710"/>
      <c r="CV24" s="710"/>
      <c r="CW24" s="710"/>
      <c r="CX24" s="710"/>
      <c r="CY24" s="710"/>
      <c r="CZ24" s="710"/>
      <c r="DA24" s="710"/>
      <c r="DB24" s="710"/>
      <c r="DC24" s="710"/>
      <c r="DD24" s="710"/>
      <c r="DE24" s="710"/>
      <c r="DF24" s="710"/>
      <c r="DG24" s="711"/>
      <c r="DH24" s="711"/>
      <c r="DI24" s="709"/>
      <c r="DJ24" s="710"/>
      <c r="DK24" s="710"/>
      <c r="DL24" s="710"/>
      <c r="DM24" s="710"/>
      <c r="DN24" s="710"/>
      <c r="DO24" s="710"/>
      <c r="DP24" s="710"/>
      <c r="DQ24" s="710"/>
      <c r="DR24" s="710"/>
      <c r="DS24" s="710"/>
      <c r="DT24" s="710"/>
      <c r="DU24" s="710"/>
      <c r="DV24" s="710"/>
      <c r="DW24" s="711"/>
      <c r="DX24" s="711"/>
      <c r="DY24" s="709"/>
      <c r="DZ24" s="710"/>
      <c r="EA24" s="710"/>
      <c r="EB24" s="710"/>
      <c r="EC24" s="710"/>
      <c r="ED24" s="710"/>
      <c r="EE24" s="710"/>
      <c r="EF24" s="710"/>
      <c r="EG24" s="710"/>
      <c r="EH24" s="710"/>
      <c r="EI24" s="710"/>
      <c r="EJ24" s="710"/>
      <c r="EK24" s="710"/>
      <c r="EL24" s="710"/>
      <c r="EM24" s="711"/>
      <c r="EN24" s="711"/>
      <c r="EO24" s="709"/>
      <c r="EP24" s="710"/>
      <c r="EQ24" s="710"/>
      <c r="ER24" s="710"/>
      <c r="ES24" s="710"/>
      <c r="ET24" s="710"/>
      <c r="EU24" s="710"/>
      <c r="EV24" s="710"/>
      <c r="EW24" s="710"/>
      <c r="EX24" s="710"/>
      <c r="EY24" s="710"/>
      <c r="EZ24" s="710"/>
      <c r="FA24" s="710"/>
      <c r="FB24" s="710"/>
      <c r="FC24" s="711"/>
      <c r="FD24" s="711"/>
      <c r="FE24" s="709"/>
      <c r="FF24" s="710"/>
      <c r="FG24" s="710"/>
      <c r="FH24" s="710"/>
      <c r="FI24" s="710"/>
      <c r="FJ24" s="710"/>
      <c r="FK24" s="710"/>
      <c r="FL24" s="710"/>
      <c r="FM24" s="710"/>
      <c r="FN24" s="710"/>
      <c r="FO24" s="710"/>
      <c r="FP24" s="710"/>
      <c r="FQ24" s="710"/>
      <c r="FR24" s="710"/>
      <c r="FS24" s="711"/>
      <c r="FT24" s="711"/>
      <c r="FU24" s="709"/>
      <c r="FV24" s="710"/>
      <c r="FW24" s="710"/>
      <c r="FX24" s="710"/>
      <c r="FY24" s="710"/>
      <c r="FZ24" s="710"/>
      <c r="GA24" s="710"/>
      <c r="GB24" s="710"/>
      <c r="GC24" s="710"/>
      <c r="GD24" s="710"/>
      <c r="GE24" s="710"/>
      <c r="GF24" s="710"/>
      <c r="GG24" s="710"/>
      <c r="GH24" s="710"/>
      <c r="GI24" s="711"/>
      <c r="GJ24" s="711"/>
      <c r="GK24" s="709"/>
      <c r="GL24" s="710"/>
      <c r="GM24" s="710"/>
      <c r="GN24" s="710"/>
      <c r="GO24" s="710"/>
      <c r="GP24" s="710"/>
      <c r="GQ24" s="710"/>
      <c r="GR24" s="710"/>
      <c r="GS24" s="710"/>
      <c r="GT24" s="710"/>
      <c r="GU24" s="710"/>
      <c r="GV24" s="710"/>
      <c r="GW24" s="710"/>
      <c r="GX24" s="710"/>
      <c r="GY24" s="711"/>
      <c r="GZ24" s="711"/>
      <c r="HA24" s="709"/>
      <c r="HB24" s="710"/>
      <c r="HC24" s="710"/>
      <c r="HD24" s="710"/>
      <c r="HE24" s="710"/>
      <c r="HF24" s="710"/>
      <c r="HG24" s="710"/>
      <c r="HH24" s="710"/>
      <c r="HI24" s="710"/>
      <c r="HJ24" s="710"/>
      <c r="HK24" s="710"/>
      <c r="HL24" s="710"/>
      <c r="HM24" s="710"/>
      <c r="HN24" s="710"/>
      <c r="HO24" s="711"/>
      <c r="HP24" s="711"/>
      <c r="HQ24" s="709"/>
      <c r="HR24" s="710"/>
      <c r="HS24" s="710"/>
      <c r="HT24" s="710"/>
      <c r="HU24" s="710"/>
      <c r="HV24" s="710"/>
      <c r="HW24" s="710"/>
      <c r="HX24" s="710"/>
      <c r="HY24" s="710"/>
      <c r="HZ24" s="710"/>
      <c r="IA24" s="710"/>
      <c r="IB24" s="710"/>
      <c r="IC24" s="710"/>
      <c r="ID24" s="710"/>
      <c r="IE24" s="711"/>
      <c r="IF24" s="711"/>
      <c r="IG24" s="709"/>
      <c r="IH24" s="710"/>
      <c r="II24" s="710"/>
      <c r="IJ24" s="710"/>
      <c r="IK24" s="710"/>
      <c r="IL24" s="710"/>
      <c r="IM24" s="710"/>
      <c r="IN24" s="710"/>
      <c r="IO24" s="710"/>
      <c r="IP24" s="710"/>
      <c r="IQ24" s="710"/>
      <c r="IR24" s="710"/>
      <c r="IS24" s="710"/>
      <c r="IT24" s="710"/>
      <c r="IU24" s="711"/>
      <c r="IV24" s="711"/>
    </row>
    <row r="25" spans="1:256" ht="18.75" customHeight="1">
      <c r="A25" s="709" t="s">
        <v>108</v>
      </c>
      <c r="B25" s="710">
        <v>2155789.5299999998</v>
      </c>
      <c r="C25" s="710">
        <v>239392.32</v>
      </c>
      <c r="D25" s="710">
        <v>0</v>
      </c>
      <c r="E25" s="710">
        <v>43169.54</v>
      </c>
      <c r="F25" s="710">
        <v>0</v>
      </c>
      <c r="G25" s="710">
        <v>256581.95</v>
      </c>
      <c r="H25" s="710">
        <v>0</v>
      </c>
      <c r="I25" s="710">
        <v>96697.63</v>
      </c>
      <c r="J25" s="710">
        <v>0</v>
      </c>
      <c r="K25" s="710">
        <v>17189.630000000005</v>
      </c>
      <c r="L25" s="710">
        <v>0</v>
      </c>
      <c r="M25" s="710">
        <v>53528.090000000004</v>
      </c>
      <c r="N25" s="710">
        <v>0</v>
      </c>
      <c r="O25" s="711">
        <v>0.13107117186899039</v>
      </c>
      <c r="P25" s="711">
        <v>0.16387480089487216</v>
      </c>
      <c r="Q25" s="709"/>
      <c r="R25" s="710"/>
      <c r="S25" s="710"/>
      <c r="T25" s="710"/>
      <c r="U25" s="710"/>
      <c r="V25" s="710"/>
      <c r="W25" s="710"/>
      <c r="X25" s="710"/>
      <c r="Y25" s="710"/>
      <c r="Z25" s="710"/>
      <c r="AA25" s="710"/>
      <c r="AB25" s="710"/>
      <c r="AC25" s="710"/>
      <c r="AD25" s="710"/>
      <c r="AE25" s="711"/>
      <c r="AF25" s="711"/>
      <c r="AG25" s="709"/>
      <c r="AH25" s="710"/>
      <c r="AI25" s="710"/>
      <c r="AJ25" s="710"/>
      <c r="AK25" s="710"/>
      <c r="AL25" s="710"/>
      <c r="AM25" s="710"/>
      <c r="AN25" s="710"/>
      <c r="AO25" s="710"/>
      <c r="AP25" s="710"/>
      <c r="AQ25" s="710"/>
      <c r="AR25" s="710"/>
      <c r="AS25" s="710"/>
      <c r="AT25" s="710"/>
      <c r="AU25" s="711"/>
      <c r="AV25" s="711"/>
      <c r="AW25" s="709"/>
      <c r="AX25" s="710"/>
      <c r="AY25" s="710"/>
      <c r="AZ25" s="710"/>
      <c r="BA25" s="710"/>
      <c r="BB25" s="710"/>
      <c r="BC25" s="710"/>
      <c r="BD25" s="710"/>
      <c r="BE25" s="710"/>
      <c r="BF25" s="710"/>
      <c r="BG25" s="710"/>
      <c r="BH25" s="710"/>
      <c r="BI25" s="710"/>
      <c r="BJ25" s="710"/>
      <c r="BK25" s="711"/>
      <c r="BL25" s="711"/>
      <c r="BM25" s="709"/>
      <c r="BN25" s="710"/>
      <c r="BO25" s="710"/>
      <c r="BP25" s="710"/>
      <c r="BQ25" s="710"/>
      <c r="BR25" s="710"/>
      <c r="BS25" s="710"/>
      <c r="BT25" s="710"/>
      <c r="BU25" s="710"/>
      <c r="BV25" s="710"/>
      <c r="BW25" s="710"/>
      <c r="BX25" s="710"/>
      <c r="BY25" s="710"/>
      <c r="BZ25" s="710"/>
      <c r="CA25" s="711"/>
      <c r="CB25" s="711"/>
      <c r="CC25" s="709"/>
      <c r="CD25" s="710"/>
      <c r="CE25" s="710"/>
      <c r="CF25" s="710"/>
      <c r="CG25" s="710"/>
      <c r="CH25" s="710"/>
      <c r="CI25" s="710"/>
      <c r="CJ25" s="710"/>
      <c r="CK25" s="710"/>
      <c r="CL25" s="710"/>
      <c r="CM25" s="710"/>
      <c r="CN25" s="710"/>
      <c r="CO25" s="710"/>
      <c r="CP25" s="710"/>
      <c r="CQ25" s="711"/>
      <c r="CR25" s="711"/>
      <c r="CS25" s="709"/>
      <c r="CT25" s="710"/>
      <c r="CU25" s="710"/>
      <c r="CV25" s="710"/>
      <c r="CW25" s="710"/>
      <c r="CX25" s="710"/>
      <c r="CY25" s="710"/>
      <c r="CZ25" s="710"/>
      <c r="DA25" s="710"/>
      <c r="DB25" s="710"/>
      <c r="DC25" s="710"/>
      <c r="DD25" s="710"/>
      <c r="DE25" s="710"/>
      <c r="DF25" s="710"/>
      <c r="DG25" s="711"/>
      <c r="DH25" s="711"/>
      <c r="DI25" s="709"/>
      <c r="DJ25" s="710"/>
      <c r="DK25" s="710"/>
      <c r="DL25" s="710"/>
      <c r="DM25" s="710"/>
      <c r="DN25" s="710"/>
      <c r="DO25" s="710"/>
      <c r="DP25" s="710"/>
      <c r="DQ25" s="710"/>
      <c r="DR25" s="710"/>
      <c r="DS25" s="710"/>
      <c r="DT25" s="710"/>
      <c r="DU25" s="710"/>
      <c r="DV25" s="710"/>
      <c r="DW25" s="711"/>
      <c r="DX25" s="711"/>
      <c r="DY25" s="709"/>
      <c r="DZ25" s="710"/>
      <c r="EA25" s="710"/>
      <c r="EB25" s="710"/>
      <c r="EC25" s="710"/>
      <c r="ED25" s="710"/>
      <c r="EE25" s="710"/>
      <c r="EF25" s="710"/>
      <c r="EG25" s="710"/>
      <c r="EH25" s="710"/>
      <c r="EI25" s="710"/>
      <c r="EJ25" s="710"/>
      <c r="EK25" s="710"/>
      <c r="EL25" s="710"/>
      <c r="EM25" s="711"/>
      <c r="EN25" s="711"/>
      <c r="EO25" s="709"/>
      <c r="EP25" s="710"/>
      <c r="EQ25" s="710"/>
      <c r="ER25" s="710"/>
      <c r="ES25" s="710"/>
      <c r="ET25" s="710"/>
      <c r="EU25" s="710"/>
      <c r="EV25" s="710"/>
      <c r="EW25" s="710"/>
      <c r="EX25" s="710"/>
      <c r="EY25" s="710"/>
      <c r="EZ25" s="710"/>
      <c r="FA25" s="710"/>
      <c r="FB25" s="710"/>
      <c r="FC25" s="711"/>
      <c r="FD25" s="711"/>
      <c r="FE25" s="709"/>
      <c r="FF25" s="710"/>
      <c r="FG25" s="710"/>
      <c r="FH25" s="710"/>
      <c r="FI25" s="710"/>
      <c r="FJ25" s="710"/>
      <c r="FK25" s="710"/>
      <c r="FL25" s="710"/>
      <c r="FM25" s="710"/>
      <c r="FN25" s="710"/>
      <c r="FO25" s="710"/>
      <c r="FP25" s="710"/>
      <c r="FQ25" s="710"/>
      <c r="FR25" s="710"/>
      <c r="FS25" s="711"/>
      <c r="FT25" s="711"/>
      <c r="FU25" s="709"/>
      <c r="FV25" s="710"/>
      <c r="FW25" s="710"/>
      <c r="FX25" s="710"/>
      <c r="FY25" s="710"/>
      <c r="FZ25" s="710"/>
      <c r="GA25" s="710"/>
      <c r="GB25" s="710"/>
      <c r="GC25" s="710"/>
      <c r="GD25" s="710"/>
      <c r="GE25" s="710"/>
      <c r="GF25" s="710"/>
      <c r="GG25" s="710"/>
      <c r="GH25" s="710"/>
      <c r="GI25" s="711"/>
      <c r="GJ25" s="711"/>
      <c r="GK25" s="709"/>
      <c r="GL25" s="710"/>
      <c r="GM25" s="710"/>
      <c r="GN25" s="710"/>
      <c r="GO25" s="710"/>
      <c r="GP25" s="710"/>
      <c r="GQ25" s="710"/>
      <c r="GR25" s="710"/>
      <c r="GS25" s="710"/>
      <c r="GT25" s="710"/>
      <c r="GU25" s="710"/>
      <c r="GV25" s="710"/>
      <c r="GW25" s="710"/>
      <c r="GX25" s="710"/>
      <c r="GY25" s="711"/>
      <c r="GZ25" s="711"/>
      <c r="HA25" s="709"/>
      <c r="HB25" s="710"/>
      <c r="HC25" s="710"/>
      <c r="HD25" s="710"/>
      <c r="HE25" s="710"/>
      <c r="HF25" s="710"/>
      <c r="HG25" s="710"/>
      <c r="HH25" s="710"/>
      <c r="HI25" s="710"/>
      <c r="HJ25" s="710"/>
      <c r="HK25" s="710"/>
      <c r="HL25" s="710"/>
      <c r="HM25" s="710"/>
      <c r="HN25" s="710"/>
      <c r="HO25" s="711"/>
      <c r="HP25" s="711"/>
      <c r="HQ25" s="709"/>
      <c r="HR25" s="710"/>
      <c r="HS25" s="710"/>
      <c r="HT25" s="710"/>
      <c r="HU25" s="710"/>
      <c r="HV25" s="710"/>
      <c r="HW25" s="710"/>
      <c r="HX25" s="710"/>
      <c r="HY25" s="710"/>
      <c r="HZ25" s="710"/>
      <c r="IA25" s="710"/>
      <c r="IB25" s="710"/>
      <c r="IC25" s="710"/>
      <c r="ID25" s="710"/>
      <c r="IE25" s="711"/>
      <c r="IF25" s="711"/>
      <c r="IG25" s="709"/>
      <c r="IH25" s="710"/>
      <c r="II25" s="710"/>
      <c r="IJ25" s="710"/>
      <c r="IK25" s="710"/>
      <c r="IL25" s="710"/>
      <c r="IM25" s="710"/>
      <c r="IN25" s="710"/>
      <c r="IO25" s="710"/>
      <c r="IP25" s="710"/>
      <c r="IQ25" s="710"/>
      <c r="IR25" s="710"/>
      <c r="IS25" s="710"/>
      <c r="IT25" s="710"/>
      <c r="IU25" s="711"/>
      <c r="IV25" s="711"/>
    </row>
    <row r="26" spans="1:256" ht="18.75" customHeight="1">
      <c r="A26" s="717"/>
      <c r="B26" s="710" t="s">
        <v>587</v>
      </c>
      <c r="C26" s="710" t="s">
        <v>587</v>
      </c>
      <c r="D26" s="710" t="s">
        <v>587</v>
      </c>
      <c r="E26" s="710" t="s">
        <v>587</v>
      </c>
      <c r="F26" s="710" t="s">
        <v>587</v>
      </c>
      <c r="G26" s="710" t="s">
        <v>587</v>
      </c>
      <c r="H26" s="710" t="s">
        <v>587</v>
      </c>
      <c r="I26" s="710"/>
      <c r="J26" s="710" t="s">
        <v>587</v>
      </c>
      <c r="K26" s="710"/>
      <c r="L26" s="710"/>
      <c r="M26" s="710"/>
      <c r="N26" s="710" t="s">
        <v>587</v>
      </c>
      <c r="O26" s="711"/>
      <c r="P26" s="711"/>
      <c r="Q26" s="709"/>
      <c r="R26" s="710"/>
      <c r="S26" s="710"/>
      <c r="T26" s="710"/>
      <c r="U26" s="710"/>
      <c r="V26" s="710"/>
      <c r="W26" s="710"/>
      <c r="X26" s="710"/>
      <c r="Y26" s="710"/>
      <c r="Z26" s="710"/>
      <c r="AA26" s="710"/>
      <c r="AB26" s="710"/>
      <c r="AC26" s="710"/>
      <c r="AD26" s="710"/>
      <c r="AE26" s="711"/>
      <c r="AF26" s="711"/>
      <c r="AG26" s="709"/>
      <c r="AH26" s="710"/>
      <c r="AI26" s="710"/>
      <c r="AJ26" s="710"/>
      <c r="AK26" s="710"/>
      <c r="AL26" s="710"/>
      <c r="AM26" s="710"/>
      <c r="AN26" s="710"/>
      <c r="AO26" s="710"/>
      <c r="AP26" s="710"/>
      <c r="AQ26" s="710"/>
      <c r="AR26" s="710"/>
      <c r="AS26" s="710"/>
      <c r="AT26" s="710"/>
      <c r="AU26" s="711"/>
      <c r="AV26" s="711"/>
      <c r="AW26" s="709"/>
      <c r="AX26" s="710"/>
      <c r="AY26" s="710"/>
      <c r="AZ26" s="710"/>
      <c r="BA26" s="710"/>
      <c r="BB26" s="710"/>
      <c r="BC26" s="710"/>
      <c r="BD26" s="710"/>
      <c r="BE26" s="710"/>
      <c r="BF26" s="710"/>
      <c r="BG26" s="710"/>
      <c r="BH26" s="710"/>
      <c r="BI26" s="710"/>
      <c r="BJ26" s="710"/>
      <c r="BK26" s="711"/>
      <c r="BL26" s="711"/>
      <c r="BM26" s="709"/>
      <c r="BN26" s="710"/>
      <c r="BO26" s="710"/>
      <c r="BP26" s="710"/>
      <c r="BQ26" s="710"/>
      <c r="BR26" s="710"/>
      <c r="BS26" s="710"/>
      <c r="BT26" s="710"/>
      <c r="BU26" s="710"/>
      <c r="BV26" s="710"/>
      <c r="BW26" s="710"/>
      <c r="BX26" s="710"/>
      <c r="BY26" s="710"/>
      <c r="BZ26" s="710"/>
      <c r="CA26" s="711"/>
      <c r="CB26" s="711"/>
      <c r="CC26" s="709"/>
      <c r="CD26" s="710"/>
      <c r="CE26" s="710"/>
      <c r="CF26" s="710"/>
      <c r="CG26" s="710"/>
      <c r="CH26" s="710"/>
      <c r="CI26" s="710"/>
      <c r="CJ26" s="710"/>
      <c r="CK26" s="710"/>
      <c r="CL26" s="710"/>
      <c r="CM26" s="710"/>
      <c r="CN26" s="710"/>
      <c r="CO26" s="710"/>
      <c r="CP26" s="710"/>
      <c r="CQ26" s="711"/>
      <c r="CR26" s="711"/>
      <c r="CS26" s="709"/>
      <c r="CT26" s="710"/>
      <c r="CU26" s="710"/>
      <c r="CV26" s="710"/>
      <c r="CW26" s="710"/>
      <c r="CX26" s="710"/>
      <c r="CY26" s="710"/>
      <c r="CZ26" s="710"/>
      <c r="DA26" s="710"/>
      <c r="DB26" s="710"/>
      <c r="DC26" s="710"/>
      <c r="DD26" s="710"/>
      <c r="DE26" s="710"/>
      <c r="DF26" s="710"/>
      <c r="DG26" s="711"/>
      <c r="DH26" s="711"/>
      <c r="DI26" s="709"/>
      <c r="DJ26" s="710"/>
      <c r="DK26" s="710"/>
      <c r="DL26" s="710"/>
      <c r="DM26" s="710"/>
      <c r="DN26" s="710"/>
      <c r="DO26" s="710"/>
      <c r="DP26" s="710"/>
      <c r="DQ26" s="710"/>
      <c r="DR26" s="710"/>
      <c r="DS26" s="710"/>
      <c r="DT26" s="710"/>
      <c r="DU26" s="710"/>
      <c r="DV26" s="710"/>
      <c r="DW26" s="711"/>
      <c r="DX26" s="711"/>
      <c r="DY26" s="709"/>
      <c r="DZ26" s="710"/>
      <c r="EA26" s="710"/>
      <c r="EB26" s="710"/>
      <c r="EC26" s="710"/>
      <c r="ED26" s="710"/>
      <c r="EE26" s="710"/>
      <c r="EF26" s="710"/>
      <c r="EG26" s="710"/>
      <c r="EH26" s="710"/>
      <c r="EI26" s="710"/>
      <c r="EJ26" s="710"/>
      <c r="EK26" s="710"/>
      <c r="EL26" s="710"/>
      <c r="EM26" s="711"/>
      <c r="EN26" s="711"/>
      <c r="EO26" s="709"/>
      <c r="EP26" s="710"/>
      <c r="EQ26" s="710"/>
      <c r="ER26" s="710"/>
      <c r="ES26" s="710"/>
      <c r="ET26" s="710"/>
      <c r="EU26" s="710"/>
      <c r="EV26" s="710"/>
      <c r="EW26" s="710"/>
      <c r="EX26" s="710"/>
      <c r="EY26" s="710"/>
      <c r="EZ26" s="710"/>
      <c r="FA26" s="710"/>
      <c r="FB26" s="710"/>
      <c r="FC26" s="711"/>
      <c r="FD26" s="711"/>
      <c r="FE26" s="709"/>
      <c r="FF26" s="710"/>
      <c r="FG26" s="710"/>
      <c r="FH26" s="710"/>
      <c r="FI26" s="710"/>
      <c r="FJ26" s="710"/>
      <c r="FK26" s="710"/>
      <c r="FL26" s="710"/>
      <c r="FM26" s="710"/>
      <c r="FN26" s="710"/>
      <c r="FO26" s="710"/>
      <c r="FP26" s="710"/>
      <c r="FQ26" s="710"/>
      <c r="FR26" s="710"/>
      <c r="FS26" s="711"/>
      <c r="FT26" s="711"/>
      <c r="FU26" s="709"/>
      <c r="FV26" s="710"/>
      <c r="FW26" s="710"/>
      <c r="FX26" s="710"/>
      <c r="FY26" s="710"/>
      <c r="FZ26" s="710"/>
      <c r="GA26" s="710"/>
      <c r="GB26" s="710"/>
      <c r="GC26" s="710"/>
      <c r="GD26" s="710"/>
      <c r="GE26" s="710"/>
      <c r="GF26" s="710"/>
      <c r="GG26" s="710"/>
      <c r="GH26" s="710"/>
      <c r="GI26" s="711"/>
      <c r="GJ26" s="711"/>
      <c r="GK26" s="709"/>
      <c r="GL26" s="710"/>
      <c r="GM26" s="710"/>
      <c r="GN26" s="710"/>
      <c r="GO26" s="710"/>
      <c r="GP26" s="710"/>
      <c r="GQ26" s="710"/>
      <c r="GR26" s="710"/>
      <c r="GS26" s="710"/>
      <c r="GT26" s="710"/>
      <c r="GU26" s="710"/>
      <c r="GV26" s="710"/>
      <c r="GW26" s="710"/>
      <c r="GX26" s="710"/>
      <c r="GY26" s="711"/>
      <c r="GZ26" s="711"/>
      <c r="HA26" s="709"/>
      <c r="HB26" s="710"/>
      <c r="HC26" s="710"/>
      <c r="HD26" s="710"/>
      <c r="HE26" s="710"/>
      <c r="HF26" s="710"/>
      <c r="HG26" s="710"/>
      <c r="HH26" s="710"/>
      <c r="HI26" s="710"/>
      <c r="HJ26" s="710"/>
      <c r="HK26" s="710"/>
      <c r="HL26" s="710"/>
      <c r="HM26" s="710"/>
      <c r="HN26" s="710"/>
      <c r="HO26" s="711"/>
      <c r="HP26" s="711"/>
      <c r="HQ26" s="709"/>
      <c r="HR26" s="710"/>
      <c r="HS26" s="710"/>
      <c r="HT26" s="710"/>
      <c r="HU26" s="710"/>
      <c r="HV26" s="710"/>
      <c r="HW26" s="710"/>
      <c r="HX26" s="710"/>
      <c r="HY26" s="710"/>
      <c r="HZ26" s="710"/>
      <c r="IA26" s="710"/>
      <c r="IB26" s="710"/>
      <c r="IC26" s="710"/>
      <c r="ID26" s="710"/>
      <c r="IE26" s="711"/>
      <c r="IF26" s="711"/>
      <c r="IG26" s="709"/>
      <c r="IH26" s="710"/>
      <c r="II26" s="710"/>
      <c r="IJ26" s="710"/>
      <c r="IK26" s="710"/>
      <c r="IL26" s="710"/>
      <c r="IM26" s="710"/>
      <c r="IN26" s="710"/>
      <c r="IO26" s="710"/>
      <c r="IP26" s="710"/>
      <c r="IQ26" s="710"/>
      <c r="IR26" s="710"/>
      <c r="IS26" s="710"/>
      <c r="IT26" s="710"/>
      <c r="IU26" s="711"/>
      <c r="IV26" s="711"/>
    </row>
    <row r="27" spans="1:256" ht="21.75" customHeight="1">
      <c r="A27" s="709" t="s">
        <v>277</v>
      </c>
      <c r="B27" s="710">
        <v>94311895.800000012</v>
      </c>
      <c r="C27" s="710">
        <v>9630104.7300000023</v>
      </c>
      <c r="D27" s="710">
        <v>46.26</v>
      </c>
      <c r="E27" s="710">
        <v>6512412.8000000007</v>
      </c>
      <c r="F27" s="710">
        <v>29420.77</v>
      </c>
      <c r="G27" s="710">
        <v>15826884.48</v>
      </c>
      <c r="H27" s="710">
        <v>2149.21</v>
      </c>
      <c r="I27" s="710">
        <v>8483915.8499999996</v>
      </c>
      <c r="J27" s="710">
        <v>86528.650000000009</v>
      </c>
      <c r="K27" s="710">
        <v>6196779.7499999981</v>
      </c>
      <c r="L27" s="710">
        <v>2102.9499999999998</v>
      </c>
      <c r="M27" s="710">
        <v>1971503.0499999989</v>
      </c>
      <c r="N27" s="710">
        <v>57107.880000000005</v>
      </c>
      <c r="O27" s="711">
        <v>0.1714734331530636</v>
      </c>
      <c r="P27" s="711">
        <v>0.25871050500079118</v>
      </c>
      <c r="Q27" s="712"/>
      <c r="R27" s="718"/>
      <c r="S27" s="718"/>
      <c r="T27" s="713"/>
      <c r="U27" s="713"/>
      <c r="V27" s="713"/>
      <c r="W27" s="713"/>
      <c r="X27" s="713"/>
    </row>
    <row r="28" spans="1:256" ht="20.25" customHeight="1">
      <c r="B28" s="707"/>
      <c r="C28" s="708"/>
      <c r="D28" s="719"/>
      <c r="E28" s="708"/>
      <c r="F28" s="708"/>
      <c r="G28" s="708"/>
      <c r="H28" s="708"/>
      <c r="I28" s="708"/>
      <c r="J28" s="708"/>
      <c r="K28" s="708"/>
      <c r="L28" s="708"/>
      <c r="M28" s="708"/>
      <c r="N28" s="708"/>
      <c r="Q28" s="703"/>
      <c r="R28" s="720"/>
      <c r="S28" s="720"/>
      <c r="T28" s="447"/>
      <c r="U28" s="447"/>
      <c r="V28" s="447"/>
      <c r="W28" s="447"/>
    </row>
    <row r="29" spans="1:256" ht="20.25" customHeight="1">
      <c r="A29" s="721"/>
      <c r="B29" s="1485" t="s">
        <v>1504</v>
      </c>
      <c r="C29" s="1486" t="s">
        <v>1080</v>
      </c>
      <c r="D29" s="1486"/>
      <c r="E29" s="1486"/>
      <c r="F29" s="1486"/>
      <c r="G29" s="1486" t="s">
        <v>1081</v>
      </c>
      <c r="H29" s="1486"/>
      <c r="I29" s="1486"/>
      <c r="J29" s="1486"/>
      <c r="K29" s="1486" t="s">
        <v>1082</v>
      </c>
      <c r="L29" s="1486"/>
      <c r="M29" s="1486"/>
      <c r="N29" s="1486"/>
      <c r="O29" s="1486" t="s">
        <v>1083</v>
      </c>
      <c r="P29" s="1486"/>
      <c r="S29" s="1484"/>
      <c r="T29" s="1484"/>
      <c r="U29" s="1484"/>
      <c r="V29" s="1484"/>
      <c r="W29" s="1484"/>
      <c r="X29" s="1484"/>
      <c r="Y29" s="1484"/>
      <c r="Z29" s="1484"/>
      <c r="AA29" s="1484"/>
      <c r="AB29" s="1484"/>
      <c r="AC29" s="1484"/>
      <c r="AD29" s="1484"/>
      <c r="AE29" s="1484"/>
      <c r="AF29" s="1484"/>
      <c r="AI29" s="1484"/>
      <c r="AJ29" s="1484"/>
      <c r="AK29" s="1484"/>
      <c r="AL29" s="1484"/>
      <c r="AM29" s="1484"/>
      <c r="AN29" s="1484"/>
      <c r="AO29" s="1484"/>
      <c r="AP29" s="1484"/>
      <c r="AQ29" s="1484"/>
      <c r="AR29" s="1484"/>
      <c r="AS29" s="1484"/>
      <c r="AT29" s="1484"/>
      <c r="AU29" s="1484"/>
      <c r="AV29" s="1484"/>
      <c r="AY29" s="1484"/>
      <c r="AZ29" s="1484"/>
      <c r="BA29" s="1484"/>
      <c r="BB29" s="1484"/>
      <c r="BC29" s="1484"/>
      <c r="BD29" s="1484"/>
      <c r="BE29" s="1484"/>
      <c r="BF29" s="1484"/>
      <c r="BG29" s="1484"/>
      <c r="BH29" s="1484"/>
      <c r="BI29" s="1484"/>
      <c r="BJ29" s="1484"/>
      <c r="BK29" s="1484"/>
      <c r="BL29" s="1484"/>
      <c r="BO29" s="1484"/>
      <c r="BP29" s="1484"/>
      <c r="BQ29" s="1484"/>
      <c r="BR29" s="1484"/>
      <c r="BS29" s="1484"/>
      <c r="BT29" s="1484"/>
      <c r="BU29" s="1484"/>
      <c r="BV29" s="1484"/>
      <c r="BW29" s="1484"/>
      <c r="BX29" s="1484"/>
      <c r="BY29" s="1484"/>
      <c r="BZ29" s="1484"/>
      <c r="CA29" s="1484"/>
      <c r="CB29" s="1484"/>
      <c r="CE29" s="1484"/>
      <c r="CF29" s="1484"/>
      <c r="CG29" s="1484"/>
      <c r="CH29" s="1484"/>
      <c r="CI29" s="1484"/>
      <c r="CJ29" s="1484"/>
      <c r="CK29" s="1484"/>
      <c r="CL29" s="1484"/>
      <c r="CM29" s="1484"/>
      <c r="CN29" s="1484"/>
      <c r="CO29" s="1484"/>
      <c r="CP29" s="1484"/>
      <c r="CQ29" s="1484"/>
      <c r="CR29" s="1484"/>
      <c r="CU29" s="1484"/>
      <c r="CV29" s="1484"/>
      <c r="CW29" s="1484"/>
      <c r="CX29" s="1484"/>
      <c r="CY29" s="1484"/>
      <c r="CZ29" s="1484"/>
      <c r="DA29" s="1484"/>
      <c r="DB29" s="1484"/>
      <c r="DC29" s="1484"/>
      <c r="DD29" s="1484"/>
      <c r="DE29" s="1484"/>
      <c r="DF29" s="1484"/>
      <c r="DG29" s="1484"/>
      <c r="DH29" s="1484"/>
      <c r="DK29" s="1484"/>
      <c r="DL29" s="1484"/>
      <c r="DM29" s="1484"/>
      <c r="DN29" s="1484"/>
      <c r="DO29" s="1484"/>
      <c r="DP29" s="1484"/>
      <c r="DQ29" s="1484"/>
      <c r="DR29" s="1484"/>
      <c r="DS29" s="1484"/>
      <c r="DT29" s="1484"/>
      <c r="DU29" s="1484"/>
      <c r="DV29" s="1484"/>
      <c r="DW29" s="1484"/>
      <c r="DX29" s="1484"/>
      <c r="EA29" s="1484"/>
      <c r="EB29" s="1484"/>
      <c r="EC29" s="1484"/>
      <c r="ED29" s="1484"/>
      <c r="EE29" s="1484"/>
      <c r="EF29" s="1484"/>
      <c r="EG29" s="1484"/>
      <c r="EH29" s="1484"/>
      <c r="EI29" s="1484"/>
      <c r="EJ29" s="1484"/>
      <c r="EK29" s="1484"/>
      <c r="EL29" s="1484"/>
      <c r="EM29" s="1484"/>
      <c r="EN29" s="1484"/>
      <c r="EQ29" s="1484"/>
      <c r="ER29" s="1484"/>
      <c r="ES29" s="1484"/>
      <c r="ET29" s="1484"/>
      <c r="EU29" s="1484"/>
      <c r="EV29" s="1484"/>
      <c r="EW29" s="1484"/>
      <c r="EX29" s="1484"/>
      <c r="EY29" s="1484"/>
      <c r="EZ29" s="1484"/>
      <c r="FA29" s="1484"/>
      <c r="FB29" s="1484"/>
      <c r="FC29" s="1484"/>
      <c r="FD29" s="1484"/>
      <c r="FG29" s="1484"/>
      <c r="FH29" s="1484"/>
      <c r="FI29" s="1484"/>
      <c r="FJ29" s="1484"/>
      <c r="FK29" s="1484"/>
      <c r="FL29" s="1484"/>
      <c r="FM29" s="1484"/>
      <c r="FN29" s="1484"/>
      <c r="FO29" s="1484"/>
      <c r="FP29" s="1484"/>
      <c r="FQ29" s="1484"/>
      <c r="FR29" s="1484"/>
      <c r="FS29" s="1484"/>
      <c r="FT29" s="1484"/>
      <c r="FW29" s="1484"/>
      <c r="FX29" s="1484"/>
      <c r="FY29" s="1484"/>
      <c r="FZ29" s="1484"/>
      <c r="GA29" s="1484"/>
      <c r="GB29" s="1484"/>
      <c r="GC29" s="1484"/>
      <c r="GD29" s="1484"/>
      <c r="GE29" s="1484"/>
      <c r="GF29" s="1484"/>
      <c r="GG29" s="1484"/>
      <c r="GH29" s="1484"/>
      <c r="GI29" s="1484"/>
      <c r="GJ29" s="1484"/>
      <c r="GM29" s="1484"/>
      <c r="GN29" s="1484"/>
      <c r="GO29" s="1484"/>
      <c r="GP29" s="1484"/>
      <c r="GQ29" s="1484"/>
      <c r="GR29" s="1484"/>
      <c r="GS29" s="1484"/>
      <c r="GT29" s="1484"/>
      <c r="GU29" s="1484"/>
      <c r="GV29" s="1484"/>
      <c r="GW29" s="1484"/>
      <c r="GX29" s="1484"/>
      <c r="GY29" s="1484"/>
      <c r="GZ29" s="1484"/>
      <c r="HC29" s="1484"/>
      <c r="HD29" s="1484"/>
      <c r="HE29" s="1484"/>
      <c r="HF29" s="1484"/>
      <c r="HG29" s="1484"/>
      <c r="HH29" s="1484"/>
      <c r="HI29" s="1484"/>
      <c r="HJ29" s="1484"/>
      <c r="HK29" s="1484"/>
      <c r="HL29" s="1484"/>
      <c r="HM29" s="1484"/>
      <c r="HN29" s="1484"/>
      <c r="HO29" s="1484"/>
      <c r="HP29" s="1484"/>
      <c r="HS29" s="1484"/>
      <c r="HT29" s="1484"/>
      <c r="HU29" s="1484"/>
      <c r="HV29" s="1484"/>
      <c r="HW29" s="1484"/>
      <c r="HX29" s="1484"/>
      <c r="HY29" s="1484"/>
      <c r="HZ29" s="1484"/>
      <c r="IA29" s="1484"/>
      <c r="IB29" s="1484"/>
      <c r="IC29" s="1484"/>
      <c r="ID29" s="1484"/>
      <c r="IE29" s="1484"/>
      <c r="IF29" s="1484"/>
      <c r="II29" s="1484"/>
      <c r="IJ29" s="1484"/>
      <c r="IK29" s="1484"/>
      <c r="IL29" s="1484"/>
      <c r="IM29" s="1484"/>
      <c r="IN29" s="1484"/>
      <c r="IO29" s="1484"/>
      <c r="IP29" s="1484"/>
      <c r="IQ29" s="1484"/>
      <c r="IR29" s="1484"/>
      <c r="IS29" s="1484"/>
      <c r="IT29" s="1484"/>
      <c r="IU29" s="1484"/>
      <c r="IV29" s="1484"/>
    </row>
    <row r="30" spans="1:256" ht="20.25" customHeight="1">
      <c r="A30" s="721"/>
      <c r="B30" s="1485"/>
      <c r="C30" s="723"/>
      <c r="D30" s="723"/>
      <c r="E30" s="723"/>
      <c r="F30" s="723"/>
      <c r="G30" s="723"/>
      <c r="H30" s="723"/>
      <c r="I30" s="723"/>
      <c r="J30" s="723"/>
      <c r="K30" s="723"/>
      <c r="L30" s="723"/>
      <c r="M30" s="723"/>
      <c r="N30" s="723"/>
      <c r="O30" s="723"/>
      <c r="P30" s="723"/>
    </row>
    <row r="31" spans="1:256" ht="15.75">
      <c r="A31" s="721" t="s">
        <v>586</v>
      </c>
      <c r="B31" s="1485"/>
      <c r="C31" s="724" t="s">
        <v>273</v>
      </c>
      <c r="D31" s="724" t="s">
        <v>275</v>
      </c>
      <c r="E31" s="724" t="s">
        <v>274</v>
      </c>
      <c r="F31" s="724" t="s">
        <v>276</v>
      </c>
      <c r="G31" s="724" t="s">
        <v>273</v>
      </c>
      <c r="H31" s="724" t="s">
        <v>275</v>
      </c>
      <c r="I31" s="724" t="s">
        <v>274</v>
      </c>
      <c r="J31" s="724" t="s">
        <v>276</v>
      </c>
      <c r="K31" s="724" t="s">
        <v>273</v>
      </c>
      <c r="L31" s="724" t="s">
        <v>275</v>
      </c>
      <c r="M31" s="724" t="s">
        <v>274</v>
      </c>
      <c r="N31" s="724" t="s">
        <v>276</v>
      </c>
      <c r="O31" s="724" t="s">
        <v>1086</v>
      </c>
      <c r="P31" s="724" t="s">
        <v>1087</v>
      </c>
      <c r="Q31" s="709"/>
      <c r="R31" s="710"/>
      <c r="S31" s="710"/>
      <c r="T31" s="710"/>
      <c r="U31" s="710"/>
      <c r="V31" s="710"/>
      <c r="W31" s="710"/>
      <c r="X31" s="710"/>
      <c r="Y31" s="710"/>
      <c r="Z31" s="710"/>
      <c r="AA31" s="710"/>
      <c r="AB31" s="710"/>
      <c r="AC31" s="710"/>
      <c r="AD31" s="710"/>
      <c r="AE31" s="711"/>
      <c r="AF31" s="711"/>
      <c r="AG31" s="709"/>
      <c r="AH31" s="710"/>
      <c r="AI31" s="710"/>
      <c r="AJ31" s="710"/>
      <c r="AK31" s="710"/>
      <c r="AL31" s="710"/>
      <c r="AM31" s="710"/>
      <c r="AN31" s="710"/>
      <c r="AO31" s="710"/>
      <c r="AP31" s="710"/>
      <c r="AQ31" s="710"/>
      <c r="AR31" s="710"/>
      <c r="AS31" s="710"/>
      <c r="AT31" s="710"/>
      <c r="AU31" s="711"/>
      <c r="AV31" s="711"/>
      <c r="AW31" s="709"/>
      <c r="AX31" s="710"/>
      <c r="AY31" s="710"/>
      <c r="AZ31" s="710"/>
      <c r="BA31" s="710"/>
      <c r="BB31" s="710"/>
      <c r="BC31" s="710"/>
      <c r="BD31" s="710"/>
      <c r="BE31" s="710"/>
      <c r="BF31" s="710"/>
      <c r="BG31" s="710"/>
      <c r="BH31" s="710"/>
      <c r="BI31" s="710"/>
      <c r="BJ31" s="710"/>
      <c r="BK31" s="711"/>
      <c r="BL31" s="711"/>
      <c r="BM31" s="709"/>
      <c r="BN31" s="710"/>
      <c r="BO31" s="710"/>
      <c r="BP31" s="710"/>
      <c r="BQ31" s="710"/>
      <c r="BR31" s="710"/>
      <c r="BS31" s="710"/>
      <c r="BT31" s="710"/>
      <c r="BU31" s="710"/>
      <c r="BV31" s="710"/>
      <c r="BW31" s="710"/>
      <c r="BX31" s="710"/>
      <c r="BY31" s="710"/>
      <c r="BZ31" s="710"/>
      <c r="CA31" s="711"/>
      <c r="CB31" s="711"/>
      <c r="CC31" s="709"/>
      <c r="CD31" s="710"/>
      <c r="CE31" s="710"/>
      <c r="CF31" s="710"/>
      <c r="CG31" s="710"/>
      <c r="CH31" s="710"/>
      <c r="CI31" s="710"/>
      <c r="CJ31" s="710"/>
      <c r="CK31" s="710"/>
      <c r="CL31" s="710"/>
      <c r="CM31" s="710"/>
      <c r="CN31" s="710"/>
      <c r="CO31" s="710"/>
      <c r="CP31" s="710"/>
      <c r="CQ31" s="711"/>
      <c r="CR31" s="711"/>
      <c r="CS31" s="709"/>
      <c r="CT31" s="710"/>
      <c r="CU31" s="710"/>
      <c r="CV31" s="710"/>
      <c r="CW31" s="710"/>
      <c r="CX31" s="710"/>
      <c r="CY31" s="710"/>
      <c r="CZ31" s="710"/>
      <c r="DA31" s="710"/>
      <c r="DB31" s="710"/>
      <c r="DC31" s="710"/>
      <c r="DD31" s="710"/>
      <c r="DE31" s="710"/>
      <c r="DF31" s="710"/>
      <c r="DG31" s="711"/>
      <c r="DH31" s="711"/>
      <c r="DI31" s="709"/>
      <c r="DJ31" s="710"/>
      <c r="DK31" s="710"/>
      <c r="DL31" s="710"/>
      <c r="DM31" s="710"/>
      <c r="DN31" s="710"/>
      <c r="DO31" s="710"/>
      <c r="DP31" s="710"/>
      <c r="DQ31" s="710"/>
      <c r="DR31" s="710"/>
      <c r="DS31" s="710"/>
      <c r="DT31" s="710"/>
      <c r="DU31" s="710"/>
      <c r="DV31" s="710"/>
      <c r="DW31" s="711"/>
      <c r="DX31" s="711"/>
      <c r="DY31" s="709"/>
      <c r="DZ31" s="710"/>
      <c r="EA31" s="710"/>
      <c r="EB31" s="710"/>
      <c r="EC31" s="710"/>
      <c r="ED31" s="710"/>
      <c r="EE31" s="710"/>
      <c r="EF31" s="710"/>
      <c r="EG31" s="710"/>
      <c r="EH31" s="710"/>
      <c r="EI31" s="710"/>
      <c r="EJ31" s="710"/>
      <c r="EK31" s="710"/>
      <c r="EL31" s="710"/>
      <c r="EM31" s="711"/>
      <c r="EN31" s="711"/>
      <c r="EO31" s="709"/>
      <c r="EP31" s="710"/>
      <c r="EQ31" s="710"/>
      <c r="ER31" s="710"/>
      <c r="ES31" s="710"/>
      <c r="ET31" s="710"/>
      <c r="EU31" s="710"/>
      <c r="EV31" s="710"/>
      <c r="EW31" s="710"/>
      <c r="EX31" s="710"/>
      <c r="EY31" s="710"/>
      <c r="EZ31" s="710"/>
      <c r="FA31" s="710"/>
      <c r="FB31" s="710"/>
      <c r="FC31" s="711"/>
      <c r="FD31" s="711"/>
      <c r="FE31" s="709"/>
      <c r="FF31" s="710"/>
      <c r="FG31" s="710"/>
      <c r="FH31" s="710"/>
      <c r="FI31" s="710"/>
      <c r="FJ31" s="710"/>
      <c r="FK31" s="710"/>
      <c r="FL31" s="710"/>
      <c r="FM31" s="710"/>
      <c r="FN31" s="710"/>
      <c r="FO31" s="710"/>
      <c r="FP31" s="710"/>
      <c r="FQ31" s="710"/>
      <c r="FR31" s="710"/>
      <c r="FS31" s="711"/>
      <c r="FT31" s="711"/>
      <c r="FU31" s="709"/>
      <c r="FV31" s="710"/>
      <c r="FW31" s="710"/>
      <c r="FX31" s="710"/>
      <c r="FY31" s="710"/>
      <c r="FZ31" s="710"/>
      <c r="GA31" s="710"/>
      <c r="GB31" s="710"/>
      <c r="GC31" s="710"/>
      <c r="GD31" s="710"/>
      <c r="GE31" s="710"/>
      <c r="GF31" s="710"/>
      <c r="GG31" s="710"/>
      <c r="GH31" s="710"/>
      <c r="GI31" s="711"/>
      <c r="GJ31" s="711"/>
      <c r="GK31" s="709"/>
      <c r="GL31" s="710"/>
      <c r="GM31" s="710"/>
      <c r="GN31" s="710"/>
      <c r="GO31" s="710"/>
      <c r="GP31" s="710"/>
      <c r="GQ31" s="710"/>
      <c r="GR31" s="710"/>
      <c r="GS31" s="710"/>
      <c r="GT31" s="710"/>
      <c r="GU31" s="710"/>
      <c r="GV31" s="710"/>
      <c r="GW31" s="710"/>
      <c r="GX31" s="710"/>
      <c r="GY31" s="711"/>
      <c r="GZ31" s="711"/>
      <c r="HA31" s="709"/>
      <c r="HB31" s="710"/>
      <c r="HC31" s="710"/>
      <c r="HD31" s="710"/>
      <c r="HE31" s="710"/>
      <c r="HF31" s="710"/>
      <c r="HG31" s="710"/>
      <c r="HH31" s="710"/>
      <c r="HI31" s="710"/>
      <c r="HJ31" s="710"/>
      <c r="HK31" s="710"/>
      <c r="HL31" s="710"/>
      <c r="HM31" s="710"/>
      <c r="HN31" s="710"/>
      <c r="HO31" s="711"/>
      <c r="HP31" s="711"/>
      <c r="HQ31" s="709"/>
      <c r="HR31" s="710"/>
      <c r="HS31" s="710"/>
      <c r="HT31" s="710"/>
      <c r="HU31" s="710"/>
      <c r="HV31" s="710"/>
      <c r="HW31" s="710"/>
      <c r="HX31" s="710"/>
      <c r="HY31" s="710"/>
      <c r="HZ31" s="710"/>
      <c r="IA31" s="710"/>
      <c r="IB31" s="710"/>
      <c r="IC31" s="710"/>
      <c r="ID31" s="710"/>
      <c r="IE31" s="711"/>
      <c r="IF31" s="711"/>
      <c r="IG31" s="709"/>
      <c r="IH31" s="710"/>
      <c r="II31" s="710"/>
      <c r="IJ31" s="710"/>
      <c r="IK31" s="710"/>
      <c r="IL31" s="710"/>
      <c r="IM31" s="710"/>
      <c r="IN31" s="710"/>
      <c r="IO31" s="710"/>
      <c r="IP31" s="710"/>
      <c r="IQ31" s="710"/>
      <c r="IR31" s="710"/>
      <c r="IS31" s="710"/>
      <c r="IT31" s="710"/>
      <c r="IU31" s="711"/>
      <c r="IV31" s="711"/>
    </row>
    <row r="32" spans="1:256" ht="18.75" customHeight="1">
      <c r="B32" s="156" t="s">
        <v>587</v>
      </c>
      <c r="C32" s="156" t="s">
        <v>587</v>
      </c>
      <c r="D32" s="156" t="s">
        <v>587</v>
      </c>
      <c r="E32" s="706" t="s">
        <v>587</v>
      </c>
      <c r="F32" s="706"/>
      <c r="H32" s="706" t="s">
        <v>587</v>
      </c>
      <c r="I32" s="706" t="s">
        <v>587</v>
      </c>
      <c r="J32" s="706"/>
      <c r="R32" s="156" t="s">
        <v>587</v>
      </c>
      <c r="S32" s="156" t="s">
        <v>587</v>
      </c>
      <c r="T32" s="156" t="s">
        <v>587</v>
      </c>
      <c r="U32" s="706" t="s">
        <v>587</v>
      </c>
      <c r="V32" s="706"/>
      <c r="X32" s="706" t="s">
        <v>587</v>
      </c>
      <c r="Y32" s="706" t="s">
        <v>587</v>
      </c>
      <c r="Z32" s="706"/>
      <c r="AH32" s="156" t="s">
        <v>587</v>
      </c>
      <c r="AI32" s="156" t="s">
        <v>587</v>
      </c>
      <c r="AJ32" s="156" t="s">
        <v>587</v>
      </c>
      <c r="AK32" s="706" t="s">
        <v>587</v>
      </c>
      <c r="AL32" s="706"/>
      <c r="AN32" s="706" t="s">
        <v>587</v>
      </c>
      <c r="AO32" s="706" t="s">
        <v>587</v>
      </c>
      <c r="AP32" s="706"/>
      <c r="AX32" s="156" t="s">
        <v>587</v>
      </c>
      <c r="AY32" s="156" t="s">
        <v>587</v>
      </c>
      <c r="AZ32" s="156" t="s">
        <v>587</v>
      </c>
      <c r="BA32" s="706" t="s">
        <v>587</v>
      </c>
      <c r="BB32" s="706"/>
      <c r="BD32" s="706" t="s">
        <v>587</v>
      </c>
      <c r="BE32" s="706" t="s">
        <v>587</v>
      </c>
      <c r="BF32" s="706"/>
      <c r="BN32" s="156" t="s">
        <v>587</v>
      </c>
      <c r="BO32" s="156" t="s">
        <v>587</v>
      </c>
      <c r="BP32" s="156" t="s">
        <v>587</v>
      </c>
      <c r="BQ32" s="706" t="s">
        <v>587</v>
      </c>
      <c r="BR32" s="706"/>
      <c r="BT32" s="706" t="s">
        <v>587</v>
      </c>
      <c r="BU32" s="706" t="s">
        <v>587</v>
      </c>
      <c r="BV32" s="706"/>
      <c r="CD32" s="156" t="s">
        <v>587</v>
      </c>
      <c r="CE32" s="156" t="s">
        <v>587</v>
      </c>
      <c r="CF32" s="156" t="s">
        <v>587</v>
      </c>
      <c r="CG32" s="706" t="s">
        <v>587</v>
      </c>
      <c r="CH32" s="706"/>
      <c r="CJ32" s="706" t="s">
        <v>587</v>
      </c>
      <c r="CK32" s="706" t="s">
        <v>587</v>
      </c>
      <c r="CL32" s="706"/>
      <c r="CT32" s="156" t="s">
        <v>587</v>
      </c>
      <c r="CU32" s="156" t="s">
        <v>587</v>
      </c>
      <c r="CV32" s="156" t="s">
        <v>587</v>
      </c>
      <c r="CW32" s="706" t="s">
        <v>587</v>
      </c>
      <c r="CX32" s="706"/>
      <c r="CZ32" s="706" t="s">
        <v>587</v>
      </c>
      <c r="DA32" s="706" t="s">
        <v>587</v>
      </c>
      <c r="DB32" s="706"/>
      <c r="DJ32" s="156" t="s">
        <v>587</v>
      </c>
      <c r="DK32" s="156" t="s">
        <v>587</v>
      </c>
      <c r="DL32" s="156" t="s">
        <v>587</v>
      </c>
      <c r="DM32" s="706" t="s">
        <v>587</v>
      </c>
      <c r="DN32" s="706"/>
      <c r="DP32" s="706" t="s">
        <v>587</v>
      </c>
      <c r="DQ32" s="706" t="s">
        <v>587</v>
      </c>
      <c r="DR32" s="706"/>
      <c r="DZ32" s="156" t="s">
        <v>587</v>
      </c>
      <c r="EA32" s="156" t="s">
        <v>587</v>
      </c>
      <c r="EB32" s="156" t="s">
        <v>587</v>
      </c>
      <c r="EC32" s="706" t="s">
        <v>587</v>
      </c>
      <c r="ED32" s="706"/>
      <c r="EF32" s="706" t="s">
        <v>587</v>
      </c>
      <c r="EG32" s="706" t="s">
        <v>587</v>
      </c>
      <c r="EH32" s="706"/>
      <c r="EP32" s="156" t="s">
        <v>587</v>
      </c>
      <c r="EQ32" s="156" t="s">
        <v>587</v>
      </c>
      <c r="ER32" s="156" t="s">
        <v>587</v>
      </c>
      <c r="ES32" s="706" t="s">
        <v>587</v>
      </c>
      <c r="ET32" s="706"/>
      <c r="EV32" s="706" t="s">
        <v>587</v>
      </c>
      <c r="EW32" s="706" t="s">
        <v>587</v>
      </c>
      <c r="EX32" s="706"/>
      <c r="FF32" s="156" t="s">
        <v>587</v>
      </c>
      <c r="FG32" s="156" t="s">
        <v>587</v>
      </c>
      <c r="FH32" s="156" t="s">
        <v>587</v>
      </c>
      <c r="FI32" s="706" t="s">
        <v>587</v>
      </c>
      <c r="FJ32" s="706"/>
      <c r="FL32" s="706" t="s">
        <v>587</v>
      </c>
      <c r="FM32" s="706" t="s">
        <v>587</v>
      </c>
      <c r="FN32" s="706"/>
      <c r="FV32" s="156" t="s">
        <v>587</v>
      </c>
      <c r="FW32" s="156" t="s">
        <v>587</v>
      </c>
      <c r="FX32" s="156" t="s">
        <v>587</v>
      </c>
      <c r="FY32" s="706" t="s">
        <v>587</v>
      </c>
      <c r="FZ32" s="706"/>
      <c r="GB32" s="706" t="s">
        <v>587</v>
      </c>
      <c r="GC32" s="706" t="s">
        <v>587</v>
      </c>
      <c r="GD32" s="706"/>
      <c r="GL32" s="156" t="s">
        <v>587</v>
      </c>
      <c r="GM32" s="156" t="s">
        <v>587</v>
      </c>
      <c r="GN32" s="156" t="s">
        <v>587</v>
      </c>
      <c r="GO32" s="706" t="s">
        <v>587</v>
      </c>
      <c r="GP32" s="706"/>
      <c r="GR32" s="706" t="s">
        <v>587</v>
      </c>
      <c r="GS32" s="706" t="s">
        <v>587</v>
      </c>
      <c r="GT32" s="706"/>
      <c r="HB32" s="156" t="s">
        <v>587</v>
      </c>
      <c r="HC32" s="156" t="s">
        <v>587</v>
      </c>
      <c r="HD32" s="156" t="s">
        <v>587</v>
      </c>
      <c r="HE32" s="706" t="s">
        <v>587</v>
      </c>
      <c r="HF32" s="706"/>
      <c r="HH32" s="706" t="s">
        <v>587</v>
      </c>
      <c r="HI32" s="706" t="s">
        <v>587</v>
      </c>
      <c r="HJ32" s="706"/>
      <c r="HR32" s="156" t="s">
        <v>587</v>
      </c>
      <c r="HS32" s="156" t="s">
        <v>587</v>
      </c>
      <c r="HT32" s="156" t="s">
        <v>587</v>
      </c>
      <c r="HU32" s="706" t="s">
        <v>587</v>
      </c>
      <c r="HV32" s="706"/>
      <c r="HX32" s="706" t="s">
        <v>587</v>
      </c>
      <c r="HY32" s="706" t="s">
        <v>587</v>
      </c>
      <c r="HZ32" s="706"/>
      <c r="IH32" s="156" t="s">
        <v>587</v>
      </c>
      <c r="II32" s="156" t="s">
        <v>587</v>
      </c>
      <c r="IJ32" s="156" t="s">
        <v>587</v>
      </c>
      <c r="IK32" s="706" t="s">
        <v>587</v>
      </c>
      <c r="IL32" s="706"/>
      <c r="IN32" s="706" t="s">
        <v>587</v>
      </c>
      <c r="IO32" s="706" t="s">
        <v>587</v>
      </c>
      <c r="IP32" s="706"/>
    </row>
    <row r="33" spans="1:256" ht="18.75" customHeight="1">
      <c r="B33" s="706" t="s">
        <v>587</v>
      </c>
      <c r="C33" s="706" t="s">
        <v>587</v>
      </c>
      <c r="D33" s="356" t="s">
        <v>587</v>
      </c>
      <c r="E33" s="707" t="s">
        <v>587</v>
      </c>
      <c r="F33" s="707"/>
      <c r="G33" s="156" t="s">
        <v>587</v>
      </c>
      <c r="H33" s="156" t="s">
        <v>587</v>
      </c>
      <c r="I33" s="706" t="s">
        <v>587</v>
      </c>
      <c r="J33" s="706"/>
      <c r="K33" s="708"/>
      <c r="L33" s="708"/>
      <c r="M33" s="708"/>
      <c r="N33" s="708"/>
      <c r="R33" s="706" t="s">
        <v>587</v>
      </c>
      <c r="S33" s="706" t="s">
        <v>587</v>
      </c>
      <c r="T33" s="356" t="s">
        <v>587</v>
      </c>
      <c r="U33" s="707" t="s">
        <v>587</v>
      </c>
      <c r="V33" s="707"/>
      <c r="W33" s="156" t="s">
        <v>587</v>
      </c>
      <c r="X33" s="156" t="s">
        <v>587</v>
      </c>
      <c r="Y33" s="706" t="s">
        <v>587</v>
      </c>
      <c r="Z33" s="706"/>
      <c r="AA33" s="708"/>
      <c r="AB33" s="708"/>
      <c r="AC33" s="708"/>
      <c r="AD33" s="708"/>
      <c r="AH33" s="706" t="s">
        <v>587</v>
      </c>
      <c r="AI33" s="706" t="s">
        <v>587</v>
      </c>
      <c r="AJ33" s="356" t="s">
        <v>587</v>
      </c>
      <c r="AK33" s="707" t="s">
        <v>587</v>
      </c>
      <c r="AL33" s="707"/>
      <c r="AM33" s="156" t="s">
        <v>587</v>
      </c>
      <c r="AN33" s="156" t="s">
        <v>587</v>
      </c>
      <c r="AO33" s="706" t="s">
        <v>587</v>
      </c>
      <c r="AP33" s="706"/>
      <c r="AQ33" s="708"/>
      <c r="AR33" s="708"/>
      <c r="AS33" s="708"/>
      <c r="AT33" s="708"/>
      <c r="AX33" s="706" t="s">
        <v>587</v>
      </c>
      <c r="AY33" s="706" t="s">
        <v>587</v>
      </c>
      <c r="AZ33" s="356" t="s">
        <v>587</v>
      </c>
      <c r="BA33" s="707" t="s">
        <v>587</v>
      </c>
      <c r="BB33" s="707"/>
      <c r="BC33" s="156" t="s">
        <v>587</v>
      </c>
      <c r="BD33" s="156" t="s">
        <v>587</v>
      </c>
      <c r="BE33" s="706" t="s">
        <v>587</v>
      </c>
      <c r="BF33" s="706"/>
      <c r="BG33" s="708"/>
      <c r="BH33" s="708"/>
      <c r="BI33" s="708"/>
      <c r="BJ33" s="708"/>
      <c r="BN33" s="706" t="s">
        <v>587</v>
      </c>
      <c r="BO33" s="706" t="s">
        <v>587</v>
      </c>
      <c r="BP33" s="356" t="s">
        <v>587</v>
      </c>
      <c r="BQ33" s="707" t="s">
        <v>587</v>
      </c>
      <c r="BR33" s="707"/>
      <c r="BS33" s="156" t="s">
        <v>587</v>
      </c>
      <c r="BT33" s="156" t="s">
        <v>587</v>
      </c>
      <c r="BU33" s="706" t="s">
        <v>587</v>
      </c>
      <c r="BV33" s="706"/>
      <c r="BW33" s="708"/>
      <c r="BX33" s="708"/>
      <c r="BY33" s="708"/>
      <c r="BZ33" s="708"/>
      <c r="CD33" s="706" t="s">
        <v>587</v>
      </c>
      <c r="CE33" s="706" t="s">
        <v>587</v>
      </c>
      <c r="CF33" s="356" t="s">
        <v>587</v>
      </c>
      <c r="CG33" s="707" t="s">
        <v>587</v>
      </c>
      <c r="CH33" s="707"/>
      <c r="CI33" s="156" t="s">
        <v>587</v>
      </c>
      <c r="CJ33" s="156" t="s">
        <v>587</v>
      </c>
      <c r="CK33" s="706" t="s">
        <v>587</v>
      </c>
      <c r="CL33" s="706"/>
      <c r="CM33" s="708"/>
      <c r="CN33" s="708"/>
      <c r="CO33" s="708"/>
      <c r="CP33" s="708"/>
      <c r="CT33" s="706" t="s">
        <v>587</v>
      </c>
      <c r="CU33" s="706" t="s">
        <v>587</v>
      </c>
      <c r="CV33" s="356" t="s">
        <v>587</v>
      </c>
      <c r="CW33" s="707" t="s">
        <v>587</v>
      </c>
      <c r="CX33" s="707"/>
      <c r="CY33" s="156" t="s">
        <v>587</v>
      </c>
      <c r="CZ33" s="156" t="s">
        <v>587</v>
      </c>
      <c r="DA33" s="706" t="s">
        <v>587</v>
      </c>
      <c r="DB33" s="706"/>
      <c r="DC33" s="708"/>
      <c r="DD33" s="708"/>
      <c r="DE33" s="708"/>
      <c r="DF33" s="708"/>
      <c r="DJ33" s="706" t="s">
        <v>587</v>
      </c>
      <c r="DK33" s="706" t="s">
        <v>587</v>
      </c>
      <c r="DL33" s="356" t="s">
        <v>587</v>
      </c>
      <c r="DM33" s="707" t="s">
        <v>587</v>
      </c>
      <c r="DN33" s="707"/>
      <c r="DO33" s="156" t="s">
        <v>587</v>
      </c>
      <c r="DP33" s="156" t="s">
        <v>587</v>
      </c>
      <c r="DQ33" s="706" t="s">
        <v>587</v>
      </c>
      <c r="DR33" s="706"/>
      <c r="DS33" s="708"/>
      <c r="DT33" s="708"/>
      <c r="DU33" s="708"/>
      <c r="DV33" s="708"/>
      <c r="DZ33" s="706" t="s">
        <v>587</v>
      </c>
      <c r="EA33" s="706" t="s">
        <v>587</v>
      </c>
      <c r="EB33" s="356" t="s">
        <v>587</v>
      </c>
      <c r="EC33" s="707" t="s">
        <v>587</v>
      </c>
      <c r="ED33" s="707"/>
      <c r="EE33" s="156" t="s">
        <v>587</v>
      </c>
      <c r="EF33" s="156" t="s">
        <v>587</v>
      </c>
      <c r="EG33" s="706" t="s">
        <v>587</v>
      </c>
      <c r="EH33" s="706"/>
      <c r="EI33" s="708"/>
      <c r="EJ33" s="708"/>
      <c r="EK33" s="708"/>
      <c r="EL33" s="708"/>
      <c r="EP33" s="706" t="s">
        <v>587</v>
      </c>
      <c r="EQ33" s="706" t="s">
        <v>587</v>
      </c>
      <c r="ER33" s="356" t="s">
        <v>587</v>
      </c>
      <c r="ES33" s="707" t="s">
        <v>587</v>
      </c>
      <c r="ET33" s="707"/>
      <c r="EU33" s="156" t="s">
        <v>587</v>
      </c>
      <c r="EV33" s="156" t="s">
        <v>587</v>
      </c>
      <c r="EW33" s="706" t="s">
        <v>587</v>
      </c>
      <c r="EX33" s="706"/>
      <c r="EY33" s="708"/>
      <c r="EZ33" s="708"/>
      <c r="FA33" s="708"/>
      <c r="FB33" s="708"/>
      <c r="FF33" s="706" t="s">
        <v>587</v>
      </c>
      <c r="FG33" s="706" t="s">
        <v>587</v>
      </c>
      <c r="FH33" s="356" t="s">
        <v>587</v>
      </c>
      <c r="FI33" s="707" t="s">
        <v>587</v>
      </c>
      <c r="FJ33" s="707"/>
      <c r="FK33" s="156" t="s">
        <v>587</v>
      </c>
      <c r="FL33" s="156" t="s">
        <v>587</v>
      </c>
      <c r="FM33" s="706" t="s">
        <v>587</v>
      </c>
      <c r="FN33" s="706"/>
      <c r="FO33" s="708"/>
      <c r="FP33" s="708"/>
      <c r="FQ33" s="708"/>
      <c r="FR33" s="708"/>
      <c r="FV33" s="706" t="s">
        <v>587</v>
      </c>
      <c r="FW33" s="706" t="s">
        <v>587</v>
      </c>
      <c r="FX33" s="356" t="s">
        <v>587</v>
      </c>
      <c r="FY33" s="707" t="s">
        <v>587</v>
      </c>
      <c r="FZ33" s="707"/>
      <c r="GA33" s="156" t="s">
        <v>587</v>
      </c>
      <c r="GB33" s="156" t="s">
        <v>587</v>
      </c>
      <c r="GC33" s="706" t="s">
        <v>587</v>
      </c>
      <c r="GD33" s="706"/>
      <c r="GE33" s="708"/>
      <c r="GF33" s="708"/>
      <c r="GG33" s="708"/>
      <c r="GH33" s="708"/>
      <c r="GL33" s="706" t="s">
        <v>587</v>
      </c>
      <c r="GM33" s="706" t="s">
        <v>587</v>
      </c>
      <c r="GN33" s="356" t="s">
        <v>587</v>
      </c>
      <c r="GO33" s="707" t="s">
        <v>587</v>
      </c>
      <c r="GP33" s="707"/>
      <c r="GQ33" s="156" t="s">
        <v>587</v>
      </c>
      <c r="GR33" s="156" t="s">
        <v>587</v>
      </c>
      <c r="GS33" s="706" t="s">
        <v>587</v>
      </c>
      <c r="GT33" s="706"/>
      <c r="GU33" s="708"/>
      <c r="GV33" s="708"/>
      <c r="GW33" s="708"/>
      <c r="GX33" s="708"/>
      <c r="HB33" s="706" t="s">
        <v>587</v>
      </c>
      <c r="HC33" s="706" t="s">
        <v>587</v>
      </c>
      <c r="HD33" s="356" t="s">
        <v>587</v>
      </c>
      <c r="HE33" s="707" t="s">
        <v>587</v>
      </c>
      <c r="HF33" s="707"/>
      <c r="HG33" s="156" t="s">
        <v>587</v>
      </c>
      <c r="HH33" s="156" t="s">
        <v>587</v>
      </c>
      <c r="HI33" s="706" t="s">
        <v>587</v>
      </c>
      <c r="HJ33" s="706"/>
      <c r="HK33" s="708"/>
      <c r="HL33" s="708"/>
      <c r="HM33" s="708"/>
      <c r="HN33" s="708"/>
      <c r="HR33" s="706" t="s">
        <v>587</v>
      </c>
      <c r="HS33" s="706" t="s">
        <v>587</v>
      </c>
      <c r="HT33" s="356" t="s">
        <v>587</v>
      </c>
      <c r="HU33" s="707" t="s">
        <v>587</v>
      </c>
      <c r="HV33" s="707"/>
      <c r="HW33" s="156" t="s">
        <v>587</v>
      </c>
      <c r="HX33" s="156" t="s">
        <v>587</v>
      </c>
      <c r="HY33" s="706" t="s">
        <v>587</v>
      </c>
      <c r="HZ33" s="706"/>
      <c r="IA33" s="708"/>
      <c r="IB33" s="708"/>
      <c r="IC33" s="708"/>
      <c r="ID33" s="708"/>
      <c r="IH33" s="706" t="s">
        <v>587</v>
      </c>
      <c r="II33" s="706" t="s">
        <v>587</v>
      </c>
      <c r="IJ33" s="356" t="s">
        <v>587</v>
      </c>
      <c r="IK33" s="707" t="s">
        <v>587</v>
      </c>
      <c r="IL33" s="707"/>
      <c r="IM33" s="156" t="s">
        <v>587</v>
      </c>
      <c r="IN33" s="156" t="s">
        <v>587</v>
      </c>
      <c r="IO33" s="706" t="s">
        <v>587</v>
      </c>
      <c r="IP33" s="706"/>
      <c r="IQ33" s="708"/>
      <c r="IR33" s="708"/>
      <c r="IS33" s="708"/>
      <c r="IT33" s="708"/>
    </row>
    <row r="34" spans="1:256" ht="15.75">
      <c r="A34" s="709" t="s">
        <v>115</v>
      </c>
      <c r="B34" s="710">
        <v>940007.56</v>
      </c>
      <c r="C34" s="710">
        <v>103104.92</v>
      </c>
      <c r="D34" s="710">
        <v>0</v>
      </c>
      <c r="E34" s="710">
        <v>13610.21</v>
      </c>
      <c r="F34" s="710">
        <v>1.87</v>
      </c>
      <c r="G34" s="710">
        <v>328847.61</v>
      </c>
      <c r="H34" s="710">
        <v>0</v>
      </c>
      <c r="I34" s="710">
        <v>57835.65</v>
      </c>
      <c r="J34" s="710">
        <v>754.34</v>
      </c>
      <c r="K34" s="710">
        <v>225742.69</v>
      </c>
      <c r="L34" s="710">
        <v>0</v>
      </c>
      <c r="M34" s="710">
        <v>44225.440000000002</v>
      </c>
      <c r="N34" s="710">
        <v>752.47</v>
      </c>
      <c r="O34" s="711">
        <v>0.12416602266475388</v>
      </c>
      <c r="P34" s="711">
        <v>0.41216434472080204</v>
      </c>
      <c r="Q34" s="709"/>
      <c r="R34" s="710"/>
      <c r="S34" s="710"/>
      <c r="T34" s="710"/>
      <c r="U34" s="710"/>
      <c r="V34" s="710"/>
      <c r="W34" s="710"/>
      <c r="X34" s="710"/>
      <c r="Y34" s="710"/>
      <c r="Z34" s="710"/>
      <c r="AA34" s="710"/>
      <c r="AB34" s="710"/>
      <c r="AC34" s="710"/>
      <c r="AD34" s="710"/>
      <c r="AE34" s="711"/>
      <c r="AF34" s="711"/>
      <c r="AG34" s="709"/>
      <c r="AH34" s="710"/>
      <c r="AI34" s="710"/>
      <c r="AJ34" s="710"/>
      <c r="AK34" s="710"/>
      <c r="AL34" s="710"/>
      <c r="AM34" s="710"/>
      <c r="AN34" s="710"/>
      <c r="AO34" s="710"/>
      <c r="AP34" s="710"/>
      <c r="AQ34" s="710"/>
      <c r="AR34" s="710"/>
      <c r="AS34" s="710"/>
      <c r="AT34" s="710"/>
      <c r="AU34" s="711"/>
      <c r="AV34" s="711"/>
      <c r="AW34" s="709"/>
      <c r="AX34" s="710"/>
      <c r="AY34" s="710"/>
      <c r="AZ34" s="710"/>
      <c r="BA34" s="710"/>
      <c r="BB34" s="710"/>
      <c r="BC34" s="710"/>
      <c r="BD34" s="710"/>
      <c r="BE34" s="710"/>
      <c r="BF34" s="710"/>
      <c r="BG34" s="710"/>
      <c r="BH34" s="710"/>
      <c r="BI34" s="710"/>
      <c r="BJ34" s="710"/>
      <c r="BK34" s="711"/>
      <c r="BL34" s="711"/>
      <c r="BM34" s="709"/>
      <c r="BN34" s="710"/>
      <c r="BO34" s="710"/>
      <c r="BP34" s="710"/>
      <c r="BQ34" s="710"/>
      <c r="BR34" s="710"/>
      <c r="BS34" s="710"/>
      <c r="BT34" s="710"/>
      <c r="BU34" s="710"/>
      <c r="BV34" s="710"/>
      <c r="BW34" s="710"/>
      <c r="BX34" s="710"/>
      <c r="BY34" s="710"/>
      <c r="BZ34" s="710"/>
      <c r="CA34" s="711"/>
      <c r="CB34" s="711"/>
      <c r="CC34" s="709"/>
      <c r="CD34" s="710"/>
      <c r="CE34" s="710"/>
      <c r="CF34" s="710"/>
      <c r="CG34" s="710"/>
      <c r="CH34" s="710"/>
      <c r="CI34" s="710"/>
      <c r="CJ34" s="710"/>
      <c r="CK34" s="710"/>
      <c r="CL34" s="710"/>
      <c r="CM34" s="710"/>
      <c r="CN34" s="710"/>
      <c r="CO34" s="710"/>
      <c r="CP34" s="710"/>
      <c r="CQ34" s="711"/>
      <c r="CR34" s="711"/>
      <c r="CS34" s="709"/>
      <c r="CT34" s="710"/>
      <c r="CU34" s="710"/>
      <c r="CV34" s="710"/>
      <c r="CW34" s="710"/>
      <c r="CX34" s="710"/>
      <c r="CY34" s="710"/>
      <c r="CZ34" s="710"/>
      <c r="DA34" s="710"/>
      <c r="DB34" s="710"/>
      <c r="DC34" s="710"/>
      <c r="DD34" s="710"/>
      <c r="DE34" s="710"/>
      <c r="DF34" s="710"/>
      <c r="DG34" s="711"/>
      <c r="DH34" s="711"/>
      <c r="DI34" s="709"/>
      <c r="DJ34" s="710"/>
      <c r="DK34" s="710"/>
      <c r="DL34" s="710"/>
      <c r="DM34" s="710"/>
      <c r="DN34" s="710"/>
      <c r="DO34" s="710"/>
      <c r="DP34" s="710"/>
      <c r="DQ34" s="710"/>
      <c r="DR34" s="710"/>
      <c r="DS34" s="710"/>
      <c r="DT34" s="710"/>
      <c r="DU34" s="710"/>
      <c r="DV34" s="710"/>
      <c r="DW34" s="711"/>
      <c r="DX34" s="711"/>
      <c r="DY34" s="709"/>
      <c r="DZ34" s="710"/>
      <c r="EA34" s="710"/>
      <c r="EB34" s="710"/>
      <c r="EC34" s="710"/>
      <c r="ED34" s="710"/>
      <c r="EE34" s="710"/>
      <c r="EF34" s="710"/>
      <c r="EG34" s="710"/>
      <c r="EH34" s="710"/>
      <c r="EI34" s="710"/>
      <c r="EJ34" s="710"/>
      <c r="EK34" s="710"/>
      <c r="EL34" s="710"/>
      <c r="EM34" s="711"/>
      <c r="EN34" s="711"/>
      <c r="EO34" s="709"/>
      <c r="EP34" s="710"/>
      <c r="EQ34" s="710"/>
      <c r="ER34" s="710"/>
      <c r="ES34" s="710"/>
      <c r="ET34" s="710"/>
      <c r="EU34" s="710"/>
      <c r="EV34" s="710"/>
      <c r="EW34" s="710"/>
      <c r="EX34" s="710"/>
      <c r="EY34" s="710"/>
      <c r="EZ34" s="710"/>
      <c r="FA34" s="710"/>
      <c r="FB34" s="710"/>
      <c r="FC34" s="711"/>
      <c r="FD34" s="711"/>
      <c r="FE34" s="709"/>
      <c r="FF34" s="710"/>
      <c r="FG34" s="710"/>
      <c r="FH34" s="710"/>
      <c r="FI34" s="710"/>
      <c r="FJ34" s="710"/>
      <c r="FK34" s="710"/>
      <c r="FL34" s="710"/>
      <c r="FM34" s="710"/>
      <c r="FN34" s="710"/>
      <c r="FO34" s="710"/>
      <c r="FP34" s="710"/>
      <c r="FQ34" s="710"/>
      <c r="FR34" s="710"/>
      <c r="FS34" s="711"/>
      <c r="FT34" s="711"/>
      <c r="FU34" s="709"/>
      <c r="FV34" s="710"/>
      <c r="FW34" s="710"/>
      <c r="FX34" s="710"/>
      <c r="FY34" s="710"/>
      <c r="FZ34" s="710"/>
      <c r="GA34" s="710"/>
      <c r="GB34" s="710"/>
      <c r="GC34" s="710"/>
      <c r="GD34" s="710"/>
      <c r="GE34" s="710"/>
      <c r="GF34" s="710"/>
      <c r="GG34" s="710"/>
      <c r="GH34" s="710"/>
      <c r="GI34" s="711"/>
      <c r="GJ34" s="711"/>
      <c r="GK34" s="709"/>
      <c r="GL34" s="710"/>
      <c r="GM34" s="710"/>
      <c r="GN34" s="710"/>
      <c r="GO34" s="710"/>
      <c r="GP34" s="710"/>
      <c r="GQ34" s="710"/>
      <c r="GR34" s="710"/>
      <c r="GS34" s="710"/>
      <c r="GT34" s="710"/>
      <c r="GU34" s="710"/>
      <c r="GV34" s="710"/>
      <c r="GW34" s="710"/>
      <c r="GX34" s="710"/>
      <c r="GY34" s="711"/>
      <c r="GZ34" s="711"/>
      <c r="HA34" s="709"/>
      <c r="HB34" s="710"/>
      <c r="HC34" s="710"/>
      <c r="HD34" s="710"/>
      <c r="HE34" s="710"/>
      <c r="HF34" s="710"/>
      <c r="HG34" s="710"/>
      <c r="HH34" s="710"/>
      <c r="HI34" s="710"/>
      <c r="HJ34" s="710"/>
      <c r="HK34" s="710"/>
      <c r="HL34" s="710"/>
      <c r="HM34" s="710"/>
      <c r="HN34" s="710"/>
      <c r="HO34" s="711"/>
      <c r="HP34" s="711"/>
      <c r="HQ34" s="709"/>
      <c r="HR34" s="710"/>
      <c r="HS34" s="710"/>
      <c r="HT34" s="710"/>
      <c r="HU34" s="710"/>
      <c r="HV34" s="710"/>
      <c r="HW34" s="710"/>
      <c r="HX34" s="710"/>
      <c r="HY34" s="710"/>
      <c r="HZ34" s="710"/>
      <c r="IA34" s="710"/>
      <c r="IB34" s="710"/>
      <c r="IC34" s="710"/>
      <c r="ID34" s="710"/>
      <c r="IE34" s="711"/>
      <c r="IF34" s="711"/>
      <c r="IG34" s="709"/>
      <c r="IH34" s="710"/>
      <c r="II34" s="710"/>
      <c r="IJ34" s="710"/>
      <c r="IK34" s="710"/>
      <c r="IL34" s="710"/>
      <c r="IM34" s="710"/>
      <c r="IN34" s="710"/>
      <c r="IO34" s="710"/>
      <c r="IP34" s="710"/>
      <c r="IQ34" s="710"/>
      <c r="IR34" s="710"/>
      <c r="IS34" s="710"/>
      <c r="IT34" s="710"/>
      <c r="IU34" s="711"/>
      <c r="IV34" s="711"/>
    </row>
    <row r="35" spans="1:256" ht="15.75">
      <c r="A35" s="709" t="s">
        <v>113</v>
      </c>
      <c r="B35" s="710">
        <v>295995.31</v>
      </c>
      <c r="C35" s="710">
        <v>23428.99</v>
      </c>
      <c r="D35" s="710">
        <v>0</v>
      </c>
      <c r="E35" s="710">
        <v>22116.98</v>
      </c>
      <c r="F35" s="710">
        <v>0</v>
      </c>
      <c r="G35" s="710">
        <v>65587.59</v>
      </c>
      <c r="H35" s="710">
        <v>0</v>
      </c>
      <c r="I35" s="710">
        <v>36042.21</v>
      </c>
      <c r="J35" s="710">
        <v>0</v>
      </c>
      <c r="K35" s="710">
        <v>42158.599999999991</v>
      </c>
      <c r="L35" s="710">
        <v>0</v>
      </c>
      <c r="M35" s="710">
        <v>13925.23</v>
      </c>
      <c r="N35" s="710">
        <v>0</v>
      </c>
      <c r="O35" s="711">
        <v>0.15387395834075884</v>
      </c>
      <c r="P35" s="711">
        <v>0.34334935915031894</v>
      </c>
      <c r="Q35" s="709"/>
      <c r="R35" s="710"/>
      <c r="S35" s="710"/>
      <c r="T35" s="710"/>
      <c r="U35" s="710"/>
      <c r="V35" s="710"/>
      <c r="W35" s="710"/>
      <c r="X35" s="710"/>
      <c r="Y35" s="710"/>
      <c r="Z35" s="710"/>
      <c r="AA35" s="710"/>
      <c r="AB35" s="710"/>
      <c r="AC35" s="710"/>
      <c r="AD35" s="710"/>
      <c r="AE35" s="711"/>
      <c r="AF35" s="711"/>
      <c r="AG35" s="709"/>
      <c r="AH35" s="710"/>
      <c r="AI35" s="710"/>
      <c r="AJ35" s="710"/>
      <c r="AK35" s="710"/>
      <c r="AL35" s="710"/>
      <c r="AM35" s="710"/>
      <c r="AN35" s="710"/>
      <c r="AO35" s="710"/>
      <c r="AP35" s="710"/>
      <c r="AQ35" s="710"/>
      <c r="AR35" s="710"/>
      <c r="AS35" s="710"/>
      <c r="AT35" s="710"/>
      <c r="AU35" s="711"/>
      <c r="AV35" s="711"/>
      <c r="AW35" s="709"/>
      <c r="AX35" s="710"/>
      <c r="AY35" s="710"/>
      <c r="AZ35" s="710"/>
      <c r="BA35" s="710"/>
      <c r="BB35" s="710"/>
      <c r="BC35" s="710"/>
      <c r="BD35" s="710"/>
      <c r="BE35" s="710"/>
      <c r="BF35" s="710"/>
      <c r="BG35" s="710"/>
      <c r="BH35" s="710"/>
      <c r="BI35" s="710"/>
      <c r="BJ35" s="710"/>
      <c r="BK35" s="711"/>
      <c r="BL35" s="711"/>
      <c r="BM35" s="709"/>
      <c r="BN35" s="710"/>
      <c r="BO35" s="710"/>
      <c r="BP35" s="710"/>
      <c r="BQ35" s="710"/>
      <c r="BR35" s="710"/>
      <c r="BS35" s="710"/>
      <c r="BT35" s="710"/>
      <c r="BU35" s="710"/>
      <c r="BV35" s="710"/>
      <c r="BW35" s="710"/>
      <c r="BX35" s="710"/>
      <c r="BY35" s="710"/>
      <c r="BZ35" s="710"/>
      <c r="CA35" s="711"/>
      <c r="CB35" s="711"/>
      <c r="CC35" s="709"/>
      <c r="CD35" s="710"/>
      <c r="CE35" s="710"/>
      <c r="CF35" s="710"/>
      <c r="CG35" s="710"/>
      <c r="CH35" s="710"/>
      <c r="CI35" s="710"/>
      <c r="CJ35" s="710"/>
      <c r="CK35" s="710"/>
      <c r="CL35" s="710"/>
      <c r="CM35" s="710"/>
      <c r="CN35" s="710"/>
      <c r="CO35" s="710"/>
      <c r="CP35" s="710"/>
      <c r="CQ35" s="711"/>
      <c r="CR35" s="711"/>
      <c r="CS35" s="709"/>
      <c r="CT35" s="710"/>
      <c r="CU35" s="710"/>
      <c r="CV35" s="710"/>
      <c r="CW35" s="710"/>
      <c r="CX35" s="710"/>
      <c r="CY35" s="710"/>
      <c r="CZ35" s="710"/>
      <c r="DA35" s="710"/>
      <c r="DB35" s="710"/>
      <c r="DC35" s="710"/>
      <c r="DD35" s="710"/>
      <c r="DE35" s="710"/>
      <c r="DF35" s="710"/>
      <c r="DG35" s="711"/>
      <c r="DH35" s="711"/>
      <c r="DI35" s="709"/>
      <c r="DJ35" s="710"/>
      <c r="DK35" s="710"/>
      <c r="DL35" s="710"/>
      <c r="DM35" s="710"/>
      <c r="DN35" s="710"/>
      <c r="DO35" s="710"/>
      <c r="DP35" s="710"/>
      <c r="DQ35" s="710"/>
      <c r="DR35" s="710"/>
      <c r="DS35" s="710"/>
      <c r="DT35" s="710"/>
      <c r="DU35" s="710"/>
      <c r="DV35" s="710"/>
      <c r="DW35" s="711"/>
      <c r="DX35" s="711"/>
      <c r="DY35" s="709"/>
      <c r="DZ35" s="710"/>
      <c r="EA35" s="710"/>
      <c r="EB35" s="710"/>
      <c r="EC35" s="710"/>
      <c r="ED35" s="710"/>
      <c r="EE35" s="710"/>
      <c r="EF35" s="710"/>
      <c r="EG35" s="710"/>
      <c r="EH35" s="710"/>
      <c r="EI35" s="710"/>
      <c r="EJ35" s="710"/>
      <c r="EK35" s="710"/>
      <c r="EL35" s="710"/>
      <c r="EM35" s="711"/>
      <c r="EN35" s="711"/>
      <c r="EO35" s="709"/>
      <c r="EP35" s="710"/>
      <c r="EQ35" s="710"/>
      <c r="ER35" s="710"/>
      <c r="ES35" s="710"/>
      <c r="ET35" s="710"/>
      <c r="EU35" s="710"/>
      <c r="EV35" s="710"/>
      <c r="EW35" s="710"/>
      <c r="EX35" s="710"/>
      <c r="EY35" s="710"/>
      <c r="EZ35" s="710"/>
      <c r="FA35" s="710"/>
      <c r="FB35" s="710"/>
      <c r="FC35" s="711"/>
      <c r="FD35" s="711"/>
      <c r="FE35" s="709"/>
      <c r="FF35" s="710"/>
      <c r="FG35" s="710"/>
      <c r="FH35" s="710"/>
      <c r="FI35" s="710"/>
      <c r="FJ35" s="710"/>
      <c r="FK35" s="710"/>
      <c r="FL35" s="710"/>
      <c r="FM35" s="710"/>
      <c r="FN35" s="710"/>
      <c r="FO35" s="710"/>
      <c r="FP35" s="710"/>
      <c r="FQ35" s="710"/>
      <c r="FR35" s="710"/>
      <c r="FS35" s="711"/>
      <c r="FT35" s="711"/>
      <c r="FU35" s="709"/>
      <c r="FV35" s="710"/>
      <c r="FW35" s="710"/>
      <c r="FX35" s="710"/>
      <c r="FY35" s="710"/>
      <c r="FZ35" s="710"/>
      <c r="GA35" s="710"/>
      <c r="GB35" s="710"/>
      <c r="GC35" s="710"/>
      <c r="GD35" s="710"/>
      <c r="GE35" s="710"/>
      <c r="GF35" s="710"/>
      <c r="GG35" s="710"/>
      <c r="GH35" s="710"/>
      <c r="GI35" s="711"/>
      <c r="GJ35" s="711"/>
      <c r="GK35" s="709"/>
      <c r="GL35" s="710"/>
      <c r="GM35" s="710"/>
      <c r="GN35" s="710"/>
      <c r="GO35" s="710"/>
      <c r="GP35" s="710"/>
      <c r="GQ35" s="710"/>
      <c r="GR35" s="710"/>
      <c r="GS35" s="710"/>
      <c r="GT35" s="710"/>
      <c r="GU35" s="710"/>
      <c r="GV35" s="710"/>
      <c r="GW35" s="710"/>
      <c r="GX35" s="710"/>
      <c r="GY35" s="711"/>
      <c r="GZ35" s="711"/>
      <c r="HA35" s="709"/>
      <c r="HB35" s="710"/>
      <c r="HC35" s="710"/>
      <c r="HD35" s="710"/>
      <c r="HE35" s="710"/>
      <c r="HF35" s="710"/>
      <c r="HG35" s="710"/>
      <c r="HH35" s="710"/>
      <c r="HI35" s="710"/>
      <c r="HJ35" s="710"/>
      <c r="HK35" s="710"/>
      <c r="HL35" s="710"/>
      <c r="HM35" s="710"/>
      <c r="HN35" s="710"/>
      <c r="HO35" s="711"/>
      <c r="HP35" s="711"/>
      <c r="HQ35" s="709"/>
      <c r="HR35" s="710"/>
      <c r="HS35" s="710"/>
      <c r="HT35" s="710"/>
      <c r="HU35" s="710"/>
      <c r="HV35" s="710"/>
      <c r="HW35" s="710"/>
      <c r="HX35" s="710"/>
      <c r="HY35" s="710"/>
      <c r="HZ35" s="710"/>
      <c r="IA35" s="710"/>
      <c r="IB35" s="710"/>
      <c r="IC35" s="710"/>
      <c r="ID35" s="710"/>
      <c r="IE35" s="711"/>
      <c r="IF35" s="711"/>
      <c r="IG35" s="709"/>
      <c r="IH35" s="710"/>
      <c r="II35" s="710"/>
      <c r="IJ35" s="710"/>
      <c r="IK35" s="710"/>
      <c r="IL35" s="710"/>
      <c r="IM35" s="710"/>
      <c r="IN35" s="710"/>
      <c r="IO35" s="710"/>
      <c r="IP35" s="710"/>
      <c r="IQ35" s="710"/>
      <c r="IR35" s="710"/>
      <c r="IS35" s="710"/>
      <c r="IT35" s="710"/>
      <c r="IU35" s="711"/>
      <c r="IV35" s="711"/>
    </row>
    <row r="36" spans="1:256" ht="15.75">
      <c r="A36" s="717"/>
      <c r="B36" s="710" t="s">
        <v>587</v>
      </c>
      <c r="C36" s="710" t="s">
        <v>587</v>
      </c>
      <c r="D36" s="710" t="s">
        <v>587</v>
      </c>
      <c r="E36" s="710" t="s">
        <v>587</v>
      </c>
      <c r="F36" s="710" t="s">
        <v>587</v>
      </c>
      <c r="G36" s="710" t="s">
        <v>587</v>
      </c>
      <c r="H36" s="710" t="s">
        <v>587</v>
      </c>
      <c r="I36" s="710"/>
      <c r="J36" s="710" t="s">
        <v>587</v>
      </c>
      <c r="K36" s="710"/>
      <c r="L36" s="710"/>
      <c r="M36" s="710"/>
      <c r="N36" s="710" t="s">
        <v>587</v>
      </c>
      <c r="O36" s="711"/>
      <c r="P36" s="711"/>
      <c r="Q36" s="717"/>
      <c r="R36" s="710"/>
      <c r="S36" s="710"/>
      <c r="T36" s="710"/>
      <c r="U36" s="710"/>
      <c r="V36" s="710"/>
      <c r="W36" s="710"/>
      <c r="X36" s="710"/>
      <c r="Y36" s="710"/>
      <c r="Z36" s="710"/>
      <c r="AA36" s="710"/>
      <c r="AB36" s="710"/>
      <c r="AC36" s="710"/>
      <c r="AD36" s="710"/>
      <c r="AE36" s="711"/>
      <c r="AF36" s="711"/>
      <c r="AG36" s="717"/>
      <c r="AH36" s="710"/>
      <c r="AI36" s="710"/>
      <c r="AJ36" s="710"/>
      <c r="AK36" s="710"/>
      <c r="AL36" s="710"/>
      <c r="AM36" s="710"/>
      <c r="AN36" s="710"/>
      <c r="AO36" s="710"/>
      <c r="AP36" s="710"/>
      <c r="AQ36" s="710"/>
      <c r="AR36" s="710"/>
      <c r="AS36" s="710"/>
      <c r="AT36" s="710"/>
      <c r="AU36" s="711"/>
      <c r="AV36" s="711"/>
      <c r="AW36" s="717"/>
      <c r="AX36" s="710"/>
      <c r="AY36" s="710"/>
      <c r="AZ36" s="710"/>
      <c r="BA36" s="710"/>
      <c r="BB36" s="710"/>
      <c r="BC36" s="710"/>
      <c r="BD36" s="710"/>
      <c r="BE36" s="710"/>
      <c r="BF36" s="710"/>
      <c r="BG36" s="710"/>
      <c r="BH36" s="710"/>
      <c r="BI36" s="710"/>
      <c r="BJ36" s="710"/>
      <c r="BK36" s="711"/>
      <c r="BL36" s="711"/>
      <c r="BM36" s="717"/>
      <c r="BN36" s="710"/>
      <c r="BO36" s="710"/>
      <c r="BP36" s="710"/>
      <c r="BQ36" s="710"/>
      <c r="BR36" s="710"/>
      <c r="BS36" s="710"/>
      <c r="BT36" s="710"/>
      <c r="BU36" s="710"/>
      <c r="BV36" s="710"/>
      <c r="BW36" s="710"/>
      <c r="BX36" s="710"/>
      <c r="BY36" s="710"/>
      <c r="BZ36" s="710"/>
      <c r="CA36" s="711"/>
      <c r="CB36" s="711"/>
      <c r="CC36" s="717"/>
      <c r="CD36" s="710"/>
      <c r="CE36" s="710"/>
      <c r="CF36" s="710"/>
      <c r="CG36" s="710"/>
      <c r="CH36" s="710"/>
      <c r="CI36" s="710"/>
      <c r="CJ36" s="710"/>
      <c r="CK36" s="710"/>
      <c r="CL36" s="710"/>
      <c r="CM36" s="710"/>
      <c r="CN36" s="710"/>
      <c r="CO36" s="710"/>
      <c r="CP36" s="710"/>
      <c r="CQ36" s="711"/>
      <c r="CR36" s="711"/>
      <c r="CS36" s="717"/>
      <c r="CT36" s="710"/>
      <c r="CU36" s="710"/>
      <c r="CV36" s="710"/>
      <c r="CW36" s="710"/>
      <c r="CX36" s="710"/>
      <c r="CY36" s="710"/>
      <c r="CZ36" s="710"/>
      <c r="DA36" s="710"/>
      <c r="DB36" s="710"/>
      <c r="DC36" s="710"/>
      <c r="DD36" s="710"/>
      <c r="DE36" s="710"/>
      <c r="DF36" s="710"/>
      <c r="DG36" s="711"/>
      <c r="DH36" s="711"/>
      <c r="DI36" s="717"/>
      <c r="DJ36" s="710"/>
      <c r="DK36" s="710"/>
      <c r="DL36" s="710"/>
      <c r="DM36" s="710"/>
      <c r="DN36" s="710"/>
      <c r="DO36" s="710"/>
      <c r="DP36" s="710"/>
      <c r="DQ36" s="710"/>
      <c r="DR36" s="710"/>
      <c r="DS36" s="710"/>
      <c r="DT36" s="710"/>
      <c r="DU36" s="710"/>
      <c r="DV36" s="710"/>
      <c r="DW36" s="711"/>
      <c r="DX36" s="711"/>
      <c r="DY36" s="717"/>
      <c r="DZ36" s="710"/>
      <c r="EA36" s="710"/>
      <c r="EB36" s="710"/>
      <c r="EC36" s="710"/>
      <c r="ED36" s="710"/>
      <c r="EE36" s="710"/>
      <c r="EF36" s="710"/>
      <c r="EG36" s="710"/>
      <c r="EH36" s="710"/>
      <c r="EI36" s="710"/>
      <c r="EJ36" s="710"/>
      <c r="EK36" s="710"/>
      <c r="EL36" s="710"/>
      <c r="EM36" s="711"/>
      <c r="EN36" s="711"/>
      <c r="EO36" s="717"/>
      <c r="EP36" s="710"/>
      <c r="EQ36" s="710"/>
      <c r="ER36" s="710"/>
      <c r="ES36" s="710"/>
      <c r="ET36" s="710"/>
      <c r="EU36" s="710"/>
      <c r="EV36" s="710"/>
      <c r="EW36" s="710"/>
      <c r="EX36" s="710"/>
      <c r="EY36" s="710"/>
      <c r="EZ36" s="710"/>
      <c r="FA36" s="710"/>
      <c r="FB36" s="710"/>
      <c r="FC36" s="711"/>
      <c r="FD36" s="711"/>
      <c r="FE36" s="717"/>
      <c r="FF36" s="710"/>
      <c r="FG36" s="710"/>
      <c r="FH36" s="710"/>
      <c r="FI36" s="710"/>
      <c r="FJ36" s="710"/>
      <c r="FK36" s="710"/>
      <c r="FL36" s="710"/>
      <c r="FM36" s="710"/>
      <c r="FN36" s="710"/>
      <c r="FO36" s="710"/>
      <c r="FP36" s="710"/>
      <c r="FQ36" s="710"/>
      <c r="FR36" s="710"/>
      <c r="FS36" s="711"/>
      <c r="FT36" s="711"/>
      <c r="FU36" s="717"/>
      <c r="FV36" s="710"/>
      <c r="FW36" s="710"/>
      <c r="FX36" s="710"/>
      <c r="FY36" s="710"/>
      <c r="FZ36" s="710"/>
      <c r="GA36" s="710"/>
      <c r="GB36" s="710"/>
      <c r="GC36" s="710"/>
      <c r="GD36" s="710"/>
      <c r="GE36" s="710"/>
      <c r="GF36" s="710"/>
      <c r="GG36" s="710"/>
      <c r="GH36" s="710"/>
      <c r="GI36" s="711"/>
      <c r="GJ36" s="711"/>
      <c r="GK36" s="717"/>
      <c r="GL36" s="710"/>
      <c r="GM36" s="710"/>
      <c r="GN36" s="710"/>
      <c r="GO36" s="710"/>
      <c r="GP36" s="710"/>
      <c r="GQ36" s="710"/>
      <c r="GR36" s="710"/>
      <c r="GS36" s="710"/>
      <c r="GT36" s="710"/>
      <c r="GU36" s="710"/>
      <c r="GV36" s="710"/>
      <c r="GW36" s="710"/>
      <c r="GX36" s="710"/>
      <c r="GY36" s="711"/>
      <c r="GZ36" s="711"/>
      <c r="HA36" s="717"/>
      <c r="HB36" s="710"/>
      <c r="HC36" s="710"/>
      <c r="HD36" s="710"/>
      <c r="HE36" s="710"/>
      <c r="HF36" s="710"/>
      <c r="HG36" s="710"/>
      <c r="HH36" s="710"/>
      <c r="HI36" s="710"/>
      <c r="HJ36" s="710"/>
      <c r="HK36" s="710"/>
      <c r="HL36" s="710"/>
      <c r="HM36" s="710"/>
      <c r="HN36" s="710"/>
      <c r="HO36" s="711"/>
      <c r="HP36" s="711"/>
      <c r="HQ36" s="717"/>
      <c r="HR36" s="710"/>
      <c r="HS36" s="710"/>
      <c r="HT36" s="710"/>
      <c r="HU36" s="710"/>
      <c r="HV36" s="710"/>
      <c r="HW36" s="710"/>
      <c r="HX36" s="710"/>
      <c r="HY36" s="710"/>
      <c r="HZ36" s="710"/>
      <c r="IA36" s="710"/>
      <c r="IB36" s="710"/>
      <c r="IC36" s="710"/>
      <c r="ID36" s="710"/>
      <c r="IE36" s="711"/>
      <c r="IF36" s="711"/>
      <c r="IG36" s="717"/>
      <c r="IH36" s="710"/>
      <c r="II36" s="710"/>
      <c r="IJ36" s="710"/>
      <c r="IK36" s="710"/>
      <c r="IL36" s="710"/>
      <c r="IM36" s="710"/>
      <c r="IN36" s="710"/>
      <c r="IO36" s="710"/>
      <c r="IP36" s="710"/>
      <c r="IQ36" s="710"/>
      <c r="IR36" s="710"/>
      <c r="IS36" s="710"/>
      <c r="IT36" s="710"/>
      <c r="IU36" s="711"/>
      <c r="IV36" s="711"/>
    </row>
    <row r="37" spans="1:256" ht="15.75">
      <c r="A37" s="709" t="s">
        <v>277</v>
      </c>
      <c r="B37" s="710">
        <v>1236002.8700000001</v>
      </c>
      <c r="C37" s="710">
        <v>126533.91</v>
      </c>
      <c r="D37" s="710">
        <v>0</v>
      </c>
      <c r="E37" s="710">
        <v>35727.19</v>
      </c>
      <c r="F37" s="710">
        <v>1.87</v>
      </c>
      <c r="G37" s="710">
        <v>394435.19999999995</v>
      </c>
      <c r="H37" s="710">
        <v>0</v>
      </c>
      <c r="I37" s="710">
        <v>93877.86</v>
      </c>
      <c r="J37" s="710">
        <v>754.34</v>
      </c>
      <c r="K37" s="710">
        <v>267901.28999999992</v>
      </c>
      <c r="L37" s="710">
        <v>0</v>
      </c>
      <c r="M37" s="710">
        <v>58150.67</v>
      </c>
      <c r="N37" s="710">
        <v>752.47</v>
      </c>
      <c r="O37" s="711">
        <v>0.13128041523075104</v>
      </c>
      <c r="P37" s="711">
        <v>0.39568467992311368</v>
      </c>
      <c r="Q37" s="709"/>
      <c r="R37" s="710"/>
      <c r="S37" s="710"/>
      <c r="T37" s="710"/>
      <c r="U37" s="710"/>
      <c r="V37" s="710"/>
      <c r="W37" s="710"/>
      <c r="X37" s="710"/>
      <c r="Y37" s="710"/>
      <c r="Z37" s="710"/>
      <c r="AA37" s="710"/>
      <c r="AB37" s="710"/>
      <c r="AC37" s="710"/>
      <c r="AD37" s="710"/>
      <c r="AE37" s="711"/>
      <c r="AF37" s="711"/>
      <c r="AG37" s="709"/>
      <c r="AH37" s="710"/>
      <c r="AI37" s="710"/>
      <c r="AJ37" s="710"/>
      <c r="AK37" s="710"/>
      <c r="AL37" s="710"/>
      <c r="AM37" s="710"/>
      <c r="AN37" s="710"/>
      <c r="AO37" s="710"/>
      <c r="AP37" s="710"/>
      <c r="AQ37" s="710"/>
      <c r="AR37" s="710"/>
      <c r="AS37" s="710"/>
      <c r="AT37" s="710"/>
      <c r="AU37" s="711"/>
      <c r="AV37" s="711"/>
      <c r="AW37" s="709"/>
      <c r="AX37" s="710"/>
      <c r="AY37" s="710"/>
      <c r="AZ37" s="710"/>
      <c r="BA37" s="710"/>
      <c r="BB37" s="710"/>
      <c r="BC37" s="710"/>
      <c r="BD37" s="710"/>
      <c r="BE37" s="710"/>
      <c r="BF37" s="710"/>
      <c r="BG37" s="710"/>
      <c r="BH37" s="710"/>
      <c r="BI37" s="710"/>
      <c r="BJ37" s="710"/>
      <c r="BK37" s="711"/>
      <c r="BL37" s="711"/>
      <c r="BM37" s="709"/>
      <c r="BN37" s="710"/>
      <c r="BO37" s="710"/>
      <c r="BP37" s="710"/>
      <c r="BQ37" s="710"/>
      <c r="BR37" s="710"/>
      <c r="BS37" s="710"/>
      <c r="BT37" s="710"/>
      <c r="BU37" s="710"/>
      <c r="BV37" s="710"/>
      <c r="BW37" s="710"/>
      <c r="BX37" s="710"/>
      <c r="BY37" s="710"/>
      <c r="BZ37" s="710"/>
      <c r="CA37" s="711"/>
      <c r="CB37" s="711"/>
      <c r="CC37" s="709"/>
      <c r="CD37" s="710"/>
      <c r="CE37" s="710"/>
      <c r="CF37" s="710"/>
      <c r="CG37" s="710"/>
      <c r="CH37" s="710"/>
      <c r="CI37" s="710"/>
      <c r="CJ37" s="710"/>
      <c r="CK37" s="710"/>
      <c r="CL37" s="710"/>
      <c r="CM37" s="710"/>
      <c r="CN37" s="710"/>
      <c r="CO37" s="710"/>
      <c r="CP37" s="710"/>
      <c r="CQ37" s="711"/>
      <c r="CR37" s="711"/>
      <c r="CS37" s="709"/>
      <c r="CT37" s="710"/>
      <c r="CU37" s="710"/>
      <c r="CV37" s="710"/>
      <c r="CW37" s="710"/>
      <c r="CX37" s="710"/>
      <c r="CY37" s="710"/>
      <c r="CZ37" s="710"/>
      <c r="DA37" s="710"/>
      <c r="DB37" s="710"/>
      <c r="DC37" s="710"/>
      <c r="DD37" s="710"/>
      <c r="DE37" s="710"/>
      <c r="DF37" s="710"/>
      <c r="DG37" s="711"/>
      <c r="DH37" s="711"/>
      <c r="DI37" s="709"/>
      <c r="DJ37" s="710"/>
      <c r="DK37" s="710"/>
      <c r="DL37" s="710"/>
      <c r="DM37" s="710"/>
      <c r="DN37" s="710"/>
      <c r="DO37" s="710"/>
      <c r="DP37" s="710"/>
      <c r="DQ37" s="710"/>
      <c r="DR37" s="710"/>
      <c r="DS37" s="710"/>
      <c r="DT37" s="710"/>
      <c r="DU37" s="710"/>
      <c r="DV37" s="710"/>
      <c r="DW37" s="711"/>
      <c r="DX37" s="711"/>
      <c r="DY37" s="709"/>
      <c r="DZ37" s="710"/>
      <c r="EA37" s="710"/>
      <c r="EB37" s="710"/>
      <c r="EC37" s="710"/>
      <c r="ED37" s="710"/>
      <c r="EE37" s="710"/>
      <c r="EF37" s="710"/>
      <c r="EG37" s="710"/>
      <c r="EH37" s="710"/>
      <c r="EI37" s="710"/>
      <c r="EJ37" s="710"/>
      <c r="EK37" s="710"/>
      <c r="EL37" s="710"/>
      <c r="EM37" s="711"/>
      <c r="EN37" s="711"/>
      <c r="EO37" s="709"/>
      <c r="EP37" s="710"/>
      <c r="EQ37" s="710"/>
      <c r="ER37" s="710"/>
      <c r="ES37" s="710"/>
      <c r="ET37" s="710"/>
      <c r="EU37" s="710"/>
      <c r="EV37" s="710"/>
      <c r="EW37" s="710"/>
      <c r="EX37" s="710"/>
      <c r="EY37" s="710"/>
      <c r="EZ37" s="710"/>
      <c r="FA37" s="710"/>
      <c r="FB37" s="710"/>
      <c r="FC37" s="711"/>
      <c r="FD37" s="711"/>
      <c r="FE37" s="709"/>
      <c r="FF37" s="710"/>
      <c r="FG37" s="710"/>
      <c r="FH37" s="710"/>
      <c r="FI37" s="710"/>
      <c r="FJ37" s="710"/>
      <c r="FK37" s="710"/>
      <c r="FL37" s="710"/>
      <c r="FM37" s="710"/>
      <c r="FN37" s="710"/>
      <c r="FO37" s="710"/>
      <c r="FP37" s="710"/>
      <c r="FQ37" s="710"/>
      <c r="FR37" s="710"/>
      <c r="FS37" s="711"/>
      <c r="FT37" s="711"/>
      <c r="FU37" s="709"/>
      <c r="FV37" s="710"/>
      <c r="FW37" s="710"/>
      <c r="FX37" s="710"/>
      <c r="FY37" s="710"/>
      <c r="FZ37" s="710"/>
      <c r="GA37" s="710"/>
      <c r="GB37" s="710"/>
      <c r="GC37" s="710"/>
      <c r="GD37" s="710"/>
      <c r="GE37" s="710"/>
      <c r="GF37" s="710"/>
      <c r="GG37" s="710"/>
      <c r="GH37" s="710"/>
      <c r="GI37" s="711"/>
      <c r="GJ37" s="711"/>
      <c r="GK37" s="709"/>
      <c r="GL37" s="710"/>
      <c r="GM37" s="710"/>
      <c r="GN37" s="710"/>
      <c r="GO37" s="710"/>
      <c r="GP37" s="710"/>
      <c r="GQ37" s="710"/>
      <c r="GR37" s="710"/>
      <c r="GS37" s="710"/>
      <c r="GT37" s="710"/>
      <c r="GU37" s="710"/>
      <c r="GV37" s="710"/>
      <c r="GW37" s="710"/>
      <c r="GX37" s="710"/>
      <c r="GY37" s="711"/>
      <c r="GZ37" s="711"/>
      <c r="HA37" s="709"/>
      <c r="HB37" s="710"/>
      <c r="HC37" s="710"/>
      <c r="HD37" s="710"/>
      <c r="HE37" s="710"/>
      <c r="HF37" s="710"/>
      <c r="HG37" s="710"/>
      <c r="HH37" s="710"/>
      <c r="HI37" s="710"/>
      <c r="HJ37" s="710"/>
      <c r="HK37" s="710"/>
      <c r="HL37" s="710"/>
      <c r="HM37" s="710"/>
      <c r="HN37" s="710"/>
      <c r="HO37" s="711"/>
      <c r="HP37" s="711"/>
      <c r="HQ37" s="709"/>
      <c r="HR37" s="710"/>
      <c r="HS37" s="710"/>
      <c r="HT37" s="710"/>
      <c r="HU37" s="710"/>
      <c r="HV37" s="710"/>
      <c r="HW37" s="710"/>
      <c r="HX37" s="710"/>
      <c r="HY37" s="710"/>
      <c r="HZ37" s="710"/>
      <c r="IA37" s="710"/>
      <c r="IB37" s="710"/>
      <c r="IC37" s="710"/>
      <c r="ID37" s="710"/>
      <c r="IE37" s="711"/>
      <c r="IF37" s="711"/>
      <c r="IG37" s="709"/>
      <c r="IH37" s="710"/>
      <c r="II37" s="710"/>
      <c r="IJ37" s="710"/>
      <c r="IK37" s="710"/>
      <c r="IL37" s="710"/>
      <c r="IM37" s="710"/>
      <c r="IN37" s="710"/>
      <c r="IO37" s="710"/>
      <c r="IP37" s="710"/>
      <c r="IQ37" s="710"/>
      <c r="IR37" s="710"/>
      <c r="IS37" s="710"/>
      <c r="IT37" s="710"/>
      <c r="IU37" s="711"/>
      <c r="IV37" s="711"/>
    </row>
    <row r="38" spans="1:256" ht="13.5" thickBot="1">
      <c r="A38" s="725"/>
      <c r="B38" s="726" t="s">
        <v>587</v>
      </c>
      <c r="C38" s="726" t="s">
        <v>587</v>
      </c>
      <c r="D38" s="727" t="s">
        <v>587</v>
      </c>
      <c r="E38" s="726" t="s">
        <v>587</v>
      </c>
      <c r="F38" s="726"/>
      <c r="G38" s="726" t="s">
        <v>587</v>
      </c>
      <c r="H38" s="726" t="s">
        <v>587</v>
      </c>
      <c r="I38" s="726" t="s">
        <v>587</v>
      </c>
      <c r="J38" s="726"/>
      <c r="K38" s="726" t="s">
        <v>587</v>
      </c>
      <c r="L38" s="726" t="s">
        <v>587</v>
      </c>
      <c r="M38" s="726" t="s">
        <v>587</v>
      </c>
      <c r="N38" s="726"/>
      <c r="O38" s="725"/>
      <c r="P38" s="725"/>
      <c r="R38" s="708"/>
      <c r="S38" s="708"/>
    </row>
    <row r="39" spans="1:256" ht="18.75" customHeight="1" thickTop="1">
      <c r="Q39" s="709"/>
      <c r="R39" s="710"/>
      <c r="S39" s="710"/>
      <c r="T39" s="710"/>
      <c r="U39" s="710"/>
      <c r="V39" s="710"/>
      <c r="W39" s="710"/>
      <c r="X39" s="710"/>
      <c r="Y39" s="710"/>
      <c r="Z39" s="710"/>
      <c r="AA39" s="710"/>
      <c r="AB39" s="710"/>
      <c r="AC39" s="710"/>
      <c r="AD39" s="710"/>
      <c r="AE39" s="711"/>
      <c r="AF39" s="711"/>
      <c r="AG39" s="709"/>
      <c r="AH39" s="710"/>
      <c r="AI39" s="710"/>
      <c r="AJ39" s="710"/>
      <c r="AK39" s="710"/>
      <c r="AL39" s="710"/>
      <c r="AM39" s="710"/>
      <c r="AN39" s="710"/>
      <c r="AO39" s="710"/>
      <c r="AP39" s="710"/>
      <c r="AQ39" s="710"/>
      <c r="AR39" s="710"/>
      <c r="AS39" s="710"/>
      <c r="AT39" s="710"/>
      <c r="AU39" s="711"/>
      <c r="AV39" s="711"/>
      <c r="AW39" s="709"/>
      <c r="AX39" s="710"/>
      <c r="AY39" s="710"/>
      <c r="AZ39" s="710"/>
      <c r="BA39" s="710"/>
      <c r="BB39" s="710"/>
      <c r="BC39" s="710"/>
      <c r="BD39" s="710"/>
      <c r="BE39" s="710"/>
      <c r="BF39" s="710"/>
      <c r="BG39" s="710"/>
      <c r="BH39" s="710"/>
      <c r="BI39" s="710"/>
      <c r="BJ39" s="710"/>
      <c r="BK39" s="711"/>
      <c r="BL39" s="711"/>
      <c r="BM39" s="709"/>
      <c r="BN39" s="710"/>
      <c r="BO39" s="710"/>
      <c r="BP39" s="710"/>
      <c r="BQ39" s="710"/>
      <c r="BR39" s="710"/>
      <c r="BS39" s="710"/>
      <c r="BT39" s="710"/>
      <c r="BU39" s="710"/>
      <c r="BV39" s="710"/>
      <c r="BW39" s="710"/>
      <c r="BX39" s="710"/>
      <c r="BY39" s="710"/>
      <c r="BZ39" s="710"/>
      <c r="CA39" s="711"/>
      <c r="CB39" s="711"/>
      <c r="CC39" s="709"/>
      <c r="CD39" s="710"/>
      <c r="CE39" s="710"/>
      <c r="CF39" s="710"/>
      <c r="CG39" s="710"/>
      <c r="CH39" s="710"/>
      <c r="CI39" s="710"/>
      <c r="CJ39" s="710"/>
      <c r="CK39" s="710"/>
      <c r="CL39" s="710"/>
      <c r="CM39" s="710"/>
      <c r="CN39" s="710"/>
      <c r="CO39" s="710"/>
      <c r="CP39" s="710"/>
      <c r="CQ39" s="711"/>
      <c r="CR39" s="711"/>
      <c r="CS39" s="709"/>
      <c r="CT39" s="710"/>
      <c r="CU39" s="710"/>
      <c r="CV39" s="710"/>
      <c r="CW39" s="710"/>
      <c r="CX39" s="710"/>
      <c r="CY39" s="710"/>
      <c r="CZ39" s="710"/>
      <c r="DA39" s="710"/>
      <c r="DB39" s="710"/>
      <c r="DC39" s="710"/>
      <c r="DD39" s="710"/>
      <c r="DE39" s="710"/>
      <c r="DF39" s="710"/>
      <c r="DG39" s="711"/>
      <c r="DH39" s="711"/>
      <c r="DI39" s="709"/>
      <c r="DJ39" s="710"/>
      <c r="DK39" s="710"/>
      <c r="DL39" s="710"/>
      <c r="DM39" s="710"/>
      <c r="DN39" s="710"/>
      <c r="DO39" s="710"/>
      <c r="DP39" s="710"/>
      <c r="DQ39" s="710"/>
      <c r="DR39" s="710"/>
      <c r="DS39" s="710"/>
      <c r="DT39" s="710"/>
      <c r="DU39" s="710"/>
      <c r="DV39" s="710"/>
      <c r="DW39" s="711"/>
      <c r="DX39" s="711"/>
      <c r="DY39" s="709"/>
      <c r="DZ39" s="710"/>
      <c r="EA39" s="710"/>
      <c r="EB39" s="710"/>
      <c r="EC39" s="710"/>
      <c r="ED39" s="710"/>
      <c r="EE39" s="710"/>
      <c r="EF39" s="710"/>
      <c r="EG39" s="710"/>
      <c r="EH39" s="710"/>
      <c r="EI39" s="710"/>
      <c r="EJ39" s="710"/>
      <c r="EK39" s="710"/>
      <c r="EL39" s="710"/>
      <c r="EM39" s="711"/>
      <c r="EN39" s="711"/>
      <c r="EO39" s="709"/>
      <c r="EP39" s="710"/>
      <c r="EQ39" s="710"/>
      <c r="ER39" s="710"/>
      <c r="ES39" s="710"/>
      <c r="ET39" s="710"/>
      <c r="EU39" s="710"/>
      <c r="EV39" s="710"/>
      <c r="EW39" s="710"/>
      <c r="EX39" s="710"/>
      <c r="EY39" s="710"/>
      <c r="EZ39" s="710"/>
      <c r="FA39" s="710"/>
      <c r="FB39" s="710"/>
      <c r="FC39" s="711"/>
      <c r="FD39" s="711"/>
      <c r="FE39" s="709"/>
      <c r="FF39" s="710"/>
      <c r="FG39" s="710"/>
      <c r="FH39" s="710"/>
      <c r="FI39" s="710"/>
      <c r="FJ39" s="710"/>
      <c r="FK39" s="710"/>
      <c r="FL39" s="710"/>
      <c r="FM39" s="710"/>
      <c r="FN39" s="710"/>
      <c r="FO39" s="710"/>
      <c r="FP39" s="710"/>
      <c r="FQ39" s="710"/>
      <c r="FR39" s="710"/>
      <c r="FS39" s="711"/>
      <c r="FT39" s="711"/>
      <c r="FU39" s="709"/>
      <c r="FV39" s="710"/>
      <c r="FW39" s="710"/>
      <c r="FX39" s="710"/>
      <c r="FY39" s="710"/>
      <c r="FZ39" s="710"/>
      <c r="GA39" s="710"/>
      <c r="GB39" s="710"/>
      <c r="GC39" s="710"/>
      <c r="GD39" s="710"/>
      <c r="GE39" s="710"/>
      <c r="GF39" s="710"/>
      <c r="GG39" s="710"/>
      <c r="GH39" s="710"/>
      <c r="GI39" s="711"/>
      <c r="GJ39" s="711"/>
      <c r="GK39" s="709"/>
      <c r="GL39" s="710"/>
      <c r="GM39" s="710"/>
      <c r="GN39" s="710"/>
      <c r="GO39" s="710"/>
      <c r="GP39" s="710"/>
      <c r="GQ39" s="710"/>
      <c r="GR39" s="710"/>
      <c r="GS39" s="710"/>
      <c r="GT39" s="710"/>
      <c r="GU39" s="710"/>
      <c r="GV39" s="710"/>
      <c r="GW39" s="710"/>
      <c r="GX39" s="710"/>
      <c r="GY39" s="711"/>
      <c r="GZ39" s="711"/>
      <c r="HA39" s="709"/>
      <c r="HB39" s="710"/>
      <c r="HC39" s="710"/>
      <c r="HD39" s="710"/>
      <c r="HE39" s="710"/>
      <c r="HF39" s="710"/>
      <c r="HG39" s="710"/>
      <c r="HH39" s="710"/>
      <c r="HI39" s="710"/>
      <c r="HJ39" s="710"/>
      <c r="HK39" s="710"/>
      <c r="HL39" s="710"/>
      <c r="HM39" s="710"/>
      <c r="HN39" s="710"/>
      <c r="HO39" s="711"/>
      <c r="HP39" s="711"/>
      <c r="HQ39" s="709"/>
      <c r="HR39" s="710"/>
      <c r="HS39" s="710"/>
      <c r="HT39" s="710"/>
      <c r="HU39" s="710"/>
      <c r="HV39" s="710"/>
      <c r="HW39" s="710"/>
      <c r="HX39" s="710"/>
      <c r="HY39" s="710"/>
      <c r="HZ39" s="710"/>
      <c r="IA39" s="710"/>
      <c r="IB39" s="710"/>
      <c r="IC39" s="710"/>
      <c r="ID39" s="710"/>
      <c r="IE39" s="711"/>
      <c r="IF39" s="711"/>
      <c r="IG39" s="709"/>
      <c r="IH39" s="710"/>
      <c r="II39" s="710"/>
      <c r="IJ39" s="710"/>
      <c r="IK39" s="710"/>
      <c r="IL39" s="710"/>
      <c r="IM39" s="710"/>
      <c r="IN39" s="710"/>
      <c r="IO39" s="710"/>
      <c r="IP39" s="710"/>
      <c r="IQ39" s="710"/>
      <c r="IR39" s="710"/>
      <c r="IS39" s="710"/>
      <c r="IT39" s="710"/>
      <c r="IU39" s="711"/>
      <c r="IV39" s="711"/>
    </row>
    <row r="40" spans="1:256" ht="18.75" customHeight="1">
      <c r="A40" s="728" t="s">
        <v>1505</v>
      </c>
      <c r="B40" s="708"/>
      <c r="C40" s="708"/>
      <c r="E40" s="708"/>
      <c r="F40" s="708"/>
      <c r="G40" s="708"/>
      <c r="H40" s="708"/>
      <c r="I40" s="707" t="s">
        <v>587</v>
      </c>
      <c r="J40" s="707"/>
      <c r="K40" s="708"/>
      <c r="L40" s="708"/>
      <c r="M40" s="708"/>
      <c r="N40" s="708"/>
      <c r="Q40" s="709"/>
      <c r="R40" s="710"/>
      <c r="S40" s="710"/>
      <c r="T40" s="710"/>
      <c r="U40" s="710"/>
      <c r="V40" s="710"/>
      <c r="W40" s="710"/>
      <c r="X40" s="710"/>
      <c r="Y40" s="710"/>
      <c r="Z40" s="710"/>
      <c r="AA40" s="710"/>
      <c r="AB40" s="710"/>
      <c r="AC40" s="710"/>
      <c r="AD40" s="710"/>
      <c r="AE40" s="711"/>
      <c r="AF40" s="711"/>
      <c r="AG40" s="709"/>
      <c r="AH40" s="710"/>
      <c r="AI40" s="710"/>
      <c r="AJ40" s="710"/>
      <c r="AK40" s="710"/>
      <c r="AL40" s="710"/>
      <c r="AM40" s="710"/>
      <c r="AN40" s="710"/>
      <c r="AO40" s="710"/>
      <c r="AP40" s="710"/>
      <c r="AQ40" s="710"/>
      <c r="AR40" s="710"/>
      <c r="AS40" s="710"/>
      <c r="AT40" s="710"/>
      <c r="AU40" s="711"/>
      <c r="AV40" s="711"/>
      <c r="AW40" s="709"/>
      <c r="AX40" s="710"/>
      <c r="AY40" s="710"/>
      <c r="AZ40" s="710"/>
      <c r="BA40" s="710"/>
      <c r="BB40" s="710"/>
      <c r="BC40" s="710"/>
      <c r="BD40" s="710"/>
      <c r="BE40" s="710"/>
      <c r="BF40" s="710"/>
      <c r="BG40" s="710"/>
      <c r="BH40" s="710"/>
      <c r="BI40" s="710"/>
      <c r="BJ40" s="710"/>
      <c r="BK40" s="711"/>
      <c r="BL40" s="711"/>
      <c r="BM40" s="709"/>
      <c r="BN40" s="710"/>
      <c r="BO40" s="710"/>
      <c r="BP40" s="710"/>
      <c r="BQ40" s="710"/>
      <c r="BR40" s="710"/>
      <c r="BS40" s="710"/>
      <c r="BT40" s="710"/>
      <c r="BU40" s="710"/>
      <c r="BV40" s="710"/>
      <c r="BW40" s="710"/>
      <c r="BX40" s="710"/>
      <c r="BY40" s="710"/>
      <c r="BZ40" s="710"/>
      <c r="CA40" s="711"/>
      <c r="CB40" s="711"/>
      <c r="CC40" s="709"/>
      <c r="CD40" s="710"/>
      <c r="CE40" s="710"/>
      <c r="CF40" s="710"/>
      <c r="CG40" s="710"/>
      <c r="CH40" s="710"/>
      <c r="CI40" s="710"/>
      <c r="CJ40" s="710"/>
      <c r="CK40" s="710"/>
      <c r="CL40" s="710"/>
      <c r="CM40" s="710"/>
      <c r="CN40" s="710"/>
      <c r="CO40" s="710"/>
      <c r="CP40" s="710"/>
      <c r="CQ40" s="711"/>
      <c r="CR40" s="711"/>
      <c r="CS40" s="709"/>
      <c r="CT40" s="710"/>
      <c r="CU40" s="710"/>
      <c r="CV40" s="710"/>
      <c r="CW40" s="710"/>
      <c r="CX40" s="710"/>
      <c r="CY40" s="710"/>
      <c r="CZ40" s="710"/>
      <c r="DA40" s="710"/>
      <c r="DB40" s="710"/>
      <c r="DC40" s="710"/>
      <c r="DD40" s="710"/>
      <c r="DE40" s="710"/>
      <c r="DF40" s="710"/>
      <c r="DG40" s="711"/>
      <c r="DH40" s="711"/>
      <c r="DI40" s="709"/>
      <c r="DJ40" s="710"/>
      <c r="DK40" s="710"/>
      <c r="DL40" s="710"/>
      <c r="DM40" s="710"/>
      <c r="DN40" s="710"/>
      <c r="DO40" s="710"/>
      <c r="DP40" s="710"/>
      <c r="DQ40" s="710"/>
      <c r="DR40" s="710"/>
      <c r="DS40" s="710"/>
      <c r="DT40" s="710"/>
      <c r="DU40" s="710"/>
      <c r="DV40" s="710"/>
      <c r="DW40" s="711"/>
      <c r="DX40" s="711"/>
      <c r="DY40" s="709"/>
      <c r="DZ40" s="710"/>
      <c r="EA40" s="710"/>
      <c r="EB40" s="710"/>
      <c r="EC40" s="710"/>
      <c r="ED40" s="710"/>
      <c r="EE40" s="710"/>
      <c r="EF40" s="710"/>
      <c r="EG40" s="710"/>
      <c r="EH40" s="710"/>
      <c r="EI40" s="710"/>
      <c r="EJ40" s="710"/>
      <c r="EK40" s="710"/>
      <c r="EL40" s="710"/>
      <c r="EM40" s="711"/>
      <c r="EN40" s="711"/>
      <c r="EO40" s="709"/>
      <c r="EP40" s="710"/>
      <c r="EQ40" s="710"/>
      <c r="ER40" s="710"/>
      <c r="ES40" s="710"/>
      <c r="ET40" s="710"/>
      <c r="EU40" s="710"/>
      <c r="EV40" s="710"/>
      <c r="EW40" s="710"/>
      <c r="EX40" s="710"/>
      <c r="EY40" s="710"/>
      <c r="EZ40" s="710"/>
      <c r="FA40" s="710"/>
      <c r="FB40" s="710"/>
      <c r="FC40" s="711"/>
      <c r="FD40" s="711"/>
      <c r="FE40" s="709"/>
      <c r="FF40" s="710"/>
      <c r="FG40" s="710"/>
      <c r="FH40" s="710"/>
      <c r="FI40" s="710"/>
      <c r="FJ40" s="710"/>
      <c r="FK40" s="710"/>
      <c r="FL40" s="710"/>
      <c r="FM40" s="710"/>
      <c r="FN40" s="710"/>
      <c r="FO40" s="710"/>
      <c r="FP40" s="710"/>
      <c r="FQ40" s="710"/>
      <c r="FR40" s="710"/>
      <c r="FS40" s="711"/>
      <c r="FT40" s="711"/>
      <c r="FU40" s="709"/>
      <c r="FV40" s="710"/>
      <c r="FW40" s="710"/>
      <c r="FX40" s="710"/>
      <c r="FY40" s="710"/>
      <c r="FZ40" s="710"/>
      <c r="GA40" s="710"/>
      <c r="GB40" s="710"/>
      <c r="GC40" s="710"/>
      <c r="GD40" s="710"/>
      <c r="GE40" s="710"/>
      <c r="GF40" s="710"/>
      <c r="GG40" s="710"/>
      <c r="GH40" s="710"/>
      <c r="GI40" s="711"/>
      <c r="GJ40" s="711"/>
      <c r="GK40" s="709"/>
      <c r="GL40" s="710"/>
      <c r="GM40" s="710"/>
      <c r="GN40" s="710"/>
      <c r="GO40" s="710"/>
      <c r="GP40" s="710"/>
      <c r="GQ40" s="710"/>
      <c r="GR40" s="710"/>
      <c r="GS40" s="710"/>
      <c r="GT40" s="710"/>
      <c r="GU40" s="710"/>
      <c r="GV40" s="710"/>
      <c r="GW40" s="710"/>
      <c r="GX40" s="710"/>
      <c r="GY40" s="711"/>
      <c r="GZ40" s="711"/>
      <c r="HA40" s="709"/>
      <c r="HB40" s="710"/>
      <c r="HC40" s="710"/>
      <c r="HD40" s="710"/>
      <c r="HE40" s="710"/>
      <c r="HF40" s="710"/>
      <c r="HG40" s="710"/>
      <c r="HH40" s="710"/>
      <c r="HI40" s="710"/>
      <c r="HJ40" s="710"/>
      <c r="HK40" s="710"/>
      <c r="HL40" s="710"/>
      <c r="HM40" s="710"/>
      <c r="HN40" s="710"/>
      <c r="HO40" s="711"/>
      <c r="HP40" s="711"/>
      <c r="HQ40" s="709"/>
      <c r="HR40" s="710"/>
      <c r="HS40" s="710"/>
      <c r="HT40" s="710"/>
      <c r="HU40" s="710"/>
      <c r="HV40" s="710"/>
      <c r="HW40" s="710"/>
      <c r="HX40" s="710"/>
      <c r="HY40" s="710"/>
      <c r="HZ40" s="710"/>
      <c r="IA40" s="710"/>
      <c r="IB40" s="710"/>
      <c r="IC40" s="710"/>
      <c r="ID40" s="710"/>
      <c r="IE40" s="711"/>
      <c r="IF40" s="711"/>
      <c r="IG40" s="709"/>
      <c r="IH40" s="710"/>
      <c r="II40" s="710"/>
      <c r="IJ40" s="710"/>
      <c r="IK40" s="710"/>
      <c r="IL40" s="710"/>
      <c r="IM40" s="710"/>
      <c r="IN40" s="710"/>
      <c r="IO40" s="710"/>
      <c r="IP40" s="710"/>
      <c r="IQ40" s="710"/>
      <c r="IR40" s="710"/>
      <c r="IS40" s="710"/>
      <c r="IT40" s="710"/>
      <c r="IU40" s="711"/>
      <c r="IV40" s="711"/>
    </row>
    <row r="41" spans="1:256" ht="18.75" customHeight="1">
      <c r="A41" s="728" t="s">
        <v>1506</v>
      </c>
      <c r="K41" s="706" t="s">
        <v>587</v>
      </c>
      <c r="Q41" s="709"/>
      <c r="R41" s="710"/>
      <c r="S41" s="710"/>
      <c r="T41" s="710"/>
      <c r="U41" s="710"/>
      <c r="V41" s="710"/>
      <c r="W41" s="710"/>
      <c r="X41" s="710"/>
      <c r="Y41" s="710"/>
      <c r="Z41" s="710"/>
      <c r="AA41" s="710"/>
      <c r="AB41" s="710"/>
      <c r="AC41" s="710"/>
      <c r="AD41" s="710"/>
      <c r="AE41" s="711"/>
      <c r="AF41" s="711"/>
      <c r="AG41" s="709"/>
      <c r="AH41" s="710"/>
      <c r="AI41" s="710"/>
      <c r="AJ41" s="710"/>
      <c r="AK41" s="710"/>
      <c r="AL41" s="710"/>
      <c r="AM41" s="710"/>
      <c r="AN41" s="710"/>
      <c r="AO41" s="710"/>
      <c r="AP41" s="710"/>
      <c r="AQ41" s="710"/>
      <c r="AR41" s="710"/>
      <c r="AS41" s="710"/>
      <c r="AT41" s="710"/>
      <c r="AU41" s="711"/>
      <c r="AV41" s="711"/>
      <c r="AW41" s="709"/>
      <c r="AX41" s="710"/>
      <c r="AY41" s="710"/>
      <c r="AZ41" s="710"/>
      <c r="BA41" s="710"/>
      <c r="BB41" s="710"/>
      <c r="BC41" s="710"/>
      <c r="BD41" s="710"/>
      <c r="BE41" s="710"/>
      <c r="BF41" s="710"/>
      <c r="BG41" s="710"/>
      <c r="BH41" s="710"/>
      <c r="BI41" s="710"/>
      <c r="BJ41" s="710"/>
      <c r="BK41" s="711"/>
      <c r="BL41" s="711"/>
      <c r="BM41" s="709"/>
      <c r="BN41" s="710"/>
      <c r="BO41" s="710"/>
      <c r="BP41" s="710"/>
      <c r="BQ41" s="710"/>
      <c r="BR41" s="710"/>
      <c r="BS41" s="710"/>
      <c r="BT41" s="710"/>
      <c r="BU41" s="710"/>
      <c r="BV41" s="710"/>
      <c r="BW41" s="710"/>
      <c r="BX41" s="710"/>
      <c r="BY41" s="710"/>
      <c r="BZ41" s="710"/>
      <c r="CA41" s="711"/>
      <c r="CB41" s="711"/>
      <c r="CC41" s="709"/>
      <c r="CD41" s="710"/>
      <c r="CE41" s="710"/>
      <c r="CF41" s="710"/>
      <c r="CG41" s="710"/>
      <c r="CH41" s="710"/>
      <c r="CI41" s="710"/>
      <c r="CJ41" s="710"/>
      <c r="CK41" s="710"/>
      <c r="CL41" s="710"/>
      <c r="CM41" s="710"/>
      <c r="CN41" s="710"/>
      <c r="CO41" s="710"/>
      <c r="CP41" s="710"/>
      <c r="CQ41" s="711"/>
      <c r="CR41" s="711"/>
      <c r="CS41" s="709"/>
      <c r="CT41" s="710"/>
      <c r="CU41" s="710"/>
      <c r="CV41" s="710"/>
      <c r="CW41" s="710"/>
      <c r="CX41" s="710"/>
      <c r="CY41" s="710"/>
      <c r="CZ41" s="710"/>
      <c r="DA41" s="710"/>
      <c r="DB41" s="710"/>
      <c r="DC41" s="710"/>
      <c r="DD41" s="710"/>
      <c r="DE41" s="710"/>
      <c r="DF41" s="710"/>
      <c r="DG41" s="711"/>
      <c r="DH41" s="711"/>
      <c r="DI41" s="709"/>
      <c r="DJ41" s="710"/>
      <c r="DK41" s="710"/>
      <c r="DL41" s="710"/>
      <c r="DM41" s="710"/>
      <c r="DN41" s="710"/>
      <c r="DO41" s="710"/>
      <c r="DP41" s="710"/>
      <c r="DQ41" s="710"/>
      <c r="DR41" s="710"/>
      <c r="DS41" s="710"/>
      <c r="DT41" s="710"/>
      <c r="DU41" s="710"/>
      <c r="DV41" s="710"/>
      <c r="DW41" s="711"/>
      <c r="DX41" s="711"/>
      <c r="DY41" s="709"/>
      <c r="DZ41" s="710"/>
      <c r="EA41" s="710"/>
      <c r="EB41" s="710"/>
      <c r="EC41" s="710"/>
      <c r="ED41" s="710"/>
      <c r="EE41" s="710"/>
      <c r="EF41" s="710"/>
      <c r="EG41" s="710"/>
      <c r="EH41" s="710"/>
      <c r="EI41" s="710"/>
      <c r="EJ41" s="710"/>
      <c r="EK41" s="710"/>
      <c r="EL41" s="710"/>
      <c r="EM41" s="711"/>
      <c r="EN41" s="711"/>
      <c r="EO41" s="709"/>
      <c r="EP41" s="710"/>
      <c r="EQ41" s="710"/>
      <c r="ER41" s="710"/>
      <c r="ES41" s="710"/>
      <c r="ET41" s="710"/>
      <c r="EU41" s="710"/>
      <c r="EV41" s="710"/>
      <c r="EW41" s="710"/>
      <c r="EX41" s="710"/>
      <c r="EY41" s="710"/>
      <c r="EZ41" s="710"/>
      <c r="FA41" s="710"/>
      <c r="FB41" s="710"/>
      <c r="FC41" s="711"/>
      <c r="FD41" s="711"/>
      <c r="FE41" s="709"/>
      <c r="FF41" s="710"/>
      <c r="FG41" s="710"/>
      <c r="FH41" s="710"/>
      <c r="FI41" s="710"/>
      <c r="FJ41" s="710"/>
      <c r="FK41" s="710"/>
      <c r="FL41" s="710"/>
      <c r="FM41" s="710"/>
      <c r="FN41" s="710"/>
      <c r="FO41" s="710"/>
      <c r="FP41" s="710"/>
      <c r="FQ41" s="710"/>
      <c r="FR41" s="710"/>
      <c r="FS41" s="711"/>
      <c r="FT41" s="711"/>
      <c r="FU41" s="709"/>
      <c r="FV41" s="710"/>
      <c r="FW41" s="710"/>
      <c r="FX41" s="710"/>
      <c r="FY41" s="710"/>
      <c r="FZ41" s="710"/>
      <c r="GA41" s="710"/>
      <c r="GB41" s="710"/>
      <c r="GC41" s="710"/>
      <c r="GD41" s="710"/>
      <c r="GE41" s="710"/>
      <c r="GF41" s="710"/>
      <c r="GG41" s="710"/>
      <c r="GH41" s="710"/>
      <c r="GI41" s="711"/>
      <c r="GJ41" s="711"/>
      <c r="GK41" s="709"/>
      <c r="GL41" s="710"/>
      <c r="GM41" s="710"/>
      <c r="GN41" s="710"/>
      <c r="GO41" s="710"/>
      <c r="GP41" s="710"/>
      <c r="GQ41" s="710"/>
      <c r="GR41" s="710"/>
      <c r="GS41" s="710"/>
      <c r="GT41" s="710"/>
      <c r="GU41" s="710"/>
      <c r="GV41" s="710"/>
      <c r="GW41" s="710"/>
      <c r="GX41" s="710"/>
      <c r="GY41" s="711"/>
      <c r="GZ41" s="711"/>
      <c r="HA41" s="709"/>
      <c r="HB41" s="710"/>
      <c r="HC41" s="710"/>
      <c r="HD41" s="710"/>
      <c r="HE41" s="710"/>
      <c r="HF41" s="710"/>
      <c r="HG41" s="710"/>
      <c r="HH41" s="710"/>
      <c r="HI41" s="710"/>
      <c r="HJ41" s="710"/>
      <c r="HK41" s="710"/>
      <c r="HL41" s="710"/>
      <c r="HM41" s="710"/>
      <c r="HN41" s="710"/>
      <c r="HO41" s="711"/>
      <c r="HP41" s="711"/>
      <c r="HQ41" s="709"/>
      <c r="HR41" s="710"/>
      <c r="HS41" s="710"/>
      <c r="HT41" s="710"/>
      <c r="HU41" s="710"/>
      <c r="HV41" s="710"/>
      <c r="HW41" s="710"/>
      <c r="HX41" s="710"/>
      <c r="HY41" s="710"/>
      <c r="HZ41" s="710"/>
      <c r="IA41" s="710"/>
      <c r="IB41" s="710"/>
      <c r="IC41" s="710"/>
      <c r="ID41" s="710"/>
      <c r="IE41" s="711"/>
      <c r="IF41" s="711"/>
      <c r="IG41" s="709"/>
      <c r="IH41" s="710"/>
      <c r="II41" s="710"/>
      <c r="IJ41" s="710"/>
      <c r="IK41" s="710"/>
      <c r="IL41" s="710"/>
      <c r="IM41" s="710"/>
      <c r="IN41" s="710"/>
      <c r="IO41" s="710"/>
      <c r="IP41" s="710"/>
      <c r="IQ41" s="710"/>
      <c r="IR41" s="710"/>
      <c r="IS41" s="710"/>
      <c r="IT41" s="710"/>
      <c r="IU41" s="711"/>
      <c r="IV41" s="711"/>
    </row>
    <row r="42" spans="1:256" ht="15.75">
      <c r="A42" s="703"/>
      <c r="R42" s="708"/>
      <c r="S42" s="708"/>
    </row>
  </sheetData>
  <mergeCells count="73">
    <mergeCell ref="A2:P2"/>
    <mergeCell ref="A3:P3"/>
    <mergeCell ref="A5:P5"/>
    <mergeCell ref="B7:B9"/>
    <mergeCell ref="C7:F7"/>
    <mergeCell ref="G7:J7"/>
    <mergeCell ref="K7:N7"/>
    <mergeCell ref="O7:P7"/>
    <mergeCell ref="AQ29:AT29"/>
    <mergeCell ref="B29:B31"/>
    <mergeCell ref="C29:F29"/>
    <mergeCell ref="G29:J29"/>
    <mergeCell ref="K29:N29"/>
    <mergeCell ref="O29:P29"/>
    <mergeCell ref="S29:V29"/>
    <mergeCell ref="W29:Z29"/>
    <mergeCell ref="AA29:AD29"/>
    <mergeCell ref="AE29:AF29"/>
    <mergeCell ref="AI29:AL29"/>
    <mergeCell ref="AM29:AP29"/>
    <mergeCell ref="CM29:CP29"/>
    <mergeCell ref="AU29:AV29"/>
    <mergeCell ref="AY29:BB29"/>
    <mergeCell ref="BC29:BF29"/>
    <mergeCell ref="BG29:BJ29"/>
    <mergeCell ref="BK29:BL29"/>
    <mergeCell ref="BO29:BR29"/>
    <mergeCell ref="BS29:BV29"/>
    <mergeCell ref="BW29:BZ29"/>
    <mergeCell ref="CA29:CB29"/>
    <mergeCell ref="CE29:CH29"/>
    <mergeCell ref="CI29:CL29"/>
    <mergeCell ref="EI29:EL29"/>
    <mergeCell ref="CQ29:CR29"/>
    <mergeCell ref="CU29:CX29"/>
    <mergeCell ref="CY29:DB29"/>
    <mergeCell ref="DC29:DF29"/>
    <mergeCell ref="DG29:DH29"/>
    <mergeCell ref="DK29:DN29"/>
    <mergeCell ref="DO29:DR29"/>
    <mergeCell ref="DS29:DV29"/>
    <mergeCell ref="DW29:DX29"/>
    <mergeCell ref="EA29:ED29"/>
    <mergeCell ref="EE29:EH29"/>
    <mergeCell ref="GE29:GH29"/>
    <mergeCell ref="EM29:EN29"/>
    <mergeCell ref="EQ29:ET29"/>
    <mergeCell ref="EU29:EX29"/>
    <mergeCell ref="EY29:FB29"/>
    <mergeCell ref="FC29:FD29"/>
    <mergeCell ref="FG29:FJ29"/>
    <mergeCell ref="FK29:FN29"/>
    <mergeCell ref="FO29:FR29"/>
    <mergeCell ref="FS29:FT29"/>
    <mergeCell ref="FW29:FZ29"/>
    <mergeCell ref="GA29:GD29"/>
    <mergeCell ref="IA29:ID29"/>
    <mergeCell ref="GI29:GJ29"/>
    <mergeCell ref="GM29:GP29"/>
    <mergeCell ref="GQ29:GT29"/>
    <mergeCell ref="GU29:GX29"/>
    <mergeCell ref="GY29:GZ29"/>
    <mergeCell ref="HC29:HF29"/>
    <mergeCell ref="HG29:HJ29"/>
    <mergeCell ref="HK29:HN29"/>
    <mergeCell ref="HO29:HP29"/>
    <mergeCell ref="HS29:HV29"/>
    <mergeCell ref="HW29:HZ29"/>
    <mergeCell ref="IE29:IF29"/>
    <mergeCell ref="II29:IL29"/>
    <mergeCell ref="IM29:IP29"/>
    <mergeCell ref="IQ29:IT29"/>
    <mergeCell ref="IU29:IV29"/>
  </mergeCells>
  <pageMargins left="0.75" right="0.2" top="0.49" bottom="0.5" header="0.5" footer="0.5"/>
  <pageSetup scale="47"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G1914"/>
  <sheetViews>
    <sheetView zoomScale="80" zoomScaleNormal="80" workbookViewId="0">
      <selection activeCell="A247" sqref="A247"/>
    </sheetView>
  </sheetViews>
  <sheetFormatPr baseColWidth="10" defaultColWidth="9.140625" defaultRowHeight="12.75"/>
  <cols>
    <col min="1" max="1" width="103.7109375" style="192" bestFit="1" customWidth="1"/>
    <col min="2" max="6" width="12.5703125" style="156" customWidth="1"/>
    <col min="7" max="7" width="1.85546875" style="205" customWidth="1"/>
    <col min="8" max="8" width="9.140625" style="156" customWidth="1"/>
    <col min="9" max="9" width="10.7109375" style="156" bestFit="1" customWidth="1"/>
    <col min="10" max="256" width="9.140625" style="156"/>
    <col min="257" max="257" width="103.7109375" style="156" bestFit="1" customWidth="1"/>
    <col min="258" max="262" width="12.5703125" style="156" customWidth="1"/>
    <col min="263" max="263" width="1.85546875" style="156" customWidth="1"/>
    <col min="264" max="264" width="9.140625" style="156" customWidth="1"/>
    <col min="265" max="265" width="10.7109375" style="156" bestFit="1" customWidth="1"/>
    <col min="266" max="512" width="9.140625" style="156"/>
    <col min="513" max="513" width="103.7109375" style="156" bestFit="1" customWidth="1"/>
    <col min="514" max="518" width="12.5703125" style="156" customWidth="1"/>
    <col min="519" max="519" width="1.85546875" style="156" customWidth="1"/>
    <col min="520" max="520" width="9.140625" style="156" customWidth="1"/>
    <col min="521" max="521" width="10.7109375" style="156" bestFit="1" customWidth="1"/>
    <col min="522" max="768" width="9.140625" style="156"/>
    <col min="769" max="769" width="103.7109375" style="156" bestFit="1" customWidth="1"/>
    <col min="770" max="774" width="12.5703125" style="156" customWidth="1"/>
    <col min="775" max="775" width="1.85546875" style="156" customWidth="1"/>
    <col min="776" max="776" width="9.140625" style="156" customWidth="1"/>
    <col min="777" max="777" width="10.7109375" style="156" bestFit="1" customWidth="1"/>
    <col min="778" max="1024" width="9.140625" style="156"/>
    <col min="1025" max="1025" width="103.7109375" style="156" bestFit="1" customWidth="1"/>
    <col min="1026" max="1030" width="12.5703125" style="156" customWidth="1"/>
    <col min="1031" max="1031" width="1.85546875" style="156" customWidth="1"/>
    <col min="1032" max="1032" width="9.140625" style="156" customWidth="1"/>
    <col min="1033" max="1033" width="10.7109375" style="156" bestFit="1" customWidth="1"/>
    <col min="1034" max="1280" width="9.140625" style="156"/>
    <col min="1281" max="1281" width="103.7109375" style="156" bestFit="1" customWidth="1"/>
    <col min="1282" max="1286" width="12.5703125" style="156" customWidth="1"/>
    <col min="1287" max="1287" width="1.85546875" style="156" customWidth="1"/>
    <col min="1288" max="1288" width="9.140625" style="156" customWidth="1"/>
    <col min="1289" max="1289" width="10.7109375" style="156" bestFit="1" customWidth="1"/>
    <col min="1290" max="1536" width="9.140625" style="156"/>
    <col min="1537" max="1537" width="103.7109375" style="156" bestFit="1" customWidth="1"/>
    <col min="1538" max="1542" width="12.5703125" style="156" customWidth="1"/>
    <col min="1543" max="1543" width="1.85546875" style="156" customWidth="1"/>
    <col min="1544" max="1544" width="9.140625" style="156" customWidth="1"/>
    <col min="1545" max="1545" width="10.7109375" style="156" bestFit="1" customWidth="1"/>
    <col min="1546" max="1792" width="9.140625" style="156"/>
    <col min="1793" max="1793" width="103.7109375" style="156" bestFit="1" customWidth="1"/>
    <col min="1794" max="1798" width="12.5703125" style="156" customWidth="1"/>
    <col min="1799" max="1799" width="1.85546875" style="156" customWidth="1"/>
    <col min="1800" max="1800" width="9.140625" style="156" customWidth="1"/>
    <col min="1801" max="1801" width="10.7109375" style="156" bestFit="1" customWidth="1"/>
    <col min="1802" max="2048" width="9.140625" style="156"/>
    <col min="2049" max="2049" width="103.7109375" style="156" bestFit="1" customWidth="1"/>
    <col min="2050" max="2054" width="12.5703125" style="156" customWidth="1"/>
    <col min="2055" max="2055" width="1.85546875" style="156" customWidth="1"/>
    <col min="2056" max="2056" width="9.140625" style="156" customWidth="1"/>
    <col min="2057" max="2057" width="10.7109375" style="156" bestFit="1" customWidth="1"/>
    <col min="2058" max="2304" width="9.140625" style="156"/>
    <col min="2305" max="2305" width="103.7109375" style="156" bestFit="1" customWidth="1"/>
    <col min="2306" max="2310" width="12.5703125" style="156" customWidth="1"/>
    <col min="2311" max="2311" width="1.85546875" style="156" customWidth="1"/>
    <col min="2312" max="2312" width="9.140625" style="156" customWidth="1"/>
    <col min="2313" max="2313" width="10.7109375" style="156" bestFit="1" customWidth="1"/>
    <col min="2314" max="2560" width="9.140625" style="156"/>
    <col min="2561" max="2561" width="103.7109375" style="156" bestFit="1" customWidth="1"/>
    <col min="2562" max="2566" width="12.5703125" style="156" customWidth="1"/>
    <col min="2567" max="2567" width="1.85546875" style="156" customWidth="1"/>
    <col min="2568" max="2568" width="9.140625" style="156" customWidth="1"/>
    <col min="2569" max="2569" width="10.7109375" style="156" bestFit="1" customWidth="1"/>
    <col min="2570" max="2816" width="9.140625" style="156"/>
    <col min="2817" max="2817" width="103.7109375" style="156" bestFit="1" customWidth="1"/>
    <col min="2818" max="2822" width="12.5703125" style="156" customWidth="1"/>
    <col min="2823" max="2823" width="1.85546875" style="156" customWidth="1"/>
    <col min="2824" max="2824" width="9.140625" style="156" customWidth="1"/>
    <col min="2825" max="2825" width="10.7109375" style="156" bestFit="1" customWidth="1"/>
    <col min="2826" max="3072" width="9.140625" style="156"/>
    <col min="3073" max="3073" width="103.7109375" style="156" bestFit="1" customWidth="1"/>
    <col min="3074" max="3078" width="12.5703125" style="156" customWidth="1"/>
    <col min="3079" max="3079" width="1.85546875" style="156" customWidth="1"/>
    <col min="3080" max="3080" width="9.140625" style="156" customWidth="1"/>
    <col min="3081" max="3081" width="10.7109375" style="156" bestFit="1" customWidth="1"/>
    <col min="3082" max="3328" width="9.140625" style="156"/>
    <col min="3329" max="3329" width="103.7109375" style="156" bestFit="1" customWidth="1"/>
    <col min="3330" max="3334" width="12.5703125" style="156" customWidth="1"/>
    <col min="3335" max="3335" width="1.85546875" style="156" customWidth="1"/>
    <col min="3336" max="3336" width="9.140625" style="156" customWidth="1"/>
    <col min="3337" max="3337" width="10.7109375" style="156" bestFit="1" customWidth="1"/>
    <col min="3338" max="3584" width="9.140625" style="156"/>
    <col min="3585" max="3585" width="103.7109375" style="156" bestFit="1" customWidth="1"/>
    <col min="3586" max="3590" width="12.5703125" style="156" customWidth="1"/>
    <col min="3591" max="3591" width="1.85546875" style="156" customWidth="1"/>
    <col min="3592" max="3592" width="9.140625" style="156" customWidth="1"/>
    <col min="3593" max="3593" width="10.7109375" style="156" bestFit="1" customWidth="1"/>
    <col min="3594" max="3840" width="9.140625" style="156"/>
    <col min="3841" max="3841" width="103.7109375" style="156" bestFit="1" customWidth="1"/>
    <col min="3842" max="3846" width="12.5703125" style="156" customWidth="1"/>
    <col min="3847" max="3847" width="1.85546875" style="156" customWidth="1"/>
    <col min="3848" max="3848" width="9.140625" style="156" customWidth="1"/>
    <col min="3849" max="3849" width="10.7109375" style="156" bestFit="1" customWidth="1"/>
    <col min="3850" max="4096" width="9.140625" style="156"/>
    <col min="4097" max="4097" width="103.7109375" style="156" bestFit="1" customWidth="1"/>
    <col min="4098" max="4102" width="12.5703125" style="156" customWidth="1"/>
    <col min="4103" max="4103" width="1.85546875" style="156" customWidth="1"/>
    <col min="4104" max="4104" width="9.140625" style="156" customWidth="1"/>
    <col min="4105" max="4105" width="10.7109375" style="156" bestFit="1" customWidth="1"/>
    <col min="4106" max="4352" width="9.140625" style="156"/>
    <col min="4353" max="4353" width="103.7109375" style="156" bestFit="1" customWidth="1"/>
    <col min="4354" max="4358" width="12.5703125" style="156" customWidth="1"/>
    <col min="4359" max="4359" width="1.85546875" style="156" customWidth="1"/>
    <col min="4360" max="4360" width="9.140625" style="156" customWidth="1"/>
    <col min="4361" max="4361" width="10.7109375" style="156" bestFit="1" customWidth="1"/>
    <col min="4362" max="4608" width="9.140625" style="156"/>
    <col min="4609" max="4609" width="103.7109375" style="156" bestFit="1" customWidth="1"/>
    <col min="4610" max="4614" width="12.5703125" style="156" customWidth="1"/>
    <col min="4615" max="4615" width="1.85546875" style="156" customWidth="1"/>
    <col min="4616" max="4616" width="9.140625" style="156" customWidth="1"/>
    <col min="4617" max="4617" width="10.7109375" style="156" bestFit="1" customWidth="1"/>
    <col min="4618" max="4864" width="9.140625" style="156"/>
    <col min="4865" max="4865" width="103.7109375" style="156" bestFit="1" customWidth="1"/>
    <col min="4866" max="4870" width="12.5703125" style="156" customWidth="1"/>
    <col min="4871" max="4871" width="1.85546875" style="156" customWidth="1"/>
    <col min="4872" max="4872" width="9.140625" style="156" customWidth="1"/>
    <col min="4873" max="4873" width="10.7109375" style="156" bestFit="1" customWidth="1"/>
    <col min="4874" max="5120" width="9.140625" style="156"/>
    <col min="5121" max="5121" width="103.7109375" style="156" bestFit="1" customWidth="1"/>
    <col min="5122" max="5126" width="12.5703125" style="156" customWidth="1"/>
    <col min="5127" max="5127" width="1.85546875" style="156" customWidth="1"/>
    <col min="5128" max="5128" width="9.140625" style="156" customWidth="1"/>
    <col min="5129" max="5129" width="10.7109375" style="156" bestFit="1" customWidth="1"/>
    <col min="5130" max="5376" width="9.140625" style="156"/>
    <col min="5377" max="5377" width="103.7109375" style="156" bestFit="1" customWidth="1"/>
    <col min="5378" max="5382" width="12.5703125" style="156" customWidth="1"/>
    <col min="5383" max="5383" width="1.85546875" style="156" customWidth="1"/>
    <col min="5384" max="5384" width="9.140625" style="156" customWidth="1"/>
    <col min="5385" max="5385" width="10.7109375" style="156" bestFit="1" customWidth="1"/>
    <col min="5386" max="5632" width="9.140625" style="156"/>
    <col min="5633" max="5633" width="103.7109375" style="156" bestFit="1" customWidth="1"/>
    <col min="5634" max="5638" width="12.5703125" style="156" customWidth="1"/>
    <col min="5639" max="5639" width="1.85546875" style="156" customWidth="1"/>
    <col min="5640" max="5640" width="9.140625" style="156" customWidth="1"/>
    <col min="5641" max="5641" width="10.7109375" style="156" bestFit="1" customWidth="1"/>
    <col min="5642" max="5888" width="9.140625" style="156"/>
    <col min="5889" max="5889" width="103.7109375" style="156" bestFit="1" customWidth="1"/>
    <col min="5890" max="5894" width="12.5703125" style="156" customWidth="1"/>
    <col min="5895" max="5895" width="1.85546875" style="156" customWidth="1"/>
    <col min="5896" max="5896" width="9.140625" style="156" customWidth="1"/>
    <col min="5897" max="5897" width="10.7109375" style="156" bestFit="1" customWidth="1"/>
    <col min="5898" max="6144" width="9.140625" style="156"/>
    <col min="6145" max="6145" width="103.7109375" style="156" bestFit="1" customWidth="1"/>
    <col min="6146" max="6150" width="12.5703125" style="156" customWidth="1"/>
    <col min="6151" max="6151" width="1.85546875" style="156" customWidth="1"/>
    <col min="6152" max="6152" width="9.140625" style="156" customWidth="1"/>
    <col min="6153" max="6153" width="10.7109375" style="156" bestFit="1" customWidth="1"/>
    <col min="6154" max="6400" width="9.140625" style="156"/>
    <col min="6401" max="6401" width="103.7109375" style="156" bestFit="1" customWidth="1"/>
    <col min="6402" max="6406" width="12.5703125" style="156" customWidth="1"/>
    <col min="6407" max="6407" width="1.85546875" style="156" customWidth="1"/>
    <col min="6408" max="6408" width="9.140625" style="156" customWidth="1"/>
    <col min="6409" max="6409" width="10.7109375" style="156" bestFit="1" customWidth="1"/>
    <col min="6410" max="6656" width="9.140625" style="156"/>
    <col min="6657" max="6657" width="103.7109375" style="156" bestFit="1" customWidth="1"/>
    <col min="6658" max="6662" width="12.5703125" style="156" customWidth="1"/>
    <col min="6663" max="6663" width="1.85546875" style="156" customWidth="1"/>
    <col min="6664" max="6664" width="9.140625" style="156" customWidth="1"/>
    <col min="6665" max="6665" width="10.7109375" style="156" bestFit="1" customWidth="1"/>
    <col min="6666" max="6912" width="9.140625" style="156"/>
    <col min="6913" max="6913" width="103.7109375" style="156" bestFit="1" customWidth="1"/>
    <col min="6914" max="6918" width="12.5703125" style="156" customWidth="1"/>
    <col min="6919" max="6919" width="1.85546875" style="156" customWidth="1"/>
    <col min="6920" max="6920" width="9.140625" style="156" customWidth="1"/>
    <col min="6921" max="6921" width="10.7109375" style="156" bestFit="1" customWidth="1"/>
    <col min="6922" max="7168" width="9.140625" style="156"/>
    <col min="7169" max="7169" width="103.7109375" style="156" bestFit="1" customWidth="1"/>
    <col min="7170" max="7174" width="12.5703125" style="156" customWidth="1"/>
    <col min="7175" max="7175" width="1.85546875" style="156" customWidth="1"/>
    <col min="7176" max="7176" width="9.140625" style="156" customWidth="1"/>
    <col min="7177" max="7177" width="10.7109375" style="156" bestFit="1" customWidth="1"/>
    <col min="7178" max="7424" width="9.140625" style="156"/>
    <col min="7425" max="7425" width="103.7109375" style="156" bestFit="1" customWidth="1"/>
    <col min="7426" max="7430" width="12.5703125" style="156" customWidth="1"/>
    <col min="7431" max="7431" width="1.85546875" style="156" customWidth="1"/>
    <col min="7432" max="7432" width="9.140625" style="156" customWidth="1"/>
    <col min="7433" max="7433" width="10.7109375" style="156" bestFit="1" customWidth="1"/>
    <col min="7434" max="7680" width="9.140625" style="156"/>
    <col min="7681" max="7681" width="103.7109375" style="156" bestFit="1" customWidth="1"/>
    <col min="7682" max="7686" width="12.5703125" style="156" customWidth="1"/>
    <col min="7687" max="7687" width="1.85546875" style="156" customWidth="1"/>
    <col min="7688" max="7688" width="9.140625" style="156" customWidth="1"/>
    <col min="7689" max="7689" width="10.7109375" style="156" bestFit="1" customWidth="1"/>
    <col min="7690" max="7936" width="9.140625" style="156"/>
    <col min="7937" max="7937" width="103.7109375" style="156" bestFit="1" customWidth="1"/>
    <col min="7938" max="7942" width="12.5703125" style="156" customWidth="1"/>
    <col min="7943" max="7943" width="1.85546875" style="156" customWidth="1"/>
    <col min="7944" max="7944" width="9.140625" style="156" customWidth="1"/>
    <col min="7945" max="7945" width="10.7109375" style="156" bestFit="1" customWidth="1"/>
    <col min="7946" max="8192" width="9.140625" style="156"/>
    <col min="8193" max="8193" width="103.7109375" style="156" bestFit="1" customWidth="1"/>
    <col min="8194" max="8198" width="12.5703125" style="156" customWidth="1"/>
    <col min="8199" max="8199" width="1.85546875" style="156" customWidth="1"/>
    <col min="8200" max="8200" width="9.140625" style="156" customWidth="1"/>
    <col min="8201" max="8201" width="10.7109375" style="156" bestFit="1" customWidth="1"/>
    <col min="8202" max="8448" width="9.140625" style="156"/>
    <col min="8449" max="8449" width="103.7109375" style="156" bestFit="1" customWidth="1"/>
    <col min="8450" max="8454" width="12.5703125" style="156" customWidth="1"/>
    <col min="8455" max="8455" width="1.85546875" style="156" customWidth="1"/>
    <col min="8456" max="8456" width="9.140625" style="156" customWidth="1"/>
    <col min="8457" max="8457" width="10.7109375" style="156" bestFit="1" customWidth="1"/>
    <col min="8458" max="8704" width="9.140625" style="156"/>
    <col min="8705" max="8705" width="103.7109375" style="156" bestFit="1" customWidth="1"/>
    <col min="8706" max="8710" width="12.5703125" style="156" customWidth="1"/>
    <col min="8711" max="8711" width="1.85546875" style="156" customWidth="1"/>
    <col min="8712" max="8712" width="9.140625" style="156" customWidth="1"/>
    <col min="8713" max="8713" width="10.7109375" style="156" bestFit="1" customWidth="1"/>
    <col min="8714" max="8960" width="9.140625" style="156"/>
    <col min="8961" max="8961" width="103.7109375" style="156" bestFit="1" customWidth="1"/>
    <col min="8962" max="8966" width="12.5703125" style="156" customWidth="1"/>
    <col min="8967" max="8967" width="1.85546875" style="156" customWidth="1"/>
    <col min="8968" max="8968" width="9.140625" style="156" customWidth="1"/>
    <col min="8969" max="8969" width="10.7109375" style="156" bestFit="1" customWidth="1"/>
    <col min="8970" max="9216" width="9.140625" style="156"/>
    <col min="9217" max="9217" width="103.7109375" style="156" bestFit="1" customWidth="1"/>
    <col min="9218" max="9222" width="12.5703125" style="156" customWidth="1"/>
    <col min="9223" max="9223" width="1.85546875" style="156" customWidth="1"/>
    <col min="9224" max="9224" width="9.140625" style="156" customWidth="1"/>
    <col min="9225" max="9225" width="10.7109375" style="156" bestFit="1" customWidth="1"/>
    <col min="9226" max="9472" width="9.140625" style="156"/>
    <col min="9473" max="9473" width="103.7109375" style="156" bestFit="1" customWidth="1"/>
    <col min="9474" max="9478" width="12.5703125" style="156" customWidth="1"/>
    <col min="9479" max="9479" width="1.85546875" style="156" customWidth="1"/>
    <col min="9480" max="9480" width="9.140625" style="156" customWidth="1"/>
    <col min="9481" max="9481" width="10.7109375" style="156" bestFit="1" customWidth="1"/>
    <col min="9482" max="9728" width="9.140625" style="156"/>
    <col min="9729" max="9729" width="103.7109375" style="156" bestFit="1" customWidth="1"/>
    <col min="9730" max="9734" width="12.5703125" style="156" customWidth="1"/>
    <col min="9735" max="9735" width="1.85546875" style="156" customWidth="1"/>
    <col min="9736" max="9736" width="9.140625" style="156" customWidth="1"/>
    <col min="9737" max="9737" width="10.7109375" style="156" bestFit="1" customWidth="1"/>
    <col min="9738" max="9984" width="9.140625" style="156"/>
    <col min="9985" max="9985" width="103.7109375" style="156" bestFit="1" customWidth="1"/>
    <col min="9986" max="9990" width="12.5703125" style="156" customWidth="1"/>
    <col min="9991" max="9991" width="1.85546875" style="156" customWidth="1"/>
    <col min="9992" max="9992" width="9.140625" style="156" customWidth="1"/>
    <col min="9993" max="9993" width="10.7109375" style="156" bestFit="1" customWidth="1"/>
    <col min="9994" max="10240" width="9.140625" style="156"/>
    <col min="10241" max="10241" width="103.7109375" style="156" bestFit="1" customWidth="1"/>
    <col min="10242" max="10246" width="12.5703125" style="156" customWidth="1"/>
    <col min="10247" max="10247" width="1.85546875" style="156" customWidth="1"/>
    <col min="10248" max="10248" width="9.140625" style="156" customWidth="1"/>
    <col min="10249" max="10249" width="10.7109375" style="156" bestFit="1" customWidth="1"/>
    <col min="10250" max="10496" width="9.140625" style="156"/>
    <col min="10497" max="10497" width="103.7109375" style="156" bestFit="1" customWidth="1"/>
    <col min="10498" max="10502" width="12.5703125" style="156" customWidth="1"/>
    <col min="10503" max="10503" width="1.85546875" style="156" customWidth="1"/>
    <col min="10504" max="10504" width="9.140625" style="156" customWidth="1"/>
    <col min="10505" max="10505" width="10.7109375" style="156" bestFit="1" customWidth="1"/>
    <col min="10506" max="10752" width="9.140625" style="156"/>
    <col min="10753" max="10753" width="103.7109375" style="156" bestFit="1" customWidth="1"/>
    <col min="10754" max="10758" width="12.5703125" style="156" customWidth="1"/>
    <col min="10759" max="10759" width="1.85546875" style="156" customWidth="1"/>
    <col min="10760" max="10760" width="9.140625" style="156" customWidth="1"/>
    <col min="10761" max="10761" width="10.7109375" style="156" bestFit="1" customWidth="1"/>
    <col min="10762" max="11008" width="9.140625" style="156"/>
    <col min="11009" max="11009" width="103.7109375" style="156" bestFit="1" customWidth="1"/>
    <col min="11010" max="11014" width="12.5703125" style="156" customWidth="1"/>
    <col min="11015" max="11015" width="1.85546875" style="156" customWidth="1"/>
    <col min="11016" max="11016" width="9.140625" style="156" customWidth="1"/>
    <col min="11017" max="11017" width="10.7109375" style="156" bestFit="1" customWidth="1"/>
    <col min="11018" max="11264" width="9.140625" style="156"/>
    <col min="11265" max="11265" width="103.7109375" style="156" bestFit="1" customWidth="1"/>
    <col min="11266" max="11270" width="12.5703125" style="156" customWidth="1"/>
    <col min="11271" max="11271" width="1.85546875" style="156" customWidth="1"/>
    <col min="11272" max="11272" width="9.140625" style="156" customWidth="1"/>
    <col min="11273" max="11273" width="10.7109375" style="156" bestFit="1" customWidth="1"/>
    <col min="11274" max="11520" width="9.140625" style="156"/>
    <col min="11521" max="11521" width="103.7109375" style="156" bestFit="1" customWidth="1"/>
    <col min="11522" max="11526" width="12.5703125" style="156" customWidth="1"/>
    <col min="11527" max="11527" width="1.85546875" style="156" customWidth="1"/>
    <col min="11528" max="11528" width="9.140625" style="156" customWidth="1"/>
    <col min="11529" max="11529" width="10.7109375" style="156" bestFit="1" customWidth="1"/>
    <col min="11530" max="11776" width="9.140625" style="156"/>
    <col min="11777" max="11777" width="103.7109375" style="156" bestFit="1" customWidth="1"/>
    <col min="11778" max="11782" width="12.5703125" style="156" customWidth="1"/>
    <col min="11783" max="11783" width="1.85546875" style="156" customWidth="1"/>
    <col min="11784" max="11784" width="9.140625" style="156" customWidth="1"/>
    <col min="11785" max="11785" width="10.7109375" style="156" bestFit="1" customWidth="1"/>
    <col min="11786" max="12032" width="9.140625" style="156"/>
    <col min="12033" max="12033" width="103.7109375" style="156" bestFit="1" customWidth="1"/>
    <col min="12034" max="12038" width="12.5703125" style="156" customWidth="1"/>
    <col min="12039" max="12039" width="1.85546875" style="156" customWidth="1"/>
    <col min="12040" max="12040" width="9.140625" style="156" customWidth="1"/>
    <col min="12041" max="12041" width="10.7109375" style="156" bestFit="1" customWidth="1"/>
    <col min="12042" max="12288" width="9.140625" style="156"/>
    <col min="12289" max="12289" width="103.7109375" style="156" bestFit="1" customWidth="1"/>
    <col min="12290" max="12294" width="12.5703125" style="156" customWidth="1"/>
    <col min="12295" max="12295" width="1.85546875" style="156" customWidth="1"/>
    <col min="12296" max="12296" width="9.140625" style="156" customWidth="1"/>
    <col min="12297" max="12297" width="10.7109375" style="156" bestFit="1" customWidth="1"/>
    <col min="12298" max="12544" width="9.140625" style="156"/>
    <col min="12545" max="12545" width="103.7109375" style="156" bestFit="1" customWidth="1"/>
    <col min="12546" max="12550" width="12.5703125" style="156" customWidth="1"/>
    <col min="12551" max="12551" width="1.85546875" style="156" customWidth="1"/>
    <col min="12552" max="12552" width="9.140625" style="156" customWidth="1"/>
    <col min="12553" max="12553" width="10.7109375" style="156" bestFit="1" customWidth="1"/>
    <col min="12554" max="12800" width="9.140625" style="156"/>
    <col min="12801" max="12801" width="103.7109375" style="156" bestFit="1" customWidth="1"/>
    <col min="12802" max="12806" width="12.5703125" style="156" customWidth="1"/>
    <col min="12807" max="12807" width="1.85546875" style="156" customWidth="1"/>
    <col min="12808" max="12808" width="9.140625" style="156" customWidth="1"/>
    <col min="12809" max="12809" width="10.7109375" style="156" bestFit="1" customWidth="1"/>
    <col min="12810" max="13056" width="9.140625" style="156"/>
    <col min="13057" max="13057" width="103.7109375" style="156" bestFit="1" customWidth="1"/>
    <col min="13058" max="13062" width="12.5703125" style="156" customWidth="1"/>
    <col min="13063" max="13063" width="1.85546875" style="156" customWidth="1"/>
    <col min="13064" max="13064" width="9.140625" style="156" customWidth="1"/>
    <col min="13065" max="13065" width="10.7109375" style="156" bestFit="1" customWidth="1"/>
    <col min="13066" max="13312" width="9.140625" style="156"/>
    <col min="13313" max="13313" width="103.7109375" style="156" bestFit="1" customWidth="1"/>
    <col min="13314" max="13318" width="12.5703125" style="156" customWidth="1"/>
    <col min="13319" max="13319" width="1.85546875" style="156" customWidth="1"/>
    <col min="13320" max="13320" width="9.140625" style="156" customWidth="1"/>
    <col min="13321" max="13321" width="10.7109375" style="156" bestFit="1" customWidth="1"/>
    <col min="13322" max="13568" width="9.140625" style="156"/>
    <col min="13569" max="13569" width="103.7109375" style="156" bestFit="1" customWidth="1"/>
    <col min="13570" max="13574" width="12.5703125" style="156" customWidth="1"/>
    <col min="13575" max="13575" width="1.85546875" style="156" customWidth="1"/>
    <col min="13576" max="13576" width="9.140625" style="156" customWidth="1"/>
    <col min="13577" max="13577" width="10.7109375" style="156" bestFit="1" customWidth="1"/>
    <col min="13578" max="13824" width="9.140625" style="156"/>
    <col min="13825" max="13825" width="103.7109375" style="156" bestFit="1" customWidth="1"/>
    <col min="13826" max="13830" width="12.5703125" style="156" customWidth="1"/>
    <col min="13831" max="13831" width="1.85546875" style="156" customWidth="1"/>
    <col min="13832" max="13832" width="9.140625" style="156" customWidth="1"/>
    <col min="13833" max="13833" width="10.7109375" style="156" bestFit="1" customWidth="1"/>
    <col min="13834" max="14080" width="9.140625" style="156"/>
    <col min="14081" max="14081" width="103.7109375" style="156" bestFit="1" customWidth="1"/>
    <col min="14082" max="14086" width="12.5703125" style="156" customWidth="1"/>
    <col min="14087" max="14087" width="1.85546875" style="156" customWidth="1"/>
    <col min="14088" max="14088" width="9.140625" style="156" customWidth="1"/>
    <col min="14089" max="14089" width="10.7109375" style="156" bestFit="1" customWidth="1"/>
    <col min="14090" max="14336" width="9.140625" style="156"/>
    <col min="14337" max="14337" width="103.7109375" style="156" bestFit="1" customWidth="1"/>
    <col min="14338" max="14342" width="12.5703125" style="156" customWidth="1"/>
    <col min="14343" max="14343" width="1.85546875" style="156" customWidth="1"/>
    <col min="14344" max="14344" width="9.140625" style="156" customWidth="1"/>
    <col min="14345" max="14345" width="10.7109375" style="156" bestFit="1" customWidth="1"/>
    <col min="14346" max="14592" width="9.140625" style="156"/>
    <col min="14593" max="14593" width="103.7109375" style="156" bestFit="1" customWidth="1"/>
    <col min="14594" max="14598" width="12.5703125" style="156" customWidth="1"/>
    <col min="14599" max="14599" width="1.85546875" style="156" customWidth="1"/>
    <col min="14600" max="14600" width="9.140625" style="156" customWidth="1"/>
    <col min="14601" max="14601" width="10.7109375" style="156" bestFit="1" customWidth="1"/>
    <col min="14602" max="14848" width="9.140625" style="156"/>
    <col min="14849" max="14849" width="103.7109375" style="156" bestFit="1" customWidth="1"/>
    <col min="14850" max="14854" width="12.5703125" style="156" customWidth="1"/>
    <col min="14855" max="14855" width="1.85546875" style="156" customWidth="1"/>
    <col min="14856" max="14856" width="9.140625" style="156" customWidth="1"/>
    <col min="14857" max="14857" width="10.7109375" style="156" bestFit="1" customWidth="1"/>
    <col min="14858" max="15104" width="9.140625" style="156"/>
    <col min="15105" max="15105" width="103.7109375" style="156" bestFit="1" customWidth="1"/>
    <col min="15106" max="15110" width="12.5703125" style="156" customWidth="1"/>
    <col min="15111" max="15111" width="1.85546875" style="156" customWidth="1"/>
    <col min="15112" max="15112" width="9.140625" style="156" customWidth="1"/>
    <col min="15113" max="15113" width="10.7109375" style="156" bestFit="1" customWidth="1"/>
    <col min="15114" max="15360" width="9.140625" style="156"/>
    <col min="15361" max="15361" width="103.7109375" style="156" bestFit="1" customWidth="1"/>
    <col min="15362" max="15366" width="12.5703125" style="156" customWidth="1"/>
    <col min="15367" max="15367" width="1.85546875" style="156" customWidth="1"/>
    <col min="15368" max="15368" width="9.140625" style="156" customWidth="1"/>
    <col min="15369" max="15369" width="10.7109375" style="156" bestFit="1" customWidth="1"/>
    <col min="15370" max="15616" width="9.140625" style="156"/>
    <col min="15617" max="15617" width="103.7109375" style="156" bestFit="1" customWidth="1"/>
    <col min="15618" max="15622" width="12.5703125" style="156" customWidth="1"/>
    <col min="15623" max="15623" width="1.85546875" style="156" customWidth="1"/>
    <col min="15624" max="15624" width="9.140625" style="156" customWidth="1"/>
    <col min="15625" max="15625" width="10.7109375" style="156" bestFit="1" customWidth="1"/>
    <col min="15626" max="15872" width="9.140625" style="156"/>
    <col min="15873" max="15873" width="103.7109375" style="156" bestFit="1" customWidth="1"/>
    <col min="15874" max="15878" width="12.5703125" style="156" customWidth="1"/>
    <col min="15879" max="15879" width="1.85546875" style="156" customWidth="1"/>
    <col min="15880" max="15880" width="9.140625" style="156" customWidth="1"/>
    <col min="15881" max="15881" width="10.7109375" style="156" bestFit="1" customWidth="1"/>
    <col min="15882" max="16128" width="9.140625" style="156"/>
    <col min="16129" max="16129" width="103.7109375" style="156" bestFit="1" customWidth="1"/>
    <col min="16130" max="16134" width="12.5703125" style="156" customWidth="1"/>
    <col min="16135" max="16135" width="1.85546875" style="156" customWidth="1"/>
    <col min="16136" max="16136" width="9.140625" style="156" customWidth="1"/>
    <col min="16137" max="16137" width="10.7109375" style="156" bestFit="1" customWidth="1"/>
    <col min="16138" max="16384" width="9.140625" style="156"/>
  </cols>
  <sheetData>
    <row r="1" spans="1:7" s="151" customFormat="1" ht="2.25" customHeight="1">
      <c r="A1" s="655"/>
      <c r="B1" s="657"/>
      <c r="C1" s="657"/>
      <c r="D1" s="657"/>
      <c r="E1" s="657"/>
      <c r="F1" s="657"/>
    </row>
    <row r="2" spans="1:7" s="152" customFormat="1" ht="39" customHeight="1">
      <c r="A2" s="1430" t="s">
        <v>588</v>
      </c>
      <c r="B2" s="1430"/>
      <c r="C2" s="1430"/>
      <c r="D2" s="1430"/>
      <c r="E2" s="1430"/>
      <c r="F2" s="1430"/>
    </row>
    <row r="3" spans="1:7" s="152" customFormat="1" ht="20.25">
      <c r="A3" s="1430" t="s">
        <v>596</v>
      </c>
      <c r="B3" s="1430"/>
      <c r="C3" s="1430"/>
      <c r="D3" s="1430"/>
      <c r="E3" s="1430"/>
      <c r="F3" s="1430"/>
    </row>
    <row r="4" spans="1:7" s="152" customFormat="1" ht="20.25">
      <c r="A4" s="1430" t="s">
        <v>1482</v>
      </c>
      <c r="B4" s="1430"/>
      <c r="C4" s="1430"/>
      <c r="D4" s="1430"/>
      <c r="E4" s="1430"/>
      <c r="F4" s="1430"/>
    </row>
    <row r="5" spans="1:7" s="153" customFormat="1" ht="39" customHeight="1">
      <c r="A5" s="1488" t="s">
        <v>597</v>
      </c>
      <c r="B5" s="1488"/>
      <c r="C5" s="1488"/>
      <c r="D5" s="1488"/>
      <c r="E5" s="1488"/>
      <c r="F5" s="1488"/>
    </row>
    <row r="6" spans="1:7" ht="6" customHeight="1">
      <c r="G6" s="156"/>
    </row>
    <row r="7" spans="1:7" ht="4.5" customHeight="1">
      <c r="A7" s="492"/>
      <c r="B7" s="729"/>
      <c r="C7" s="729"/>
      <c r="D7" s="729"/>
      <c r="E7" s="729"/>
      <c r="F7" s="729"/>
      <c r="G7" s="156"/>
    </row>
    <row r="8" spans="1:7">
      <c r="A8" s="730"/>
      <c r="B8" s="731" t="s">
        <v>273</v>
      </c>
      <c r="C8" s="731" t="s">
        <v>274</v>
      </c>
      <c r="D8" s="731" t="s">
        <v>275</v>
      </c>
      <c r="E8" s="731" t="s">
        <v>276</v>
      </c>
      <c r="F8" s="731" t="s">
        <v>277</v>
      </c>
      <c r="G8" s="156"/>
    </row>
    <row r="9" spans="1:7" ht="18" customHeight="1">
      <c r="A9" s="732" t="s">
        <v>278</v>
      </c>
      <c r="B9" s="733">
        <v>3521672.39756</v>
      </c>
      <c r="C9" s="733">
        <v>549956.77945999999</v>
      </c>
      <c r="D9" s="733">
        <v>0</v>
      </c>
      <c r="E9" s="733">
        <v>0</v>
      </c>
      <c r="F9" s="733">
        <v>4071629.1770199998</v>
      </c>
      <c r="G9" s="156"/>
    </row>
    <row r="10" spans="1:7" ht="18.75" customHeight="1">
      <c r="A10" s="732" t="s">
        <v>279</v>
      </c>
      <c r="B10" s="733">
        <v>149725.82386</v>
      </c>
      <c r="C10" s="733">
        <v>105202.83717</v>
      </c>
      <c r="D10" s="733">
        <v>0</v>
      </c>
      <c r="E10" s="733">
        <v>0</v>
      </c>
      <c r="F10" s="733">
        <v>254928.66102999999</v>
      </c>
      <c r="G10" s="156"/>
    </row>
    <row r="11" spans="1:7">
      <c r="A11" s="498" t="s">
        <v>280</v>
      </c>
      <c r="B11" s="499">
        <v>34025.800999999999</v>
      </c>
      <c r="C11" s="499">
        <v>33967.427380000001</v>
      </c>
      <c r="D11" s="499">
        <v>0</v>
      </c>
      <c r="E11" s="499">
        <v>0</v>
      </c>
      <c r="F11" s="499">
        <v>67993.22838</v>
      </c>
      <c r="G11" s="156"/>
    </row>
    <row r="12" spans="1:7">
      <c r="A12" s="498" t="s">
        <v>281</v>
      </c>
      <c r="B12" s="499">
        <v>102780.77478000001</v>
      </c>
      <c r="C12" s="499">
        <v>58771.861159999993</v>
      </c>
      <c r="D12" s="499">
        <v>0</v>
      </c>
      <c r="E12" s="499">
        <v>0</v>
      </c>
      <c r="F12" s="499">
        <v>161552.63594000001</v>
      </c>
      <c r="G12" s="156"/>
    </row>
    <row r="13" spans="1:7">
      <c r="A13" s="498" t="s">
        <v>282</v>
      </c>
      <c r="B13" s="499">
        <v>12919.248079999999</v>
      </c>
      <c r="C13" s="499">
        <v>12463.548630000001</v>
      </c>
      <c r="D13" s="499">
        <v>0</v>
      </c>
      <c r="E13" s="499">
        <v>0</v>
      </c>
      <c r="F13" s="499">
        <v>25382.796710000002</v>
      </c>
      <c r="G13" s="156"/>
    </row>
    <row r="14" spans="1:7">
      <c r="A14" s="498" t="s">
        <v>283</v>
      </c>
      <c r="B14" s="499">
        <v>0</v>
      </c>
      <c r="C14" s="499">
        <v>0</v>
      </c>
      <c r="D14" s="499">
        <v>0</v>
      </c>
      <c r="E14" s="499">
        <v>0</v>
      </c>
      <c r="F14" s="499">
        <v>0</v>
      </c>
      <c r="G14" s="156"/>
    </row>
    <row r="15" spans="1:7">
      <c r="A15" s="498" t="s">
        <v>284</v>
      </c>
      <c r="B15" s="499">
        <v>0</v>
      </c>
      <c r="C15" s="499">
        <v>0</v>
      </c>
      <c r="D15" s="499">
        <v>0</v>
      </c>
      <c r="E15" s="499">
        <v>0</v>
      </c>
      <c r="F15" s="499">
        <v>0</v>
      </c>
      <c r="G15" s="156"/>
    </row>
    <row r="16" spans="1:7">
      <c r="A16" s="498" t="s">
        <v>285</v>
      </c>
      <c r="B16" s="499">
        <v>0</v>
      </c>
      <c r="C16" s="499">
        <v>0</v>
      </c>
      <c r="D16" s="499">
        <v>0</v>
      </c>
      <c r="E16" s="499">
        <v>0</v>
      </c>
      <c r="F16" s="499">
        <v>0</v>
      </c>
      <c r="G16" s="156"/>
    </row>
    <row r="17" spans="1:7">
      <c r="A17" s="498" t="s">
        <v>286</v>
      </c>
      <c r="B17" s="499">
        <v>0</v>
      </c>
      <c r="C17" s="499">
        <v>0</v>
      </c>
      <c r="D17" s="499">
        <v>0</v>
      </c>
      <c r="E17" s="499">
        <v>0</v>
      </c>
      <c r="F17" s="499">
        <v>0</v>
      </c>
      <c r="G17" s="156"/>
    </row>
    <row r="18" spans="1:7">
      <c r="A18" s="498" t="s">
        <v>287</v>
      </c>
      <c r="B18" s="499">
        <v>0</v>
      </c>
      <c r="C18" s="499">
        <v>0</v>
      </c>
      <c r="D18" s="499">
        <v>0</v>
      </c>
      <c r="E18" s="499">
        <v>0</v>
      </c>
      <c r="F18" s="499">
        <v>0</v>
      </c>
      <c r="G18" s="156"/>
    </row>
    <row r="19" spans="1:7">
      <c r="A19" s="732" t="s">
        <v>288</v>
      </c>
      <c r="B19" s="733">
        <v>192808.06365</v>
      </c>
      <c r="C19" s="733">
        <v>162584.37387000001</v>
      </c>
      <c r="D19" s="733">
        <v>0</v>
      </c>
      <c r="E19" s="733">
        <v>0</v>
      </c>
      <c r="F19" s="733">
        <v>355392.43751999998</v>
      </c>
      <c r="G19" s="156"/>
    </row>
    <row r="20" spans="1:7">
      <c r="A20" s="498" t="s">
        <v>289</v>
      </c>
      <c r="B20" s="499">
        <v>0</v>
      </c>
      <c r="C20" s="499">
        <v>0</v>
      </c>
      <c r="D20" s="499">
        <v>0</v>
      </c>
      <c r="E20" s="499">
        <v>0</v>
      </c>
      <c r="F20" s="499">
        <v>0</v>
      </c>
      <c r="G20" s="156"/>
    </row>
    <row r="21" spans="1:7">
      <c r="A21" s="498" t="s">
        <v>290</v>
      </c>
      <c r="B21" s="499">
        <v>58379.411310000003</v>
      </c>
      <c r="C21" s="499">
        <v>5994.8055999999997</v>
      </c>
      <c r="D21" s="499">
        <v>0</v>
      </c>
      <c r="E21" s="499">
        <v>0</v>
      </c>
      <c r="F21" s="499">
        <v>64374.216909999996</v>
      </c>
      <c r="G21" s="156"/>
    </row>
    <row r="22" spans="1:7">
      <c r="A22" s="498" t="s">
        <v>291</v>
      </c>
      <c r="B22" s="499">
        <v>0</v>
      </c>
      <c r="C22" s="499">
        <v>0</v>
      </c>
      <c r="D22" s="499">
        <v>0</v>
      </c>
      <c r="E22" s="499">
        <v>0</v>
      </c>
      <c r="F22" s="499">
        <v>0</v>
      </c>
      <c r="G22" s="156"/>
    </row>
    <row r="23" spans="1:7">
      <c r="A23" s="498" t="s">
        <v>292</v>
      </c>
      <c r="B23" s="499">
        <v>0</v>
      </c>
      <c r="C23" s="499">
        <v>0</v>
      </c>
      <c r="D23" s="499">
        <v>0</v>
      </c>
      <c r="E23" s="499">
        <v>0</v>
      </c>
      <c r="F23" s="499">
        <v>0</v>
      </c>
      <c r="G23" s="156"/>
    </row>
    <row r="24" spans="1:7">
      <c r="A24" s="498" t="s">
        <v>293</v>
      </c>
      <c r="B24" s="499">
        <v>31576.839769999999</v>
      </c>
      <c r="C24" s="499">
        <v>41894.124560000004</v>
      </c>
      <c r="D24" s="499">
        <v>0</v>
      </c>
      <c r="E24" s="499">
        <v>0</v>
      </c>
      <c r="F24" s="499">
        <v>73470.964330000003</v>
      </c>
      <c r="G24" s="156"/>
    </row>
    <row r="25" spans="1:7">
      <c r="A25" s="498" t="s">
        <v>294</v>
      </c>
      <c r="B25" s="499">
        <v>102613.44544</v>
      </c>
      <c r="C25" s="499">
        <v>114695.44370999999</v>
      </c>
      <c r="D25" s="499">
        <v>0</v>
      </c>
      <c r="E25" s="499">
        <v>0</v>
      </c>
      <c r="F25" s="499">
        <v>217308.88915</v>
      </c>
      <c r="G25" s="156"/>
    </row>
    <row r="26" spans="1:7">
      <c r="A26" s="498" t="s">
        <v>295</v>
      </c>
      <c r="B26" s="499">
        <v>238.36713</v>
      </c>
      <c r="C26" s="499">
        <v>0</v>
      </c>
      <c r="D26" s="499">
        <v>0</v>
      </c>
      <c r="E26" s="499">
        <v>0</v>
      </c>
      <c r="F26" s="499">
        <v>238.36713</v>
      </c>
      <c r="G26" s="156"/>
    </row>
    <row r="27" spans="1:7">
      <c r="A27" s="498" t="s">
        <v>296</v>
      </c>
      <c r="B27" s="499">
        <v>0</v>
      </c>
      <c r="C27" s="499">
        <v>0</v>
      </c>
      <c r="D27" s="499">
        <v>0</v>
      </c>
      <c r="E27" s="499">
        <v>0</v>
      </c>
      <c r="F27" s="499">
        <v>0</v>
      </c>
      <c r="G27" s="156"/>
    </row>
    <row r="28" spans="1:7">
      <c r="A28" s="732" t="s">
        <v>297</v>
      </c>
      <c r="B28" s="733">
        <v>2721285.8466399997</v>
      </c>
      <c r="C28" s="733">
        <v>107017.15294</v>
      </c>
      <c r="D28" s="733">
        <v>0</v>
      </c>
      <c r="E28" s="733">
        <v>0</v>
      </c>
      <c r="F28" s="733">
        <v>2828302.9995800001</v>
      </c>
      <c r="G28" s="156"/>
    </row>
    <row r="29" spans="1:7">
      <c r="A29" s="500" t="s">
        <v>298</v>
      </c>
      <c r="B29" s="499">
        <v>2740890.6237699999</v>
      </c>
      <c r="C29" s="499">
        <v>137009.95848</v>
      </c>
      <c r="D29" s="499">
        <v>0</v>
      </c>
      <c r="E29" s="499">
        <v>0</v>
      </c>
      <c r="F29" s="499">
        <v>2877900.58225</v>
      </c>
      <c r="G29" s="156"/>
    </row>
    <row r="30" spans="1:7">
      <c r="A30" s="498" t="s">
        <v>299</v>
      </c>
      <c r="B30" s="499">
        <v>2716904.0799000002</v>
      </c>
      <c r="C30" s="499">
        <v>132487.82256</v>
      </c>
      <c r="D30" s="499">
        <v>0</v>
      </c>
      <c r="E30" s="499">
        <v>0</v>
      </c>
      <c r="F30" s="499">
        <v>2849391.90246</v>
      </c>
      <c r="G30" s="156"/>
    </row>
    <row r="31" spans="1:7">
      <c r="A31" s="498" t="s">
        <v>300</v>
      </c>
      <c r="B31" s="499">
        <v>23986.543870000001</v>
      </c>
      <c r="C31" s="499">
        <v>4522.1359199999997</v>
      </c>
      <c r="D31" s="499">
        <v>0</v>
      </c>
      <c r="E31" s="499">
        <v>0</v>
      </c>
      <c r="F31" s="499">
        <v>28508.679789999998</v>
      </c>
      <c r="G31" s="156"/>
    </row>
    <row r="32" spans="1:7">
      <c r="A32" s="498" t="s">
        <v>301</v>
      </c>
      <c r="B32" s="499">
        <v>0</v>
      </c>
      <c r="C32" s="499">
        <v>0</v>
      </c>
      <c r="D32" s="499">
        <v>0</v>
      </c>
      <c r="E32" s="499">
        <v>0</v>
      </c>
      <c r="F32" s="499">
        <v>0</v>
      </c>
      <c r="G32" s="156"/>
    </row>
    <row r="33" spans="1:7">
      <c r="A33" s="500" t="s">
        <v>302</v>
      </c>
      <c r="B33" s="499">
        <v>15910.53131</v>
      </c>
      <c r="C33" s="499">
        <v>1168.8937100000001</v>
      </c>
      <c r="D33" s="499">
        <v>0</v>
      </c>
      <c r="E33" s="499">
        <v>0</v>
      </c>
      <c r="F33" s="499">
        <v>17079.425019999999</v>
      </c>
      <c r="G33" s="156"/>
    </row>
    <row r="34" spans="1:7">
      <c r="A34" s="498" t="s">
        <v>303</v>
      </c>
      <c r="B34" s="499">
        <v>15910.53131</v>
      </c>
      <c r="C34" s="499">
        <v>1168.8937100000001</v>
      </c>
      <c r="D34" s="499">
        <v>0</v>
      </c>
      <c r="E34" s="499">
        <v>0</v>
      </c>
      <c r="F34" s="499">
        <v>17079.425019999999</v>
      </c>
      <c r="G34" s="156"/>
    </row>
    <row r="35" spans="1:7">
      <c r="A35" s="498" t="s">
        <v>304</v>
      </c>
      <c r="B35" s="499">
        <v>0</v>
      </c>
      <c r="C35" s="499">
        <v>0</v>
      </c>
      <c r="D35" s="499">
        <v>0</v>
      </c>
      <c r="E35" s="499">
        <v>0</v>
      </c>
      <c r="F35" s="499">
        <v>0</v>
      </c>
      <c r="G35" s="156"/>
    </row>
    <row r="36" spans="1:7">
      <c r="A36" s="498" t="s">
        <v>305</v>
      </c>
      <c r="B36" s="499">
        <v>0</v>
      </c>
      <c r="C36" s="499">
        <v>0</v>
      </c>
      <c r="D36" s="499">
        <v>0</v>
      </c>
      <c r="E36" s="499">
        <v>0</v>
      </c>
      <c r="F36" s="499">
        <v>0</v>
      </c>
      <c r="G36" s="156"/>
    </row>
    <row r="37" spans="1:7">
      <c r="A37" s="500" t="s">
        <v>306</v>
      </c>
      <c r="B37" s="499">
        <v>43417.120799999997</v>
      </c>
      <c r="C37" s="499">
        <v>9073.636480000001</v>
      </c>
      <c r="D37" s="499">
        <v>0</v>
      </c>
      <c r="E37" s="499">
        <v>0</v>
      </c>
      <c r="F37" s="499">
        <v>52490.757279999998</v>
      </c>
      <c r="G37" s="156"/>
    </row>
    <row r="38" spans="1:7">
      <c r="A38" s="498" t="s">
        <v>307</v>
      </c>
      <c r="B38" s="499">
        <v>42244.42757</v>
      </c>
      <c r="C38" s="499">
        <v>8979.3083200000001</v>
      </c>
      <c r="D38" s="499">
        <v>0</v>
      </c>
      <c r="E38" s="499">
        <v>0</v>
      </c>
      <c r="F38" s="499">
        <v>51223.735890000004</v>
      </c>
      <c r="G38" s="156"/>
    </row>
    <row r="39" spans="1:7">
      <c r="A39" s="498" t="s">
        <v>308</v>
      </c>
      <c r="B39" s="499">
        <v>1172.6932300000001</v>
      </c>
      <c r="C39" s="499">
        <v>94.328159999999997</v>
      </c>
      <c r="D39" s="499">
        <v>0</v>
      </c>
      <c r="E39" s="499">
        <v>0</v>
      </c>
      <c r="F39" s="499">
        <v>1267.0213899999999</v>
      </c>
      <c r="G39" s="156"/>
    </row>
    <row r="40" spans="1:7">
      <c r="A40" s="498" t="s">
        <v>309</v>
      </c>
      <c r="B40" s="499">
        <v>0</v>
      </c>
      <c r="C40" s="499">
        <v>0</v>
      </c>
      <c r="D40" s="499">
        <v>0</v>
      </c>
      <c r="E40" s="499">
        <v>0</v>
      </c>
      <c r="F40" s="499">
        <v>0</v>
      </c>
      <c r="G40" s="156"/>
    </row>
    <row r="41" spans="1:7">
      <c r="A41" s="500" t="s">
        <v>310</v>
      </c>
      <c r="B41" s="499">
        <v>9789.03521</v>
      </c>
      <c r="C41" s="499">
        <v>503.67589000000004</v>
      </c>
      <c r="D41" s="499">
        <v>0</v>
      </c>
      <c r="E41" s="499">
        <v>0</v>
      </c>
      <c r="F41" s="499">
        <v>10292.7111</v>
      </c>
      <c r="G41" s="156"/>
    </row>
    <row r="42" spans="1:7">
      <c r="A42" s="498" t="s">
        <v>311</v>
      </c>
      <c r="B42" s="499">
        <v>9440.6788100000012</v>
      </c>
      <c r="C42" s="499">
        <v>465.77413999999999</v>
      </c>
      <c r="D42" s="499">
        <v>0</v>
      </c>
      <c r="E42" s="499">
        <v>0</v>
      </c>
      <c r="F42" s="499">
        <v>9906.452949999999</v>
      </c>
      <c r="G42" s="156"/>
    </row>
    <row r="43" spans="1:7">
      <c r="A43" s="498" t="s">
        <v>312</v>
      </c>
      <c r="B43" s="499">
        <v>242.57757000000001</v>
      </c>
      <c r="C43" s="499">
        <v>29.22064</v>
      </c>
      <c r="D43" s="499">
        <v>0</v>
      </c>
      <c r="E43" s="499">
        <v>0</v>
      </c>
      <c r="F43" s="499">
        <v>271.79821000000004</v>
      </c>
      <c r="G43" s="156"/>
    </row>
    <row r="44" spans="1:7">
      <c r="A44" s="498" t="s">
        <v>313</v>
      </c>
      <c r="B44" s="499">
        <v>83.074370000000002</v>
      </c>
      <c r="C44" s="499">
        <v>8.6811100000000003</v>
      </c>
      <c r="D44" s="499">
        <v>0</v>
      </c>
      <c r="E44" s="499">
        <v>0</v>
      </c>
      <c r="F44" s="499">
        <v>91.755479999999991</v>
      </c>
      <c r="G44" s="156"/>
    </row>
    <row r="45" spans="1:7">
      <c r="A45" s="498" t="s">
        <v>314</v>
      </c>
      <c r="B45" s="499">
        <v>0</v>
      </c>
      <c r="C45" s="499">
        <v>0</v>
      </c>
      <c r="D45" s="499">
        <v>0</v>
      </c>
      <c r="E45" s="499">
        <v>0</v>
      </c>
      <c r="F45" s="499">
        <v>0</v>
      </c>
      <c r="G45" s="156"/>
    </row>
    <row r="46" spans="1:7">
      <c r="A46" s="498" t="s">
        <v>315</v>
      </c>
      <c r="B46" s="499">
        <v>22.704459999999997</v>
      </c>
      <c r="C46" s="499">
        <v>0</v>
      </c>
      <c r="D46" s="499">
        <v>0</v>
      </c>
      <c r="E46" s="499">
        <v>0</v>
      </c>
      <c r="F46" s="499">
        <v>22.704459999999997</v>
      </c>
      <c r="G46" s="156"/>
    </row>
    <row r="47" spans="1:7">
      <c r="A47" s="498" t="s">
        <v>316</v>
      </c>
      <c r="B47" s="499">
        <v>0</v>
      </c>
      <c r="C47" s="499">
        <v>0</v>
      </c>
      <c r="D47" s="499">
        <v>0</v>
      </c>
      <c r="E47" s="499">
        <v>0</v>
      </c>
      <c r="F47" s="499">
        <v>0</v>
      </c>
      <c r="G47" s="156"/>
    </row>
    <row r="48" spans="1:7">
      <c r="A48" s="500" t="s">
        <v>317</v>
      </c>
      <c r="B48" s="499">
        <v>-88721.464449999999</v>
      </c>
      <c r="C48" s="499">
        <v>-40739.011619999997</v>
      </c>
      <c r="D48" s="499">
        <v>0</v>
      </c>
      <c r="E48" s="499">
        <v>0</v>
      </c>
      <c r="F48" s="499">
        <v>-129460.47606999999</v>
      </c>
      <c r="G48" s="156"/>
    </row>
    <row r="49" spans="1:7">
      <c r="A49" s="501" t="s">
        <v>318</v>
      </c>
      <c r="B49" s="499">
        <v>-12049.4259</v>
      </c>
      <c r="C49" s="499">
        <v>-2880.8009999999999</v>
      </c>
      <c r="D49" s="499">
        <v>0</v>
      </c>
      <c r="E49" s="499">
        <v>0</v>
      </c>
      <c r="F49" s="499">
        <v>-14930.2269</v>
      </c>
      <c r="G49" s="156"/>
    </row>
    <row r="50" spans="1:7">
      <c r="A50" s="498" t="s">
        <v>319</v>
      </c>
      <c r="B50" s="499">
        <v>-65.171999999999997</v>
      </c>
      <c r="C50" s="499">
        <v>-527.59688000000006</v>
      </c>
      <c r="D50" s="499">
        <v>0</v>
      </c>
      <c r="E50" s="499">
        <v>0</v>
      </c>
      <c r="F50" s="499">
        <v>-592.76887999999997</v>
      </c>
      <c r="G50" s="156"/>
    </row>
    <row r="51" spans="1:7">
      <c r="A51" s="498" t="s">
        <v>320</v>
      </c>
      <c r="B51" s="499">
        <v>-1273.45445</v>
      </c>
      <c r="C51" s="499">
        <v>-80.125539999999987</v>
      </c>
      <c r="D51" s="499">
        <v>0</v>
      </c>
      <c r="E51" s="499">
        <v>0</v>
      </c>
      <c r="F51" s="499">
        <v>-1353.57999</v>
      </c>
      <c r="G51" s="156"/>
    </row>
    <row r="52" spans="1:7">
      <c r="A52" s="498" t="s">
        <v>321</v>
      </c>
      <c r="B52" s="499">
        <v>0</v>
      </c>
      <c r="C52" s="499">
        <v>2.0000000000000002E-5</v>
      </c>
      <c r="D52" s="499">
        <v>0</v>
      </c>
      <c r="E52" s="499">
        <v>0</v>
      </c>
      <c r="F52" s="499">
        <v>2.0000000000000002E-5</v>
      </c>
      <c r="G52" s="156"/>
    </row>
    <row r="53" spans="1:7">
      <c r="A53" s="498" t="s">
        <v>322</v>
      </c>
      <c r="B53" s="499">
        <v>-21135.954369999999</v>
      </c>
      <c r="C53" s="499">
        <v>-4678.4617099999996</v>
      </c>
      <c r="D53" s="499">
        <v>0</v>
      </c>
      <c r="E53" s="499">
        <v>0</v>
      </c>
      <c r="F53" s="499">
        <v>-25814.416079999999</v>
      </c>
      <c r="G53" s="156"/>
    </row>
    <row r="54" spans="1:7">
      <c r="A54" s="498" t="s">
        <v>323</v>
      </c>
      <c r="B54" s="499">
        <v>-586.34660999999994</v>
      </c>
      <c r="C54" s="499">
        <v>-45.369309999999999</v>
      </c>
      <c r="D54" s="499">
        <v>0</v>
      </c>
      <c r="E54" s="499">
        <v>0</v>
      </c>
      <c r="F54" s="499">
        <v>-631.7159200000001</v>
      </c>
      <c r="G54" s="156"/>
    </row>
    <row r="55" spans="1:7">
      <c r="A55" s="501" t="s">
        <v>324</v>
      </c>
      <c r="B55" s="499">
        <v>-49371.776189999997</v>
      </c>
      <c r="C55" s="499">
        <v>-32345.180090000002</v>
      </c>
      <c r="D55" s="499">
        <v>0</v>
      </c>
      <c r="E55" s="499">
        <v>0</v>
      </c>
      <c r="F55" s="499">
        <v>-81716.956279999999</v>
      </c>
      <c r="G55" s="156"/>
    </row>
    <row r="56" spans="1:7">
      <c r="A56" s="498" t="s">
        <v>325</v>
      </c>
      <c r="B56" s="499">
        <v>-4239.33493</v>
      </c>
      <c r="C56" s="499">
        <v>-47.16037</v>
      </c>
      <c r="D56" s="499">
        <v>0</v>
      </c>
      <c r="E56" s="499">
        <v>0</v>
      </c>
      <c r="F56" s="499">
        <v>-4286.4952999999996</v>
      </c>
      <c r="G56" s="156"/>
    </row>
    <row r="57" spans="1:7">
      <c r="A57" s="498" t="s">
        <v>326</v>
      </c>
      <c r="B57" s="499">
        <v>0</v>
      </c>
      <c r="C57" s="499">
        <v>-134.31673999999998</v>
      </c>
      <c r="D57" s="499">
        <v>0</v>
      </c>
      <c r="E57" s="499">
        <v>0</v>
      </c>
      <c r="F57" s="499">
        <v>-134.31673999999998</v>
      </c>
      <c r="G57" s="156"/>
    </row>
    <row r="58" spans="1:7">
      <c r="A58" s="498" t="s">
        <v>327</v>
      </c>
      <c r="B58" s="499">
        <v>0</v>
      </c>
      <c r="C58" s="499">
        <v>0</v>
      </c>
      <c r="D58" s="499">
        <v>0</v>
      </c>
      <c r="E58" s="499">
        <v>0</v>
      </c>
      <c r="F58" s="499">
        <v>0</v>
      </c>
      <c r="G58" s="156"/>
    </row>
    <row r="59" spans="1:7">
      <c r="A59" s="732" t="s">
        <v>328</v>
      </c>
      <c r="B59" s="733">
        <v>3008.9621099999999</v>
      </c>
      <c r="C59" s="733">
        <v>1777.07539</v>
      </c>
      <c r="D59" s="733">
        <v>0</v>
      </c>
      <c r="E59" s="733">
        <v>0</v>
      </c>
      <c r="F59" s="733">
        <v>4786.0375000000004</v>
      </c>
      <c r="G59" s="156"/>
    </row>
    <row r="60" spans="1:7">
      <c r="A60" s="498" t="s">
        <v>329</v>
      </c>
      <c r="B60" s="499">
        <v>0</v>
      </c>
      <c r="C60" s="499">
        <v>0</v>
      </c>
      <c r="D60" s="499">
        <v>0</v>
      </c>
      <c r="E60" s="499">
        <v>0</v>
      </c>
      <c r="F60" s="499">
        <v>0</v>
      </c>
      <c r="G60" s="156"/>
    </row>
    <row r="61" spans="1:7">
      <c r="A61" s="501" t="s">
        <v>330</v>
      </c>
      <c r="B61" s="499">
        <v>1058.2797499999999</v>
      </c>
      <c r="C61" s="499">
        <v>500.57490999999999</v>
      </c>
      <c r="D61" s="499">
        <v>0</v>
      </c>
      <c r="E61" s="499">
        <v>0</v>
      </c>
      <c r="F61" s="499">
        <v>1558.85466</v>
      </c>
      <c r="G61" s="156"/>
    </row>
    <row r="62" spans="1:7">
      <c r="A62" s="498" t="s">
        <v>331</v>
      </c>
      <c r="B62" s="499">
        <v>2213.6664500000002</v>
      </c>
      <c r="C62" s="499">
        <v>1548.7737299999999</v>
      </c>
      <c r="D62" s="499">
        <v>0</v>
      </c>
      <c r="E62" s="499">
        <v>0</v>
      </c>
      <c r="F62" s="499">
        <v>3762.4401800000001</v>
      </c>
      <c r="G62" s="156"/>
    </row>
    <row r="63" spans="1:7">
      <c r="A63" s="498" t="s">
        <v>332</v>
      </c>
      <c r="B63" s="499">
        <v>0</v>
      </c>
      <c r="C63" s="499">
        <v>0</v>
      </c>
      <c r="D63" s="499">
        <v>0</v>
      </c>
      <c r="E63" s="499">
        <v>0</v>
      </c>
      <c r="F63" s="499">
        <v>0</v>
      </c>
      <c r="G63" s="156"/>
    </row>
    <row r="64" spans="1:7">
      <c r="A64" s="498" t="s">
        <v>333</v>
      </c>
      <c r="B64" s="499">
        <v>-262.98409000000004</v>
      </c>
      <c r="C64" s="499">
        <v>-272.27325000000002</v>
      </c>
      <c r="D64" s="499">
        <v>0</v>
      </c>
      <c r="E64" s="499">
        <v>0</v>
      </c>
      <c r="F64" s="499">
        <v>-535.25734</v>
      </c>
      <c r="G64" s="156"/>
    </row>
    <row r="65" spans="1:7">
      <c r="A65" s="732" t="s">
        <v>334</v>
      </c>
      <c r="B65" s="733">
        <v>1549.39922</v>
      </c>
      <c r="C65" s="733">
        <v>0</v>
      </c>
      <c r="D65" s="733">
        <v>0</v>
      </c>
      <c r="E65" s="733">
        <v>0</v>
      </c>
      <c r="F65" s="733">
        <v>1549.39922</v>
      </c>
      <c r="G65" s="156"/>
    </row>
    <row r="66" spans="1:7">
      <c r="A66" s="498" t="s">
        <v>335</v>
      </c>
      <c r="B66" s="499">
        <v>4095.5535099999997</v>
      </c>
      <c r="C66" s="499">
        <v>0</v>
      </c>
      <c r="D66" s="499">
        <v>0</v>
      </c>
      <c r="E66" s="499">
        <v>0</v>
      </c>
      <c r="F66" s="499">
        <v>4095.5535099999997</v>
      </c>
      <c r="G66" s="156"/>
    </row>
    <row r="67" spans="1:7">
      <c r="A67" s="498" t="s">
        <v>336</v>
      </c>
      <c r="B67" s="499">
        <v>9748.3821199999984</v>
      </c>
      <c r="C67" s="499">
        <v>0</v>
      </c>
      <c r="D67" s="499">
        <v>0</v>
      </c>
      <c r="E67" s="499">
        <v>0</v>
      </c>
      <c r="F67" s="499">
        <v>9748.3821199999984</v>
      </c>
      <c r="G67" s="156"/>
    </row>
    <row r="68" spans="1:7">
      <c r="A68" s="498" t="s">
        <v>337</v>
      </c>
      <c r="B68" s="499">
        <v>1346.08872</v>
      </c>
      <c r="C68" s="499">
        <v>0</v>
      </c>
      <c r="D68" s="499">
        <v>0</v>
      </c>
      <c r="E68" s="499">
        <v>0</v>
      </c>
      <c r="F68" s="499">
        <v>1346.08872</v>
      </c>
      <c r="G68" s="156"/>
    </row>
    <row r="69" spans="1:7">
      <c r="A69" s="498" t="s">
        <v>338</v>
      </c>
      <c r="B69" s="499">
        <v>12.94</v>
      </c>
      <c r="C69" s="499">
        <v>0</v>
      </c>
      <c r="D69" s="499">
        <v>0</v>
      </c>
      <c r="E69" s="499">
        <v>0</v>
      </c>
      <c r="F69" s="499">
        <v>12.94</v>
      </c>
      <c r="G69" s="156"/>
    </row>
    <row r="70" spans="1:7">
      <c r="A70" s="498" t="s">
        <v>339</v>
      </c>
      <c r="B70" s="499">
        <v>-13653.565130000001</v>
      </c>
      <c r="C70" s="499">
        <v>0</v>
      </c>
      <c r="D70" s="499">
        <v>0</v>
      </c>
      <c r="E70" s="499">
        <v>0</v>
      </c>
      <c r="F70" s="499">
        <v>-13653.565130000001</v>
      </c>
      <c r="G70" s="156"/>
    </row>
    <row r="71" spans="1:7">
      <c r="A71" s="732" t="s">
        <v>340</v>
      </c>
      <c r="B71" s="733">
        <v>403267.45214999997</v>
      </c>
      <c r="C71" s="733">
        <v>173375.34009000001</v>
      </c>
      <c r="D71" s="733">
        <v>0</v>
      </c>
      <c r="E71" s="733">
        <v>0</v>
      </c>
      <c r="F71" s="733">
        <v>576642.79223999998</v>
      </c>
      <c r="G71" s="156"/>
    </row>
    <row r="72" spans="1:7">
      <c r="A72" s="498" t="s">
        <v>289</v>
      </c>
      <c r="B72" s="499">
        <v>0</v>
      </c>
      <c r="C72" s="499">
        <v>0</v>
      </c>
      <c r="D72" s="499">
        <v>0</v>
      </c>
      <c r="E72" s="499">
        <v>0</v>
      </c>
      <c r="F72" s="499">
        <v>0</v>
      </c>
      <c r="G72" s="156"/>
    </row>
    <row r="73" spans="1:7">
      <c r="A73" s="498" t="s">
        <v>290</v>
      </c>
      <c r="B73" s="499">
        <v>396714.50385000004</v>
      </c>
      <c r="C73" s="499">
        <v>6393.52</v>
      </c>
      <c r="D73" s="499">
        <v>0</v>
      </c>
      <c r="E73" s="499">
        <v>0</v>
      </c>
      <c r="F73" s="499">
        <v>403108.02385</v>
      </c>
      <c r="G73" s="156"/>
    </row>
    <row r="74" spans="1:7">
      <c r="A74" s="498" t="s">
        <v>291</v>
      </c>
      <c r="B74" s="499">
        <v>0</v>
      </c>
      <c r="C74" s="499">
        <v>0</v>
      </c>
      <c r="D74" s="499">
        <v>0</v>
      </c>
      <c r="E74" s="499">
        <v>0</v>
      </c>
      <c r="F74" s="499">
        <v>0</v>
      </c>
      <c r="G74" s="156"/>
    </row>
    <row r="75" spans="1:7">
      <c r="A75" s="498" t="s">
        <v>292</v>
      </c>
      <c r="B75" s="499">
        <v>0</v>
      </c>
      <c r="C75" s="499">
        <v>0</v>
      </c>
      <c r="D75" s="499">
        <v>0</v>
      </c>
      <c r="E75" s="499">
        <v>0</v>
      </c>
      <c r="F75" s="499">
        <v>0</v>
      </c>
      <c r="G75" s="156"/>
    </row>
    <row r="76" spans="1:7">
      <c r="A76" s="498" t="s">
        <v>341</v>
      </c>
      <c r="B76" s="499">
        <v>246.96007</v>
      </c>
      <c r="C76" s="499">
        <v>0</v>
      </c>
      <c r="D76" s="499">
        <v>0</v>
      </c>
      <c r="E76" s="499">
        <v>0</v>
      </c>
      <c r="F76" s="499">
        <v>246.96007</v>
      </c>
      <c r="G76" s="156"/>
    </row>
    <row r="77" spans="1:7">
      <c r="A77" s="498" t="s">
        <v>342</v>
      </c>
      <c r="B77" s="499">
        <v>49.086580000000005</v>
      </c>
      <c r="C77" s="499">
        <v>503.14334000000002</v>
      </c>
      <c r="D77" s="499">
        <v>0</v>
      </c>
      <c r="E77" s="499">
        <v>0</v>
      </c>
      <c r="F77" s="499">
        <v>552.22991999999999</v>
      </c>
      <c r="G77" s="156"/>
    </row>
    <row r="78" spans="1:7">
      <c r="A78" s="498" t="s">
        <v>294</v>
      </c>
      <c r="B78" s="499">
        <v>0</v>
      </c>
      <c r="C78" s="499">
        <v>166504.91844000001</v>
      </c>
      <c r="D78" s="499">
        <v>0</v>
      </c>
      <c r="E78" s="499">
        <v>0</v>
      </c>
      <c r="F78" s="499">
        <v>166504.91844000001</v>
      </c>
      <c r="G78" s="156"/>
    </row>
    <row r="79" spans="1:7">
      <c r="A79" s="498" t="s">
        <v>343</v>
      </c>
      <c r="B79" s="499">
        <v>6525.6059299999997</v>
      </c>
      <c r="C79" s="499">
        <v>121.75897000000001</v>
      </c>
      <c r="D79" s="499">
        <v>0</v>
      </c>
      <c r="E79" s="499">
        <v>0</v>
      </c>
      <c r="F79" s="499">
        <v>6647.3649000000005</v>
      </c>
      <c r="G79" s="156"/>
    </row>
    <row r="80" spans="1:7">
      <c r="A80" s="498" t="s">
        <v>344</v>
      </c>
      <c r="B80" s="499">
        <v>-268.70428000000004</v>
      </c>
      <c r="C80" s="499">
        <v>-148.00066000000001</v>
      </c>
      <c r="D80" s="499">
        <v>0</v>
      </c>
      <c r="E80" s="499">
        <v>0</v>
      </c>
      <c r="F80" s="499">
        <v>-416.70494000000002</v>
      </c>
      <c r="G80" s="156"/>
    </row>
    <row r="81" spans="1:7">
      <c r="A81" s="732" t="s">
        <v>345</v>
      </c>
      <c r="B81" s="733">
        <v>45789.520130000004</v>
      </c>
      <c r="C81" s="733">
        <v>0</v>
      </c>
      <c r="D81" s="733">
        <v>0</v>
      </c>
      <c r="E81" s="733">
        <v>0</v>
      </c>
      <c r="F81" s="733">
        <v>45789.520130000004</v>
      </c>
      <c r="G81" s="156"/>
    </row>
    <row r="82" spans="1:7">
      <c r="A82" s="498" t="s">
        <v>346</v>
      </c>
      <c r="B82" s="499">
        <v>10484.2369</v>
      </c>
      <c r="C82" s="499">
        <v>0</v>
      </c>
      <c r="D82" s="499">
        <v>0</v>
      </c>
      <c r="E82" s="499">
        <v>0</v>
      </c>
      <c r="F82" s="499">
        <v>10484.2369</v>
      </c>
      <c r="G82" s="156"/>
    </row>
    <row r="83" spans="1:7">
      <c r="A83" s="498" t="s">
        <v>347</v>
      </c>
      <c r="B83" s="499">
        <v>25064.216069999999</v>
      </c>
      <c r="C83" s="499">
        <v>0</v>
      </c>
      <c r="D83" s="499">
        <v>0</v>
      </c>
      <c r="E83" s="499">
        <v>0</v>
      </c>
      <c r="F83" s="499">
        <v>25064.216069999999</v>
      </c>
      <c r="G83" s="156"/>
    </row>
    <row r="84" spans="1:7">
      <c r="A84" s="498" t="s">
        <v>348</v>
      </c>
      <c r="B84" s="499">
        <v>3461.78881</v>
      </c>
      <c r="C84" s="499">
        <v>0</v>
      </c>
      <c r="D84" s="499">
        <v>0</v>
      </c>
      <c r="E84" s="499">
        <v>0</v>
      </c>
      <c r="F84" s="499">
        <v>3461.78881</v>
      </c>
      <c r="G84" s="156"/>
    </row>
    <row r="85" spans="1:7">
      <c r="A85" s="498" t="s">
        <v>349</v>
      </c>
      <c r="B85" s="499">
        <v>1700.3605</v>
      </c>
      <c r="C85" s="499">
        <v>0</v>
      </c>
      <c r="D85" s="499">
        <v>0</v>
      </c>
      <c r="E85" s="499">
        <v>0</v>
      </c>
      <c r="F85" s="499">
        <v>1700.3605</v>
      </c>
      <c r="G85" s="156"/>
    </row>
    <row r="86" spans="1:7">
      <c r="A86" s="498" t="s">
        <v>350</v>
      </c>
      <c r="B86" s="499">
        <v>4191.9492099999998</v>
      </c>
      <c r="C86" s="499">
        <v>0</v>
      </c>
      <c r="D86" s="499">
        <v>0</v>
      </c>
      <c r="E86" s="499">
        <v>0</v>
      </c>
      <c r="F86" s="499">
        <v>4191.9492099999998</v>
      </c>
      <c r="G86" s="156"/>
    </row>
    <row r="87" spans="1:7">
      <c r="A87" s="498" t="s">
        <v>351</v>
      </c>
      <c r="B87" s="499">
        <v>119.00861999999999</v>
      </c>
      <c r="C87" s="499">
        <v>0</v>
      </c>
      <c r="D87" s="499">
        <v>0</v>
      </c>
      <c r="E87" s="499">
        <v>0</v>
      </c>
      <c r="F87" s="499">
        <v>119.00861999999999</v>
      </c>
      <c r="G87" s="156"/>
    </row>
    <row r="88" spans="1:7">
      <c r="A88" s="498" t="s">
        <v>352</v>
      </c>
      <c r="B88" s="499">
        <v>767.96001999999999</v>
      </c>
      <c r="C88" s="499">
        <v>0</v>
      </c>
      <c r="D88" s="499">
        <v>0</v>
      </c>
      <c r="E88" s="499">
        <v>0</v>
      </c>
      <c r="F88" s="499">
        <v>767.96001999999999</v>
      </c>
      <c r="G88" s="156"/>
    </row>
    <row r="89" spans="1:7">
      <c r="A89" s="498" t="s">
        <v>353</v>
      </c>
      <c r="B89" s="499">
        <v>0</v>
      </c>
      <c r="C89" s="499">
        <v>0</v>
      </c>
      <c r="D89" s="499">
        <v>0</v>
      </c>
      <c r="E89" s="499">
        <v>0</v>
      </c>
      <c r="F89" s="499">
        <v>0</v>
      </c>
      <c r="G89" s="156"/>
    </row>
    <row r="90" spans="1:7">
      <c r="A90" s="498" t="s">
        <v>354</v>
      </c>
      <c r="B90" s="499">
        <v>0</v>
      </c>
      <c r="C90" s="499">
        <v>0</v>
      </c>
      <c r="D90" s="499">
        <v>0</v>
      </c>
      <c r="E90" s="499">
        <v>0</v>
      </c>
      <c r="F90" s="499">
        <v>0</v>
      </c>
      <c r="G90" s="156"/>
    </row>
    <row r="91" spans="1:7">
      <c r="A91" s="732" t="s">
        <v>355</v>
      </c>
      <c r="B91" s="733">
        <v>4237.3297999999995</v>
      </c>
      <c r="C91" s="733">
        <v>0</v>
      </c>
      <c r="D91" s="733">
        <v>0</v>
      </c>
      <c r="E91" s="733">
        <v>0</v>
      </c>
      <c r="F91" s="733">
        <v>4237.3297999999995</v>
      </c>
      <c r="G91" s="156"/>
    </row>
    <row r="92" spans="1:7">
      <c r="A92" s="498" t="s">
        <v>356</v>
      </c>
      <c r="B92" s="499">
        <v>380.50844000000001</v>
      </c>
      <c r="C92" s="499">
        <v>0</v>
      </c>
      <c r="D92" s="499">
        <v>0</v>
      </c>
      <c r="E92" s="499">
        <v>0</v>
      </c>
      <c r="F92" s="499">
        <v>380.50844000000001</v>
      </c>
      <c r="G92" s="156"/>
    </row>
    <row r="93" spans="1:7">
      <c r="A93" s="498" t="s">
        <v>357</v>
      </c>
      <c r="B93" s="499">
        <v>1050.1667299999999</v>
      </c>
      <c r="C93" s="499">
        <v>0</v>
      </c>
      <c r="D93" s="499">
        <v>0</v>
      </c>
      <c r="E93" s="499">
        <v>0</v>
      </c>
      <c r="F93" s="499">
        <v>1050.1667299999999</v>
      </c>
      <c r="G93" s="156"/>
    </row>
    <row r="94" spans="1:7">
      <c r="A94" s="498" t="s">
        <v>358</v>
      </c>
      <c r="B94" s="499">
        <v>32.799999999999997</v>
      </c>
      <c r="C94" s="499">
        <v>0</v>
      </c>
      <c r="D94" s="499">
        <v>0</v>
      </c>
      <c r="E94" s="499">
        <v>0</v>
      </c>
      <c r="F94" s="499">
        <v>32.799999999999997</v>
      </c>
      <c r="G94" s="156"/>
    </row>
    <row r="95" spans="1:7">
      <c r="A95" s="498" t="s">
        <v>359</v>
      </c>
      <c r="B95" s="499">
        <v>2773.8546299999998</v>
      </c>
      <c r="C95" s="499">
        <v>0</v>
      </c>
      <c r="D95" s="499">
        <v>0</v>
      </c>
      <c r="E95" s="499">
        <v>0</v>
      </c>
      <c r="F95" s="499">
        <v>2773.8546299999998</v>
      </c>
      <c r="G95" s="156"/>
    </row>
    <row r="96" spans="1:7">
      <c r="A96" s="498" t="s">
        <v>360</v>
      </c>
      <c r="B96" s="263">
        <v>0</v>
      </c>
      <c r="C96" s="263">
        <v>0</v>
      </c>
      <c r="D96" s="263">
        <v>0</v>
      </c>
      <c r="E96" s="263">
        <v>0</v>
      </c>
      <c r="F96" s="263">
        <v>0</v>
      </c>
      <c r="G96" s="156"/>
    </row>
    <row r="97" spans="1:7">
      <c r="A97" s="732" t="s">
        <v>361</v>
      </c>
      <c r="B97" s="733">
        <v>0</v>
      </c>
      <c r="C97" s="733">
        <v>0</v>
      </c>
      <c r="D97" s="733">
        <v>0</v>
      </c>
      <c r="E97" s="733">
        <v>0</v>
      </c>
      <c r="F97" s="733">
        <v>0</v>
      </c>
      <c r="G97" s="156"/>
    </row>
    <row r="98" spans="1:7">
      <c r="A98" s="498" t="s">
        <v>362</v>
      </c>
      <c r="B98" s="499">
        <v>0</v>
      </c>
      <c r="C98" s="499">
        <v>0</v>
      </c>
      <c r="D98" s="499">
        <v>0</v>
      </c>
      <c r="E98" s="499">
        <v>0</v>
      </c>
      <c r="F98" s="499">
        <v>0</v>
      </c>
      <c r="G98" s="156"/>
    </row>
    <row r="99" spans="1:7">
      <c r="A99" s="498" t="s">
        <v>363</v>
      </c>
      <c r="B99" s="499">
        <v>0</v>
      </c>
      <c r="C99" s="499">
        <v>0</v>
      </c>
      <c r="D99" s="499">
        <v>0</v>
      </c>
      <c r="E99" s="499">
        <v>0</v>
      </c>
      <c r="F99" s="499">
        <v>0</v>
      </c>
      <c r="G99" s="156"/>
    </row>
    <row r="100" spans="1:7">
      <c r="A100" s="498" t="s">
        <v>364</v>
      </c>
      <c r="B100" s="499">
        <v>0</v>
      </c>
      <c r="C100" s="499">
        <v>0</v>
      </c>
      <c r="D100" s="499">
        <v>0</v>
      </c>
      <c r="E100" s="499">
        <v>0</v>
      </c>
      <c r="F100" s="499">
        <v>0</v>
      </c>
      <c r="G100" s="156"/>
    </row>
    <row r="101" spans="1:7">
      <c r="A101" s="498" t="s">
        <v>365</v>
      </c>
      <c r="B101" s="499">
        <v>0</v>
      </c>
      <c r="C101" s="499">
        <v>0</v>
      </c>
      <c r="D101" s="499">
        <v>0</v>
      </c>
      <c r="E101" s="499">
        <v>0</v>
      </c>
      <c r="F101" s="499">
        <v>0</v>
      </c>
      <c r="G101" s="156"/>
    </row>
    <row r="102" spans="1:7">
      <c r="A102" s="498" t="s">
        <v>366</v>
      </c>
      <c r="B102" s="499">
        <v>0</v>
      </c>
      <c r="C102" s="499">
        <v>0</v>
      </c>
      <c r="D102" s="499">
        <v>0</v>
      </c>
      <c r="E102" s="499">
        <v>0</v>
      </c>
      <c r="F102" s="499">
        <v>0</v>
      </c>
      <c r="G102" s="156"/>
    </row>
    <row r="103" spans="1:7">
      <c r="A103" s="498" t="s">
        <v>367</v>
      </c>
      <c r="B103" s="263">
        <v>0</v>
      </c>
      <c r="C103" s="263">
        <v>0</v>
      </c>
      <c r="D103" s="263">
        <v>0</v>
      </c>
      <c r="E103" s="263">
        <v>0</v>
      </c>
      <c r="F103" s="263">
        <v>0</v>
      </c>
      <c r="G103" s="156"/>
    </row>
    <row r="104" spans="1:7" ht="9.75" customHeight="1" thickBot="1">
      <c r="A104" s="734"/>
      <c r="B104" s="735"/>
      <c r="C104" s="735"/>
      <c r="D104" s="735"/>
      <c r="E104" s="735"/>
      <c r="F104" s="735"/>
      <c r="G104" s="156"/>
    </row>
    <row r="105" spans="1:7" ht="24" customHeight="1" thickTop="1">
      <c r="A105" s="736" t="s">
        <v>368</v>
      </c>
      <c r="B105" s="733">
        <v>2461428.3852499998</v>
      </c>
      <c r="C105" s="733">
        <v>692132.36392999999</v>
      </c>
      <c r="D105" s="733">
        <v>9.5078199999999988</v>
      </c>
      <c r="E105" s="733">
        <v>0</v>
      </c>
      <c r="F105" s="733">
        <v>3153570.2570000002</v>
      </c>
      <c r="G105" s="156"/>
    </row>
    <row r="106" spans="1:7" ht="19.5" customHeight="1">
      <c r="A106" s="737" t="s">
        <v>369</v>
      </c>
      <c r="B106" s="733">
        <v>2090142.5674100001</v>
      </c>
      <c r="C106" s="733">
        <v>651091.88471999997</v>
      </c>
      <c r="D106" s="733">
        <v>0</v>
      </c>
      <c r="E106" s="733">
        <v>0</v>
      </c>
      <c r="F106" s="733">
        <v>2741234.4521300001</v>
      </c>
      <c r="G106" s="156"/>
    </row>
    <row r="107" spans="1:7" ht="2.25" customHeight="1">
      <c r="A107" s="538" t="s">
        <v>370</v>
      </c>
      <c r="B107" s="499">
        <v>74.035550000000001</v>
      </c>
      <c r="C107" s="499">
        <v>139.46544</v>
      </c>
      <c r="D107" s="499">
        <v>0</v>
      </c>
      <c r="E107" s="499">
        <v>0</v>
      </c>
      <c r="F107" s="499">
        <v>213.50099</v>
      </c>
      <c r="G107" s="156"/>
    </row>
    <row r="108" spans="1:7">
      <c r="A108" s="538" t="s">
        <v>371</v>
      </c>
      <c r="B108" s="499">
        <v>0</v>
      </c>
      <c r="C108" s="499">
        <v>0</v>
      </c>
      <c r="D108" s="499">
        <v>0</v>
      </c>
      <c r="E108" s="499">
        <v>0</v>
      </c>
      <c r="F108" s="499">
        <v>0</v>
      </c>
      <c r="G108" s="156"/>
    </row>
    <row r="109" spans="1:7">
      <c r="A109" s="538" t="s">
        <v>372</v>
      </c>
      <c r="B109" s="499">
        <v>74.035550000000001</v>
      </c>
      <c r="C109" s="499">
        <v>139.46544</v>
      </c>
      <c r="D109" s="499">
        <v>0</v>
      </c>
      <c r="E109" s="499">
        <v>0</v>
      </c>
      <c r="F109" s="499">
        <v>213.50099</v>
      </c>
      <c r="G109" s="156"/>
    </row>
    <row r="110" spans="1:7">
      <c r="A110" s="538" t="s">
        <v>373</v>
      </c>
      <c r="B110" s="499">
        <v>1645548.8628499999</v>
      </c>
      <c r="C110" s="499">
        <v>509393.82902</v>
      </c>
      <c r="D110" s="499">
        <v>0</v>
      </c>
      <c r="E110" s="499">
        <v>0</v>
      </c>
      <c r="F110" s="499">
        <v>2154942.6918699997</v>
      </c>
      <c r="G110" s="156"/>
    </row>
    <row r="111" spans="1:7">
      <c r="A111" s="538" t="s">
        <v>374</v>
      </c>
      <c r="B111" s="499">
        <v>413048.29545999999</v>
      </c>
      <c r="C111" s="499">
        <v>132449.00958000001</v>
      </c>
      <c r="D111" s="499">
        <v>0</v>
      </c>
      <c r="E111" s="499">
        <v>0</v>
      </c>
      <c r="F111" s="499">
        <v>545497.30504000001</v>
      </c>
      <c r="G111" s="156"/>
    </row>
    <row r="112" spans="1:7">
      <c r="A112" s="540" t="s">
        <v>375</v>
      </c>
      <c r="B112" s="499">
        <v>29456.613850000002</v>
      </c>
      <c r="C112" s="499">
        <v>30043.23114</v>
      </c>
      <c r="D112" s="499">
        <v>0</v>
      </c>
      <c r="E112" s="499">
        <v>0</v>
      </c>
      <c r="F112" s="499">
        <v>59499.844990000005</v>
      </c>
      <c r="G112" s="156"/>
    </row>
    <row r="113" spans="1:7">
      <c r="A113" s="540" t="s">
        <v>376</v>
      </c>
      <c r="B113" s="499">
        <v>223.17698000000001</v>
      </c>
      <c r="C113" s="499">
        <v>583.49761000000001</v>
      </c>
      <c r="D113" s="499">
        <v>0</v>
      </c>
      <c r="E113" s="499">
        <v>0</v>
      </c>
      <c r="F113" s="499">
        <v>806.67458999999997</v>
      </c>
      <c r="G113" s="156"/>
    </row>
    <row r="114" spans="1:7">
      <c r="A114" s="447" t="s">
        <v>377</v>
      </c>
      <c r="B114" s="499">
        <v>11349.023999999999</v>
      </c>
      <c r="C114" s="499">
        <v>12481.169529999999</v>
      </c>
      <c r="D114" s="499">
        <v>0</v>
      </c>
      <c r="E114" s="499">
        <v>0</v>
      </c>
      <c r="F114" s="499">
        <v>23830.19353</v>
      </c>
      <c r="G114" s="156"/>
    </row>
    <row r="115" spans="1:7">
      <c r="A115" s="447" t="s">
        <v>378</v>
      </c>
      <c r="B115" s="499">
        <v>59822.696069999998</v>
      </c>
      <c r="C115" s="499">
        <v>12129.063880000002</v>
      </c>
      <c r="D115" s="499">
        <v>0</v>
      </c>
      <c r="E115" s="499">
        <v>0</v>
      </c>
      <c r="F115" s="499">
        <v>71951.759950000007</v>
      </c>
      <c r="G115" s="156"/>
    </row>
    <row r="116" spans="1:7">
      <c r="A116" s="447" t="s">
        <v>379</v>
      </c>
      <c r="B116" s="499">
        <v>37094.274530000002</v>
      </c>
      <c r="C116" s="499">
        <v>8990.1026600000005</v>
      </c>
      <c r="D116" s="499">
        <v>0</v>
      </c>
      <c r="E116" s="499">
        <v>0</v>
      </c>
      <c r="F116" s="499">
        <v>46084.377189999999</v>
      </c>
      <c r="G116" s="156"/>
    </row>
    <row r="117" spans="1:7">
      <c r="A117" s="447" t="s">
        <v>380</v>
      </c>
      <c r="B117" s="499">
        <v>218951.92618000001</v>
      </c>
      <c r="C117" s="499">
        <v>51057.178340000006</v>
      </c>
      <c r="D117" s="499">
        <v>0</v>
      </c>
      <c r="E117" s="499">
        <v>0</v>
      </c>
      <c r="F117" s="499">
        <v>270009.10451999999</v>
      </c>
      <c r="G117" s="156"/>
    </row>
    <row r="118" spans="1:7">
      <c r="A118" s="447" t="s">
        <v>381</v>
      </c>
      <c r="B118" s="499">
        <v>25653.145100000002</v>
      </c>
      <c r="C118" s="499">
        <v>1963.84691</v>
      </c>
      <c r="D118" s="499">
        <v>0</v>
      </c>
      <c r="E118" s="499">
        <v>0</v>
      </c>
      <c r="F118" s="499">
        <v>27616.992010000002</v>
      </c>
      <c r="G118" s="156"/>
    </row>
    <row r="119" spans="1:7">
      <c r="A119" s="447" t="s">
        <v>382</v>
      </c>
      <c r="B119" s="499">
        <v>30497.438750000001</v>
      </c>
      <c r="C119" s="499">
        <v>15200.91951</v>
      </c>
      <c r="D119" s="499">
        <v>0</v>
      </c>
      <c r="E119" s="499">
        <v>0</v>
      </c>
      <c r="F119" s="499">
        <v>45698.358260000001</v>
      </c>
      <c r="G119" s="156"/>
    </row>
    <row r="120" spans="1:7">
      <c r="A120" s="182" t="s">
        <v>383</v>
      </c>
      <c r="B120" s="499">
        <v>24135.473480000001</v>
      </c>
      <c r="C120" s="499">
        <v>8799.6651099999999</v>
      </c>
      <c r="D120" s="499">
        <v>0</v>
      </c>
      <c r="E120" s="499">
        <v>0</v>
      </c>
      <c r="F120" s="499">
        <v>32935.138590000002</v>
      </c>
      <c r="G120" s="156"/>
    </row>
    <row r="121" spans="1:7">
      <c r="A121" s="182" t="s">
        <v>384</v>
      </c>
      <c r="B121" s="499">
        <v>0</v>
      </c>
      <c r="C121" s="499">
        <v>0</v>
      </c>
      <c r="D121" s="499">
        <v>0</v>
      </c>
      <c r="E121" s="499">
        <v>0</v>
      </c>
      <c r="F121" s="499">
        <v>0</v>
      </c>
      <c r="G121" s="156"/>
    </row>
    <row r="122" spans="1:7">
      <c r="A122" s="538" t="s">
        <v>385</v>
      </c>
      <c r="B122" s="499">
        <v>7335.9000700000006</v>
      </c>
      <c r="C122" s="499">
        <v>309.91557</v>
      </c>
      <c r="D122" s="499">
        <v>0</v>
      </c>
      <c r="E122" s="499">
        <v>0</v>
      </c>
      <c r="F122" s="499">
        <v>7645.8156399999998</v>
      </c>
      <c r="G122" s="156"/>
    </row>
    <row r="123" spans="1:7">
      <c r="A123" s="737" t="s">
        <v>386</v>
      </c>
      <c r="B123" s="733">
        <v>1581.2410600000001</v>
      </c>
      <c r="C123" s="733">
        <v>107.15222</v>
      </c>
      <c r="D123" s="733">
        <v>0</v>
      </c>
      <c r="E123" s="733">
        <v>0</v>
      </c>
      <c r="F123" s="733">
        <v>1688.39328</v>
      </c>
      <c r="G123" s="156"/>
    </row>
    <row r="124" spans="1:7">
      <c r="A124" s="737" t="s">
        <v>1471</v>
      </c>
      <c r="B124" s="733">
        <v>422.81889000000001</v>
      </c>
      <c r="C124" s="733">
        <v>0</v>
      </c>
      <c r="D124" s="733">
        <v>0</v>
      </c>
      <c r="E124" s="733">
        <v>0</v>
      </c>
      <c r="F124" s="733">
        <v>422.81889000000001</v>
      </c>
      <c r="G124" s="156"/>
    </row>
    <row r="125" spans="1:7">
      <c r="A125" s="538" t="s">
        <v>1472</v>
      </c>
      <c r="B125" s="499">
        <v>0</v>
      </c>
      <c r="C125" s="499">
        <v>0</v>
      </c>
      <c r="D125" s="499">
        <v>0</v>
      </c>
      <c r="E125" s="499">
        <v>0</v>
      </c>
      <c r="F125" s="499">
        <v>0</v>
      </c>
      <c r="G125" s="156"/>
    </row>
    <row r="126" spans="1:7">
      <c r="A126" s="538" t="s">
        <v>1473</v>
      </c>
      <c r="B126" s="499">
        <v>422.81889000000001</v>
      </c>
      <c r="C126" s="499">
        <v>0</v>
      </c>
      <c r="D126" s="499">
        <v>0</v>
      </c>
      <c r="E126" s="499">
        <v>0</v>
      </c>
      <c r="F126" s="499">
        <v>422.81889000000001</v>
      </c>
      <c r="G126" s="156"/>
    </row>
    <row r="127" spans="1:7">
      <c r="A127" s="538" t="s">
        <v>1474</v>
      </c>
      <c r="B127" s="499">
        <v>0</v>
      </c>
      <c r="C127" s="499">
        <v>0</v>
      </c>
      <c r="D127" s="499">
        <v>0</v>
      </c>
      <c r="E127" s="499">
        <v>0</v>
      </c>
      <c r="F127" s="499">
        <v>0</v>
      </c>
      <c r="G127" s="156"/>
    </row>
    <row r="128" spans="1:7">
      <c r="A128" s="538" t="s">
        <v>1475</v>
      </c>
      <c r="B128" s="499">
        <v>0</v>
      </c>
      <c r="C128" s="499">
        <v>0</v>
      </c>
      <c r="D128" s="499">
        <v>0</v>
      </c>
      <c r="E128" s="499">
        <v>0</v>
      </c>
      <c r="F128" s="499">
        <v>0</v>
      </c>
      <c r="G128" s="156"/>
    </row>
    <row r="129" spans="1:7">
      <c r="A129" s="538" t="s">
        <v>1476</v>
      </c>
      <c r="B129" s="499">
        <v>0</v>
      </c>
      <c r="C129" s="499">
        <v>0</v>
      </c>
      <c r="D129" s="499">
        <v>0</v>
      </c>
      <c r="E129" s="499">
        <v>0</v>
      </c>
      <c r="F129" s="499">
        <v>0</v>
      </c>
      <c r="G129" s="156"/>
    </row>
    <row r="130" spans="1:7">
      <c r="A130" s="538" t="s">
        <v>1477</v>
      </c>
      <c r="B130" s="499">
        <v>0</v>
      </c>
      <c r="C130" s="499">
        <v>0</v>
      </c>
      <c r="D130" s="499">
        <v>0</v>
      </c>
      <c r="E130" s="499">
        <v>0</v>
      </c>
      <c r="F130" s="499">
        <v>0</v>
      </c>
      <c r="G130" s="156"/>
    </row>
    <row r="131" spans="1:7">
      <c r="A131" s="737" t="s">
        <v>394</v>
      </c>
      <c r="B131" s="733">
        <v>234825.03603999998</v>
      </c>
      <c r="C131" s="733">
        <v>31374.974030000001</v>
      </c>
      <c r="D131" s="733">
        <v>9.5078199999999988</v>
      </c>
      <c r="E131" s="733">
        <v>0</v>
      </c>
      <c r="F131" s="733">
        <v>266209.51788999996</v>
      </c>
      <c r="G131" s="156"/>
    </row>
    <row r="132" spans="1:7">
      <c r="A132" s="538" t="s">
        <v>395</v>
      </c>
      <c r="B132" s="499">
        <v>0</v>
      </c>
      <c r="C132" s="499">
        <v>0</v>
      </c>
      <c r="D132" s="499">
        <v>0</v>
      </c>
      <c r="E132" s="499">
        <v>0</v>
      </c>
      <c r="F132" s="499">
        <v>0</v>
      </c>
      <c r="G132" s="156"/>
    </row>
    <row r="133" spans="1:7">
      <c r="A133" s="538" t="s">
        <v>396</v>
      </c>
      <c r="B133" s="499">
        <v>130140</v>
      </c>
      <c r="C133" s="499">
        <v>0</v>
      </c>
      <c r="D133" s="499">
        <v>0</v>
      </c>
      <c r="E133" s="499">
        <v>0</v>
      </c>
      <c r="F133" s="499">
        <v>130140</v>
      </c>
      <c r="G133" s="156"/>
    </row>
    <row r="134" spans="1:7">
      <c r="A134" s="538" t="s">
        <v>397</v>
      </c>
      <c r="B134" s="499">
        <v>0</v>
      </c>
      <c r="C134" s="499">
        <v>0</v>
      </c>
      <c r="D134" s="499">
        <v>0</v>
      </c>
      <c r="E134" s="499">
        <v>0</v>
      </c>
      <c r="F134" s="499">
        <v>0</v>
      </c>
      <c r="G134" s="156"/>
    </row>
    <row r="135" spans="1:7">
      <c r="A135" s="538" t="s">
        <v>398</v>
      </c>
      <c r="B135" s="499">
        <v>0</v>
      </c>
      <c r="C135" s="499">
        <v>0</v>
      </c>
      <c r="D135" s="499">
        <v>0</v>
      </c>
      <c r="E135" s="499">
        <v>0</v>
      </c>
      <c r="F135" s="499">
        <v>0</v>
      </c>
      <c r="G135" s="156"/>
    </row>
    <row r="136" spans="1:7">
      <c r="A136" s="538" t="s">
        <v>399</v>
      </c>
      <c r="B136" s="499">
        <v>104331.54073000001</v>
      </c>
      <c r="C136" s="499">
        <v>31128.30888</v>
      </c>
      <c r="D136" s="499">
        <v>0</v>
      </c>
      <c r="E136" s="499">
        <v>0</v>
      </c>
      <c r="F136" s="499">
        <v>135459.84961</v>
      </c>
      <c r="G136" s="156"/>
    </row>
    <row r="137" spans="1:7">
      <c r="A137" s="538" t="s">
        <v>400</v>
      </c>
      <c r="B137" s="499">
        <v>0</v>
      </c>
      <c r="C137" s="499">
        <v>0</v>
      </c>
      <c r="D137" s="499">
        <v>0</v>
      </c>
      <c r="E137" s="499">
        <v>0</v>
      </c>
      <c r="F137" s="499">
        <v>0</v>
      </c>
      <c r="G137" s="156"/>
    </row>
    <row r="138" spans="1:7">
      <c r="A138" s="538" t="s">
        <v>401</v>
      </c>
      <c r="B138" s="499">
        <v>0</v>
      </c>
      <c r="C138" s="499">
        <v>0</v>
      </c>
      <c r="D138" s="499">
        <v>0</v>
      </c>
      <c r="E138" s="499">
        <v>0</v>
      </c>
      <c r="F138" s="499">
        <v>0</v>
      </c>
      <c r="G138" s="156"/>
    </row>
    <row r="139" spans="1:7">
      <c r="A139" s="538" t="s">
        <v>402</v>
      </c>
      <c r="B139" s="499">
        <v>353.49531000000002</v>
      </c>
      <c r="C139" s="499">
        <v>246.66514999999998</v>
      </c>
      <c r="D139" s="499">
        <v>9.5078199999999988</v>
      </c>
      <c r="E139" s="499">
        <v>0</v>
      </c>
      <c r="F139" s="499">
        <v>609.66827999999998</v>
      </c>
      <c r="G139" s="156"/>
    </row>
    <row r="140" spans="1:7">
      <c r="A140" s="737" t="s">
        <v>403</v>
      </c>
      <c r="B140" s="733">
        <v>65741.030200000008</v>
      </c>
      <c r="C140" s="733">
        <v>3528.68966</v>
      </c>
      <c r="D140" s="733">
        <v>0</v>
      </c>
      <c r="E140" s="733">
        <v>0</v>
      </c>
      <c r="F140" s="733">
        <v>69269.719859999997</v>
      </c>
      <c r="G140" s="156"/>
    </row>
    <row r="141" spans="1:7">
      <c r="A141" s="538" t="s">
        <v>329</v>
      </c>
      <c r="B141" s="499">
        <v>159.43185</v>
      </c>
      <c r="C141" s="499">
        <v>0</v>
      </c>
      <c r="D141" s="499">
        <v>0</v>
      </c>
      <c r="E141" s="499">
        <v>0</v>
      </c>
      <c r="F141" s="499">
        <v>159.43185</v>
      </c>
      <c r="G141" s="156"/>
    </row>
    <row r="142" spans="1:7">
      <c r="A142" s="538" t="s">
        <v>331</v>
      </c>
      <c r="B142" s="499">
        <v>35005.226130000003</v>
      </c>
      <c r="C142" s="499">
        <v>2135.0176200000001</v>
      </c>
      <c r="D142" s="499">
        <v>0</v>
      </c>
      <c r="E142" s="499">
        <v>0</v>
      </c>
      <c r="F142" s="499">
        <v>37140.243750000001</v>
      </c>
      <c r="G142" s="156"/>
    </row>
    <row r="143" spans="1:7">
      <c r="A143" s="538" t="s">
        <v>404</v>
      </c>
      <c r="B143" s="499">
        <v>30112.418329999997</v>
      </c>
      <c r="C143" s="499">
        <v>1338.49944</v>
      </c>
      <c r="D143" s="499">
        <v>0</v>
      </c>
      <c r="E143" s="499">
        <v>0</v>
      </c>
      <c r="F143" s="499">
        <v>31450.91777</v>
      </c>
      <c r="G143" s="156"/>
    </row>
    <row r="144" spans="1:7">
      <c r="A144" s="538" t="s">
        <v>358</v>
      </c>
      <c r="B144" s="499">
        <v>463.95389</v>
      </c>
      <c r="C144" s="499">
        <v>55.172599999999996</v>
      </c>
      <c r="D144" s="499">
        <v>0</v>
      </c>
      <c r="E144" s="499">
        <v>0</v>
      </c>
      <c r="F144" s="499">
        <v>519.12648999999999</v>
      </c>
      <c r="G144" s="156"/>
    </row>
    <row r="145" spans="1:7">
      <c r="A145" s="538" t="s">
        <v>405</v>
      </c>
      <c r="B145" s="499">
        <v>0</v>
      </c>
      <c r="C145" s="499">
        <v>0</v>
      </c>
      <c r="D145" s="499">
        <v>0</v>
      </c>
      <c r="E145" s="499">
        <v>0</v>
      </c>
      <c r="F145" s="499">
        <v>0</v>
      </c>
      <c r="G145" s="156"/>
    </row>
    <row r="146" spans="1:7">
      <c r="A146" s="737" t="s">
        <v>406</v>
      </c>
      <c r="B146" s="733">
        <v>68715.691650000008</v>
      </c>
      <c r="C146" s="733">
        <v>6029.6633000000002</v>
      </c>
      <c r="D146" s="733">
        <v>0</v>
      </c>
      <c r="E146" s="733">
        <v>0</v>
      </c>
      <c r="F146" s="733">
        <v>74745.354950000008</v>
      </c>
      <c r="G146" s="156"/>
    </row>
    <row r="147" spans="1:7">
      <c r="A147" s="538" t="s">
        <v>407</v>
      </c>
      <c r="B147" s="499">
        <v>200.38014999999999</v>
      </c>
      <c r="C147" s="499">
        <v>0</v>
      </c>
      <c r="D147" s="499">
        <v>0</v>
      </c>
      <c r="E147" s="499">
        <v>0</v>
      </c>
      <c r="F147" s="499">
        <v>200.38014999999999</v>
      </c>
      <c r="G147" s="156"/>
    </row>
    <row r="148" spans="1:7">
      <c r="A148" s="538" t="s">
        <v>408</v>
      </c>
      <c r="B148" s="499">
        <v>0</v>
      </c>
      <c r="C148" s="499">
        <v>0</v>
      </c>
      <c r="D148" s="499">
        <v>0</v>
      </c>
      <c r="E148" s="499">
        <v>0</v>
      </c>
      <c r="F148" s="499">
        <v>0</v>
      </c>
      <c r="G148" s="156"/>
    </row>
    <row r="149" spans="1:7">
      <c r="A149" s="538" t="s">
        <v>409</v>
      </c>
      <c r="B149" s="499">
        <v>51625.03443</v>
      </c>
      <c r="C149" s="499">
        <v>2280.7730799999999</v>
      </c>
      <c r="D149" s="499">
        <v>0</v>
      </c>
      <c r="E149" s="499">
        <v>0</v>
      </c>
      <c r="F149" s="499">
        <v>53905.807509999999</v>
      </c>
      <c r="G149" s="156"/>
    </row>
    <row r="150" spans="1:7">
      <c r="A150" s="538" t="s">
        <v>410</v>
      </c>
      <c r="B150" s="499">
        <v>16308.38279</v>
      </c>
      <c r="C150" s="499">
        <v>3470.69398</v>
      </c>
      <c r="D150" s="499">
        <v>0</v>
      </c>
      <c r="E150" s="499">
        <v>0</v>
      </c>
      <c r="F150" s="499">
        <v>19779.07677</v>
      </c>
      <c r="G150" s="156"/>
    </row>
    <row r="151" spans="1:7">
      <c r="A151" s="538" t="s">
        <v>411</v>
      </c>
      <c r="B151" s="499">
        <v>581.89427999999998</v>
      </c>
      <c r="C151" s="499">
        <v>278.19623999999999</v>
      </c>
      <c r="D151" s="499">
        <v>0</v>
      </c>
      <c r="E151" s="499">
        <v>0</v>
      </c>
      <c r="F151" s="499">
        <v>860.09051999999997</v>
      </c>
      <c r="G151" s="156"/>
    </row>
    <row r="152" spans="1:7">
      <c r="A152" s="737" t="s">
        <v>412</v>
      </c>
      <c r="B152" s="733">
        <v>0</v>
      </c>
      <c r="C152" s="733">
        <v>0</v>
      </c>
      <c r="D152" s="733">
        <v>0</v>
      </c>
      <c r="E152" s="733">
        <v>0</v>
      </c>
      <c r="F152" s="733">
        <v>0</v>
      </c>
      <c r="G152" s="156"/>
    </row>
    <row r="153" spans="1:7">
      <c r="A153" s="538" t="s">
        <v>413</v>
      </c>
      <c r="B153" s="499">
        <v>0</v>
      </c>
      <c r="C153" s="499">
        <v>0</v>
      </c>
      <c r="D153" s="499">
        <v>0</v>
      </c>
      <c r="E153" s="499">
        <v>0</v>
      </c>
      <c r="F153" s="499">
        <v>0</v>
      </c>
      <c r="G153" s="156"/>
    </row>
    <row r="154" spans="1:7">
      <c r="A154" s="538" t="s">
        <v>414</v>
      </c>
      <c r="B154" s="499">
        <v>0</v>
      </c>
      <c r="C154" s="499">
        <v>0</v>
      </c>
      <c r="D154" s="499">
        <v>0</v>
      </c>
      <c r="E154" s="499">
        <v>0</v>
      </c>
      <c r="F154" s="499">
        <v>0</v>
      </c>
      <c r="G154" s="156"/>
    </row>
    <row r="155" spans="1:7">
      <c r="A155" s="538" t="s">
        <v>415</v>
      </c>
      <c r="B155" s="499">
        <v>0</v>
      </c>
      <c r="C155" s="499">
        <v>0</v>
      </c>
      <c r="D155" s="499">
        <v>0</v>
      </c>
      <c r="E155" s="499">
        <v>0</v>
      </c>
      <c r="F155" s="499">
        <v>0</v>
      </c>
      <c r="G155" s="156"/>
    </row>
    <row r="156" spans="1:7">
      <c r="A156" s="538" t="s">
        <v>416</v>
      </c>
      <c r="B156" s="499">
        <v>0</v>
      </c>
      <c r="C156" s="499">
        <v>0</v>
      </c>
      <c r="D156" s="499">
        <v>0</v>
      </c>
      <c r="E156" s="499">
        <v>0</v>
      </c>
      <c r="F156" s="499">
        <v>0</v>
      </c>
      <c r="G156" s="156"/>
    </row>
    <row r="157" spans="1:7">
      <c r="A157" s="737" t="s">
        <v>417</v>
      </c>
      <c r="B157" s="733">
        <v>0</v>
      </c>
      <c r="C157" s="733">
        <v>0</v>
      </c>
      <c r="D157" s="733">
        <v>0</v>
      </c>
      <c r="E157" s="733">
        <v>0</v>
      </c>
      <c r="F157" s="733">
        <v>0</v>
      </c>
      <c r="G157" s="156"/>
    </row>
    <row r="158" spans="1:7">
      <c r="A158" s="538" t="s">
        <v>418</v>
      </c>
      <c r="B158" s="499">
        <v>0</v>
      </c>
      <c r="C158" s="499">
        <v>0</v>
      </c>
      <c r="D158" s="499">
        <v>0</v>
      </c>
      <c r="E158" s="499">
        <v>0</v>
      </c>
      <c r="F158" s="499">
        <v>0</v>
      </c>
      <c r="G158" s="156"/>
    </row>
    <row r="159" spans="1:7">
      <c r="A159" s="538" t="s">
        <v>419</v>
      </c>
      <c r="B159" s="499">
        <v>0</v>
      </c>
      <c r="C159" s="499">
        <v>0</v>
      </c>
      <c r="D159" s="499">
        <v>0</v>
      </c>
      <c r="E159" s="499">
        <v>0</v>
      </c>
      <c r="F159" s="499">
        <v>0</v>
      </c>
      <c r="G159" s="156"/>
    </row>
    <row r="160" spans="1:7">
      <c r="A160" s="538" t="s">
        <v>420</v>
      </c>
      <c r="B160" s="499">
        <v>0</v>
      </c>
      <c r="C160" s="499">
        <v>0</v>
      </c>
      <c r="D160" s="499">
        <v>0</v>
      </c>
      <c r="E160" s="499">
        <v>0</v>
      </c>
      <c r="F160" s="499">
        <v>0</v>
      </c>
      <c r="G160" s="156"/>
    </row>
    <row r="161" spans="1:7">
      <c r="A161" s="538" t="s">
        <v>421</v>
      </c>
      <c r="B161" s="499">
        <v>0</v>
      </c>
      <c r="C161" s="499">
        <v>0</v>
      </c>
      <c r="D161" s="499">
        <v>0</v>
      </c>
      <c r="E161" s="499">
        <v>0</v>
      </c>
      <c r="F161" s="499">
        <v>0</v>
      </c>
      <c r="G161" s="156"/>
    </row>
    <row r="162" spans="1:7">
      <c r="A162" s="538" t="s">
        <v>422</v>
      </c>
      <c r="B162" s="499">
        <v>0</v>
      </c>
      <c r="C162" s="499">
        <v>0</v>
      </c>
      <c r="D162" s="499">
        <v>0</v>
      </c>
      <c r="E162" s="499">
        <v>0</v>
      </c>
      <c r="F162" s="499">
        <v>0</v>
      </c>
      <c r="G162" s="156"/>
    </row>
    <row r="163" spans="1:7">
      <c r="A163" s="538" t="s">
        <v>423</v>
      </c>
      <c r="B163" s="499">
        <v>0</v>
      </c>
      <c r="C163" s="499">
        <v>0</v>
      </c>
      <c r="D163" s="499">
        <v>0</v>
      </c>
      <c r="E163" s="499">
        <v>0</v>
      </c>
      <c r="F163" s="499">
        <v>0</v>
      </c>
      <c r="G163" s="156"/>
    </row>
    <row r="164" spans="1:7">
      <c r="A164" s="538" t="s">
        <v>424</v>
      </c>
      <c r="B164" s="499">
        <v>0</v>
      </c>
      <c r="C164" s="499">
        <v>0</v>
      </c>
      <c r="D164" s="499">
        <v>0</v>
      </c>
      <c r="E164" s="499">
        <v>0</v>
      </c>
      <c r="F164" s="499">
        <v>0</v>
      </c>
      <c r="G164" s="156"/>
    </row>
    <row r="165" spans="1:7">
      <c r="A165" s="538" t="s">
        <v>425</v>
      </c>
      <c r="B165" s="263">
        <v>0</v>
      </c>
      <c r="C165" s="263">
        <v>0</v>
      </c>
      <c r="D165" s="263">
        <v>0</v>
      </c>
      <c r="E165" s="263">
        <v>0</v>
      </c>
      <c r="F165" s="263">
        <v>0</v>
      </c>
      <c r="G165" s="156"/>
    </row>
    <row r="166" spans="1:7">
      <c r="A166" s="736" t="s">
        <v>426</v>
      </c>
      <c r="B166" s="733">
        <v>918058.92054999992</v>
      </c>
      <c r="C166" s="733">
        <v>0</v>
      </c>
      <c r="D166" s="733">
        <v>0</v>
      </c>
      <c r="E166" s="733">
        <v>0</v>
      </c>
      <c r="F166" s="733">
        <v>918058.92054999992</v>
      </c>
      <c r="G166" s="156"/>
    </row>
    <row r="167" spans="1:7">
      <c r="A167" s="539" t="s">
        <v>427</v>
      </c>
      <c r="B167" s="499">
        <v>553432.5</v>
      </c>
      <c r="C167" s="499">
        <v>0</v>
      </c>
      <c r="D167" s="499">
        <v>0</v>
      </c>
      <c r="E167" s="499">
        <v>0</v>
      </c>
      <c r="F167" s="499">
        <v>553432.5</v>
      </c>
      <c r="G167" s="156"/>
    </row>
    <row r="168" spans="1:7">
      <c r="A168" s="538" t="s">
        <v>428</v>
      </c>
      <c r="B168" s="499">
        <v>553432.5</v>
      </c>
      <c r="C168" s="499">
        <v>0</v>
      </c>
      <c r="D168" s="499">
        <v>0</v>
      </c>
      <c r="E168" s="499">
        <v>0</v>
      </c>
      <c r="F168" s="499">
        <v>553432.5</v>
      </c>
      <c r="G168" s="156"/>
    </row>
    <row r="169" spans="1:7">
      <c r="A169" s="538" t="s">
        <v>429</v>
      </c>
      <c r="B169" s="499">
        <v>0</v>
      </c>
      <c r="C169" s="499">
        <v>0</v>
      </c>
      <c r="D169" s="499">
        <v>0</v>
      </c>
      <c r="E169" s="499">
        <v>0</v>
      </c>
      <c r="F169" s="499">
        <v>0</v>
      </c>
      <c r="G169" s="156"/>
    </row>
    <row r="170" spans="1:7">
      <c r="A170" s="538" t="s">
        <v>430</v>
      </c>
      <c r="B170" s="499">
        <v>0</v>
      </c>
      <c r="C170" s="499">
        <v>0</v>
      </c>
      <c r="D170" s="499">
        <v>0</v>
      </c>
      <c r="E170" s="499">
        <v>0</v>
      </c>
      <c r="F170" s="499">
        <v>0</v>
      </c>
      <c r="G170" s="156"/>
    </row>
    <row r="171" spans="1:7">
      <c r="A171" s="539" t="s">
        <v>431</v>
      </c>
      <c r="B171" s="499">
        <v>4.7393199999999993</v>
      </c>
      <c r="C171" s="499">
        <v>0</v>
      </c>
      <c r="D171" s="499">
        <v>0</v>
      </c>
      <c r="E171" s="499">
        <v>0</v>
      </c>
      <c r="F171" s="499">
        <v>4.7393199999999993</v>
      </c>
      <c r="G171" s="156"/>
    </row>
    <row r="172" spans="1:7">
      <c r="A172" s="538" t="s">
        <v>432</v>
      </c>
      <c r="B172" s="499">
        <v>0</v>
      </c>
      <c r="C172" s="499">
        <v>0</v>
      </c>
      <c r="D172" s="499">
        <v>0</v>
      </c>
      <c r="E172" s="499">
        <v>0</v>
      </c>
      <c r="F172" s="499">
        <v>0</v>
      </c>
      <c r="G172" s="156"/>
    </row>
    <row r="173" spans="1:7">
      <c r="A173" s="538" t="s">
        <v>433</v>
      </c>
      <c r="B173" s="499">
        <v>0</v>
      </c>
      <c r="C173" s="499">
        <v>0</v>
      </c>
      <c r="D173" s="499">
        <v>0</v>
      </c>
      <c r="E173" s="499">
        <v>0</v>
      </c>
      <c r="F173" s="499">
        <v>0</v>
      </c>
      <c r="G173" s="156"/>
    </row>
    <row r="174" spans="1:7">
      <c r="A174" s="538" t="s">
        <v>434</v>
      </c>
      <c r="B174" s="499">
        <v>4.7393199999999993</v>
      </c>
      <c r="C174" s="499">
        <v>0</v>
      </c>
      <c r="D174" s="499">
        <v>0</v>
      </c>
      <c r="E174" s="499">
        <v>0</v>
      </c>
      <c r="F174" s="499">
        <v>4.7393199999999993</v>
      </c>
      <c r="G174" s="156"/>
    </row>
    <row r="175" spans="1:7">
      <c r="A175" s="539" t="s">
        <v>435</v>
      </c>
      <c r="B175" s="499">
        <v>0</v>
      </c>
      <c r="C175" s="499">
        <v>0</v>
      </c>
      <c r="D175" s="499">
        <v>0</v>
      </c>
      <c r="E175" s="499">
        <v>0</v>
      </c>
      <c r="F175" s="499">
        <v>0</v>
      </c>
      <c r="G175" s="156"/>
    </row>
    <row r="176" spans="1:7">
      <c r="A176" s="538" t="s">
        <v>436</v>
      </c>
      <c r="B176" s="499">
        <v>0</v>
      </c>
      <c r="C176" s="499">
        <v>0</v>
      </c>
      <c r="D176" s="499">
        <v>0</v>
      </c>
      <c r="E176" s="499">
        <v>0</v>
      </c>
      <c r="F176" s="499">
        <v>0</v>
      </c>
      <c r="G176" s="156"/>
    </row>
    <row r="177" spans="1:7">
      <c r="A177" s="539" t="s">
        <v>437</v>
      </c>
      <c r="B177" s="499">
        <v>346793.90307999996</v>
      </c>
      <c r="C177" s="499">
        <v>0</v>
      </c>
      <c r="D177" s="499">
        <v>0</v>
      </c>
      <c r="E177" s="499">
        <v>0</v>
      </c>
      <c r="F177" s="499">
        <v>346793.90307999996</v>
      </c>
      <c r="G177" s="156"/>
    </row>
    <row r="178" spans="1:7">
      <c r="A178" s="538" t="s">
        <v>438</v>
      </c>
      <c r="B178" s="499">
        <v>20016.973850000002</v>
      </c>
      <c r="C178" s="499">
        <v>0</v>
      </c>
      <c r="D178" s="499">
        <v>0</v>
      </c>
      <c r="E178" s="499">
        <v>0</v>
      </c>
      <c r="F178" s="499">
        <v>20016.973850000002</v>
      </c>
      <c r="G178" s="156"/>
    </row>
    <row r="179" spans="1:7">
      <c r="A179" s="538" t="s">
        <v>439</v>
      </c>
      <c r="B179" s="499">
        <v>220976.80052000002</v>
      </c>
      <c r="C179" s="499">
        <v>0</v>
      </c>
      <c r="D179" s="499">
        <v>0</v>
      </c>
      <c r="E179" s="499">
        <v>0</v>
      </c>
      <c r="F179" s="499">
        <v>220976.80052000002</v>
      </c>
      <c r="G179" s="156"/>
    </row>
    <row r="180" spans="1:7">
      <c r="A180" s="538" t="s">
        <v>440</v>
      </c>
      <c r="B180" s="499">
        <v>105800.12870999999</v>
      </c>
      <c r="C180" s="499">
        <v>0</v>
      </c>
      <c r="D180" s="499">
        <v>0</v>
      </c>
      <c r="E180" s="499">
        <v>0</v>
      </c>
      <c r="F180" s="499">
        <v>105800.12870999999</v>
      </c>
      <c r="G180" s="156"/>
    </row>
    <row r="181" spans="1:7">
      <c r="A181" s="539" t="s">
        <v>441</v>
      </c>
      <c r="B181" s="499">
        <v>17827.778149999998</v>
      </c>
      <c r="C181" s="499">
        <v>0</v>
      </c>
      <c r="D181" s="499">
        <v>0</v>
      </c>
      <c r="E181" s="499">
        <v>0</v>
      </c>
      <c r="F181" s="499">
        <v>17827.778149999998</v>
      </c>
      <c r="G181" s="156"/>
    </row>
    <row r="182" spans="1:7">
      <c r="A182" s="538" t="s">
        <v>442</v>
      </c>
      <c r="B182" s="499">
        <v>0</v>
      </c>
      <c r="C182" s="499">
        <v>0</v>
      </c>
      <c r="D182" s="499">
        <v>0</v>
      </c>
      <c r="E182" s="499">
        <v>0</v>
      </c>
      <c r="F182" s="499">
        <v>0</v>
      </c>
      <c r="G182" s="156"/>
    </row>
    <row r="183" spans="1:7">
      <c r="A183" s="538" t="s">
        <v>443</v>
      </c>
      <c r="B183" s="499">
        <v>17827.778149999998</v>
      </c>
      <c r="C183" s="499">
        <v>0</v>
      </c>
      <c r="D183" s="499">
        <v>0</v>
      </c>
      <c r="E183" s="499">
        <v>0</v>
      </c>
      <c r="F183" s="499">
        <v>17827.778149999998</v>
      </c>
      <c r="G183" s="156"/>
    </row>
    <row r="184" spans="1:7">
      <c r="A184" s="738" t="s">
        <v>444</v>
      </c>
      <c r="B184" s="733">
        <v>3379487.3058000002</v>
      </c>
      <c r="C184" s="733">
        <v>692132.36392999999</v>
      </c>
      <c r="D184" s="733">
        <v>9.5078199999999988</v>
      </c>
      <c r="E184" s="733">
        <v>0</v>
      </c>
      <c r="F184" s="733">
        <v>4071629.1775500001</v>
      </c>
      <c r="G184" s="156"/>
    </row>
    <row r="185" spans="1:7">
      <c r="A185" s="738" t="s">
        <v>445</v>
      </c>
      <c r="B185" s="733">
        <v>2334.5042400000002</v>
      </c>
      <c r="C185" s="733">
        <v>0</v>
      </c>
      <c r="D185" s="733">
        <v>0</v>
      </c>
      <c r="E185" s="733">
        <v>0</v>
      </c>
      <c r="F185" s="733">
        <v>2334.5042400000002</v>
      </c>
      <c r="G185" s="156"/>
    </row>
    <row r="186" spans="1:7">
      <c r="A186" s="739" t="s">
        <v>446</v>
      </c>
      <c r="B186" s="499">
        <v>0</v>
      </c>
      <c r="C186" s="499">
        <v>0</v>
      </c>
      <c r="D186" s="499">
        <v>0</v>
      </c>
      <c r="E186" s="499">
        <v>0</v>
      </c>
      <c r="F186" s="499">
        <v>0</v>
      </c>
      <c r="G186" s="156"/>
    </row>
    <row r="187" spans="1:7">
      <c r="A187" s="538" t="s">
        <v>447</v>
      </c>
      <c r="B187" s="499">
        <v>0</v>
      </c>
      <c r="C187" s="499">
        <v>0</v>
      </c>
      <c r="D187" s="499">
        <v>0</v>
      </c>
      <c r="E187" s="499">
        <v>0</v>
      </c>
      <c r="F187" s="499">
        <v>0</v>
      </c>
      <c r="G187" s="156"/>
    </row>
    <row r="188" spans="1:7">
      <c r="A188" s="538" t="s">
        <v>448</v>
      </c>
      <c r="B188" s="499">
        <v>0</v>
      </c>
      <c r="C188" s="499">
        <v>0</v>
      </c>
      <c r="D188" s="499">
        <v>0</v>
      </c>
      <c r="E188" s="499">
        <v>0</v>
      </c>
      <c r="F188" s="499">
        <v>0</v>
      </c>
      <c r="G188" s="156"/>
    </row>
    <row r="189" spans="1:7">
      <c r="A189" s="538" t="s">
        <v>449</v>
      </c>
      <c r="B189" s="499">
        <v>0</v>
      </c>
      <c r="C189" s="499">
        <v>0</v>
      </c>
      <c r="D189" s="499">
        <v>0</v>
      </c>
      <c r="E189" s="499">
        <v>0</v>
      </c>
      <c r="F189" s="499">
        <v>0</v>
      </c>
      <c r="G189" s="156"/>
    </row>
    <row r="190" spans="1:7">
      <c r="A190" s="538" t="s">
        <v>450</v>
      </c>
      <c r="B190" s="499">
        <v>0</v>
      </c>
      <c r="C190" s="499">
        <v>0</v>
      </c>
      <c r="D190" s="499">
        <v>0</v>
      </c>
      <c r="E190" s="499">
        <v>0</v>
      </c>
      <c r="F190" s="499">
        <v>0</v>
      </c>
      <c r="G190" s="156"/>
    </row>
    <row r="191" spans="1:7">
      <c r="A191" s="538" t="s">
        <v>451</v>
      </c>
      <c r="B191" s="499">
        <v>0</v>
      </c>
      <c r="C191" s="499">
        <v>0</v>
      </c>
      <c r="D191" s="499">
        <v>0</v>
      </c>
      <c r="E191" s="499">
        <v>0</v>
      </c>
      <c r="F191" s="499">
        <v>0</v>
      </c>
      <c r="G191" s="156"/>
    </row>
    <row r="192" spans="1:7">
      <c r="A192" s="539" t="s">
        <v>452</v>
      </c>
      <c r="B192" s="499">
        <v>0</v>
      </c>
      <c r="C192" s="499">
        <v>0</v>
      </c>
      <c r="D192" s="499">
        <v>0</v>
      </c>
      <c r="E192" s="499">
        <v>0</v>
      </c>
      <c r="F192" s="499">
        <v>0</v>
      </c>
      <c r="G192" s="156"/>
    </row>
    <row r="193" spans="1:7">
      <c r="A193" s="538" t="s">
        <v>453</v>
      </c>
      <c r="B193" s="499">
        <v>0</v>
      </c>
      <c r="C193" s="499">
        <v>0</v>
      </c>
      <c r="D193" s="499">
        <v>0</v>
      </c>
      <c r="E193" s="499">
        <v>0</v>
      </c>
      <c r="F193" s="499">
        <v>0</v>
      </c>
      <c r="G193" s="156"/>
    </row>
    <row r="194" spans="1:7">
      <c r="A194" s="538" t="s">
        <v>454</v>
      </c>
      <c r="B194" s="499">
        <v>0</v>
      </c>
      <c r="C194" s="499">
        <v>0</v>
      </c>
      <c r="D194" s="499">
        <v>0</v>
      </c>
      <c r="E194" s="499">
        <v>0</v>
      </c>
      <c r="F194" s="499">
        <v>0</v>
      </c>
      <c r="G194" s="156"/>
    </row>
    <row r="195" spans="1:7">
      <c r="A195" s="538" t="s">
        <v>455</v>
      </c>
      <c r="B195" s="499">
        <v>0</v>
      </c>
      <c r="C195" s="499">
        <v>0</v>
      </c>
      <c r="D195" s="499">
        <v>0</v>
      </c>
      <c r="E195" s="499">
        <v>0</v>
      </c>
      <c r="F195" s="499">
        <v>0</v>
      </c>
      <c r="G195" s="156"/>
    </row>
    <row r="196" spans="1:7">
      <c r="A196" s="538" t="s">
        <v>456</v>
      </c>
      <c r="B196" s="499">
        <v>0</v>
      </c>
      <c r="C196" s="499">
        <v>0</v>
      </c>
      <c r="D196" s="499">
        <v>0</v>
      </c>
      <c r="E196" s="499">
        <v>0</v>
      </c>
      <c r="F196" s="499">
        <v>0</v>
      </c>
      <c r="G196" s="156"/>
    </row>
    <row r="197" spans="1:7">
      <c r="A197" s="538" t="s">
        <v>457</v>
      </c>
      <c r="B197" s="499">
        <v>0</v>
      </c>
      <c r="C197" s="499">
        <v>0</v>
      </c>
      <c r="D197" s="499">
        <v>0</v>
      </c>
      <c r="E197" s="499">
        <v>0</v>
      </c>
      <c r="F197" s="499">
        <v>0</v>
      </c>
      <c r="G197" s="156"/>
    </row>
    <row r="198" spans="1:7">
      <c r="A198" s="539" t="s">
        <v>458</v>
      </c>
      <c r="B198" s="499">
        <v>0</v>
      </c>
      <c r="C198" s="499">
        <v>0</v>
      </c>
      <c r="D198" s="499">
        <v>0</v>
      </c>
      <c r="E198" s="499">
        <v>0</v>
      </c>
      <c r="F198" s="499">
        <v>0</v>
      </c>
      <c r="G198" s="156"/>
    </row>
    <row r="199" spans="1:7">
      <c r="A199" s="539" t="s">
        <v>459</v>
      </c>
      <c r="B199" s="499">
        <v>2334.5042400000002</v>
      </c>
      <c r="C199" s="499">
        <v>0</v>
      </c>
      <c r="D199" s="499">
        <v>0</v>
      </c>
      <c r="E199" s="499">
        <v>0</v>
      </c>
      <c r="F199" s="499">
        <v>2334.5042400000002</v>
      </c>
      <c r="G199" s="156"/>
    </row>
    <row r="200" spans="1:7">
      <c r="A200" s="538" t="s">
        <v>460</v>
      </c>
      <c r="B200" s="499">
        <v>0</v>
      </c>
      <c r="C200" s="499">
        <v>0</v>
      </c>
      <c r="D200" s="499">
        <v>0</v>
      </c>
      <c r="E200" s="499">
        <v>0</v>
      </c>
      <c r="F200" s="499">
        <v>0</v>
      </c>
      <c r="G200" s="156"/>
    </row>
    <row r="201" spans="1:7">
      <c r="A201" s="538" t="s">
        <v>461</v>
      </c>
      <c r="B201" s="499">
        <v>2334.5042400000002</v>
      </c>
      <c r="C201" s="499">
        <v>0</v>
      </c>
      <c r="D201" s="499">
        <v>0</v>
      </c>
      <c r="E201" s="499">
        <v>0</v>
      </c>
      <c r="F201" s="499">
        <v>2334.5042400000002</v>
      </c>
    </row>
    <row r="202" spans="1:7">
      <c r="A202" s="538" t="s">
        <v>462</v>
      </c>
      <c r="B202" s="499">
        <v>0</v>
      </c>
      <c r="C202" s="499">
        <v>0</v>
      </c>
      <c r="D202" s="499">
        <v>0</v>
      </c>
      <c r="E202" s="499">
        <v>0</v>
      </c>
      <c r="F202" s="499">
        <v>0</v>
      </c>
    </row>
    <row r="203" spans="1:7">
      <c r="A203" s="538" t="s">
        <v>463</v>
      </c>
      <c r="B203" s="499">
        <v>0</v>
      </c>
      <c r="C203" s="499">
        <v>0</v>
      </c>
      <c r="D203" s="499">
        <v>0</v>
      </c>
      <c r="E203" s="499">
        <v>0</v>
      </c>
      <c r="F203" s="499">
        <v>0</v>
      </c>
    </row>
    <row r="204" spans="1:7">
      <c r="A204" s="539" t="s">
        <v>464</v>
      </c>
      <c r="B204" s="499">
        <v>0</v>
      </c>
      <c r="C204" s="499">
        <v>0</v>
      </c>
      <c r="D204" s="499">
        <v>0</v>
      </c>
      <c r="E204" s="499">
        <v>0</v>
      </c>
      <c r="F204" s="499">
        <v>0</v>
      </c>
    </row>
    <row r="205" spans="1:7">
      <c r="A205" s="737" t="s">
        <v>465</v>
      </c>
      <c r="B205" s="733">
        <v>1004696.65994</v>
      </c>
      <c r="C205" s="733">
        <v>7447871.1229999997</v>
      </c>
      <c r="D205" s="733">
        <v>1670.56924</v>
      </c>
      <c r="E205" s="733">
        <v>0</v>
      </c>
      <c r="F205" s="733">
        <v>8454238.3521800004</v>
      </c>
    </row>
    <row r="206" spans="1:7">
      <c r="A206" s="539" t="s">
        <v>466</v>
      </c>
      <c r="B206" s="499">
        <v>0</v>
      </c>
      <c r="C206" s="499">
        <v>0</v>
      </c>
      <c r="D206" s="499">
        <v>0</v>
      </c>
      <c r="E206" s="499">
        <v>0</v>
      </c>
      <c r="F206" s="499">
        <v>0</v>
      </c>
    </row>
    <row r="207" spans="1:7">
      <c r="A207" s="538" t="s">
        <v>467</v>
      </c>
      <c r="B207" s="499">
        <v>0</v>
      </c>
      <c r="C207" s="499">
        <v>0</v>
      </c>
      <c r="D207" s="499">
        <v>0</v>
      </c>
      <c r="E207" s="499">
        <v>0</v>
      </c>
      <c r="F207" s="499">
        <v>0</v>
      </c>
    </row>
    <row r="208" spans="1:7">
      <c r="A208" s="538" t="s">
        <v>468</v>
      </c>
      <c r="B208" s="499">
        <v>0</v>
      </c>
      <c r="C208" s="499">
        <v>0</v>
      </c>
      <c r="D208" s="499">
        <v>0</v>
      </c>
      <c r="E208" s="499">
        <v>0</v>
      </c>
      <c r="F208" s="499">
        <v>0</v>
      </c>
    </row>
    <row r="209" spans="1:6">
      <c r="A209" s="538" t="s">
        <v>469</v>
      </c>
      <c r="B209" s="499">
        <v>0</v>
      </c>
      <c r="C209" s="499">
        <v>0</v>
      </c>
      <c r="D209" s="499">
        <v>0</v>
      </c>
      <c r="E209" s="499">
        <v>0</v>
      </c>
      <c r="F209" s="499">
        <v>0</v>
      </c>
    </row>
    <row r="210" spans="1:6">
      <c r="A210" s="539" t="s">
        <v>470</v>
      </c>
      <c r="B210" s="499">
        <v>0</v>
      </c>
      <c r="C210" s="499">
        <v>287.10156000000001</v>
      </c>
      <c r="D210" s="499">
        <v>522.15606000000002</v>
      </c>
      <c r="E210" s="499">
        <v>0</v>
      </c>
      <c r="F210" s="499">
        <v>809.25761999999997</v>
      </c>
    </row>
    <row r="211" spans="1:6">
      <c r="A211" s="538" t="s">
        <v>471</v>
      </c>
      <c r="B211" s="499">
        <v>0</v>
      </c>
      <c r="C211" s="499">
        <v>0</v>
      </c>
      <c r="D211" s="499">
        <v>0</v>
      </c>
      <c r="E211" s="499">
        <v>0</v>
      </c>
      <c r="F211" s="499">
        <v>0</v>
      </c>
    </row>
    <row r="212" spans="1:6">
      <c r="A212" s="538" t="s">
        <v>472</v>
      </c>
      <c r="B212" s="499">
        <v>0</v>
      </c>
      <c r="C212" s="499">
        <v>287.10156000000001</v>
      </c>
      <c r="D212" s="499">
        <v>522.15606000000002</v>
      </c>
      <c r="E212" s="499">
        <v>0</v>
      </c>
      <c r="F212" s="499">
        <v>809.25761999999997</v>
      </c>
    </row>
    <row r="213" spans="1:6">
      <c r="A213" s="538" t="s">
        <v>473</v>
      </c>
      <c r="B213" s="499">
        <v>0</v>
      </c>
      <c r="C213" s="499">
        <v>0</v>
      </c>
      <c r="D213" s="499">
        <v>0</v>
      </c>
      <c r="E213" s="499">
        <v>0</v>
      </c>
      <c r="F213" s="499">
        <v>0</v>
      </c>
    </row>
    <row r="214" spans="1:6">
      <c r="A214" s="540" t="s">
        <v>474</v>
      </c>
      <c r="B214" s="499">
        <v>0</v>
      </c>
      <c r="C214" s="499">
        <v>0</v>
      </c>
      <c r="D214" s="499">
        <v>0</v>
      </c>
      <c r="E214" s="499">
        <v>0</v>
      </c>
      <c r="F214" s="499">
        <v>0</v>
      </c>
    </row>
    <row r="215" spans="1:6">
      <c r="A215" s="538" t="s">
        <v>475</v>
      </c>
      <c r="B215" s="499">
        <v>0</v>
      </c>
      <c r="C215" s="499">
        <v>0</v>
      </c>
      <c r="D215" s="499">
        <v>0</v>
      </c>
      <c r="E215" s="499">
        <v>0</v>
      </c>
      <c r="F215" s="499">
        <v>0</v>
      </c>
    </row>
    <row r="216" spans="1:6">
      <c r="A216" s="539" t="s">
        <v>476</v>
      </c>
      <c r="B216" s="499">
        <v>0</v>
      </c>
      <c r="C216" s="499">
        <v>0</v>
      </c>
      <c r="D216" s="499">
        <v>0</v>
      </c>
      <c r="E216" s="499">
        <v>0</v>
      </c>
      <c r="F216" s="499">
        <v>0</v>
      </c>
    </row>
    <row r="217" spans="1:6">
      <c r="A217" s="538" t="s">
        <v>477</v>
      </c>
      <c r="B217" s="499">
        <v>0</v>
      </c>
      <c r="C217" s="499">
        <v>0</v>
      </c>
      <c r="D217" s="499">
        <v>0</v>
      </c>
      <c r="E217" s="499">
        <v>0</v>
      </c>
      <c r="F217" s="499">
        <v>0</v>
      </c>
    </row>
    <row r="218" spans="1:6">
      <c r="A218" s="538" t="s">
        <v>478</v>
      </c>
      <c r="B218" s="499">
        <v>0</v>
      </c>
      <c r="C218" s="499">
        <v>0</v>
      </c>
      <c r="D218" s="499">
        <v>0</v>
      </c>
      <c r="E218" s="499">
        <v>0</v>
      </c>
      <c r="F218" s="499">
        <v>0</v>
      </c>
    </row>
    <row r="219" spans="1:6">
      <c r="A219" s="539" t="s">
        <v>479</v>
      </c>
      <c r="B219" s="499">
        <v>0</v>
      </c>
      <c r="C219" s="499">
        <v>0</v>
      </c>
      <c r="D219" s="499">
        <v>36.851230000000001</v>
      </c>
      <c r="E219" s="499">
        <v>0</v>
      </c>
      <c r="F219" s="499">
        <v>36.851230000000001</v>
      </c>
    </row>
    <row r="220" spans="1:6">
      <c r="A220" s="538" t="s">
        <v>480</v>
      </c>
      <c r="B220" s="499">
        <v>0</v>
      </c>
      <c r="C220" s="499">
        <v>0</v>
      </c>
      <c r="D220" s="499">
        <v>0</v>
      </c>
      <c r="E220" s="499">
        <v>0</v>
      </c>
      <c r="F220" s="499">
        <v>0</v>
      </c>
    </row>
    <row r="221" spans="1:6">
      <c r="A221" s="538" t="s">
        <v>481</v>
      </c>
      <c r="B221" s="499">
        <v>0</v>
      </c>
      <c r="C221" s="499">
        <v>0</v>
      </c>
      <c r="D221" s="499">
        <v>36.851230000000001</v>
      </c>
      <c r="E221" s="499">
        <v>0</v>
      </c>
      <c r="F221" s="499">
        <v>36.851230000000001</v>
      </c>
    </row>
    <row r="222" spans="1:6">
      <c r="A222" s="539" t="s">
        <v>482</v>
      </c>
      <c r="B222" s="499">
        <v>888489.04316999996</v>
      </c>
      <c r="C222" s="499">
        <v>5427595.0644100001</v>
      </c>
      <c r="D222" s="499">
        <v>7.0000000000000007E-5</v>
      </c>
      <c r="E222" s="499">
        <v>0</v>
      </c>
      <c r="F222" s="499">
        <v>6316084.1076499997</v>
      </c>
    </row>
    <row r="223" spans="1:6">
      <c r="A223" s="538" t="s">
        <v>483</v>
      </c>
      <c r="B223" s="499">
        <v>871743.22458000004</v>
      </c>
      <c r="C223" s="499">
        <v>5417157.66818</v>
      </c>
      <c r="D223" s="499">
        <v>7.0000000000000007E-5</v>
      </c>
      <c r="E223" s="499">
        <v>0</v>
      </c>
      <c r="F223" s="499">
        <v>6288900.8928300003</v>
      </c>
    </row>
    <row r="224" spans="1:6">
      <c r="A224" s="538" t="s">
        <v>484</v>
      </c>
      <c r="B224" s="499">
        <v>0</v>
      </c>
      <c r="C224" s="499">
        <v>0</v>
      </c>
      <c r="D224" s="499">
        <v>0</v>
      </c>
      <c r="E224" s="499">
        <v>0</v>
      </c>
      <c r="F224" s="499">
        <v>0</v>
      </c>
    </row>
    <row r="225" spans="1:6">
      <c r="A225" s="538" t="s">
        <v>485</v>
      </c>
      <c r="B225" s="499">
        <v>1224.3298200000002</v>
      </c>
      <c r="C225" s="499">
        <v>0</v>
      </c>
      <c r="D225" s="499">
        <v>0</v>
      </c>
      <c r="E225" s="499">
        <v>0</v>
      </c>
      <c r="F225" s="499">
        <v>1224.3298200000002</v>
      </c>
    </row>
    <row r="226" spans="1:6">
      <c r="A226" s="538" t="s">
        <v>486</v>
      </c>
      <c r="B226" s="499">
        <v>0</v>
      </c>
      <c r="C226" s="499">
        <v>0</v>
      </c>
      <c r="D226" s="499">
        <v>0</v>
      </c>
      <c r="E226" s="499">
        <v>0</v>
      </c>
      <c r="F226" s="499">
        <v>0</v>
      </c>
    </row>
    <row r="227" spans="1:6">
      <c r="A227" s="538" t="s">
        <v>487</v>
      </c>
      <c r="B227" s="499">
        <v>15489.88877</v>
      </c>
      <c r="C227" s="499">
        <v>10437.39623</v>
      </c>
      <c r="D227" s="499">
        <v>0</v>
      </c>
      <c r="E227" s="499">
        <v>0</v>
      </c>
      <c r="F227" s="499">
        <v>25927.285</v>
      </c>
    </row>
    <row r="228" spans="1:6">
      <c r="A228" s="538" t="s">
        <v>488</v>
      </c>
      <c r="B228" s="499">
        <v>0</v>
      </c>
      <c r="C228" s="499">
        <v>0</v>
      </c>
      <c r="D228" s="499">
        <v>0</v>
      </c>
      <c r="E228" s="499">
        <v>0</v>
      </c>
      <c r="F228" s="499">
        <v>0</v>
      </c>
    </row>
    <row r="229" spans="1:6">
      <c r="A229" s="538" t="s">
        <v>489</v>
      </c>
      <c r="B229" s="499">
        <v>0</v>
      </c>
      <c r="C229" s="499">
        <v>0</v>
      </c>
      <c r="D229" s="499">
        <v>0</v>
      </c>
      <c r="E229" s="499">
        <v>0</v>
      </c>
      <c r="F229" s="499">
        <v>0</v>
      </c>
    </row>
    <row r="230" spans="1:6">
      <c r="A230" s="538" t="s">
        <v>490</v>
      </c>
      <c r="B230" s="499">
        <v>0</v>
      </c>
      <c r="C230" s="499">
        <v>0</v>
      </c>
      <c r="D230" s="499">
        <v>0</v>
      </c>
      <c r="E230" s="499">
        <v>0</v>
      </c>
      <c r="F230" s="499">
        <v>0</v>
      </c>
    </row>
    <row r="231" spans="1:6">
      <c r="A231" s="538" t="s">
        <v>491</v>
      </c>
      <c r="B231" s="499">
        <v>31.6</v>
      </c>
      <c r="C231" s="499">
        <v>0</v>
      </c>
      <c r="D231" s="499">
        <v>0</v>
      </c>
      <c r="E231" s="499">
        <v>0</v>
      </c>
      <c r="F231" s="499">
        <v>31.6</v>
      </c>
    </row>
    <row r="232" spans="1:6">
      <c r="A232" s="539" t="s">
        <v>492</v>
      </c>
      <c r="B232" s="499">
        <v>50993.412189999995</v>
      </c>
      <c r="C232" s="499">
        <v>2019988.9570299999</v>
      </c>
      <c r="D232" s="499">
        <v>1023.5756</v>
      </c>
      <c r="E232" s="499">
        <v>0</v>
      </c>
      <c r="F232" s="499">
        <v>2072005.9448199999</v>
      </c>
    </row>
    <row r="233" spans="1:6">
      <c r="A233" s="538" t="s">
        <v>493</v>
      </c>
      <c r="B233" s="499">
        <v>27448.707690000003</v>
      </c>
      <c r="C233" s="499">
        <v>12762.851720000001</v>
      </c>
      <c r="D233" s="499">
        <v>0</v>
      </c>
      <c r="E233" s="499">
        <v>0</v>
      </c>
      <c r="F233" s="499">
        <v>40211.559409999994</v>
      </c>
    </row>
    <row r="234" spans="1:6">
      <c r="A234" s="538" t="s">
        <v>494</v>
      </c>
      <c r="B234" s="499">
        <v>0</v>
      </c>
      <c r="C234" s="499">
        <v>0</v>
      </c>
      <c r="D234" s="499">
        <v>0</v>
      </c>
      <c r="E234" s="499">
        <v>0</v>
      </c>
      <c r="F234" s="499">
        <v>0</v>
      </c>
    </row>
    <row r="235" spans="1:6">
      <c r="A235" s="538" t="s">
        <v>495</v>
      </c>
      <c r="B235" s="499">
        <v>3143.9428399999997</v>
      </c>
      <c r="C235" s="499">
        <v>22603.46182</v>
      </c>
      <c r="D235" s="499">
        <v>808.88558999999998</v>
      </c>
      <c r="E235" s="499">
        <v>0</v>
      </c>
      <c r="F235" s="499">
        <v>26556.290249999998</v>
      </c>
    </row>
    <row r="236" spans="1:6">
      <c r="A236" s="538" t="s">
        <v>496</v>
      </c>
      <c r="B236" s="499">
        <v>7434.5893799999994</v>
      </c>
      <c r="C236" s="499">
        <v>11686.112220000001</v>
      </c>
      <c r="D236" s="499">
        <v>0</v>
      </c>
      <c r="E236" s="499">
        <v>0</v>
      </c>
      <c r="F236" s="499">
        <v>19120.7016</v>
      </c>
    </row>
    <row r="237" spans="1:6">
      <c r="A237" s="538" t="s">
        <v>497</v>
      </c>
      <c r="B237" s="499">
        <v>0</v>
      </c>
      <c r="C237" s="499">
        <v>0</v>
      </c>
      <c r="D237" s="499">
        <v>0</v>
      </c>
      <c r="E237" s="499">
        <v>0</v>
      </c>
      <c r="F237" s="499">
        <v>0</v>
      </c>
    </row>
    <row r="238" spans="1:6">
      <c r="A238" s="538" t="s">
        <v>498</v>
      </c>
      <c r="B238" s="499">
        <v>12966.172279999999</v>
      </c>
      <c r="C238" s="499">
        <v>1972936.5312699999</v>
      </c>
      <c r="D238" s="499">
        <v>214.69001</v>
      </c>
      <c r="E238" s="499">
        <v>0</v>
      </c>
      <c r="F238" s="499">
        <v>1986117.39356</v>
      </c>
    </row>
    <row r="239" spans="1:6">
      <c r="A239" s="539" t="s">
        <v>499</v>
      </c>
      <c r="B239" s="499">
        <v>0</v>
      </c>
      <c r="C239" s="499">
        <v>0</v>
      </c>
      <c r="D239" s="499">
        <v>87.986279999999994</v>
      </c>
      <c r="E239" s="499">
        <v>0</v>
      </c>
      <c r="F239" s="499">
        <v>87.986279999999994</v>
      </c>
    </row>
    <row r="240" spans="1:6">
      <c r="A240" s="538" t="s">
        <v>500</v>
      </c>
      <c r="B240" s="499">
        <v>0</v>
      </c>
      <c r="C240" s="499">
        <v>0</v>
      </c>
      <c r="D240" s="499">
        <v>87.986279999999994</v>
      </c>
      <c r="E240" s="499">
        <v>0</v>
      </c>
      <c r="F240" s="499">
        <v>87.986279999999994</v>
      </c>
    </row>
    <row r="241" spans="1:6">
      <c r="A241" s="538" t="s">
        <v>501</v>
      </c>
      <c r="B241" s="499">
        <v>0</v>
      </c>
      <c r="C241" s="499">
        <v>0</v>
      </c>
      <c r="D241" s="499">
        <v>0</v>
      </c>
      <c r="E241" s="499">
        <v>0</v>
      </c>
      <c r="F241" s="499">
        <v>0</v>
      </c>
    </row>
    <row r="242" spans="1:6">
      <c r="A242" s="539" t="s">
        <v>502</v>
      </c>
      <c r="B242" s="499">
        <v>65214.204579999998</v>
      </c>
      <c r="C242" s="499">
        <v>0</v>
      </c>
      <c r="D242" s="499">
        <v>0</v>
      </c>
      <c r="E242" s="499">
        <v>0</v>
      </c>
      <c r="F242" s="499">
        <v>65214.204579999998</v>
      </c>
    </row>
    <row r="243" spans="1:6">
      <c r="A243" s="538" t="s">
        <v>500</v>
      </c>
      <c r="B243" s="499">
        <v>46485.23936</v>
      </c>
      <c r="C243" s="499">
        <v>0</v>
      </c>
      <c r="D243" s="499">
        <v>0</v>
      </c>
      <c r="E243" s="499">
        <v>0</v>
      </c>
      <c r="F243" s="499">
        <v>46485.23936</v>
      </c>
    </row>
    <row r="244" spans="1:6">
      <c r="A244" s="538" t="s">
        <v>501</v>
      </c>
      <c r="B244" s="263">
        <v>18728.965219999998</v>
      </c>
      <c r="C244" s="263">
        <v>0</v>
      </c>
      <c r="D244" s="263">
        <v>0</v>
      </c>
      <c r="E244" s="263">
        <v>0</v>
      </c>
      <c r="F244" s="263">
        <v>18728.965219999998</v>
      </c>
    </row>
    <row r="245" spans="1:6">
      <c r="A245" s="539" t="s">
        <v>503</v>
      </c>
      <c r="B245" s="246">
        <v>0</v>
      </c>
      <c r="C245" s="246">
        <v>0</v>
      </c>
      <c r="D245" s="246">
        <v>87.986279999999994</v>
      </c>
      <c r="E245" s="246">
        <v>0</v>
      </c>
      <c r="F245" s="246">
        <v>87.986279999999994</v>
      </c>
    </row>
    <row r="246" spans="1:6">
      <c r="A246" s="539" t="s">
        <v>504</v>
      </c>
      <c r="B246" s="740">
        <v>65214.204579999998</v>
      </c>
      <c r="C246" s="740">
        <v>0</v>
      </c>
      <c r="D246" s="740">
        <v>0</v>
      </c>
      <c r="E246" s="740">
        <v>0</v>
      </c>
      <c r="F246" s="740">
        <v>65214.204579999998</v>
      </c>
    </row>
    <row r="247" spans="1:6" ht="13.5" thickBot="1">
      <c r="A247" s="741" t="s">
        <v>1480</v>
      </c>
      <c r="B247" s="742"/>
      <c r="C247" s="742"/>
      <c r="D247" s="742"/>
      <c r="E247" s="742"/>
      <c r="F247" s="742"/>
    </row>
    <row r="248" spans="1:6" ht="13.5" thickTop="1">
      <c r="A248" s="743" t="s">
        <v>505</v>
      </c>
      <c r="B248" s="733">
        <v>111699.94288</v>
      </c>
      <c r="C248" s="733">
        <v>9007.1438500000004</v>
      </c>
      <c r="D248" s="733">
        <v>0</v>
      </c>
      <c r="E248" s="733">
        <v>0</v>
      </c>
      <c r="F248" s="733">
        <v>120707.08673000001</v>
      </c>
    </row>
    <row r="249" spans="1:6">
      <c r="A249" s="447" t="s">
        <v>506</v>
      </c>
      <c r="B249" s="499">
        <v>32.894300000000001</v>
      </c>
      <c r="C249" s="499">
        <v>92.380809999999997</v>
      </c>
      <c r="D249" s="499">
        <v>0</v>
      </c>
      <c r="E249" s="499">
        <v>0</v>
      </c>
      <c r="F249" s="499">
        <v>125.27511</v>
      </c>
    </row>
    <row r="250" spans="1:6">
      <c r="A250" s="447" t="s">
        <v>507</v>
      </c>
      <c r="B250" s="499">
        <v>1767.6598000000001</v>
      </c>
      <c r="C250" s="499">
        <v>2891.7203999999997</v>
      </c>
      <c r="D250" s="499">
        <v>0</v>
      </c>
      <c r="E250" s="499">
        <v>0</v>
      </c>
      <c r="F250" s="499">
        <v>4659.3802000000005</v>
      </c>
    </row>
    <row r="251" spans="1:6">
      <c r="A251" s="447" t="s">
        <v>508</v>
      </c>
      <c r="B251" s="499">
        <v>99308.449529999998</v>
      </c>
      <c r="C251" s="499">
        <v>5134.3392699999995</v>
      </c>
      <c r="D251" s="499">
        <v>0</v>
      </c>
      <c r="E251" s="499">
        <v>0</v>
      </c>
      <c r="F251" s="499">
        <v>104442.78879999999</v>
      </c>
    </row>
    <row r="252" spans="1:6">
      <c r="A252" s="447" t="s">
        <v>509</v>
      </c>
      <c r="B252" s="499">
        <v>1168.8160700000001</v>
      </c>
      <c r="C252" s="499">
        <v>201.29235999999997</v>
      </c>
      <c r="D252" s="499">
        <v>0</v>
      </c>
      <c r="E252" s="499">
        <v>0</v>
      </c>
      <c r="F252" s="499">
        <v>1370.10843</v>
      </c>
    </row>
    <row r="253" spans="1:6">
      <c r="A253" s="447" t="s">
        <v>510</v>
      </c>
      <c r="B253" s="499">
        <v>1064.55017</v>
      </c>
      <c r="C253" s="499">
        <v>83.128299999999996</v>
      </c>
      <c r="D253" s="499">
        <v>0</v>
      </c>
      <c r="E253" s="499">
        <v>0</v>
      </c>
      <c r="F253" s="499">
        <v>1147.6784700000001</v>
      </c>
    </row>
    <row r="254" spans="1:6">
      <c r="A254" s="447" t="s">
        <v>511</v>
      </c>
      <c r="B254" s="499">
        <v>0.95204999999999995</v>
      </c>
      <c r="C254" s="499">
        <v>2.4885999999999999</v>
      </c>
      <c r="D254" s="499">
        <v>0</v>
      </c>
      <c r="E254" s="499">
        <v>0</v>
      </c>
      <c r="F254" s="499">
        <v>3.4406500000000002</v>
      </c>
    </row>
    <row r="255" spans="1:6">
      <c r="A255" s="447" t="s">
        <v>512</v>
      </c>
      <c r="B255" s="499">
        <v>1273.2621299999998</v>
      </c>
      <c r="C255" s="499">
        <v>473.08226999999999</v>
      </c>
      <c r="D255" s="499">
        <v>0</v>
      </c>
      <c r="E255" s="499">
        <v>0</v>
      </c>
      <c r="F255" s="499">
        <v>1746.3444</v>
      </c>
    </row>
    <row r="256" spans="1:6">
      <c r="A256" s="447" t="s">
        <v>513</v>
      </c>
      <c r="B256" s="499">
        <v>5.0084399999999993</v>
      </c>
      <c r="C256" s="499">
        <v>1.8841700000000001</v>
      </c>
      <c r="D256" s="499">
        <v>0</v>
      </c>
      <c r="E256" s="499">
        <v>0</v>
      </c>
      <c r="F256" s="499">
        <v>6.8926099999999995</v>
      </c>
    </row>
    <row r="257" spans="1:6">
      <c r="A257" s="447" t="s">
        <v>514</v>
      </c>
      <c r="B257" s="499">
        <v>0</v>
      </c>
      <c r="C257" s="499">
        <v>0</v>
      </c>
      <c r="D257" s="499">
        <v>0</v>
      </c>
      <c r="E257" s="499">
        <v>0</v>
      </c>
      <c r="F257" s="499">
        <v>0</v>
      </c>
    </row>
    <row r="258" spans="1:6">
      <c r="A258" s="447" t="s">
        <v>515</v>
      </c>
      <c r="B258" s="499">
        <v>7070.1370299999999</v>
      </c>
      <c r="C258" s="499">
        <v>126.82767</v>
      </c>
      <c r="D258" s="499">
        <v>0</v>
      </c>
      <c r="E258" s="499">
        <v>0</v>
      </c>
      <c r="F258" s="499">
        <v>7196.9647000000004</v>
      </c>
    </row>
    <row r="259" spans="1:6">
      <c r="A259" s="447" t="s">
        <v>516</v>
      </c>
      <c r="B259" s="499">
        <v>8.2133599999999998</v>
      </c>
      <c r="C259" s="499">
        <v>0</v>
      </c>
      <c r="D259" s="499">
        <v>0</v>
      </c>
      <c r="E259" s="499">
        <v>0</v>
      </c>
      <c r="F259" s="499">
        <v>8.2133599999999998</v>
      </c>
    </row>
    <row r="260" spans="1:6">
      <c r="A260" s="743" t="s">
        <v>517</v>
      </c>
      <c r="B260" s="733">
        <v>-31588.715829999997</v>
      </c>
      <c r="C260" s="733">
        <v>-1674.7306999999998</v>
      </c>
      <c r="D260" s="733">
        <v>0</v>
      </c>
      <c r="E260" s="733">
        <v>0</v>
      </c>
      <c r="F260" s="733">
        <v>-33263.446530000001</v>
      </c>
    </row>
    <row r="261" spans="1:6">
      <c r="A261" s="447" t="s">
        <v>518</v>
      </c>
      <c r="B261" s="499">
        <v>-29273.939730000002</v>
      </c>
      <c r="C261" s="499">
        <v>-1569.1765600000001</v>
      </c>
      <c r="D261" s="499">
        <v>0</v>
      </c>
      <c r="E261" s="499">
        <v>0</v>
      </c>
      <c r="F261" s="499">
        <v>-30843.116289999998</v>
      </c>
    </row>
    <row r="262" spans="1:6">
      <c r="A262" s="447" t="s">
        <v>519</v>
      </c>
      <c r="B262" s="499">
        <v>0</v>
      </c>
      <c r="C262" s="499">
        <v>0</v>
      </c>
      <c r="D262" s="499">
        <v>0</v>
      </c>
      <c r="E262" s="499">
        <v>0</v>
      </c>
      <c r="F262" s="499">
        <v>0</v>
      </c>
    </row>
    <row r="263" spans="1:6">
      <c r="A263" s="447" t="s">
        <v>520</v>
      </c>
      <c r="B263" s="499">
        <v>-2215.55258</v>
      </c>
      <c r="C263" s="499">
        <v>-66.924300000000002</v>
      </c>
      <c r="D263" s="499">
        <v>0</v>
      </c>
      <c r="E263" s="499">
        <v>0</v>
      </c>
      <c r="F263" s="499">
        <v>-2282.4768799999997</v>
      </c>
    </row>
    <row r="264" spans="1:6">
      <c r="A264" s="447" t="s">
        <v>521</v>
      </c>
      <c r="B264" s="499">
        <v>-98.828960000000009</v>
      </c>
      <c r="C264" s="499">
        <v>-38.629839999999994</v>
      </c>
      <c r="D264" s="499">
        <v>0</v>
      </c>
      <c r="E264" s="499">
        <v>0</v>
      </c>
      <c r="F264" s="499">
        <v>-137.4588</v>
      </c>
    </row>
    <row r="265" spans="1:6">
      <c r="A265" s="447" t="s">
        <v>522</v>
      </c>
      <c r="B265" s="499">
        <v>0</v>
      </c>
      <c r="C265" s="499">
        <v>0</v>
      </c>
      <c r="D265" s="499">
        <v>0</v>
      </c>
      <c r="E265" s="499">
        <v>0</v>
      </c>
      <c r="F265" s="499">
        <v>0</v>
      </c>
    </row>
    <row r="266" spans="1:6">
      <c r="A266" s="182" t="s">
        <v>523</v>
      </c>
      <c r="B266" s="499">
        <v>0</v>
      </c>
      <c r="C266" s="499">
        <v>0</v>
      </c>
      <c r="D266" s="499">
        <v>0</v>
      </c>
      <c r="E266" s="499">
        <v>0</v>
      </c>
      <c r="F266" s="499">
        <v>0</v>
      </c>
    </row>
    <row r="267" spans="1:6">
      <c r="A267" s="447" t="s">
        <v>1478</v>
      </c>
      <c r="B267" s="499">
        <v>-0.39456000000000002</v>
      </c>
      <c r="C267" s="499">
        <v>0</v>
      </c>
      <c r="D267" s="499">
        <v>0</v>
      </c>
      <c r="E267" s="499">
        <v>0</v>
      </c>
      <c r="F267" s="499">
        <v>-0.39456000000000002</v>
      </c>
    </row>
    <row r="268" spans="1:6">
      <c r="A268" s="744" t="s">
        <v>525</v>
      </c>
      <c r="B268" s="745">
        <v>80111.227050000001</v>
      </c>
      <c r="C268" s="745">
        <v>7332.4131500000003</v>
      </c>
      <c r="D268" s="745">
        <v>0</v>
      </c>
      <c r="E268" s="745">
        <v>0</v>
      </c>
      <c r="F268" s="745">
        <v>87443.640200000009</v>
      </c>
    </row>
    <row r="269" spans="1:6">
      <c r="A269" s="746" t="s">
        <v>526</v>
      </c>
      <c r="B269" s="733">
        <v>2990.5788900000002</v>
      </c>
      <c r="C269" s="733">
        <v>1249.6292100000001</v>
      </c>
      <c r="D269" s="733">
        <v>0</v>
      </c>
      <c r="E269" s="733">
        <v>0</v>
      </c>
      <c r="F269" s="733">
        <v>4240.2080999999998</v>
      </c>
    </row>
    <row r="270" spans="1:6">
      <c r="A270" s="447" t="s">
        <v>527</v>
      </c>
      <c r="B270" s="499">
        <v>2485.4358500000003</v>
      </c>
      <c r="C270" s="499">
        <v>61.39622</v>
      </c>
      <c r="D270" s="499">
        <v>0</v>
      </c>
      <c r="E270" s="499">
        <v>0</v>
      </c>
      <c r="F270" s="499">
        <v>2546.8320699999999</v>
      </c>
    </row>
    <row r="271" spans="1:6">
      <c r="A271" s="447" t="s">
        <v>528</v>
      </c>
      <c r="B271" s="499">
        <v>41.973050000000001</v>
      </c>
      <c r="C271" s="499">
        <v>1187.8884800000001</v>
      </c>
      <c r="D271" s="499">
        <v>0</v>
      </c>
      <c r="E271" s="499">
        <v>0</v>
      </c>
      <c r="F271" s="499">
        <v>1229.8615300000001</v>
      </c>
    </row>
    <row r="272" spans="1:6">
      <c r="A272" s="447" t="s">
        <v>529</v>
      </c>
      <c r="B272" s="499">
        <v>74.078789999999998</v>
      </c>
      <c r="C272" s="499">
        <v>0</v>
      </c>
      <c r="D272" s="499">
        <v>0</v>
      </c>
      <c r="E272" s="499">
        <v>0</v>
      </c>
      <c r="F272" s="499">
        <v>74.078789999999998</v>
      </c>
    </row>
    <row r="273" spans="1:6">
      <c r="A273" s="447" t="s">
        <v>530</v>
      </c>
      <c r="B273" s="499">
        <v>311.18808000000001</v>
      </c>
      <c r="C273" s="499">
        <v>0</v>
      </c>
      <c r="D273" s="499">
        <v>0</v>
      </c>
      <c r="E273" s="499">
        <v>0</v>
      </c>
      <c r="F273" s="499">
        <v>311.18808000000001</v>
      </c>
    </row>
    <row r="274" spans="1:6">
      <c r="A274" s="447" t="s">
        <v>531</v>
      </c>
      <c r="B274" s="499">
        <v>77.903120000000001</v>
      </c>
      <c r="C274" s="499">
        <v>0.34450999999999998</v>
      </c>
      <c r="D274" s="499">
        <v>0</v>
      </c>
      <c r="E274" s="499">
        <v>0</v>
      </c>
      <c r="F274" s="499">
        <v>78.247630000000001</v>
      </c>
    </row>
    <row r="275" spans="1:6">
      <c r="A275" s="447" t="s">
        <v>532</v>
      </c>
      <c r="B275" s="499">
        <v>0</v>
      </c>
      <c r="C275" s="499">
        <v>0</v>
      </c>
      <c r="D275" s="499">
        <v>0</v>
      </c>
      <c r="E275" s="499">
        <v>0</v>
      </c>
      <c r="F275" s="499">
        <v>0</v>
      </c>
    </row>
    <row r="276" spans="1:6">
      <c r="A276" s="747" t="s">
        <v>533</v>
      </c>
      <c r="B276" s="733">
        <v>-2400.1813999999999</v>
      </c>
      <c r="C276" s="733">
        <v>-860.39344999999992</v>
      </c>
      <c r="D276" s="733">
        <v>0</v>
      </c>
      <c r="E276" s="733">
        <v>0</v>
      </c>
      <c r="F276" s="733">
        <v>-3260.57485</v>
      </c>
    </row>
    <row r="277" spans="1:6">
      <c r="A277" s="447" t="s">
        <v>527</v>
      </c>
      <c r="B277" s="499">
        <v>-481.51659999999998</v>
      </c>
      <c r="C277" s="499">
        <v>-836.56331999999998</v>
      </c>
      <c r="D277" s="499">
        <v>0</v>
      </c>
      <c r="E277" s="499">
        <v>0</v>
      </c>
      <c r="F277" s="499">
        <v>-1318.0799199999999</v>
      </c>
    </row>
    <row r="278" spans="1:6">
      <c r="A278" s="447" t="s">
        <v>534</v>
      </c>
      <c r="B278" s="499">
        <v>-942.44184999999993</v>
      </c>
      <c r="C278" s="499">
        <v>0</v>
      </c>
      <c r="D278" s="499">
        <v>0</v>
      </c>
      <c r="E278" s="499">
        <v>0</v>
      </c>
      <c r="F278" s="499">
        <v>-942.44184999999993</v>
      </c>
    </row>
    <row r="279" spans="1:6">
      <c r="A279" s="447" t="s">
        <v>535</v>
      </c>
      <c r="B279" s="499">
        <v>0</v>
      </c>
      <c r="C279" s="499">
        <v>0</v>
      </c>
      <c r="D279" s="499">
        <v>0</v>
      </c>
      <c r="E279" s="499">
        <v>0</v>
      </c>
      <c r="F279" s="499">
        <v>0</v>
      </c>
    </row>
    <row r="280" spans="1:6">
      <c r="A280" s="447" t="s">
        <v>536</v>
      </c>
      <c r="B280" s="499">
        <v>0</v>
      </c>
      <c r="C280" s="499">
        <v>0</v>
      </c>
      <c r="D280" s="499">
        <v>0</v>
      </c>
      <c r="E280" s="499">
        <v>0</v>
      </c>
      <c r="F280" s="499">
        <v>0</v>
      </c>
    </row>
    <row r="281" spans="1:6">
      <c r="A281" s="447" t="s">
        <v>537</v>
      </c>
      <c r="B281" s="499">
        <v>-976.22294999999997</v>
      </c>
      <c r="C281" s="499">
        <v>-23.83013</v>
      </c>
      <c r="D281" s="499">
        <v>0</v>
      </c>
      <c r="E281" s="499">
        <v>0</v>
      </c>
      <c r="F281" s="499">
        <v>-1000.0530799999999</v>
      </c>
    </row>
    <row r="282" spans="1:6">
      <c r="A282" s="447" t="s">
        <v>538</v>
      </c>
      <c r="B282" s="499">
        <v>0</v>
      </c>
      <c r="C282" s="499">
        <v>0</v>
      </c>
      <c r="D282" s="499">
        <v>0</v>
      </c>
      <c r="E282" s="499">
        <v>0</v>
      </c>
      <c r="F282" s="499">
        <v>0</v>
      </c>
    </row>
    <row r="283" spans="1:6">
      <c r="A283" s="743" t="s">
        <v>539</v>
      </c>
      <c r="B283" s="733">
        <v>80701.624540000004</v>
      </c>
      <c r="C283" s="733">
        <v>7721.6489099999999</v>
      </c>
      <c r="D283" s="733">
        <v>0</v>
      </c>
      <c r="E283" s="733">
        <v>0</v>
      </c>
      <c r="F283" s="733">
        <v>88423.273450000008</v>
      </c>
    </row>
    <row r="284" spans="1:6">
      <c r="A284" s="541" t="s">
        <v>540</v>
      </c>
      <c r="B284" s="499">
        <v>16608.660650000002</v>
      </c>
      <c r="C284" s="499">
        <v>318.41289</v>
      </c>
      <c r="D284" s="499">
        <v>0</v>
      </c>
      <c r="E284" s="499">
        <v>0</v>
      </c>
      <c r="F284" s="499">
        <v>16927.073539999998</v>
      </c>
    </row>
    <row r="285" spans="1:6">
      <c r="A285" s="447" t="s">
        <v>541</v>
      </c>
      <c r="B285" s="499">
        <v>112.91738000000001</v>
      </c>
      <c r="C285" s="499">
        <v>98.65222</v>
      </c>
      <c r="D285" s="499">
        <v>0</v>
      </c>
      <c r="E285" s="499">
        <v>0</v>
      </c>
      <c r="F285" s="499">
        <v>211.56960000000001</v>
      </c>
    </row>
    <row r="286" spans="1:6">
      <c r="A286" s="447" t="s">
        <v>542</v>
      </c>
      <c r="B286" s="499">
        <v>16495.743269999999</v>
      </c>
      <c r="C286" s="499">
        <v>219.76067</v>
      </c>
      <c r="D286" s="499">
        <v>0</v>
      </c>
      <c r="E286" s="499">
        <v>0</v>
      </c>
      <c r="F286" s="499">
        <v>16715.503939999999</v>
      </c>
    </row>
    <row r="287" spans="1:6">
      <c r="A287" s="447" t="s">
        <v>543</v>
      </c>
      <c r="B287" s="499">
        <v>0</v>
      </c>
      <c r="C287" s="499">
        <v>0</v>
      </c>
      <c r="D287" s="499">
        <v>0</v>
      </c>
      <c r="E287" s="499">
        <v>0</v>
      </c>
      <c r="F287" s="499">
        <v>0</v>
      </c>
    </row>
    <row r="288" spans="1:6">
      <c r="A288" s="447" t="s">
        <v>544</v>
      </c>
      <c r="B288" s="499">
        <v>0</v>
      </c>
      <c r="C288" s="499">
        <v>0</v>
      </c>
      <c r="D288" s="499">
        <v>0</v>
      </c>
      <c r="E288" s="499">
        <v>0</v>
      </c>
      <c r="F288" s="499">
        <v>0</v>
      </c>
    </row>
    <row r="289" spans="1:6">
      <c r="A289" s="447" t="s">
        <v>545</v>
      </c>
      <c r="B289" s="499">
        <v>0</v>
      </c>
      <c r="C289" s="499">
        <v>0</v>
      </c>
      <c r="D289" s="499">
        <v>0</v>
      </c>
      <c r="E289" s="499">
        <v>0</v>
      </c>
      <c r="F289" s="499">
        <v>0</v>
      </c>
    </row>
    <row r="290" spans="1:6">
      <c r="A290" s="447" t="s">
        <v>546</v>
      </c>
      <c r="B290" s="499">
        <v>0</v>
      </c>
      <c r="C290" s="499">
        <v>0</v>
      </c>
      <c r="D290" s="499">
        <v>0</v>
      </c>
      <c r="E290" s="499">
        <v>0</v>
      </c>
      <c r="F290" s="499">
        <v>0</v>
      </c>
    </row>
    <row r="291" spans="1:6">
      <c r="A291" s="447" t="s">
        <v>547</v>
      </c>
      <c r="B291" s="499">
        <v>0</v>
      </c>
      <c r="C291" s="499">
        <v>0</v>
      </c>
      <c r="D291" s="499">
        <v>0</v>
      </c>
      <c r="E291" s="499">
        <v>0</v>
      </c>
      <c r="F291" s="499">
        <v>0</v>
      </c>
    </row>
    <row r="292" spans="1:6">
      <c r="A292" s="541" t="s">
        <v>548</v>
      </c>
      <c r="B292" s="499">
        <v>-19415.486149999997</v>
      </c>
      <c r="C292" s="499">
        <v>-1209.9457399999999</v>
      </c>
      <c r="D292" s="499">
        <v>0</v>
      </c>
      <c r="E292" s="499">
        <v>0</v>
      </c>
      <c r="F292" s="499">
        <v>-20625.43189</v>
      </c>
    </row>
    <row r="293" spans="1:6">
      <c r="A293" s="447" t="s">
        <v>549</v>
      </c>
      <c r="B293" s="499">
        <v>-18965.356530000001</v>
      </c>
      <c r="C293" s="499">
        <v>-787.78601000000003</v>
      </c>
      <c r="D293" s="499">
        <v>0</v>
      </c>
      <c r="E293" s="499">
        <v>0</v>
      </c>
      <c r="F293" s="499">
        <v>-19753.142540000001</v>
      </c>
    </row>
    <row r="294" spans="1:6">
      <c r="A294" s="447" t="s">
        <v>550</v>
      </c>
      <c r="B294" s="499">
        <v>-21.855040000000002</v>
      </c>
      <c r="C294" s="499">
        <v>0</v>
      </c>
      <c r="D294" s="499">
        <v>0</v>
      </c>
      <c r="E294" s="499">
        <v>0</v>
      </c>
      <c r="F294" s="499">
        <v>-21.855040000000002</v>
      </c>
    </row>
    <row r="295" spans="1:6">
      <c r="A295" s="447" t="s">
        <v>551</v>
      </c>
      <c r="B295" s="499">
        <v>0</v>
      </c>
      <c r="C295" s="499">
        <v>0</v>
      </c>
      <c r="D295" s="499">
        <v>0</v>
      </c>
      <c r="E295" s="499">
        <v>0</v>
      </c>
      <c r="F295" s="499">
        <v>0</v>
      </c>
    </row>
    <row r="296" spans="1:6">
      <c r="A296" s="182" t="s">
        <v>552</v>
      </c>
      <c r="B296" s="499">
        <v>-428.27458000000001</v>
      </c>
      <c r="C296" s="499">
        <v>-422.15972999999997</v>
      </c>
      <c r="D296" s="499">
        <v>0</v>
      </c>
      <c r="E296" s="499">
        <v>0</v>
      </c>
      <c r="F296" s="499">
        <v>-850.4343100000001</v>
      </c>
    </row>
    <row r="297" spans="1:6">
      <c r="A297" s="182" t="s">
        <v>553</v>
      </c>
      <c r="B297" s="499">
        <v>0</v>
      </c>
      <c r="C297" s="499">
        <v>0</v>
      </c>
      <c r="D297" s="499">
        <v>0</v>
      </c>
      <c r="E297" s="499">
        <v>0</v>
      </c>
      <c r="F297" s="499">
        <v>0</v>
      </c>
    </row>
    <row r="298" spans="1:6">
      <c r="A298" s="182" t="s">
        <v>554</v>
      </c>
      <c r="B298" s="499">
        <v>0</v>
      </c>
      <c r="C298" s="499">
        <v>0</v>
      </c>
      <c r="D298" s="499">
        <v>0</v>
      </c>
      <c r="E298" s="499">
        <v>0</v>
      </c>
      <c r="F298" s="499">
        <v>0</v>
      </c>
    </row>
    <row r="299" spans="1:6">
      <c r="A299" s="743" t="s">
        <v>555</v>
      </c>
      <c r="B299" s="733">
        <v>77894.799040000013</v>
      </c>
      <c r="C299" s="733">
        <v>6830.1160599999994</v>
      </c>
      <c r="D299" s="733">
        <v>0</v>
      </c>
      <c r="E299" s="733">
        <v>0</v>
      </c>
      <c r="F299" s="733">
        <v>84724.915099999998</v>
      </c>
    </row>
    <row r="300" spans="1:6">
      <c r="A300" s="743" t="s">
        <v>556</v>
      </c>
      <c r="B300" s="733">
        <v>-62761.422920000005</v>
      </c>
      <c r="C300" s="733">
        <v>-3806.9773300000002</v>
      </c>
      <c r="D300" s="733">
        <v>0</v>
      </c>
      <c r="E300" s="733">
        <v>0</v>
      </c>
      <c r="F300" s="733">
        <v>-66568.400250000006</v>
      </c>
    </row>
    <row r="301" spans="1:6">
      <c r="A301" s="447" t="s">
        <v>557</v>
      </c>
      <c r="B301" s="499">
        <v>-35824.042110000002</v>
      </c>
      <c r="C301" s="499">
        <v>0</v>
      </c>
      <c r="D301" s="499">
        <v>0</v>
      </c>
      <c r="E301" s="499">
        <v>0</v>
      </c>
      <c r="F301" s="499">
        <v>-35824.042110000002</v>
      </c>
    </row>
    <row r="302" spans="1:6">
      <c r="A302" s="447" t="s">
        <v>558</v>
      </c>
      <c r="B302" s="499">
        <v>-4076.53298</v>
      </c>
      <c r="C302" s="499">
        <v>-338.29446000000002</v>
      </c>
      <c r="D302" s="499">
        <v>0</v>
      </c>
      <c r="E302" s="499">
        <v>0</v>
      </c>
      <c r="F302" s="499">
        <v>-4414.82744</v>
      </c>
    </row>
    <row r="303" spans="1:6">
      <c r="A303" s="447" t="s">
        <v>559</v>
      </c>
      <c r="B303" s="499">
        <v>-0.60599999999999998</v>
      </c>
      <c r="C303" s="499">
        <v>-807.85410000000002</v>
      </c>
      <c r="D303" s="499">
        <v>0</v>
      </c>
      <c r="E303" s="499">
        <v>0</v>
      </c>
      <c r="F303" s="499">
        <v>-808.46010000000001</v>
      </c>
    </row>
    <row r="304" spans="1:6">
      <c r="A304" s="447" t="s">
        <v>560</v>
      </c>
      <c r="B304" s="499">
        <v>-1147.98198</v>
      </c>
      <c r="C304" s="499">
        <v>0</v>
      </c>
      <c r="D304" s="499">
        <v>0</v>
      </c>
      <c r="E304" s="499">
        <v>0</v>
      </c>
      <c r="F304" s="499">
        <v>-1147.98198</v>
      </c>
    </row>
    <row r="305" spans="1:6">
      <c r="A305" s="447" t="s">
        <v>561</v>
      </c>
      <c r="B305" s="499">
        <v>-3781.2609300000004</v>
      </c>
      <c r="C305" s="499">
        <v>0</v>
      </c>
      <c r="D305" s="499">
        <v>0</v>
      </c>
      <c r="E305" s="499">
        <v>0</v>
      </c>
      <c r="F305" s="499">
        <v>-3781.2609300000004</v>
      </c>
    </row>
    <row r="306" spans="1:6">
      <c r="A306" s="447" t="s">
        <v>562</v>
      </c>
      <c r="B306" s="499">
        <v>-888.60898999999995</v>
      </c>
      <c r="C306" s="499">
        <v>-109.73455</v>
      </c>
      <c r="D306" s="499">
        <v>0</v>
      </c>
      <c r="E306" s="499">
        <v>0</v>
      </c>
      <c r="F306" s="499">
        <v>-998.34354000000008</v>
      </c>
    </row>
    <row r="307" spans="1:6">
      <c r="A307" s="447" t="s">
        <v>563</v>
      </c>
      <c r="B307" s="499">
        <v>-2022.4179299999998</v>
      </c>
      <c r="C307" s="499">
        <v>0</v>
      </c>
      <c r="D307" s="499">
        <v>0</v>
      </c>
      <c r="E307" s="499">
        <v>0</v>
      </c>
      <c r="F307" s="499">
        <v>-2022.4179299999998</v>
      </c>
    </row>
    <row r="308" spans="1:6">
      <c r="A308" s="447" t="s">
        <v>564</v>
      </c>
      <c r="B308" s="499">
        <v>-908.37262999999996</v>
      </c>
      <c r="C308" s="499">
        <v>-23.732220000000002</v>
      </c>
      <c r="D308" s="499">
        <v>0</v>
      </c>
      <c r="E308" s="499">
        <v>0</v>
      </c>
      <c r="F308" s="499">
        <v>-932.10484999999994</v>
      </c>
    </row>
    <row r="309" spans="1:6">
      <c r="A309" s="447" t="s">
        <v>565</v>
      </c>
      <c r="B309" s="499">
        <v>-14111.59937</v>
      </c>
      <c r="C309" s="499">
        <v>-2527.3620000000001</v>
      </c>
      <c r="D309" s="499">
        <v>0</v>
      </c>
      <c r="E309" s="499">
        <v>0</v>
      </c>
      <c r="F309" s="499">
        <v>-16638.961370000001</v>
      </c>
    </row>
    <row r="310" spans="1:6">
      <c r="A310" s="746" t="s">
        <v>566</v>
      </c>
      <c r="B310" s="733">
        <v>15133.376119999999</v>
      </c>
      <c r="C310" s="733">
        <v>3023.1387300000001</v>
      </c>
      <c r="D310" s="733">
        <v>0</v>
      </c>
      <c r="E310" s="733">
        <v>0</v>
      </c>
      <c r="F310" s="733">
        <v>18156.514850000003</v>
      </c>
    </row>
    <row r="311" spans="1:6">
      <c r="A311" s="205" t="s">
        <v>567</v>
      </c>
      <c r="B311" s="499">
        <v>5.4340000000000006E-2</v>
      </c>
      <c r="C311" s="499">
        <v>0</v>
      </c>
      <c r="D311" s="499">
        <v>0</v>
      </c>
      <c r="E311" s="499">
        <v>0</v>
      </c>
      <c r="F311" s="499">
        <v>5.4340000000000006E-2</v>
      </c>
    </row>
    <row r="312" spans="1:6">
      <c r="A312" s="182" t="s">
        <v>568</v>
      </c>
      <c r="B312" s="499">
        <v>5.4340000000000006E-2</v>
      </c>
      <c r="C312" s="499">
        <v>0</v>
      </c>
      <c r="D312" s="499">
        <v>0</v>
      </c>
      <c r="E312" s="499">
        <v>0</v>
      </c>
      <c r="F312" s="499">
        <v>5.4340000000000006E-2</v>
      </c>
    </row>
    <row r="313" spans="1:6">
      <c r="A313" s="182" t="s">
        <v>569</v>
      </c>
      <c r="B313" s="499">
        <v>0</v>
      </c>
      <c r="C313" s="499">
        <v>0</v>
      </c>
      <c r="D313" s="499">
        <v>0</v>
      </c>
      <c r="E313" s="499">
        <v>0</v>
      </c>
      <c r="F313" s="499">
        <v>0</v>
      </c>
    </row>
    <row r="314" spans="1:6">
      <c r="A314" s="205" t="s">
        <v>570</v>
      </c>
      <c r="B314" s="499">
        <v>0</v>
      </c>
      <c r="C314" s="499">
        <v>0</v>
      </c>
      <c r="D314" s="499">
        <v>0</v>
      </c>
      <c r="E314" s="499">
        <v>0</v>
      </c>
      <c r="F314" s="499">
        <v>0</v>
      </c>
    </row>
    <row r="315" spans="1:6">
      <c r="A315" s="182" t="s">
        <v>571</v>
      </c>
      <c r="B315" s="499">
        <v>0</v>
      </c>
      <c r="C315" s="499">
        <v>0</v>
      </c>
      <c r="D315" s="499">
        <v>0</v>
      </c>
      <c r="E315" s="499">
        <v>0</v>
      </c>
      <c r="F315" s="499">
        <v>0</v>
      </c>
    </row>
    <row r="316" spans="1:6">
      <c r="A316" s="182" t="s">
        <v>572</v>
      </c>
      <c r="B316" s="499">
        <v>0</v>
      </c>
      <c r="C316" s="499">
        <v>0</v>
      </c>
      <c r="D316" s="499">
        <v>0</v>
      </c>
      <c r="E316" s="499">
        <v>0</v>
      </c>
      <c r="F316" s="499">
        <v>0</v>
      </c>
    </row>
    <row r="317" spans="1:6">
      <c r="A317" s="746" t="s">
        <v>573</v>
      </c>
      <c r="B317" s="733">
        <v>15133.430460000001</v>
      </c>
      <c r="C317" s="733">
        <v>3023.1387300000001</v>
      </c>
      <c r="D317" s="733">
        <v>0</v>
      </c>
      <c r="E317" s="733">
        <v>0</v>
      </c>
      <c r="F317" s="733">
        <v>18156.569190000002</v>
      </c>
    </row>
    <row r="318" spans="1:6">
      <c r="A318" s="447" t="s">
        <v>574</v>
      </c>
      <c r="B318" s="748">
        <v>178.61716000000001</v>
      </c>
      <c r="C318" s="748">
        <v>0</v>
      </c>
      <c r="D318" s="748">
        <v>0</v>
      </c>
      <c r="E318" s="748">
        <v>0</v>
      </c>
      <c r="F318" s="748">
        <v>178.61716000000001</v>
      </c>
    </row>
    <row r="319" spans="1:6">
      <c r="A319" s="746" t="s">
        <v>575</v>
      </c>
      <c r="B319" s="749">
        <v>15312.047619999999</v>
      </c>
      <c r="C319" s="749">
        <v>3023.1387300000001</v>
      </c>
      <c r="D319" s="749">
        <v>0</v>
      </c>
      <c r="E319" s="749">
        <v>0</v>
      </c>
      <c r="F319" s="749">
        <v>18335.18635</v>
      </c>
    </row>
    <row r="320" spans="1:6">
      <c r="A320" s="182" t="s">
        <v>576</v>
      </c>
      <c r="B320" s="748">
        <v>-467.56946000000005</v>
      </c>
      <c r="C320" s="748">
        <v>-4.9739999999999999E-2</v>
      </c>
      <c r="D320" s="748">
        <v>0</v>
      </c>
      <c r="E320" s="748">
        <v>0</v>
      </c>
      <c r="F320" s="748">
        <v>-467.61920000000003</v>
      </c>
    </row>
    <row r="321" spans="1:6">
      <c r="A321" s="743" t="s">
        <v>577</v>
      </c>
      <c r="B321" s="749">
        <v>14844.478160000001</v>
      </c>
      <c r="C321" s="749">
        <v>3023.0889900000002</v>
      </c>
      <c r="D321" s="749">
        <v>0</v>
      </c>
      <c r="E321" s="749">
        <v>0</v>
      </c>
      <c r="F321" s="749">
        <v>17867.567149999999</v>
      </c>
    </row>
    <row r="322" spans="1:6">
      <c r="A322" s="182" t="s">
        <v>578</v>
      </c>
      <c r="B322" s="748">
        <v>0</v>
      </c>
      <c r="C322" s="748">
        <v>0</v>
      </c>
      <c r="D322" s="748">
        <v>0</v>
      </c>
      <c r="E322" s="748">
        <v>0</v>
      </c>
      <c r="F322" s="748">
        <v>0</v>
      </c>
    </row>
    <row r="323" spans="1:6">
      <c r="A323" s="746" t="s">
        <v>579</v>
      </c>
      <c r="B323" s="749">
        <v>14844.478160000001</v>
      </c>
      <c r="C323" s="749">
        <v>3023.0889900000002</v>
      </c>
      <c r="D323" s="749">
        <v>0</v>
      </c>
      <c r="E323" s="749">
        <v>0</v>
      </c>
      <c r="F323" s="749">
        <v>17867.567149999999</v>
      </c>
    </row>
    <row r="324" spans="1:6">
      <c r="A324" s="182" t="s">
        <v>580</v>
      </c>
      <c r="B324" s="748">
        <v>-39.789000000000001</v>
      </c>
      <c r="C324" s="748">
        <v>0</v>
      </c>
      <c r="D324" s="748">
        <v>0</v>
      </c>
      <c r="E324" s="748">
        <v>0</v>
      </c>
      <c r="F324" s="748">
        <v>-39.789000000000001</v>
      </c>
    </row>
    <row r="325" spans="1:6">
      <c r="A325" s="746" t="s">
        <v>581</v>
      </c>
      <c r="B325" s="750">
        <v>14804.68916</v>
      </c>
      <c r="C325" s="750">
        <v>3023.0889900000002</v>
      </c>
      <c r="D325" s="750">
        <v>0</v>
      </c>
      <c r="E325" s="750">
        <v>0</v>
      </c>
      <c r="F325" s="750">
        <v>17827.778149999998</v>
      </c>
    </row>
    <row r="326" spans="1:6" ht="13.5" thickBot="1">
      <c r="A326" s="696"/>
      <c r="B326" s="751"/>
      <c r="C326" s="751"/>
      <c r="D326" s="751"/>
      <c r="E326" s="751"/>
      <c r="F326" s="751"/>
    </row>
    <row r="327" spans="1:6" ht="16.5" thickTop="1">
      <c r="A327" s="190"/>
      <c r="B327" s="191"/>
      <c r="C327" s="191"/>
      <c r="D327" s="191"/>
      <c r="E327" s="191"/>
      <c r="F327" s="191"/>
    </row>
    <row r="328" spans="1:6" ht="15.75">
      <c r="A328" s="190"/>
      <c r="B328" s="191"/>
      <c r="C328" s="191"/>
      <c r="D328" s="191"/>
      <c r="E328" s="191"/>
      <c r="F328" s="191"/>
    </row>
    <row r="329" spans="1:6" ht="15.75">
      <c r="A329" s="190"/>
      <c r="B329" s="191"/>
      <c r="C329" s="191"/>
      <c r="D329" s="191"/>
      <c r="E329" s="191"/>
      <c r="F329" s="191"/>
    </row>
    <row r="330" spans="1:6" ht="15.75">
      <c r="A330" s="190"/>
      <c r="B330" s="191"/>
      <c r="C330" s="191"/>
      <c r="D330" s="191"/>
      <c r="E330" s="191"/>
      <c r="F330" s="191"/>
    </row>
    <row r="331" spans="1:6" ht="15.75">
      <c r="A331" s="190"/>
      <c r="B331" s="191"/>
      <c r="C331" s="191"/>
      <c r="D331" s="191"/>
      <c r="E331" s="191"/>
      <c r="F331" s="191"/>
    </row>
    <row r="332" spans="1:6" ht="15.75">
      <c r="A332" s="190"/>
      <c r="B332" s="191"/>
      <c r="C332" s="191"/>
      <c r="D332" s="191"/>
      <c r="E332" s="191"/>
      <c r="F332" s="191"/>
    </row>
    <row r="333" spans="1:6" ht="15.75">
      <c r="A333" s="190"/>
      <c r="B333" s="191"/>
      <c r="C333" s="191"/>
      <c r="D333" s="191"/>
      <c r="E333" s="191"/>
      <c r="F333" s="191"/>
    </row>
    <row r="334" spans="1:6" ht="15.75">
      <c r="A334" s="190"/>
      <c r="B334" s="191"/>
      <c r="C334" s="191"/>
      <c r="D334" s="191"/>
      <c r="E334" s="191"/>
      <c r="F334" s="191"/>
    </row>
    <row r="335" spans="1:6" ht="15.75">
      <c r="A335" s="190"/>
      <c r="B335" s="191"/>
      <c r="C335" s="191"/>
      <c r="D335" s="191"/>
      <c r="E335" s="191"/>
      <c r="F335" s="191"/>
    </row>
    <row r="336" spans="1:6" ht="15.75">
      <c r="A336" s="190"/>
      <c r="B336" s="191"/>
      <c r="C336" s="191"/>
      <c r="D336" s="191"/>
      <c r="E336" s="191"/>
      <c r="F336" s="191"/>
    </row>
    <row r="337" spans="1:6" ht="15.75">
      <c r="A337" s="190"/>
      <c r="B337" s="191"/>
      <c r="C337" s="191"/>
      <c r="D337" s="191"/>
      <c r="E337" s="191"/>
      <c r="F337" s="191"/>
    </row>
    <row r="338" spans="1:6" ht="15.75">
      <c r="A338" s="190"/>
      <c r="B338" s="191"/>
      <c r="C338" s="191"/>
      <c r="D338" s="191"/>
      <c r="E338" s="191"/>
      <c r="F338" s="191"/>
    </row>
    <row r="339" spans="1:6" ht="15.75">
      <c r="A339" s="190"/>
      <c r="B339" s="191"/>
      <c r="C339" s="191"/>
      <c r="D339" s="191"/>
      <c r="E339" s="191"/>
      <c r="F339" s="191"/>
    </row>
    <row r="340" spans="1:6" ht="15.75">
      <c r="A340" s="190"/>
      <c r="B340" s="191"/>
      <c r="C340" s="191"/>
      <c r="D340" s="191"/>
      <c r="E340" s="191"/>
      <c r="F340" s="191"/>
    </row>
    <row r="341" spans="1:6" ht="15.75">
      <c r="A341" s="190"/>
      <c r="B341" s="191"/>
      <c r="C341" s="191"/>
      <c r="D341" s="191"/>
      <c r="E341" s="191"/>
      <c r="F341" s="191"/>
    </row>
    <row r="342" spans="1:6" ht="15.75">
      <c r="A342" s="190"/>
      <c r="B342" s="191"/>
      <c r="C342" s="191"/>
      <c r="D342" s="191"/>
      <c r="E342" s="191"/>
      <c r="F342" s="191"/>
    </row>
    <row r="343" spans="1:6" ht="15.75">
      <c r="A343" s="190"/>
      <c r="B343" s="191"/>
      <c r="C343" s="191"/>
      <c r="D343" s="191"/>
      <c r="E343" s="191"/>
      <c r="F343" s="191"/>
    </row>
    <row r="344" spans="1:6" ht="15.75">
      <c r="A344" s="190"/>
      <c r="B344" s="191"/>
      <c r="C344" s="191"/>
      <c r="D344" s="191"/>
      <c r="E344" s="191"/>
      <c r="F344" s="191"/>
    </row>
    <row r="345" spans="1:6" ht="15.75">
      <c r="A345" s="190"/>
      <c r="B345" s="191"/>
      <c r="C345" s="191"/>
      <c r="D345" s="191"/>
      <c r="E345" s="191"/>
      <c r="F345" s="191"/>
    </row>
    <row r="346" spans="1:6" ht="15.75">
      <c r="A346" s="190"/>
      <c r="B346" s="191"/>
      <c r="C346" s="191"/>
      <c r="D346" s="191"/>
      <c r="E346" s="191"/>
      <c r="F346" s="191"/>
    </row>
    <row r="347" spans="1:6" ht="15.75">
      <c r="A347" s="190"/>
      <c r="B347" s="191"/>
      <c r="C347" s="191"/>
      <c r="D347" s="191"/>
      <c r="E347" s="191"/>
      <c r="F347" s="191"/>
    </row>
    <row r="348" spans="1:6" ht="15.75">
      <c r="A348" s="190"/>
      <c r="B348" s="191"/>
      <c r="C348" s="191"/>
      <c r="D348" s="191"/>
      <c r="E348" s="191"/>
      <c r="F348" s="191"/>
    </row>
    <row r="349" spans="1:6" ht="15.75">
      <c r="A349" s="190"/>
      <c r="B349" s="191"/>
      <c r="C349" s="191"/>
      <c r="D349" s="191"/>
      <c r="E349" s="191"/>
      <c r="F349" s="191"/>
    </row>
    <row r="350" spans="1:6" ht="15.75">
      <c r="A350" s="190"/>
      <c r="B350" s="191"/>
      <c r="C350" s="191"/>
      <c r="D350" s="191"/>
      <c r="E350" s="191"/>
      <c r="F350" s="191"/>
    </row>
    <row r="351" spans="1:6" ht="15.75">
      <c r="A351" s="190"/>
      <c r="B351" s="191"/>
      <c r="C351" s="191"/>
      <c r="D351" s="191"/>
      <c r="E351" s="191"/>
      <c r="F351" s="191"/>
    </row>
    <row r="352" spans="1:6" ht="15.75">
      <c r="A352" s="190"/>
      <c r="B352" s="191"/>
      <c r="C352" s="191"/>
      <c r="D352" s="191"/>
      <c r="E352" s="191"/>
      <c r="F352" s="191"/>
    </row>
    <row r="353" spans="1:6" ht="15.75">
      <c r="A353" s="190"/>
      <c r="B353" s="191"/>
      <c r="C353" s="191"/>
      <c r="D353" s="191"/>
      <c r="E353" s="191"/>
      <c r="F353" s="191"/>
    </row>
    <row r="354" spans="1:6" ht="15.75">
      <c r="A354" s="190"/>
      <c r="B354" s="191"/>
      <c r="C354" s="191"/>
      <c r="D354" s="191"/>
      <c r="E354" s="191"/>
      <c r="F354" s="191"/>
    </row>
    <row r="355" spans="1:6" ht="15.75">
      <c r="A355" s="190"/>
      <c r="B355" s="191"/>
      <c r="C355" s="191"/>
      <c r="D355" s="191"/>
      <c r="E355" s="191"/>
      <c r="F355" s="191"/>
    </row>
    <row r="356" spans="1:6" ht="15.75">
      <c r="A356" s="190"/>
      <c r="B356" s="191"/>
      <c r="C356" s="191"/>
      <c r="D356" s="191"/>
      <c r="E356" s="191"/>
      <c r="F356" s="191"/>
    </row>
    <row r="357" spans="1:6" ht="15.75">
      <c r="A357" s="190"/>
      <c r="B357" s="191"/>
      <c r="C357" s="191"/>
      <c r="D357" s="191"/>
      <c r="E357" s="191"/>
      <c r="F357" s="191"/>
    </row>
    <row r="358" spans="1:6" ht="15.75">
      <c r="A358" s="190"/>
      <c r="B358" s="191"/>
      <c r="C358" s="191"/>
      <c r="D358" s="191"/>
      <c r="E358" s="191"/>
      <c r="F358" s="191"/>
    </row>
    <row r="359" spans="1:6" ht="15.75">
      <c r="A359" s="190"/>
      <c r="B359" s="191"/>
      <c r="C359" s="191"/>
      <c r="D359" s="191"/>
      <c r="E359" s="191"/>
      <c r="F359" s="191"/>
    </row>
    <row r="360" spans="1:6" ht="15.75">
      <c r="A360" s="190"/>
      <c r="B360" s="191"/>
      <c r="C360" s="191"/>
      <c r="D360" s="191"/>
      <c r="E360" s="191"/>
      <c r="F360" s="191"/>
    </row>
    <row r="361" spans="1:6" ht="15.75">
      <c r="A361" s="190"/>
      <c r="B361" s="191"/>
      <c r="C361" s="191"/>
      <c r="D361" s="191"/>
      <c r="E361" s="191"/>
      <c r="F361" s="191"/>
    </row>
    <row r="362" spans="1:6" ht="15.75">
      <c r="A362" s="190"/>
      <c r="B362" s="191"/>
      <c r="C362" s="191"/>
      <c r="D362" s="191"/>
      <c r="E362" s="191"/>
      <c r="F362" s="191"/>
    </row>
    <row r="363" spans="1:6" ht="15.75">
      <c r="A363" s="190"/>
      <c r="B363" s="191"/>
      <c r="C363" s="191"/>
      <c r="D363" s="191"/>
      <c r="E363" s="191"/>
      <c r="F363" s="191"/>
    </row>
    <row r="364" spans="1:6" ht="15.75">
      <c r="A364" s="190"/>
      <c r="B364" s="191"/>
      <c r="C364" s="191"/>
      <c r="D364" s="191"/>
      <c r="E364" s="191"/>
      <c r="F364" s="191"/>
    </row>
    <row r="365" spans="1:6" ht="15.75">
      <c r="A365" s="190"/>
      <c r="B365" s="191"/>
      <c r="C365" s="191"/>
      <c r="D365" s="191"/>
      <c r="E365" s="191"/>
      <c r="F365" s="191"/>
    </row>
    <row r="366" spans="1:6" ht="15.75">
      <c r="A366" s="190"/>
      <c r="B366" s="191"/>
      <c r="C366" s="191"/>
      <c r="D366" s="191"/>
      <c r="E366" s="191"/>
      <c r="F366" s="191"/>
    </row>
    <row r="367" spans="1:6" ht="15.75">
      <c r="A367" s="190"/>
      <c r="B367" s="191"/>
      <c r="C367" s="191"/>
      <c r="D367" s="191"/>
      <c r="E367" s="191"/>
      <c r="F367" s="191"/>
    </row>
    <row r="368" spans="1:6" ht="15.75">
      <c r="A368" s="190"/>
      <c r="B368" s="191"/>
      <c r="C368" s="191"/>
      <c r="D368" s="191"/>
      <c r="E368" s="191"/>
      <c r="F368" s="191"/>
    </row>
    <row r="369" spans="1:6" ht="15.75">
      <c r="A369" s="190"/>
      <c r="B369" s="191"/>
      <c r="C369" s="191"/>
      <c r="D369" s="191"/>
      <c r="E369" s="191"/>
      <c r="F369" s="191"/>
    </row>
    <row r="370" spans="1:6" ht="15.75">
      <c r="A370" s="190"/>
      <c r="B370" s="191"/>
      <c r="C370" s="191"/>
      <c r="D370" s="191"/>
      <c r="E370" s="191"/>
      <c r="F370" s="191"/>
    </row>
    <row r="371" spans="1:6" ht="15.75">
      <c r="A371" s="190"/>
      <c r="B371" s="191"/>
      <c r="C371" s="191"/>
      <c r="D371" s="191"/>
      <c r="E371" s="191"/>
      <c r="F371" s="191"/>
    </row>
    <row r="372" spans="1:6" ht="15.75">
      <c r="A372" s="190"/>
      <c r="B372" s="191"/>
      <c r="C372" s="191"/>
      <c r="D372" s="191"/>
      <c r="E372" s="191"/>
      <c r="F372" s="191"/>
    </row>
    <row r="373" spans="1:6" ht="15.75">
      <c r="A373" s="190"/>
      <c r="B373" s="191"/>
      <c r="C373" s="191"/>
      <c r="D373" s="191"/>
      <c r="E373" s="191"/>
      <c r="F373" s="191"/>
    </row>
    <row r="374" spans="1:6" ht="15.75">
      <c r="A374" s="190"/>
      <c r="B374" s="191"/>
      <c r="C374" s="191"/>
      <c r="D374" s="191"/>
      <c r="E374" s="191"/>
      <c r="F374" s="191"/>
    </row>
    <row r="375" spans="1:6" ht="15.75">
      <c r="A375" s="190"/>
      <c r="B375" s="191"/>
      <c r="C375" s="191"/>
      <c r="D375" s="191"/>
      <c r="E375" s="191"/>
      <c r="F375" s="191"/>
    </row>
    <row r="376" spans="1:6" ht="15.75">
      <c r="A376" s="190"/>
      <c r="B376" s="191"/>
      <c r="C376" s="191"/>
      <c r="D376" s="191"/>
      <c r="E376" s="191"/>
      <c r="F376" s="191"/>
    </row>
    <row r="377" spans="1:6" ht="15.75">
      <c r="A377" s="190"/>
      <c r="B377" s="191"/>
      <c r="C377" s="191"/>
      <c r="D377" s="191"/>
      <c r="E377" s="191"/>
      <c r="F377" s="191"/>
    </row>
    <row r="378" spans="1:6" ht="15.75">
      <c r="A378" s="190"/>
      <c r="B378" s="191"/>
      <c r="C378" s="191"/>
      <c r="D378" s="191"/>
      <c r="E378" s="191"/>
      <c r="F378" s="191"/>
    </row>
    <row r="379" spans="1:6" ht="15.75">
      <c r="A379" s="190"/>
      <c r="B379" s="191"/>
      <c r="C379" s="191"/>
      <c r="D379" s="191"/>
      <c r="E379" s="191"/>
      <c r="F379" s="191"/>
    </row>
    <row r="380" spans="1:6" ht="15.75">
      <c r="A380" s="190"/>
      <c r="B380" s="191"/>
      <c r="C380" s="191"/>
      <c r="D380" s="191"/>
      <c r="E380" s="191"/>
      <c r="F380" s="191"/>
    </row>
    <row r="381" spans="1:6" ht="15.75">
      <c r="A381" s="190"/>
      <c r="B381" s="191"/>
      <c r="C381" s="191"/>
      <c r="D381" s="191"/>
      <c r="E381" s="191"/>
      <c r="F381" s="191"/>
    </row>
    <row r="382" spans="1:6" ht="15.75">
      <c r="A382" s="190"/>
      <c r="B382" s="191"/>
      <c r="C382" s="191"/>
      <c r="D382" s="191"/>
      <c r="E382" s="191"/>
      <c r="F382" s="191"/>
    </row>
    <row r="383" spans="1:6" ht="15.75">
      <c r="A383" s="190"/>
      <c r="B383" s="191"/>
      <c r="C383" s="191"/>
      <c r="D383" s="191"/>
      <c r="E383" s="191"/>
      <c r="F383" s="191"/>
    </row>
    <row r="384" spans="1:6" ht="15.75">
      <c r="A384" s="190"/>
      <c r="B384" s="191"/>
      <c r="C384" s="191"/>
      <c r="D384" s="191"/>
      <c r="E384" s="191"/>
      <c r="F384" s="191"/>
    </row>
    <row r="385" spans="1:6" ht="15.75">
      <c r="A385" s="190"/>
      <c r="B385" s="191"/>
      <c r="C385" s="191"/>
      <c r="D385" s="191"/>
      <c r="E385" s="191"/>
      <c r="F385" s="191"/>
    </row>
    <row r="386" spans="1:6" ht="15.75">
      <c r="A386" s="190"/>
      <c r="B386" s="191"/>
      <c r="C386" s="191"/>
      <c r="D386" s="191"/>
      <c r="E386" s="191"/>
      <c r="F386" s="191"/>
    </row>
    <row r="387" spans="1:6" ht="15.75">
      <c r="A387" s="190"/>
      <c r="B387" s="191"/>
      <c r="C387" s="191"/>
      <c r="D387" s="191"/>
      <c r="E387" s="191"/>
      <c r="F387" s="191"/>
    </row>
    <row r="388" spans="1:6" ht="15.75">
      <c r="A388" s="190"/>
      <c r="B388" s="191"/>
      <c r="C388" s="191"/>
      <c r="D388" s="191"/>
      <c r="E388" s="191"/>
      <c r="F388" s="191"/>
    </row>
    <row r="389" spans="1:6" ht="15.75">
      <c r="A389" s="190"/>
      <c r="B389" s="191"/>
      <c r="C389" s="191"/>
      <c r="D389" s="191"/>
      <c r="E389" s="191"/>
      <c r="F389" s="191"/>
    </row>
    <row r="390" spans="1:6" ht="15.75">
      <c r="A390" s="190"/>
      <c r="B390" s="191"/>
      <c r="C390" s="191"/>
      <c r="D390" s="191"/>
      <c r="E390" s="191"/>
      <c r="F390" s="191"/>
    </row>
    <row r="391" spans="1:6" ht="15.75">
      <c r="A391" s="190"/>
      <c r="B391" s="191"/>
      <c r="C391" s="191"/>
      <c r="D391" s="191"/>
      <c r="E391" s="191"/>
      <c r="F391" s="191"/>
    </row>
    <row r="392" spans="1:6" ht="15.75">
      <c r="A392" s="190"/>
      <c r="B392" s="191"/>
      <c r="C392" s="191"/>
      <c r="D392" s="191"/>
      <c r="E392" s="191"/>
      <c r="F392" s="191"/>
    </row>
    <row r="393" spans="1:6" ht="15.75">
      <c r="A393" s="190"/>
      <c r="B393" s="191"/>
      <c r="C393" s="191"/>
      <c r="D393" s="191"/>
      <c r="E393" s="191"/>
      <c r="F393" s="191"/>
    </row>
    <row r="394" spans="1:6" ht="15.75">
      <c r="A394" s="190"/>
      <c r="B394" s="191"/>
      <c r="C394" s="191"/>
      <c r="D394" s="191"/>
      <c r="E394" s="191"/>
      <c r="F394" s="191"/>
    </row>
    <row r="395" spans="1:6" ht="15.75">
      <c r="A395" s="190"/>
      <c r="B395" s="191"/>
      <c r="C395" s="191"/>
      <c r="D395" s="191"/>
      <c r="E395" s="191"/>
      <c r="F395" s="191"/>
    </row>
    <row r="396" spans="1:6" ht="15.75">
      <c r="A396" s="190"/>
      <c r="B396" s="191"/>
      <c r="C396" s="191"/>
      <c r="D396" s="191"/>
      <c r="E396" s="191"/>
      <c r="F396" s="191"/>
    </row>
    <row r="397" spans="1:6" ht="15.75">
      <c r="A397" s="190"/>
      <c r="B397" s="191"/>
      <c r="C397" s="191"/>
      <c r="D397" s="191"/>
      <c r="E397" s="191"/>
      <c r="F397" s="191"/>
    </row>
    <row r="398" spans="1:6" ht="15.75">
      <c r="A398" s="190"/>
      <c r="B398" s="191"/>
      <c r="C398" s="191"/>
      <c r="D398" s="191"/>
      <c r="E398" s="191"/>
      <c r="F398" s="191"/>
    </row>
    <row r="399" spans="1:6" ht="15.75">
      <c r="A399" s="190"/>
      <c r="B399" s="191"/>
      <c r="C399" s="191"/>
      <c r="D399" s="191"/>
      <c r="E399" s="191"/>
      <c r="F399" s="191"/>
    </row>
    <row r="400" spans="1:6" ht="15.75">
      <c r="A400" s="190"/>
      <c r="B400" s="191"/>
      <c r="C400" s="191"/>
      <c r="D400" s="191"/>
      <c r="E400" s="191"/>
      <c r="F400" s="191"/>
    </row>
    <row r="401" spans="1:6" ht="15.75">
      <c r="A401" s="190"/>
      <c r="B401" s="191"/>
      <c r="C401" s="191"/>
      <c r="D401" s="191"/>
      <c r="E401" s="191"/>
      <c r="F401" s="191"/>
    </row>
    <row r="402" spans="1:6" ht="15.75">
      <c r="A402" s="190"/>
      <c r="B402" s="191"/>
      <c r="C402" s="191"/>
      <c r="D402" s="191"/>
      <c r="E402" s="191"/>
      <c r="F402" s="191"/>
    </row>
    <row r="403" spans="1:6" ht="15.75">
      <c r="A403" s="190"/>
      <c r="B403" s="191"/>
      <c r="C403" s="191"/>
      <c r="D403" s="191"/>
      <c r="E403" s="191"/>
      <c r="F403" s="191"/>
    </row>
    <row r="404" spans="1:6" ht="15.75">
      <c r="A404" s="190"/>
      <c r="B404" s="191"/>
      <c r="C404" s="191"/>
      <c r="D404" s="191"/>
      <c r="E404" s="191"/>
      <c r="F404" s="191"/>
    </row>
    <row r="405" spans="1:6" ht="15.75">
      <c r="A405" s="190"/>
      <c r="B405" s="191"/>
      <c r="C405" s="191"/>
      <c r="D405" s="191"/>
      <c r="E405" s="191"/>
      <c r="F405" s="191"/>
    </row>
    <row r="406" spans="1:6" ht="15.75">
      <c r="A406" s="190"/>
      <c r="B406" s="191"/>
      <c r="C406" s="191"/>
      <c r="D406" s="191"/>
      <c r="E406" s="191"/>
      <c r="F406" s="191"/>
    </row>
    <row r="407" spans="1:6" ht="15.75">
      <c r="A407" s="190"/>
      <c r="B407" s="191"/>
      <c r="C407" s="191"/>
      <c r="D407" s="191"/>
      <c r="E407" s="191"/>
      <c r="F407" s="191"/>
    </row>
    <row r="408" spans="1:6" ht="15.75">
      <c r="A408" s="190"/>
      <c r="B408" s="191"/>
      <c r="C408" s="191"/>
      <c r="D408" s="191"/>
      <c r="E408" s="191"/>
      <c r="F408" s="191"/>
    </row>
    <row r="409" spans="1:6" ht="15.75">
      <c r="A409" s="190"/>
      <c r="B409" s="191"/>
      <c r="C409" s="191"/>
      <c r="D409" s="191"/>
      <c r="E409" s="191"/>
      <c r="F409" s="191"/>
    </row>
    <row r="410" spans="1:6" ht="15.75">
      <c r="A410" s="190"/>
      <c r="B410" s="191"/>
      <c r="C410" s="191"/>
      <c r="D410" s="191"/>
      <c r="E410" s="191"/>
      <c r="F410" s="191"/>
    </row>
    <row r="411" spans="1:6" ht="15.75">
      <c r="A411" s="190"/>
      <c r="B411" s="191"/>
      <c r="C411" s="191"/>
      <c r="D411" s="191"/>
      <c r="E411" s="191"/>
      <c r="F411" s="191"/>
    </row>
    <row r="412" spans="1:6" ht="15.75">
      <c r="A412" s="190"/>
      <c r="B412" s="191"/>
      <c r="C412" s="191"/>
      <c r="D412" s="191"/>
      <c r="E412" s="191"/>
      <c r="F412" s="191"/>
    </row>
    <row r="413" spans="1:6" ht="15.75">
      <c r="A413" s="190"/>
      <c r="B413" s="191"/>
      <c r="C413" s="191"/>
      <c r="D413" s="191"/>
      <c r="E413" s="191"/>
      <c r="F413" s="191"/>
    </row>
    <row r="414" spans="1:6" ht="15.75">
      <c r="A414" s="190"/>
      <c r="B414" s="191"/>
      <c r="C414" s="191"/>
      <c r="D414" s="191"/>
      <c r="E414" s="191"/>
      <c r="F414" s="191"/>
    </row>
    <row r="415" spans="1:6" ht="15.75">
      <c r="A415" s="190"/>
      <c r="B415" s="191"/>
      <c r="C415" s="191"/>
      <c r="D415" s="191"/>
      <c r="E415" s="191"/>
      <c r="F415" s="191"/>
    </row>
    <row r="416" spans="1:6" ht="15.75">
      <c r="A416" s="190"/>
      <c r="B416" s="191"/>
      <c r="C416" s="191"/>
      <c r="D416" s="191"/>
      <c r="E416" s="191"/>
      <c r="F416" s="191"/>
    </row>
    <row r="417" spans="1:6" ht="15.75">
      <c r="A417" s="190"/>
      <c r="B417" s="191"/>
      <c r="C417" s="191"/>
      <c r="D417" s="191"/>
      <c r="E417" s="191"/>
      <c r="F417" s="191"/>
    </row>
    <row r="418" spans="1:6" ht="15.75">
      <c r="A418" s="190"/>
      <c r="B418" s="191"/>
      <c r="C418" s="191"/>
      <c r="D418" s="191"/>
      <c r="E418" s="191"/>
      <c r="F418" s="191"/>
    </row>
    <row r="419" spans="1:6" ht="15.75">
      <c r="A419" s="190"/>
      <c r="B419" s="191"/>
      <c r="C419" s="191"/>
      <c r="D419" s="191"/>
      <c r="E419" s="191"/>
      <c r="F419" s="191"/>
    </row>
    <row r="420" spans="1:6" ht="15.75">
      <c r="A420" s="190"/>
      <c r="B420" s="191"/>
      <c r="C420" s="191"/>
      <c r="D420" s="191"/>
      <c r="E420" s="191"/>
      <c r="F420" s="191"/>
    </row>
    <row r="421" spans="1:6" ht="15.75">
      <c r="A421" s="190"/>
      <c r="B421" s="191"/>
      <c r="C421" s="191"/>
      <c r="D421" s="191"/>
      <c r="E421" s="191"/>
      <c r="F421" s="191"/>
    </row>
    <row r="422" spans="1:6" ht="15.75">
      <c r="A422" s="190"/>
      <c r="B422" s="191"/>
      <c r="C422" s="191"/>
      <c r="D422" s="191"/>
      <c r="E422" s="191"/>
      <c r="F422" s="191"/>
    </row>
    <row r="423" spans="1:6" ht="15.75">
      <c r="A423" s="190"/>
      <c r="B423" s="191"/>
      <c r="C423" s="191"/>
      <c r="D423" s="191"/>
      <c r="E423" s="191"/>
      <c r="F423" s="191"/>
    </row>
    <row r="424" spans="1:6" ht="15.75">
      <c r="A424" s="190"/>
      <c r="B424" s="191"/>
      <c r="C424" s="191"/>
      <c r="D424" s="191"/>
      <c r="E424" s="191"/>
      <c r="F424" s="191"/>
    </row>
    <row r="425" spans="1:6" ht="15.75">
      <c r="A425" s="190"/>
      <c r="B425" s="191"/>
      <c r="C425" s="191"/>
      <c r="D425" s="191"/>
      <c r="E425" s="191"/>
      <c r="F425" s="191"/>
    </row>
    <row r="426" spans="1:6" ht="15.75">
      <c r="A426" s="190"/>
      <c r="B426" s="191"/>
      <c r="C426" s="191"/>
      <c r="D426" s="191"/>
      <c r="E426" s="191"/>
      <c r="F426" s="191"/>
    </row>
    <row r="427" spans="1:6" ht="15.75">
      <c r="A427" s="190"/>
      <c r="B427" s="191"/>
      <c r="C427" s="191"/>
      <c r="D427" s="191"/>
      <c r="E427" s="191"/>
      <c r="F427" s="191"/>
    </row>
    <row r="428" spans="1:6" ht="15.75">
      <c r="A428" s="190"/>
      <c r="B428" s="191"/>
      <c r="C428" s="191"/>
      <c r="D428" s="191"/>
      <c r="E428" s="191"/>
      <c r="F428" s="191"/>
    </row>
    <row r="429" spans="1:6" ht="15.75">
      <c r="A429" s="190"/>
      <c r="B429" s="191"/>
      <c r="C429" s="191"/>
      <c r="D429" s="191"/>
      <c r="E429" s="191"/>
      <c r="F429" s="191"/>
    </row>
    <row r="430" spans="1:6" ht="15.75">
      <c r="A430" s="190"/>
      <c r="B430" s="191"/>
      <c r="C430" s="191"/>
      <c r="D430" s="191"/>
      <c r="E430" s="191"/>
      <c r="F430" s="191"/>
    </row>
    <row r="431" spans="1:6" ht="15.75">
      <c r="A431" s="190"/>
      <c r="B431" s="191"/>
      <c r="C431" s="191"/>
      <c r="D431" s="191"/>
      <c r="E431" s="191"/>
      <c r="F431" s="191"/>
    </row>
    <row r="432" spans="1:6" ht="15.75">
      <c r="A432" s="190"/>
      <c r="B432" s="191"/>
      <c r="C432" s="191"/>
      <c r="D432" s="191"/>
      <c r="E432" s="191"/>
      <c r="F432" s="191"/>
    </row>
    <row r="433" spans="1:6" ht="15.75">
      <c r="A433" s="190"/>
      <c r="B433" s="191"/>
      <c r="C433" s="191"/>
      <c r="D433" s="191"/>
      <c r="E433" s="191"/>
      <c r="F433" s="191"/>
    </row>
    <row r="434" spans="1:6" ht="15.75">
      <c r="A434" s="190"/>
      <c r="B434" s="191"/>
      <c r="C434" s="191"/>
      <c r="D434" s="191"/>
      <c r="E434" s="191"/>
      <c r="F434" s="191"/>
    </row>
    <row r="435" spans="1:6" ht="15.75">
      <c r="A435" s="190"/>
      <c r="B435" s="191"/>
      <c r="C435" s="191"/>
      <c r="D435" s="191"/>
      <c r="E435" s="191"/>
      <c r="F435" s="191"/>
    </row>
    <row r="436" spans="1:6" ht="15.75">
      <c r="A436" s="190"/>
      <c r="B436" s="191"/>
      <c r="C436" s="191"/>
      <c r="D436" s="191"/>
      <c r="E436" s="191"/>
      <c r="F436" s="191"/>
    </row>
    <row r="437" spans="1:6" ht="15.75">
      <c r="A437" s="190"/>
      <c r="B437" s="191"/>
      <c r="C437" s="191"/>
      <c r="D437" s="191"/>
      <c r="E437" s="191"/>
      <c r="F437" s="191"/>
    </row>
    <row r="438" spans="1:6" ht="15.75">
      <c r="A438" s="190"/>
      <c r="B438" s="191"/>
      <c r="C438" s="191"/>
      <c r="D438" s="191"/>
      <c r="E438" s="191"/>
      <c r="F438" s="191"/>
    </row>
    <row r="439" spans="1:6" ht="15.75">
      <c r="A439" s="190"/>
      <c r="B439" s="191"/>
      <c r="C439" s="191"/>
      <c r="D439" s="191"/>
      <c r="E439" s="191"/>
      <c r="F439" s="191"/>
    </row>
    <row r="440" spans="1:6" ht="15.75">
      <c r="A440" s="190"/>
      <c r="B440" s="191"/>
      <c r="C440" s="191"/>
      <c r="D440" s="191"/>
      <c r="E440" s="191"/>
      <c r="F440" s="191"/>
    </row>
    <row r="441" spans="1:6" ht="15.75">
      <c r="A441" s="190"/>
      <c r="B441" s="191"/>
      <c r="C441" s="191"/>
      <c r="D441" s="191"/>
      <c r="E441" s="191"/>
      <c r="F441" s="191"/>
    </row>
    <row r="442" spans="1:6" ht="15.75">
      <c r="A442" s="190"/>
      <c r="B442" s="191"/>
      <c r="C442" s="191"/>
      <c r="D442" s="191"/>
      <c r="E442" s="191"/>
      <c r="F442" s="191"/>
    </row>
    <row r="443" spans="1:6" ht="15.75">
      <c r="A443" s="190"/>
      <c r="B443" s="191"/>
      <c r="C443" s="191"/>
      <c r="D443" s="191"/>
      <c r="E443" s="191"/>
      <c r="F443" s="191"/>
    </row>
    <row r="444" spans="1:6" ht="15.75">
      <c r="A444" s="190"/>
      <c r="B444" s="191"/>
      <c r="C444" s="191"/>
      <c r="D444" s="191"/>
      <c r="E444" s="191"/>
      <c r="F444" s="191"/>
    </row>
    <row r="445" spans="1:6" ht="15.75">
      <c r="A445" s="190"/>
      <c r="B445" s="191"/>
      <c r="C445" s="191"/>
      <c r="D445" s="191"/>
      <c r="E445" s="191"/>
      <c r="F445" s="191"/>
    </row>
    <row r="446" spans="1:6" ht="15.75">
      <c r="A446" s="190"/>
      <c r="B446" s="191"/>
      <c r="C446" s="191"/>
      <c r="D446" s="191"/>
      <c r="E446" s="191"/>
      <c r="F446" s="191"/>
    </row>
    <row r="447" spans="1:6" ht="15.75">
      <c r="A447" s="190"/>
      <c r="B447" s="191"/>
      <c r="C447" s="191"/>
      <c r="D447" s="191"/>
      <c r="E447" s="191"/>
      <c r="F447" s="191"/>
    </row>
    <row r="448" spans="1:6" ht="15.75">
      <c r="A448" s="190"/>
      <c r="B448" s="191"/>
      <c r="C448" s="191"/>
      <c r="D448" s="191"/>
      <c r="E448" s="191"/>
      <c r="F448" s="191"/>
    </row>
    <row r="449" spans="1:6" ht="15.75">
      <c r="A449" s="190"/>
      <c r="B449" s="191"/>
      <c r="C449" s="191"/>
      <c r="D449" s="191"/>
      <c r="E449" s="191"/>
      <c r="F449" s="191"/>
    </row>
    <row r="450" spans="1:6" ht="15.75">
      <c r="A450" s="190"/>
      <c r="B450" s="191"/>
      <c r="C450" s="191"/>
      <c r="D450" s="191"/>
      <c r="E450" s="191"/>
      <c r="F450" s="191"/>
    </row>
    <row r="451" spans="1:6" ht="15.75">
      <c r="A451" s="190"/>
      <c r="B451" s="191"/>
      <c r="C451" s="191"/>
      <c r="D451" s="191"/>
      <c r="E451" s="191"/>
      <c r="F451" s="191"/>
    </row>
    <row r="452" spans="1:6" ht="15.75">
      <c r="A452" s="190"/>
      <c r="B452" s="191"/>
      <c r="C452" s="191"/>
      <c r="D452" s="191"/>
      <c r="E452" s="191"/>
      <c r="F452" s="191"/>
    </row>
    <row r="453" spans="1:6" ht="15.75">
      <c r="A453" s="190"/>
      <c r="B453" s="191"/>
      <c r="C453" s="191"/>
      <c r="D453" s="191"/>
      <c r="E453" s="191"/>
      <c r="F453" s="191"/>
    </row>
    <row r="454" spans="1:6" ht="15.75">
      <c r="A454" s="190"/>
      <c r="B454" s="191"/>
      <c r="C454" s="191"/>
      <c r="D454" s="191"/>
      <c r="E454" s="191"/>
      <c r="F454" s="191"/>
    </row>
    <row r="455" spans="1:6" ht="15.75">
      <c r="A455" s="190"/>
      <c r="B455" s="191"/>
      <c r="C455" s="191"/>
      <c r="D455" s="191"/>
      <c r="E455" s="191"/>
      <c r="F455" s="191"/>
    </row>
    <row r="456" spans="1:6" ht="15.75">
      <c r="A456" s="190"/>
      <c r="B456" s="191"/>
      <c r="C456" s="191"/>
      <c r="D456" s="191"/>
      <c r="E456" s="191"/>
      <c r="F456" s="191"/>
    </row>
    <row r="457" spans="1:6" ht="15.75">
      <c r="A457" s="190"/>
      <c r="B457" s="191"/>
      <c r="C457" s="191"/>
      <c r="D457" s="191"/>
      <c r="E457" s="191"/>
      <c r="F457" s="191"/>
    </row>
    <row r="458" spans="1:6" ht="15.75">
      <c r="A458" s="190"/>
      <c r="B458" s="191"/>
      <c r="C458" s="191"/>
      <c r="D458" s="191"/>
      <c r="E458" s="191"/>
      <c r="F458" s="191"/>
    </row>
    <row r="459" spans="1:6" ht="15.75">
      <c r="A459" s="190"/>
      <c r="B459" s="191"/>
      <c r="C459" s="191"/>
      <c r="D459" s="191"/>
      <c r="E459" s="191"/>
      <c r="F459" s="191"/>
    </row>
    <row r="460" spans="1:6" ht="15.75">
      <c r="A460" s="190"/>
      <c r="B460" s="191"/>
      <c r="C460" s="191"/>
      <c r="D460" s="191"/>
      <c r="E460" s="191"/>
      <c r="F460" s="191"/>
    </row>
    <row r="461" spans="1:6" ht="15.75">
      <c r="A461" s="190"/>
      <c r="B461" s="191"/>
      <c r="C461" s="191"/>
      <c r="D461" s="191"/>
      <c r="E461" s="191"/>
      <c r="F461" s="191"/>
    </row>
    <row r="462" spans="1:6" ht="15.75">
      <c r="A462" s="190"/>
      <c r="B462" s="191"/>
      <c r="C462" s="191"/>
      <c r="D462" s="191"/>
      <c r="E462" s="191"/>
      <c r="F462" s="191"/>
    </row>
    <row r="463" spans="1:6" ht="15.75">
      <c r="A463" s="190"/>
      <c r="B463" s="191"/>
      <c r="C463" s="191"/>
      <c r="D463" s="191"/>
      <c r="E463" s="191"/>
      <c r="F463" s="191"/>
    </row>
    <row r="464" spans="1:6" ht="15.75">
      <c r="A464" s="190"/>
      <c r="B464" s="191"/>
      <c r="C464" s="191"/>
      <c r="D464" s="191"/>
      <c r="E464" s="191"/>
      <c r="F464" s="191"/>
    </row>
    <row r="465" spans="1:6" ht="15.75">
      <c r="A465" s="190"/>
      <c r="B465" s="191"/>
      <c r="C465" s="191"/>
      <c r="D465" s="191"/>
      <c r="E465" s="191"/>
      <c r="F465" s="191"/>
    </row>
    <row r="466" spans="1:6" ht="15.75">
      <c r="A466" s="190"/>
      <c r="B466" s="191"/>
      <c r="C466" s="191"/>
      <c r="D466" s="191"/>
      <c r="E466" s="191"/>
      <c r="F466" s="191"/>
    </row>
    <row r="467" spans="1:6" ht="15.75">
      <c r="A467" s="190"/>
      <c r="B467" s="191"/>
      <c r="C467" s="191"/>
      <c r="D467" s="191"/>
      <c r="E467" s="191"/>
      <c r="F467" s="191"/>
    </row>
    <row r="468" spans="1:6" ht="15.75">
      <c r="A468" s="190"/>
      <c r="B468" s="191"/>
      <c r="C468" s="191"/>
      <c r="D468" s="191"/>
      <c r="E468" s="191"/>
      <c r="F468" s="191"/>
    </row>
    <row r="469" spans="1:6" ht="15.75">
      <c r="A469" s="190"/>
      <c r="B469" s="191"/>
      <c r="C469" s="191"/>
      <c r="D469" s="191"/>
      <c r="E469" s="191"/>
      <c r="F469" s="191"/>
    </row>
    <row r="470" spans="1:6" ht="15.75">
      <c r="A470" s="190"/>
      <c r="B470" s="191"/>
      <c r="C470" s="191"/>
      <c r="D470" s="191"/>
      <c r="E470" s="191"/>
      <c r="F470" s="191"/>
    </row>
    <row r="471" spans="1:6" ht="15.75">
      <c r="A471" s="190"/>
      <c r="B471" s="191"/>
      <c r="C471" s="191"/>
      <c r="D471" s="191"/>
      <c r="E471" s="191"/>
      <c r="F471" s="191"/>
    </row>
    <row r="472" spans="1:6" ht="15.75">
      <c r="A472" s="190"/>
      <c r="B472" s="191"/>
      <c r="C472" s="191"/>
      <c r="D472" s="191"/>
      <c r="E472" s="191"/>
      <c r="F472" s="191"/>
    </row>
    <row r="473" spans="1:6" ht="15.75">
      <c r="A473" s="190"/>
      <c r="B473" s="191"/>
      <c r="C473" s="191"/>
      <c r="D473" s="191"/>
      <c r="E473" s="191"/>
      <c r="F473" s="191"/>
    </row>
    <row r="474" spans="1:6" ht="15.75">
      <c r="A474" s="190"/>
      <c r="B474" s="191"/>
      <c r="C474" s="191"/>
      <c r="D474" s="191"/>
      <c r="E474" s="191"/>
      <c r="F474" s="191"/>
    </row>
    <row r="475" spans="1:6" ht="15.75">
      <c r="A475" s="190"/>
      <c r="B475" s="191"/>
      <c r="C475" s="191"/>
      <c r="D475" s="191"/>
      <c r="E475" s="191"/>
      <c r="F475" s="191"/>
    </row>
    <row r="476" spans="1:6" ht="15.75">
      <c r="A476" s="190"/>
      <c r="B476" s="191"/>
      <c r="C476" s="191"/>
      <c r="D476" s="191"/>
      <c r="E476" s="191"/>
      <c r="F476" s="191"/>
    </row>
    <row r="477" spans="1:6" ht="15.75">
      <c r="A477" s="190"/>
      <c r="B477" s="191"/>
      <c r="C477" s="191"/>
      <c r="D477" s="191"/>
      <c r="E477" s="191"/>
      <c r="F477" s="191"/>
    </row>
    <row r="478" spans="1:6" ht="15.75">
      <c r="A478" s="190"/>
      <c r="B478" s="191"/>
      <c r="C478" s="191"/>
      <c r="D478" s="191"/>
      <c r="E478" s="191"/>
      <c r="F478" s="191"/>
    </row>
    <row r="479" spans="1:6" ht="15.75">
      <c r="A479" s="190"/>
      <c r="B479" s="191"/>
      <c r="C479" s="191"/>
      <c r="D479" s="191"/>
      <c r="E479" s="191"/>
      <c r="F479" s="191"/>
    </row>
    <row r="480" spans="1:6" ht="15.75">
      <c r="A480" s="190"/>
      <c r="B480" s="191"/>
      <c r="C480" s="191"/>
      <c r="D480" s="191"/>
      <c r="E480" s="191"/>
      <c r="F480" s="191"/>
    </row>
    <row r="481" spans="1:6" ht="15.75">
      <c r="A481" s="190"/>
      <c r="B481" s="191"/>
      <c r="C481" s="191"/>
      <c r="D481" s="191"/>
      <c r="E481" s="191"/>
      <c r="F481" s="191"/>
    </row>
    <row r="482" spans="1:6" ht="15.75">
      <c r="A482" s="190"/>
      <c r="B482" s="191"/>
      <c r="C482" s="191"/>
      <c r="D482" s="191"/>
      <c r="E482" s="191"/>
      <c r="F482" s="191"/>
    </row>
    <row r="483" spans="1:6" ht="15.75">
      <c r="A483" s="190"/>
      <c r="B483" s="191"/>
      <c r="C483" s="191"/>
      <c r="D483" s="191"/>
      <c r="E483" s="191"/>
      <c r="F483" s="191"/>
    </row>
    <row r="484" spans="1:6" ht="15.75">
      <c r="A484" s="190"/>
      <c r="B484" s="191"/>
      <c r="C484" s="191"/>
      <c r="D484" s="191"/>
      <c r="E484" s="191"/>
      <c r="F484" s="191"/>
    </row>
    <row r="485" spans="1:6" ht="15.75">
      <c r="A485" s="190"/>
      <c r="B485" s="191"/>
      <c r="C485" s="191"/>
      <c r="D485" s="191"/>
      <c r="E485" s="191"/>
      <c r="F485" s="191"/>
    </row>
    <row r="486" spans="1:6" ht="15.75">
      <c r="A486" s="190"/>
      <c r="B486" s="191"/>
      <c r="C486" s="191"/>
      <c r="D486" s="191"/>
      <c r="E486" s="191"/>
      <c r="F486" s="191"/>
    </row>
    <row r="487" spans="1:6" ht="15.75">
      <c r="A487" s="190"/>
      <c r="B487" s="191"/>
      <c r="C487" s="191"/>
      <c r="D487" s="191"/>
      <c r="E487" s="191"/>
      <c r="F487" s="191"/>
    </row>
    <row r="488" spans="1:6" ht="15.75">
      <c r="A488" s="190"/>
      <c r="B488" s="191"/>
      <c r="C488" s="191"/>
      <c r="D488" s="191"/>
      <c r="E488" s="191"/>
      <c r="F488" s="191"/>
    </row>
    <row r="489" spans="1:6" ht="15.75">
      <c r="A489" s="190"/>
      <c r="B489" s="191"/>
      <c r="C489" s="191"/>
      <c r="D489" s="191"/>
      <c r="E489" s="191"/>
      <c r="F489" s="191"/>
    </row>
    <row r="490" spans="1:6" ht="15.75">
      <c r="A490" s="190"/>
      <c r="B490" s="191"/>
      <c r="C490" s="191"/>
      <c r="D490" s="191"/>
      <c r="E490" s="191"/>
      <c r="F490" s="191"/>
    </row>
    <row r="491" spans="1:6" ht="15.75">
      <c r="A491" s="190"/>
      <c r="B491" s="191"/>
      <c r="C491" s="191"/>
      <c r="D491" s="191"/>
      <c r="E491" s="191"/>
      <c r="F491" s="191"/>
    </row>
    <row r="492" spans="1:6" ht="15.75">
      <c r="A492" s="190"/>
      <c r="B492" s="191"/>
      <c r="C492" s="191"/>
      <c r="D492" s="191"/>
      <c r="E492" s="191"/>
      <c r="F492" s="191"/>
    </row>
    <row r="493" spans="1:6" ht="15.75">
      <c r="A493" s="190"/>
      <c r="B493" s="191"/>
      <c r="C493" s="191"/>
      <c r="D493" s="191"/>
      <c r="E493" s="191"/>
      <c r="F493" s="191"/>
    </row>
    <row r="494" spans="1:6" ht="15.75">
      <c r="A494" s="190"/>
      <c r="B494" s="191"/>
      <c r="C494" s="191"/>
      <c r="D494" s="191"/>
      <c r="E494" s="191"/>
      <c r="F494" s="191"/>
    </row>
    <row r="495" spans="1:6" ht="15.75">
      <c r="A495" s="190"/>
      <c r="B495" s="191"/>
      <c r="C495" s="191"/>
      <c r="D495" s="191"/>
      <c r="E495" s="191"/>
      <c r="F495" s="191"/>
    </row>
    <row r="496" spans="1:6" ht="15.75">
      <c r="A496" s="190"/>
      <c r="B496" s="191"/>
      <c r="C496" s="191"/>
      <c r="D496" s="191"/>
      <c r="E496" s="191"/>
      <c r="F496" s="191"/>
    </row>
    <row r="497" spans="1:6" ht="15.75">
      <c r="A497" s="190"/>
      <c r="B497" s="191"/>
      <c r="C497" s="191"/>
      <c r="D497" s="191"/>
      <c r="E497" s="191"/>
      <c r="F497" s="191"/>
    </row>
    <row r="498" spans="1:6" ht="15.75">
      <c r="A498" s="190"/>
      <c r="B498" s="191"/>
      <c r="C498" s="191"/>
      <c r="D498" s="191"/>
      <c r="E498" s="191"/>
      <c r="F498" s="191"/>
    </row>
    <row r="499" spans="1:6" ht="15.75">
      <c r="A499" s="190"/>
      <c r="B499" s="191"/>
      <c r="C499" s="191"/>
      <c r="D499" s="191"/>
      <c r="E499" s="191"/>
      <c r="F499" s="191"/>
    </row>
    <row r="500" spans="1:6" ht="15.75">
      <c r="A500" s="190"/>
      <c r="B500" s="191"/>
      <c r="C500" s="191"/>
      <c r="D500" s="191"/>
      <c r="E500" s="191"/>
      <c r="F500" s="191"/>
    </row>
    <row r="501" spans="1:6" ht="15.75">
      <c r="A501" s="190"/>
      <c r="B501" s="191"/>
      <c r="C501" s="191"/>
      <c r="D501" s="191"/>
      <c r="E501" s="191"/>
      <c r="F501" s="191"/>
    </row>
    <row r="502" spans="1:6" ht="15.75">
      <c r="A502" s="190"/>
      <c r="B502" s="191"/>
      <c r="C502" s="191"/>
      <c r="D502" s="191"/>
      <c r="E502" s="191"/>
      <c r="F502" s="191"/>
    </row>
    <row r="503" spans="1:6" ht="15.75">
      <c r="A503" s="190"/>
      <c r="B503" s="191"/>
      <c r="C503" s="191"/>
      <c r="D503" s="191"/>
      <c r="E503" s="191"/>
      <c r="F503" s="191"/>
    </row>
    <row r="504" spans="1:6" ht="15.75">
      <c r="A504" s="190"/>
      <c r="B504" s="191"/>
      <c r="C504" s="191"/>
      <c r="D504" s="191"/>
      <c r="E504" s="191"/>
      <c r="F504" s="191"/>
    </row>
    <row r="505" spans="1:6" ht="15.75">
      <c r="A505" s="190"/>
      <c r="B505" s="191"/>
      <c r="C505" s="191"/>
      <c r="D505" s="191"/>
      <c r="E505" s="191"/>
      <c r="F505" s="191"/>
    </row>
    <row r="506" spans="1:6" ht="15.75">
      <c r="A506" s="190"/>
      <c r="B506" s="191"/>
      <c r="C506" s="191"/>
      <c r="D506" s="191"/>
      <c r="E506" s="191"/>
      <c r="F506" s="191"/>
    </row>
    <row r="507" spans="1:6" ht="15.75">
      <c r="A507" s="190"/>
      <c r="B507" s="191"/>
      <c r="C507" s="191"/>
      <c r="D507" s="191"/>
      <c r="E507" s="191"/>
      <c r="F507" s="191"/>
    </row>
    <row r="508" spans="1:6" ht="15.75">
      <c r="A508" s="190"/>
      <c r="B508" s="191"/>
      <c r="C508" s="191"/>
      <c r="D508" s="191"/>
      <c r="E508" s="191"/>
      <c r="F508" s="191"/>
    </row>
    <row r="509" spans="1:6" ht="15.75">
      <c r="A509" s="190"/>
      <c r="B509" s="191"/>
      <c r="C509" s="191"/>
      <c r="D509" s="191"/>
      <c r="E509" s="191"/>
      <c r="F509" s="191"/>
    </row>
    <row r="510" spans="1:6" ht="15.75">
      <c r="A510" s="190"/>
      <c r="B510" s="191"/>
      <c r="C510" s="191"/>
      <c r="D510" s="191"/>
      <c r="E510" s="191"/>
      <c r="F510" s="191"/>
    </row>
    <row r="511" spans="1:6" ht="15.75">
      <c r="A511" s="190"/>
      <c r="B511" s="191"/>
      <c r="C511" s="191"/>
      <c r="D511" s="191"/>
      <c r="E511" s="191"/>
      <c r="F511" s="191"/>
    </row>
    <row r="512" spans="1:6" ht="15.75">
      <c r="A512" s="190"/>
      <c r="B512" s="191"/>
      <c r="C512" s="191"/>
      <c r="D512" s="191"/>
      <c r="E512" s="191"/>
      <c r="F512" s="191"/>
    </row>
    <row r="513" spans="1:6" ht="15.75">
      <c r="A513" s="190"/>
      <c r="B513" s="191"/>
      <c r="C513" s="191"/>
      <c r="D513" s="191"/>
      <c r="E513" s="191"/>
      <c r="F513" s="191"/>
    </row>
    <row r="514" spans="1:6" ht="15.75">
      <c r="A514" s="190"/>
      <c r="B514" s="191"/>
      <c r="C514" s="191"/>
      <c r="D514" s="191"/>
      <c r="E514" s="191"/>
      <c r="F514" s="191"/>
    </row>
    <row r="515" spans="1:6" ht="15.75">
      <c r="A515" s="190"/>
      <c r="B515" s="191"/>
      <c r="C515" s="191"/>
      <c r="D515" s="191"/>
      <c r="E515" s="191"/>
      <c r="F515" s="191"/>
    </row>
    <row r="516" spans="1:6" ht="15.75">
      <c r="A516" s="190"/>
      <c r="B516" s="191"/>
      <c r="C516" s="191"/>
      <c r="D516" s="191"/>
      <c r="E516" s="191"/>
      <c r="F516" s="191"/>
    </row>
    <row r="517" spans="1:6" ht="15.75">
      <c r="A517" s="190"/>
      <c r="B517" s="191"/>
      <c r="C517" s="191"/>
      <c r="D517" s="191"/>
      <c r="E517" s="191"/>
      <c r="F517" s="191"/>
    </row>
    <row r="518" spans="1:6" ht="15.75">
      <c r="A518" s="190"/>
      <c r="B518" s="191"/>
      <c r="C518" s="191"/>
      <c r="D518" s="191"/>
      <c r="E518" s="191"/>
      <c r="F518" s="191"/>
    </row>
    <row r="519" spans="1:6" ht="15.75">
      <c r="A519" s="190"/>
      <c r="B519" s="191"/>
      <c r="C519" s="191"/>
      <c r="D519" s="191"/>
      <c r="E519" s="191"/>
      <c r="F519" s="191"/>
    </row>
    <row r="520" spans="1:6" ht="15.75">
      <c r="A520" s="190"/>
      <c r="B520" s="191"/>
      <c r="C520" s="191"/>
      <c r="D520" s="191"/>
      <c r="E520" s="191"/>
      <c r="F520" s="191"/>
    </row>
    <row r="521" spans="1:6" ht="15.75">
      <c r="A521" s="190"/>
      <c r="B521" s="191"/>
      <c r="C521" s="191"/>
      <c r="D521" s="191"/>
      <c r="E521" s="191"/>
      <c r="F521" s="191"/>
    </row>
    <row r="522" spans="1:6" ht="15.75">
      <c r="A522" s="190"/>
      <c r="B522" s="191"/>
      <c r="C522" s="191"/>
      <c r="D522" s="191"/>
      <c r="E522" s="191"/>
      <c r="F522" s="191"/>
    </row>
    <row r="523" spans="1:6" ht="15.75">
      <c r="A523" s="190"/>
      <c r="B523" s="191"/>
      <c r="C523" s="191"/>
      <c r="D523" s="191"/>
      <c r="E523" s="191"/>
      <c r="F523" s="191"/>
    </row>
    <row r="524" spans="1:6" ht="15.75">
      <c r="A524" s="190"/>
      <c r="B524" s="191"/>
      <c r="C524" s="191"/>
      <c r="D524" s="191"/>
      <c r="E524" s="191"/>
      <c r="F524" s="191"/>
    </row>
    <row r="525" spans="1:6" ht="15.75">
      <c r="A525" s="190"/>
      <c r="B525" s="191"/>
      <c r="C525" s="191"/>
      <c r="D525" s="191"/>
      <c r="E525" s="191"/>
      <c r="F525" s="191"/>
    </row>
    <row r="526" spans="1:6" ht="15.75">
      <c r="A526" s="190"/>
      <c r="B526" s="191"/>
      <c r="C526" s="191"/>
      <c r="D526" s="191"/>
      <c r="E526" s="191"/>
      <c r="F526" s="191"/>
    </row>
    <row r="527" spans="1:6" ht="15.75">
      <c r="A527" s="190"/>
      <c r="B527" s="191"/>
      <c r="C527" s="191"/>
      <c r="D527" s="191"/>
      <c r="E527" s="191"/>
      <c r="F527" s="191"/>
    </row>
    <row r="528" spans="1:6" ht="15.75">
      <c r="A528" s="190"/>
      <c r="B528" s="191"/>
      <c r="C528" s="191"/>
      <c r="D528" s="191"/>
      <c r="E528" s="191"/>
      <c r="F528" s="191"/>
    </row>
    <row r="529" spans="1:6" ht="15.75">
      <c r="A529" s="190"/>
      <c r="B529" s="191"/>
      <c r="C529" s="191"/>
      <c r="D529" s="191"/>
      <c r="E529" s="191"/>
      <c r="F529" s="191"/>
    </row>
    <row r="530" spans="1:6" ht="15.75">
      <c r="A530" s="190"/>
      <c r="B530" s="191"/>
      <c r="C530" s="191"/>
      <c r="D530" s="191"/>
      <c r="E530" s="191"/>
      <c r="F530" s="191"/>
    </row>
    <row r="531" spans="1:6" ht="15.75">
      <c r="A531" s="190"/>
      <c r="B531" s="191"/>
      <c r="C531" s="191"/>
      <c r="D531" s="191"/>
      <c r="E531" s="191"/>
      <c r="F531" s="191"/>
    </row>
    <row r="532" spans="1:6" ht="15.75">
      <c r="A532" s="190"/>
      <c r="B532" s="191"/>
      <c r="C532" s="191"/>
      <c r="D532" s="191"/>
      <c r="E532" s="191"/>
      <c r="F532" s="191"/>
    </row>
    <row r="533" spans="1:6" ht="15.75">
      <c r="A533" s="190"/>
      <c r="B533" s="191"/>
      <c r="C533" s="191"/>
      <c r="D533" s="191"/>
      <c r="E533" s="191"/>
      <c r="F533" s="191"/>
    </row>
    <row r="534" spans="1:6" ht="15.75">
      <c r="A534" s="190"/>
      <c r="B534" s="191"/>
      <c r="C534" s="191"/>
      <c r="D534" s="191"/>
      <c r="E534" s="191"/>
      <c r="F534" s="191"/>
    </row>
    <row r="535" spans="1:6" ht="15.75">
      <c r="A535" s="190"/>
      <c r="B535" s="191"/>
      <c r="C535" s="191"/>
      <c r="D535" s="191"/>
      <c r="E535" s="191"/>
      <c r="F535" s="191"/>
    </row>
    <row r="536" spans="1:6" ht="15.75">
      <c r="A536" s="190"/>
      <c r="B536" s="191"/>
      <c r="C536" s="191"/>
      <c r="D536" s="191"/>
      <c r="E536" s="191"/>
      <c r="F536" s="191"/>
    </row>
    <row r="537" spans="1:6" ht="15.75">
      <c r="A537" s="190"/>
      <c r="B537" s="191"/>
      <c r="C537" s="191"/>
      <c r="D537" s="191"/>
      <c r="E537" s="191"/>
      <c r="F537" s="191"/>
    </row>
    <row r="538" spans="1:6" ht="15.75">
      <c r="A538" s="190"/>
      <c r="B538" s="191"/>
      <c r="C538" s="191"/>
      <c r="D538" s="191"/>
      <c r="E538" s="191"/>
      <c r="F538" s="191"/>
    </row>
    <row r="539" spans="1:6" ht="15.75">
      <c r="A539" s="190"/>
      <c r="B539" s="191"/>
      <c r="C539" s="191"/>
      <c r="D539" s="191"/>
      <c r="E539" s="191"/>
      <c r="F539" s="191"/>
    </row>
    <row r="540" spans="1:6" ht="15.75">
      <c r="A540" s="190"/>
      <c r="B540" s="191"/>
      <c r="C540" s="191"/>
      <c r="D540" s="191"/>
      <c r="E540" s="191"/>
      <c r="F540" s="191"/>
    </row>
    <row r="541" spans="1:6" ht="15.75">
      <c r="A541" s="190"/>
      <c r="B541" s="191"/>
      <c r="C541" s="191"/>
      <c r="D541" s="191"/>
      <c r="E541" s="191"/>
      <c r="F541" s="191"/>
    </row>
    <row r="542" spans="1:6" ht="15.75">
      <c r="A542" s="190"/>
      <c r="B542" s="191"/>
      <c r="C542" s="191"/>
      <c r="D542" s="191"/>
      <c r="E542" s="191"/>
      <c r="F542" s="191"/>
    </row>
    <row r="543" spans="1:6" ht="15.75">
      <c r="A543" s="190"/>
      <c r="B543" s="191"/>
      <c r="C543" s="191"/>
      <c r="D543" s="191"/>
      <c r="E543" s="191"/>
      <c r="F543" s="191"/>
    </row>
    <row r="544" spans="1:6" ht="15.75">
      <c r="A544" s="190"/>
      <c r="B544" s="191"/>
      <c r="C544" s="191"/>
      <c r="D544" s="191"/>
      <c r="E544" s="191"/>
      <c r="F544" s="191"/>
    </row>
    <row r="545" spans="1:6" ht="15.75">
      <c r="A545" s="190"/>
      <c r="B545" s="191"/>
      <c r="C545" s="191"/>
      <c r="D545" s="191"/>
      <c r="E545" s="191"/>
      <c r="F545" s="191"/>
    </row>
    <row r="546" spans="1:6" ht="15.75">
      <c r="A546" s="190"/>
      <c r="B546" s="191"/>
      <c r="C546" s="191"/>
      <c r="D546" s="191"/>
      <c r="E546" s="191"/>
      <c r="F546" s="191"/>
    </row>
    <row r="547" spans="1:6" ht="15.75">
      <c r="A547" s="190"/>
      <c r="B547" s="191"/>
      <c r="C547" s="191"/>
      <c r="D547" s="191"/>
      <c r="E547" s="191"/>
      <c r="F547" s="191"/>
    </row>
    <row r="548" spans="1:6" ht="15.75">
      <c r="A548" s="190"/>
      <c r="B548" s="191"/>
      <c r="C548" s="191"/>
      <c r="D548" s="191"/>
      <c r="E548" s="191"/>
      <c r="F548" s="191"/>
    </row>
    <row r="549" spans="1:6" ht="15.75">
      <c r="A549" s="190"/>
      <c r="B549" s="191"/>
      <c r="C549" s="191"/>
      <c r="D549" s="191"/>
      <c r="E549" s="191"/>
      <c r="F549" s="191"/>
    </row>
    <row r="550" spans="1:6" ht="15.75">
      <c r="A550" s="190"/>
      <c r="B550" s="191"/>
      <c r="C550" s="191"/>
      <c r="D550" s="191"/>
      <c r="E550" s="191"/>
      <c r="F550" s="191"/>
    </row>
    <row r="551" spans="1:6" ht="15.75">
      <c r="A551" s="190"/>
      <c r="B551" s="191"/>
      <c r="C551" s="191"/>
      <c r="D551" s="191"/>
      <c r="E551" s="191"/>
      <c r="F551" s="191"/>
    </row>
    <row r="552" spans="1:6" ht="15.75">
      <c r="A552" s="190"/>
      <c r="B552" s="191"/>
      <c r="C552" s="191"/>
      <c r="D552" s="191"/>
      <c r="E552" s="191"/>
      <c r="F552" s="191"/>
    </row>
    <row r="553" spans="1:6" ht="15.75">
      <c r="A553" s="190"/>
      <c r="B553" s="191"/>
      <c r="C553" s="191"/>
      <c r="D553" s="191"/>
      <c r="E553" s="191"/>
      <c r="F553" s="191"/>
    </row>
    <row r="554" spans="1:6" ht="15.75">
      <c r="A554" s="190"/>
      <c r="B554" s="191"/>
      <c r="C554" s="191"/>
      <c r="D554" s="191"/>
      <c r="E554" s="191"/>
      <c r="F554" s="191"/>
    </row>
    <row r="555" spans="1:6" ht="15.75">
      <c r="A555" s="190"/>
      <c r="B555" s="191"/>
      <c r="C555" s="191"/>
      <c r="D555" s="191"/>
      <c r="E555" s="191"/>
      <c r="F555" s="191"/>
    </row>
    <row r="556" spans="1:6" ht="15.75">
      <c r="A556" s="190"/>
      <c r="B556" s="191"/>
      <c r="C556" s="191"/>
      <c r="D556" s="191"/>
      <c r="E556" s="191"/>
      <c r="F556" s="191"/>
    </row>
    <row r="557" spans="1:6" ht="15.75">
      <c r="A557" s="190"/>
      <c r="B557" s="191"/>
      <c r="C557" s="191"/>
      <c r="D557" s="191"/>
      <c r="E557" s="191"/>
      <c r="F557" s="191"/>
    </row>
    <row r="558" spans="1:6" ht="15.75">
      <c r="A558" s="190"/>
      <c r="B558" s="191"/>
      <c r="C558" s="191"/>
      <c r="D558" s="191"/>
      <c r="E558" s="191"/>
      <c r="F558" s="191"/>
    </row>
    <row r="559" spans="1:6" ht="15.75">
      <c r="A559" s="190"/>
      <c r="B559" s="191"/>
      <c r="C559" s="191"/>
      <c r="D559" s="191"/>
      <c r="E559" s="191"/>
      <c r="F559" s="191"/>
    </row>
    <row r="560" spans="1:6" ht="15.75">
      <c r="A560" s="190"/>
      <c r="B560" s="191"/>
      <c r="C560" s="191"/>
      <c r="D560" s="191"/>
      <c r="E560" s="191"/>
      <c r="F560" s="191"/>
    </row>
    <row r="561" spans="1:6" ht="15.75">
      <c r="A561" s="190"/>
      <c r="B561" s="191"/>
      <c r="C561" s="191"/>
      <c r="D561" s="191"/>
      <c r="E561" s="191"/>
      <c r="F561" s="191"/>
    </row>
    <row r="562" spans="1:6" ht="15.75">
      <c r="A562" s="190"/>
      <c r="B562" s="191"/>
      <c r="C562" s="191"/>
      <c r="D562" s="191"/>
      <c r="E562" s="191"/>
      <c r="F562" s="191"/>
    </row>
    <row r="563" spans="1:6" ht="15.75">
      <c r="A563" s="190"/>
      <c r="B563" s="191"/>
      <c r="C563" s="191"/>
      <c r="D563" s="191"/>
      <c r="E563" s="191"/>
      <c r="F563" s="191"/>
    </row>
    <row r="564" spans="1:6" ht="15.75">
      <c r="A564" s="190"/>
      <c r="B564" s="191"/>
      <c r="C564" s="191"/>
      <c r="D564" s="191"/>
      <c r="E564" s="191"/>
      <c r="F564" s="191"/>
    </row>
    <row r="565" spans="1:6" ht="15.75">
      <c r="A565" s="190"/>
      <c r="B565" s="191"/>
      <c r="C565" s="191"/>
      <c r="D565" s="191"/>
      <c r="E565" s="191"/>
      <c r="F565" s="191"/>
    </row>
    <row r="566" spans="1:6" ht="15.75">
      <c r="A566" s="190"/>
      <c r="B566" s="191"/>
      <c r="C566" s="191"/>
      <c r="D566" s="191"/>
      <c r="E566" s="191"/>
      <c r="F566" s="191"/>
    </row>
    <row r="567" spans="1:6" ht="15.75">
      <c r="A567" s="190"/>
      <c r="B567" s="191"/>
      <c r="C567" s="191"/>
      <c r="D567" s="191"/>
      <c r="E567" s="191"/>
      <c r="F567" s="191"/>
    </row>
    <row r="568" spans="1:6" ht="15.75">
      <c r="A568" s="190"/>
      <c r="B568" s="191"/>
      <c r="C568" s="191"/>
      <c r="D568" s="191"/>
      <c r="E568" s="191"/>
      <c r="F568" s="191"/>
    </row>
    <row r="569" spans="1:6" ht="15.75">
      <c r="A569" s="190"/>
      <c r="B569" s="191"/>
      <c r="C569" s="191"/>
      <c r="D569" s="191"/>
      <c r="E569" s="191"/>
      <c r="F569" s="191"/>
    </row>
    <row r="570" spans="1:6" ht="15.75">
      <c r="A570" s="190"/>
      <c r="B570" s="191"/>
      <c r="C570" s="191"/>
      <c r="D570" s="191"/>
      <c r="E570" s="191"/>
      <c r="F570" s="191"/>
    </row>
    <row r="571" spans="1:6" ht="15.75">
      <c r="A571" s="190"/>
      <c r="B571" s="191"/>
      <c r="C571" s="191"/>
      <c r="D571" s="191"/>
      <c r="E571" s="191"/>
      <c r="F571" s="191"/>
    </row>
    <row r="572" spans="1:6" ht="15.75">
      <c r="A572" s="190"/>
      <c r="B572" s="191"/>
      <c r="C572" s="191"/>
      <c r="D572" s="191"/>
      <c r="E572" s="191"/>
      <c r="F572" s="191"/>
    </row>
    <row r="573" spans="1:6" ht="15.75">
      <c r="A573" s="190"/>
      <c r="B573" s="191"/>
      <c r="C573" s="191"/>
      <c r="D573" s="191"/>
      <c r="E573" s="191"/>
      <c r="F573" s="191"/>
    </row>
    <row r="574" spans="1:6" ht="15.75">
      <c r="A574" s="190"/>
      <c r="B574" s="191"/>
      <c r="C574" s="191"/>
      <c r="D574" s="191"/>
      <c r="E574" s="191"/>
      <c r="F574" s="191"/>
    </row>
    <row r="575" spans="1:6" ht="15.75">
      <c r="A575" s="190"/>
      <c r="B575" s="191"/>
      <c r="C575" s="191"/>
      <c r="D575" s="191"/>
      <c r="E575" s="191"/>
      <c r="F575" s="191"/>
    </row>
    <row r="576" spans="1:6" ht="15.75">
      <c r="A576" s="190"/>
      <c r="B576" s="191"/>
      <c r="C576" s="191"/>
      <c r="D576" s="191"/>
      <c r="E576" s="191"/>
      <c r="F576" s="191"/>
    </row>
    <row r="577" spans="1:6" ht="15.75">
      <c r="A577" s="190"/>
      <c r="B577" s="191"/>
      <c r="C577" s="191"/>
      <c r="D577" s="191"/>
      <c r="E577" s="191"/>
      <c r="F577" s="191"/>
    </row>
    <row r="578" spans="1:6" ht="15.75">
      <c r="A578" s="190"/>
      <c r="B578" s="191"/>
      <c r="C578" s="191"/>
      <c r="D578" s="191"/>
      <c r="E578" s="191"/>
      <c r="F578" s="191"/>
    </row>
    <row r="579" spans="1:6" ht="15.75">
      <c r="A579" s="190"/>
      <c r="B579" s="191"/>
      <c r="C579" s="191"/>
      <c r="D579" s="191"/>
      <c r="E579" s="191"/>
      <c r="F579" s="191"/>
    </row>
    <row r="580" spans="1:6" ht="15.75">
      <c r="A580" s="190"/>
      <c r="B580" s="191"/>
      <c r="C580" s="191"/>
      <c r="D580" s="191"/>
      <c r="E580" s="191"/>
      <c r="F580" s="191"/>
    </row>
    <row r="581" spans="1:6" ht="15.75">
      <c r="A581" s="190"/>
      <c r="B581" s="191"/>
      <c r="C581" s="191"/>
      <c r="D581" s="191"/>
      <c r="E581" s="191"/>
      <c r="F581" s="191"/>
    </row>
    <row r="582" spans="1:6" ht="15.75">
      <c r="A582" s="190"/>
      <c r="B582" s="191"/>
      <c r="C582" s="191"/>
      <c r="D582" s="191"/>
      <c r="E582" s="191"/>
      <c r="F582" s="191"/>
    </row>
    <row r="583" spans="1:6" ht="15.75">
      <c r="A583" s="190"/>
      <c r="B583" s="191"/>
      <c r="C583" s="191"/>
      <c r="D583" s="191"/>
      <c r="E583" s="191"/>
      <c r="F583" s="191"/>
    </row>
    <row r="584" spans="1:6" ht="15.75">
      <c r="A584" s="190"/>
      <c r="B584" s="191"/>
      <c r="C584" s="191"/>
      <c r="D584" s="191"/>
      <c r="E584" s="191"/>
      <c r="F584" s="191"/>
    </row>
    <row r="585" spans="1:6" ht="15.75">
      <c r="A585" s="190"/>
      <c r="B585" s="191"/>
      <c r="C585" s="191"/>
      <c r="D585" s="191"/>
      <c r="E585" s="191"/>
      <c r="F585" s="191"/>
    </row>
    <row r="586" spans="1:6" ht="15.75">
      <c r="A586" s="190"/>
      <c r="B586" s="191"/>
      <c r="C586" s="191"/>
      <c r="D586" s="191"/>
      <c r="E586" s="191"/>
      <c r="F586" s="191"/>
    </row>
    <row r="587" spans="1:6" ht="15.75">
      <c r="A587" s="190"/>
      <c r="B587" s="191"/>
      <c r="C587" s="191"/>
      <c r="D587" s="191"/>
      <c r="E587" s="191"/>
      <c r="F587" s="191"/>
    </row>
    <row r="588" spans="1:6" ht="15.75">
      <c r="A588" s="190"/>
      <c r="B588" s="191"/>
      <c r="C588" s="191"/>
      <c r="D588" s="191"/>
      <c r="E588" s="191"/>
      <c r="F588" s="191"/>
    </row>
    <row r="589" spans="1:6" ht="15.75">
      <c r="A589" s="190"/>
      <c r="B589" s="191"/>
      <c r="C589" s="191"/>
      <c r="D589" s="191"/>
      <c r="E589" s="191"/>
      <c r="F589" s="191"/>
    </row>
    <row r="590" spans="1:6" ht="15.75">
      <c r="A590" s="190"/>
      <c r="B590" s="191"/>
      <c r="C590" s="191"/>
      <c r="D590" s="191"/>
      <c r="E590" s="191"/>
      <c r="F590" s="191"/>
    </row>
    <row r="591" spans="1:6" ht="15.75">
      <c r="A591" s="190"/>
      <c r="B591" s="191"/>
      <c r="C591" s="191"/>
      <c r="D591" s="191"/>
      <c r="E591" s="191"/>
      <c r="F591" s="191"/>
    </row>
    <row r="592" spans="1:6" ht="15.75">
      <c r="A592" s="190"/>
      <c r="B592" s="191"/>
      <c r="C592" s="191"/>
      <c r="D592" s="191"/>
      <c r="E592" s="191"/>
      <c r="F592" s="191"/>
    </row>
    <row r="593" spans="1:6" ht="15.75">
      <c r="A593" s="190"/>
      <c r="B593" s="191"/>
      <c r="C593" s="191"/>
      <c r="D593" s="191"/>
      <c r="E593" s="191"/>
      <c r="F593" s="191"/>
    </row>
    <row r="594" spans="1:6" ht="15.75">
      <c r="A594" s="190"/>
      <c r="B594" s="191"/>
      <c r="C594" s="191"/>
      <c r="D594" s="191"/>
      <c r="E594" s="191"/>
      <c r="F594" s="191"/>
    </row>
    <row r="595" spans="1:6" ht="15.75">
      <c r="A595" s="190"/>
      <c r="B595" s="191"/>
      <c r="C595" s="191"/>
      <c r="D595" s="191"/>
      <c r="E595" s="191"/>
      <c r="F595" s="191"/>
    </row>
    <row r="596" spans="1:6" ht="15.75">
      <c r="A596" s="190"/>
      <c r="B596" s="191"/>
      <c r="C596" s="191"/>
      <c r="D596" s="191"/>
      <c r="E596" s="191"/>
      <c r="F596" s="191"/>
    </row>
    <row r="597" spans="1:6" ht="15.75">
      <c r="A597" s="190"/>
      <c r="B597" s="191"/>
      <c r="C597" s="191"/>
      <c r="D597" s="191"/>
      <c r="E597" s="191"/>
      <c r="F597" s="191"/>
    </row>
    <row r="598" spans="1:6" ht="15.75">
      <c r="A598" s="190"/>
      <c r="B598" s="191"/>
      <c r="C598" s="191"/>
      <c r="D598" s="191"/>
      <c r="E598" s="191"/>
      <c r="F598" s="191"/>
    </row>
    <row r="599" spans="1:6" ht="15.75">
      <c r="A599" s="190"/>
      <c r="B599" s="191"/>
      <c r="C599" s="191"/>
      <c r="D599" s="191"/>
      <c r="E599" s="191"/>
      <c r="F599" s="191"/>
    </row>
    <row r="600" spans="1:6" ht="15.75">
      <c r="A600" s="190"/>
      <c r="B600" s="191"/>
      <c r="C600" s="191"/>
      <c r="D600" s="191"/>
      <c r="E600" s="191"/>
      <c r="F600" s="191"/>
    </row>
    <row r="601" spans="1:6" ht="15.75">
      <c r="A601" s="190"/>
      <c r="B601" s="191"/>
      <c r="C601" s="191"/>
      <c r="D601" s="191"/>
      <c r="E601" s="191"/>
      <c r="F601" s="191"/>
    </row>
    <row r="602" spans="1:6" ht="15.75">
      <c r="A602" s="190"/>
      <c r="B602" s="191"/>
      <c r="C602" s="191"/>
      <c r="D602" s="191"/>
      <c r="E602" s="191"/>
      <c r="F602" s="191"/>
    </row>
    <row r="603" spans="1:6" ht="15.75">
      <c r="A603" s="190"/>
      <c r="B603" s="191"/>
      <c r="C603" s="191"/>
      <c r="D603" s="191"/>
      <c r="E603" s="191"/>
      <c r="F603" s="191"/>
    </row>
    <row r="604" spans="1:6" ht="15.75">
      <c r="A604" s="190"/>
      <c r="B604" s="191"/>
      <c r="C604" s="191"/>
      <c r="D604" s="191"/>
      <c r="E604" s="191"/>
      <c r="F604" s="191"/>
    </row>
    <row r="605" spans="1:6" ht="15.75">
      <c r="A605" s="190"/>
      <c r="B605" s="191"/>
      <c r="C605" s="191"/>
      <c r="D605" s="191"/>
      <c r="E605" s="191"/>
      <c r="F605" s="191"/>
    </row>
    <row r="606" spans="1:6" ht="15.75">
      <c r="A606" s="190"/>
      <c r="B606" s="191"/>
      <c r="C606" s="191"/>
      <c r="D606" s="191"/>
      <c r="E606" s="191"/>
      <c r="F606" s="191"/>
    </row>
    <row r="607" spans="1:6" ht="15.75">
      <c r="A607" s="190"/>
      <c r="B607" s="191"/>
      <c r="C607" s="191"/>
      <c r="D607" s="191"/>
      <c r="E607" s="191"/>
      <c r="F607" s="191"/>
    </row>
    <row r="608" spans="1:6" ht="15.75">
      <c r="A608" s="190"/>
      <c r="B608" s="191"/>
      <c r="C608" s="191"/>
      <c r="D608" s="191"/>
      <c r="E608" s="191"/>
      <c r="F608" s="191"/>
    </row>
    <row r="609" spans="1:6" ht="15.75">
      <c r="A609" s="190"/>
      <c r="B609" s="191"/>
      <c r="C609" s="191"/>
      <c r="D609" s="191"/>
      <c r="E609" s="191"/>
      <c r="F609" s="191"/>
    </row>
    <row r="610" spans="1:6" ht="15.75">
      <c r="A610" s="190"/>
      <c r="B610" s="191"/>
      <c r="C610" s="191"/>
      <c r="D610" s="191"/>
      <c r="E610" s="191"/>
      <c r="F610" s="191"/>
    </row>
    <row r="611" spans="1:6" ht="15.75">
      <c r="A611" s="190"/>
      <c r="B611" s="191"/>
      <c r="C611" s="191"/>
      <c r="D611" s="191"/>
      <c r="E611" s="191"/>
      <c r="F611" s="191"/>
    </row>
    <row r="612" spans="1:6" ht="15.75">
      <c r="A612" s="190"/>
      <c r="B612" s="191"/>
      <c r="C612" s="191"/>
      <c r="D612" s="191"/>
      <c r="E612" s="191"/>
      <c r="F612" s="191"/>
    </row>
    <row r="613" spans="1:6" ht="15.75">
      <c r="A613" s="190"/>
      <c r="B613" s="191"/>
      <c r="C613" s="191"/>
      <c r="D613" s="191"/>
      <c r="E613" s="191"/>
      <c r="F613" s="191"/>
    </row>
    <row r="614" spans="1:6" ht="15.75">
      <c r="A614" s="190"/>
      <c r="B614" s="191"/>
      <c r="C614" s="191"/>
      <c r="D614" s="191"/>
      <c r="E614" s="191"/>
      <c r="F614" s="191"/>
    </row>
    <row r="615" spans="1:6" ht="15.75">
      <c r="A615" s="190"/>
      <c r="B615" s="191"/>
      <c r="C615" s="191"/>
      <c r="D615" s="191"/>
      <c r="E615" s="191"/>
      <c r="F615" s="191"/>
    </row>
    <row r="616" spans="1:6" ht="15.75">
      <c r="A616" s="190"/>
      <c r="B616" s="191"/>
      <c r="C616" s="191"/>
      <c r="D616" s="191"/>
      <c r="E616" s="191"/>
      <c r="F616" s="191"/>
    </row>
    <row r="617" spans="1:6" ht="15.75">
      <c r="A617" s="190"/>
      <c r="B617" s="191"/>
      <c r="C617" s="191"/>
      <c r="D617" s="191"/>
      <c r="E617" s="191"/>
      <c r="F617" s="191"/>
    </row>
    <row r="618" spans="1:6" ht="15.75">
      <c r="A618" s="190"/>
      <c r="B618" s="191"/>
      <c r="C618" s="191"/>
      <c r="D618" s="191"/>
      <c r="E618" s="191"/>
      <c r="F618" s="191"/>
    </row>
    <row r="619" spans="1:6" ht="15.75">
      <c r="A619" s="190"/>
      <c r="B619" s="191"/>
      <c r="C619" s="191"/>
      <c r="D619" s="191"/>
      <c r="E619" s="191"/>
      <c r="F619" s="191"/>
    </row>
    <row r="620" spans="1:6" ht="15.75">
      <c r="A620" s="190"/>
      <c r="B620" s="191"/>
      <c r="C620" s="191"/>
      <c r="D620" s="191"/>
      <c r="E620" s="191"/>
      <c r="F620" s="191"/>
    </row>
    <row r="621" spans="1:6" ht="15.75">
      <c r="A621" s="190"/>
      <c r="B621" s="191"/>
      <c r="C621" s="191"/>
      <c r="D621" s="191"/>
      <c r="E621" s="191"/>
      <c r="F621" s="191"/>
    </row>
    <row r="622" spans="1:6" ht="15.75">
      <c r="A622" s="190"/>
      <c r="B622" s="191"/>
      <c r="C622" s="191"/>
      <c r="D622" s="191"/>
      <c r="E622" s="191"/>
      <c r="F622" s="191"/>
    </row>
    <row r="623" spans="1:6" ht="15.75">
      <c r="A623" s="190"/>
      <c r="B623" s="191"/>
      <c r="C623" s="191"/>
      <c r="D623" s="191"/>
      <c r="E623" s="191"/>
      <c r="F623" s="191"/>
    </row>
    <row r="624" spans="1:6" ht="15.75">
      <c r="A624" s="190"/>
      <c r="B624" s="191"/>
      <c r="C624" s="191"/>
      <c r="D624" s="191"/>
      <c r="E624" s="191"/>
      <c r="F624" s="191"/>
    </row>
    <row r="625" spans="1:6" ht="15.75">
      <c r="A625" s="190"/>
      <c r="B625" s="191"/>
      <c r="C625" s="191"/>
      <c r="D625" s="191"/>
      <c r="E625" s="191"/>
      <c r="F625" s="191"/>
    </row>
    <row r="626" spans="1:6" ht="15.75">
      <c r="A626" s="190"/>
      <c r="B626" s="191"/>
      <c r="C626" s="191"/>
      <c r="D626" s="191"/>
      <c r="E626" s="191"/>
      <c r="F626" s="191"/>
    </row>
    <row r="627" spans="1:6" ht="15.75">
      <c r="A627" s="190"/>
      <c r="B627" s="191"/>
      <c r="C627" s="191"/>
      <c r="D627" s="191"/>
      <c r="E627" s="191"/>
      <c r="F627" s="191"/>
    </row>
    <row r="628" spans="1:6" ht="15.75">
      <c r="A628" s="190"/>
      <c r="B628" s="191"/>
      <c r="C628" s="191"/>
      <c r="D628" s="191"/>
      <c r="E628" s="191"/>
      <c r="F628" s="191"/>
    </row>
    <row r="629" spans="1:6" ht="15.75">
      <c r="A629" s="190"/>
      <c r="B629" s="191"/>
      <c r="C629" s="191"/>
      <c r="D629" s="191"/>
      <c r="E629" s="191"/>
      <c r="F629" s="191"/>
    </row>
    <row r="630" spans="1:6" ht="15.75">
      <c r="A630" s="190"/>
      <c r="B630" s="191"/>
      <c r="C630" s="191"/>
      <c r="D630" s="191"/>
      <c r="E630" s="191"/>
      <c r="F630" s="191"/>
    </row>
    <row r="631" spans="1:6" ht="15.75">
      <c r="A631" s="190"/>
      <c r="B631" s="191"/>
      <c r="C631" s="191"/>
      <c r="D631" s="191"/>
      <c r="E631" s="191"/>
      <c r="F631" s="191"/>
    </row>
    <row r="632" spans="1:6" ht="15.75">
      <c r="A632" s="190"/>
      <c r="B632" s="191"/>
      <c r="C632" s="191"/>
      <c r="D632" s="191"/>
      <c r="E632" s="191"/>
      <c r="F632" s="191"/>
    </row>
    <row r="633" spans="1:6" ht="15.75">
      <c r="A633" s="190"/>
      <c r="B633" s="191"/>
      <c r="C633" s="191"/>
      <c r="D633" s="191"/>
      <c r="E633" s="191"/>
      <c r="F633" s="191"/>
    </row>
    <row r="634" spans="1:6" ht="15.75">
      <c r="A634" s="190"/>
      <c r="B634" s="191"/>
      <c r="C634" s="191"/>
      <c r="D634" s="191"/>
      <c r="E634" s="191"/>
      <c r="F634" s="191"/>
    </row>
    <row r="635" spans="1:6" ht="15.75">
      <c r="A635" s="190"/>
      <c r="B635" s="191"/>
      <c r="C635" s="191"/>
      <c r="D635" s="191"/>
      <c r="E635" s="191"/>
      <c r="F635" s="191"/>
    </row>
    <row r="636" spans="1:6" ht="15.75">
      <c r="A636" s="190"/>
      <c r="B636" s="191"/>
      <c r="C636" s="191"/>
      <c r="D636" s="191"/>
      <c r="E636" s="191"/>
      <c r="F636" s="191"/>
    </row>
    <row r="637" spans="1:6" ht="15.75">
      <c r="A637" s="190"/>
      <c r="B637" s="191"/>
      <c r="C637" s="191"/>
      <c r="D637" s="191"/>
      <c r="E637" s="191"/>
      <c r="F637" s="191"/>
    </row>
    <row r="638" spans="1:6" ht="15.75">
      <c r="A638" s="190"/>
      <c r="B638" s="191"/>
      <c r="C638" s="191"/>
      <c r="D638" s="191"/>
      <c r="E638" s="191"/>
      <c r="F638" s="191"/>
    </row>
    <row r="639" spans="1:6" ht="15.75">
      <c r="A639" s="190"/>
      <c r="B639" s="191"/>
      <c r="C639" s="191"/>
      <c r="D639" s="191"/>
      <c r="E639" s="191"/>
      <c r="F639" s="191"/>
    </row>
    <row r="640" spans="1:6" ht="15.75">
      <c r="A640" s="190"/>
      <c r="B640" s="191"/>
      <c r="C640" s="191"/>
      <c r="D640" s="191"/>
      <c r="E640" s="191"/>
      <c r="F640" s="191"/>
    </row>
    <row r="641" spans="1:6" ht="15.75">
      <c r="A641" s="190"/>
      <c r="B641" s="191"/>
      <c r="C641" s="191"/>
      <c r="D641" s="191"/>
      <c r="E641" s="191"/>
      <c r="F641" s="191"/>
    </row>
    <row r="642" spans="1:6" ht="15.75">
      <c r="A642" s="190"/>
      <c r="B642" s="191"/>
      <c r="C642" s="191"/>
      <c r="D642" s="191"/>
      <c r="E642" s="191"/>
      <c r="F642" s="191"/>
    </row>
    <row r="643" spans="1:6" ht="15.75">
      <c r="A643" s="190"/>
      <c r="B643" s="191"/>
      <c r="C643" s="191"/>
      <c r="D643" s="191"/>
      <c r="E643" s="191"/>
      <c r="F643" s="191"/>
    </row>
    <row r="644" spans="1:6" ht="15.75">
      <c r="A644" s="190"/>
      <c r="B644" s="191"/>
      <c r="C644" s="191"/>
      <c r="D644" s="191"/>
      <c r="E644" s="191"/>
      <c r="F644" s="191"/>
    </row>
    <row r="645" spans="1:6" ht="15.75">
      <c r="A645" s="190"/>
      <c r="B645" s="191"/>
      <c r="C645" s="191"/>
      <c r="D645" s="191"/>
      <c r="E645" s="191"/>
      <c r="F645" s="191"/>
    </row>
    <row r="646" spans="1:6" ht="15.75">
      <c r="A646" s="190"/>
      <c r="B646" s="191"/>
      <c r="C646" s="191"/>
      <c r="D646" s="191"/>
      <c r="E646" s="191"/>
      <c r="F646" s="191"/>
    </row>
    <row r="647" spans="1:6" ht="15.75">
      <c r="A647" s="190"/>
      <c r="B647" s="191"/>
      <c r="C647" s="191"/>
      <c r="D647" s="191"/>
      <c r="E647" s="191"/>
      <c r="F647" s="191"/>
    </row>
    <row r="648" spans="1:6" ht="15.75">
      <c r="A648" s="190"/>
      <c r="B648" s="191"/>
      <c r="C648" s="191"/>
      <c r="D648" s="191"/>
      <c r="E648" s="191"/>
      <c r="F648" s="191"/>
    </row>
    <row r="649" spans="1:6" ht="15.75">
      <c r="A649" s="190"/>
      <c r="B649" s="191"/>
      <c r="C649" s="191"/>
      <c r="D649" s="191"/>
      <c r="E649" s="191"/>
      <c r="F649" s="191"/>
    </row>
    <row r="650" spans="1:6" ht="15.75">
      <c r="A650" s="190"/>
      <c r="B650" s="191"/>
      <c r="C650" s="191"/>
      <c r="D650" s="191"/>
      <c r="E650" s="191"/>
      <c r="F650" s="191"/>
    </row>
    <row r="651" spans="1:6" ht="15.75">
      <c r="A651" s="190"/>
      <c r="B651" s="191"/>
      <c r="C651" s="191"/>
      <c r="D651" s="191"/>
      <c r="E651" s="191"/>
      <c r="F651" s="191"/>
    </row>
    <row r="652" spans="1:6" ht="15.75">
      <c r="A652" s="190"/>
      <c r="B652" s="191"/>
      <c r="C652" s="191"/>
      <c r="D652" s="191"/>
      <c r="E652" s="191"/>
      <c r="F652" s="191"/>
    </row>
    <row r="653" spans="1:6" ht="15.75">
      <c r="A653" s="190"/>
      <c r="B653" s="191"/>
      <c r="C653" s="191"/>
      <c r="D653" s="191"/>
      <c r="E653" s="191"/>
      <c r="F653" s="191"/>
    </row>
    <row r="654" spans="1:6" ht="15.75">
      <c r="A654" s="190"/>
      <c r="B654" s="191"/>
      <c r="C654" s="191"/>
      <c r="D654" s="191"/>
      <c r="E654" s="191"/>
      <c r="F654" s="191"/>
    </row>
    <row r="655" spans="1:6" ht="15.75">
      <c r="A655" s="190"/>
      <c r="B655" s="191"/>
      <c r="C655" s="191"/>
      <c r="D655" s="191"/>
      <c r="E655" s="191"/>
      <c r="F655" s="191"/>
    </row>
    <row r="656" spans="1:6" ht="15.75">
      <c r="A656" s="190"/>
      <c r="B656" s="191"/>
      <c r="C656" s="191"/>
      <c r="D656" s="191"/>
      <c r="E656" s="191"/>
      <c r="F656" s="191"/>
    </row>
    <row r="657" spans="1:6" ht="15.75">
      <c r="A657" s="190"/>
      <c r="B657" s="191"/>
      <c r="C657" s="191"/>
      <c r="D657" s="191"/>
      <c r="E657" s="191"/>
      <c r="F657" s="191"/>
    </row>
    <row r="658" spans="1:6">
      <c r="B658" s="191"/>
      <c r="C658" s="191"/>
      <c r="D658" s="191"/>
      <c r="E658" s="191"/>
      <c r="F658" s="191"/>
    </row>
    <row r="659" spans="1:6">
      <c r="B659" s="191"/>
      <c r="C659" s="191"/>
      <c r="D659" s="191"/>
      <c r="E659" s="191"/>
      <c r="F659" s="191"/>
    </row>
    <row r="660" spans="1:6">
      <c r="B660" s="191"/>
      <c r="C660" s="191"/>
      <c r="D660" s="191"/>
      <c r="E660" s="191"/>
      <c r="F660" s="191"/>
    </row>
    <row r="661" spans="1:6">
      <c r="B661" s="191"/>
      <c r="C661" s="191"/>
      <c r="D661" s="191"/>
      <c r="E661" s="191"/>
      <c r="F661" s="191"/>
    </row>
    <row r="662" spans="1:6">
      <c r="B662" s="191"/>
      <c r="C662" s="191"/>
      <c r="D662" s="191"/>
      <c r="E662" s="191"/>
      <c r="F662" s="191"/>
    </row>
    <row r="663" spans="1:6">
      <c r="B663" s="191"/>
      <c r="C663" s="191"/>
      <c r="D663" s="191"/>
      <c r="E663" s="191"/>
      <c r="F663" s="191"/>
    </row>
    <row r="664" spans="1:6">
      <c r="B664" s="191"/>
      <c r="C664" s="191"/>
      <c r="D664" s="191"/>
      <c r="E664" s="191"/>
      <c r="F664" s="191"/>
    </row>
    <row r="665" spans="1:6">
      <c r="B665" s="191"/>
      <c r="C665" s="191"/>
      <c r="D665" s="191"/>
      <c r="E665" s="191"/>
      <c r="F665" s="191"/>
    </row>
    <row r="666" spans="1:6">
      <c r="B666" s="191"/>
      <c r="C666" s="191"/>
      <c r="D666" s="191"/>
      <c r="E666" s="191"/>
      <c r="F666" s="191"/>
    </row>
    <row r="667" spans="1:6">
      <c r="B667" s="191"/>
      <c r="C667" s="191"/>
      <c r="D667" s="191"/>
      <c r="E667" s="191"/>
      <c r="F667" s="191"/>
    </row>
    <row r="668" spans="1:6">
      <c r="B668" s="191"/>
      <c r="C668" s="191"/>
      <c r="D668" s="191"/>
      <c r="E668" s="191"/>
      <c r="F668" s="191"/>
    </row>
    <row r="669" spans="1:6">
      <c r="B669" s="191"/>
      <c r="C669" s="191"/>
      <c r="D669" s="191"/>
      <c r="E669" s="191"/>
      <c r="F669" s="191"/>
    </row>
    <row r="670" spans="1:6">
      <c r="B670" s="191"/>
      <c r="C670" s="191"/>
      <c r="D670" s="191"/>
      <c r="E670" s="191"/>
      <c r="F670" s="191"/>
    </row>
    <row r="671" spans="1:6">
      <c r="B671" s="191"/>
      <c r="C671" s="191"/>
      <c r="D671" s="191"/>
      <c r="E671" s="191"/>
      <c r="F671" s="191"/>
    </row>
    <row r="672" spans="1:6">
      <c r="B672" s="191"/>
      <c r="C672" s="191"/>
      <c r="D672" s="191"/>
      <c r="E672" s="191"/>
      <c r="F672" s="191"/>
    </row>
    <row r="673" spans="2:6">
      <c r="B673" s="191"/>
      <c r="C673" s="191"/>
      <c r="D673" s="191"/>
      <c r="E673" s="191"/>
      <c r="F673" s="191"/>
    </row>
    <row r="674" spans="2:6">
      <c r="B674" s="191"/>
      <c r="C674" s="191"/>
      <c r="D674" s="191"/>
      <c r="E674" s="191"/>
      <c r="F674" s="191"/>
    </row>
    <row r="675" spans="2:6">
      <c r="B675" s="191"/>
      <c r="C675" s="191"/>
      <c r="D675" s="191"/>
      <c r="E675" s="191"/>
      <c r="F675" s="191"/>
    </row>
    <row r="676" spans="2:6">
      <c r="B676" s="191"/>
      <c r="C676" s="191"/>
      <c r="D676" s="191"/>
      <c r="E676" s="191"/>
      <c r="F676" s="191"/>
    </row>
    <row r="677" spans="2:6">
      <c r="B677" s="191"/>
      <c r="C677" s="191"/>
      <c r="D677" s="191"/>
      <c r="E677" s="191"/>
      <c r="F677" s="191"/>
    </row>
    <row r="678" spans="2:6">
      <c r="B678" s="191"/>
      <c r="C678" s="191"/>
      <c r="D678" s="191"/>
      <c r="E678" s="191"/>
      <c r="F678" s="191"/>
    </row>
    <row r="679" spans="2:6">
      <c r="B679" s="191"/>
      <c r="C679" s="191"/>
      <c r="D679" s="191"/>
      <c r="E679" s="191"/>
      <c r="F679" s="191"/>
    </row>
    <row r="680" spans="2:6">
      <c r="B680" s="191"/>
      <c r="C680" s="191"/>
      <c r="D680" s="191"/>
      <c r="E680" s="191"/>
      <c r="F680" s="191"/>
    </row>
    <row r="681" spans="2:6">
      <c r="B681" s="191"/>
      <c r="C681" s="191"/>
      <c r="D681" s="191"/>
      <c r="E681" s="191"/>
      <c r="F681" s="191"/>
    </row>
    <row r="682" spans="2:6">
      <c r="B682" s="191"/>
      <c r="C682" s="191"/>
      <c r="D682" s="191"/>
      <c r="E682" s="191"/>
      <c r="F682" s="191"/>
    </row>
    <row r="683" spans="2:6">
      <c r="B683" s="191"/>
      <c r="C683" s="191"/>
      <c r="D683" s="191"/>
      <c r="E683" s="191"/>
      <c r="F683" s="191"/>
    </row>
    <row r="684" spans="2:6">
      <c r="B684" s="191"/>
      <c r="C684" s="191"/>
      <c r="D684" s="191"/>
      <c r="E684" s="191"/>
      <c r="F684" s="191"/>
    </row>
    <row r="685" spans="2:6">
      <c r="B685" s="191"/>
      <c r="C685" s="191"/>
      <c r="D685" s="191"/>
      <c r="E685" s="191"/>
      <c r="F685" s="191"/>
    </row>
    <row r="686" spans="2:6">
      <c r="B686" s="191"/>
      <c r="C686" s="191"/>
      <c r="D686" s="191"/>
      <c r="E686" s="191"/>
      <c r="F686" s="191"/>
    </row>
    <row r="687" spans="2:6">
      <c r="B687" s="191"/>
      <c r="C687" s="191"/>
      <c r="D687" s="191"/>
      <c r="E687" s="191"/>
      <c r="F687" s="191"/>
    </row>
    <row r="688" spans="2:6">
      <c r="B688" s="191"/>
      <c r="C688" s="191"/>
      <c r="D688" s="191"/>
      <c r="E688" s="191"/>
      <c r="F688" s="191"/>
    </row>
    <row r="689" spans="2:6">
      <c r="B689" s="191"/>
      <c r="C689" s="191"/>
      <c r="D689" s="191"/>
      <c r="E689" s="191"/>
      <c r="F689" s="191"/>
    </row>
    <row r="690" spans="2:6">
      <c r="B690" s="191"/>
      <c r="C690" s="191"/>
      <c r="D690" s="191"/>
      <c r="E690" s="191"/>
      <c r="F690" s="191"/>
    </row>
    <row r="691" spans="2:6">
      <c r="B691" s="191"/>
      <c r="C691" s="191"/>
      <c r="D691" s="191"/>
      <c r="E691" s="191"/>
      <c r="F691" s="191"/>
    </row>
    <row r="692" spans="2:6">
      <c r="B692" s="191"/>
      <c r="C692" s="191"/>
      <c r="D692" s="191"/>
      <c r="E692" s="191"/>
      <c r="F692" s="191"/>
    </row>
    <row r="693" spans="2:6">
      <c r="B693" s="191"/>
      <c r="C693" s="191"/>
      <c r="D693" s="191"/>
      <c r="E693" s="191"/>
      <c r="F693" s="191"/>
    </row>
    <row r="694" spans="2:6">
      <c r="B694" s="191"/>
      <c r="C694" s="191"/>
      <c r="D694" s="191"/>
      <c r="E694" s="191"/>
      <c r="F694" s="191"/>
    </row>
    <row r="695" spans="2:6">
      <c r="B695" s="191"/>
      <c r="C695" s="191"/>
      <c r="D695" s="191"/>
      <c r="E695" s="191"/>
      <c r="F695" s="191"/>
    </row>
    <row r="696" spans="2:6">
      <c r="B696" s="191"/>
      <c r="C696" s="191"/>
      <c r="D696" s="191"/>
      <c r="E696" s="191"/>
      <c r="F696" s="191"/>
    </row>
    <row r="697" spans="2:6">
      <c r="B697" s="191"/>
      <c r="C697" s="191"/>
      <c r="D697" s="191"/>
      <c r="E697" s="191"/>
      <c r="F697" s="191"/>
    </row>
    <row r="698" spans="2:6">
      <c r="B698" s="191"/>
      <c r="C698" s="191"/>
      <c r="D698" s="191"/>
      <c r="E698" s="191"/>
      <c r="F698" s="191"/>
    </row>
    <row r="699" spans="2:6">
      <c r="B699" s="191"/>
      <c r="C699" s="191"/>
      <c r="D699" s="191"/>
      <c r="E699" s="191"/>
      <c r="F699" s="191"/>
    </row>
    <row r="700" spans="2:6">
      <c r="B700" s="191"/>
      <c r="C700" s="191"/>
      <c r="D700" s="191"/>
      <c r="E700" s="191"/>
      <c r="F700" s="191"/>
    </row>
    <row r="701" spans="2:6">
      <c r="B701" s="191"/>
      <c r="C701" s="191"/>
      <c r="D701" s="191"/>
      <c r="E701" s="191"/>
      <c r="F701" s="191"/>
    </row>
    <row r="702" spans="2:6">
      <c r="B702" s="191"/>
      <c r="C702" s="191"/>
      <c r="D702" s="191"/>
      <c r="E702" s="191"/>
      <c r="F702" s="191"/>
    </row>
    <row r="703" spans="2:6">
      <c r="B703" s="191"/>
      <c r="C703" s="191"/>
      <c r="D703" s="191"/>
      <c r="E703" s="191"/>
      <c r="F703" s="191"/>
    </row>
    <row r="704" spans="2:6">
      <c r="B704" s="191"/>
      <c r="C704" s="191"/>
      <c r="D704" s="191"/>
      <c r="E704" s="191"/>
      <c r="F704" s="191"/>
    </row>
    <row r="705" spans="2:6">
      <c r="B705" s="191"/>
      <c r="C705" s="191"/>
      <c r="D705" s="191"/>
      <c r="E705" s="191"/>
      <c r="F705" s="191"/>
    </row>
    <row r="706" spans="2:6">
      <c r="B706" s="191"/>
      <c r="C706" s="191"/>
      <c r="D706" s="191"/>
      <c r="E706" s="191"/>
      <c r="F706" s="191"/>
    </row>
    <row r="707" spans="2:6">
      <c r="B707" s="191"/>
      <c r="C707" s="191"/>
      <c r="D707" s="191"/>
      <c r="E707" s="191"/>
      <c r="F707" s="191"/>
    </row>
    <row r="708" spans="2:6">
      <c r="B708" s="191"/>
      <c r="C708" s="191"/>
      <c r="D708" s="191"/>
      <c r="E708" s="191"/>
      <c r="F708" s="191"/>
    </row>
    <row r="709" spans="2:6">
      <c r="B709" s="191"/>
      <c r="C709" s="191"/>
      <c r="D709" s="191"/>
      <c r="E709" s="191"/>
      <c r="F709" s="191"/>
    </row>
    <row r="710" spans="2:6">
      <c r="B710" s="191"/>
      <c r="C710" s="191"/>
      <c r="D710" s="191"/>
      <c r="E710" s="191"/>
      <c r="F710" s="191"/>
    </row>
    <row r="711" spans="2:6">
      <c r="B711" s="191"/>
      <c r="C711" s="191"/>
      <c r="D711" s="191"/>
      <c r="E711" s="191"/>
      <c r="F711" s="191"/>
    </row>
    <row r="712" spans="2:6">
      <c r="B712" s="191"/>
      <c r="C712" s="191"/>
      <c r="D712" s="191"/>
      <c r="E712" s="191"/>
      <c r="F712" s="191"/>
    </row>
    <row r="713" spans="2:6">
      <c r="B713" s="191"/>
      <c r="C713" s="191"/>
      <c r="D713" s="191"/>
      <c r="E713" s="191"/>
      <c r="F713" s="191"/>
    </row>
    <row r="714" spans="2:6">
      <c r="B714" s="191"/>
      <c r="C714" s="191"/>
      <c r="D714" s="191"/>
      <c r="E714" s="191"/>
      <c r="F714" s="191"/>
    </row>
    <row r="715" spans="2:6">
      <c r="B715" s="191"/>
      <c r="C715" s="191"/>
      <c r="D715" s="191"/>
      <c r="E715" s="191"/>
      <c r="F715" s="191"/>
    </row>
    <row r="716" spans="2:6">
      <c r="B716" s="191"/>
      <c r="C716" s="191"/>
      <c r="D716" s="191"/>
      <c r="E716" s="191"/>
      <c r="F716" s="191"/>
    </row>
    <row r="717" spans="2:6">
      <c r="B717" s="191"/>
      <c r="C717" s="191"/>
      <c r="D717" s="191"/>
      <c r="E717" s="191"/>
      <c r="F717" s="191"/>
    </row>
    <row r="718" spans="2:6">
      <c r="B718" s="191"/>
      <c r="C718" s="191"/>
      <c r="D718" s="191"/>
      <c r="E718" s="191"/>
      <c r="F718" s="191"/>
    </row>
    <row r="719" spans="2:6">
      <c r="B719" s="191"/>
      <c r="C719" s="191"/>
      <c r="D719" s="191"/>
      <c r="E719" s="191"/>
      <c r="F719" s="191"/>
    </row>
    <row r="720" spans="2:6">
      <c r="B720" s="191"/>
      <c r="C720" s="191"/>
      <c r="D720" s="191"/>
      <c r="E720" s="191"/>
      <c r="F720" s="191"/>
    </row>
    <row r="721" spans="2:6">
      <c r="B721" s="191"/>
      <c r="C721" s="191"/>
      <c r="D721" s="191"/>
      <c r="E721" s="191"/>
      <c r="F721" s="191"/>
    </row>
    <row r="722" spans="2:6">
      <c r="B722" s="191"/>
      <c r="C722" s="191"/>
      <c r="D722" s="191"/>
      <c r="E722" s="191"/>
      <c r="F722" s="191"/>
    </row>
    <row r="723" spans="2:6">
      <c r="B723" s="191"/>
      <c r="C723" s="191"/>
      <c r="D723" s="191"/>
      <c r="E723" s="191"/>
      <c r="F723" s="191"/>
    </row>
    <row r="724" spans="2:6">
      <c r="B724" s="191"/>
      <c r="C724" s="191"/>
      <c r="D724" s="191"/>
      <c r="E724" s="191"/>
      <c r="F724" s="191"/>
    </row>
    <row r="725" spans="2:6">
      <c r="B725" s="191"/>
      <c r="C725" s="191"/>
      <c r="D725" s="191"/>
      <c r="E725" s="191"/>
      <c r="F725" s="191"/>
    </row>
    <row r="726" spans="2:6">
      <c r="B726" s="191"/>
      <c r="C726" s="191"/>
      <c r="D726" s="191"/>
      <c r="E726" s="191"/>
      <c r="F726" s="191"/>
    </row>
    <row r="727" spans="2:6">
      <c r="B727" s="191"/>
      <c r="C727" s="191"/>
      <c r="D727" s="191"/>
      <c r="E727" s="191"/>
      <c r="F727" s="191"/>
    </row>
    <row r="728" spans="2:6">
      <c r="B728" s="191"/>
      <c r="C728" s="191"/>
      <c r="D728" s="191"/>
      <c r="E728" s="191"/>
      <c r="F728" s="191"/>
    </row>
    <row r="729" spans="2:6">
      <c r="B729" s="191"/>
      <c r="C729" s="191"/>
      <c r="D729" s="191"/>
      <c r="E729" s="191"/>
      <c r="F729" s="191"/>
    </row>
    <row r="730" spans="2:6">
      <c r="B730" s="191"/>
      <c r="C730" s="191"/>
      <c r="D730" s="191"/>
      <c r="E730" s="191"/>
      <c r="F730" s="191"/>
    </row>
    <row r="731" spans="2:6">
      <c r="B731" s="191"/>
      <c r="C731" s="191"/>
      <c r="D731" s="191"/>
      <c r="E731" s="191"/>
      <c r="F731" s="191"/>
    </row>
    <row r="732" spans="2:6">
      <c r="B732" s="191"/>
      <c r="C732" s="191"/>
      <c r="D732" s="191"/>
      <c r="E732" s="191"/>
      <c r="F732" s="191"/>
    </row>
    <row r="733" spans="2:6">
      <c r="B733" s="191"/>
      <c r="C733" s="191"/>
      <c r="D733" s="191"/>
      <c r="E733" s="191"/>
      <c r="F733" s="191"/>
    </row>
    <row r="734" spans="2:6">
      <c r="B734" s="191"/>
      <c r="C734" s="191"/>
      <c r="D734" s="191"/>
      <c r="E734" s="191"/>
      <c r="F734" s="191"/>
    </row>
    <row r="735" spans="2:6">
      <c r="B735" s="191"/>
      <c r="C735" s="191"/>
      <c r="D735" s="191"/>
      <c r="E735" s="191"/>
      <c r="F735" s="191"/>
    </row>
    <row r="736" spans="2:6">
      <c r="B736" s="191"/>
      <c r="C736" s="191"/>
      <c r="D736" s="191"/>
      <c r="E736" s="191"/>
      <c r="F736" s="191"/>
    </row>
    <row r="737" spans="2:6">
      <c r="B737" s="191"/>
      <c r="C737" s="191"/>
      <c r="D737" s="191"/>
      <c r="E737" s="191"/>
      <c r="F737" s="191"/>
    </row>
    <row r="738" spans="2:6">
      <c r="B738" s="191"/>
      <c r="C738" s="191"/>
      <c r="D738" s="191"/>
      <c r="E738" s="191"/>
      <c r="F738" s="191"/>
    </row>
    <row r="739" spans="2:6">
      <c r="B739" s="191"/>
      <c r="C739" s="191"/>
      <c r="D739" s="191"/>
      <c r="E739" s="191"/>
      <c r="F739" s="191"/>
    </row>
    <row r="740" spans="2:6">
      <c r="B740" s="191"/>
      <c r="C740" s="191"/>
      <c r="D740" s="191"/>
      <c r="E740" s="191"/>
      <c r="F740" s="191"/>
    </row>
    <row r="741" spans="2:6">
      <c r="B741" s="191"/>
      <c r="C741" s="191"/>
      <c r="D741" s="191"/>
      <c r="E741" s="191"/>
      <c r="F741" s="191"/>
    </row>
    <row r="742" spans="2:6">
      <c r="B742" s="191"/>
      <c r="C742" s="191"/>
      <c r="D742" s="191"/>
      <c r="E742" s="191"/>
      <c r="F742" s="191"/>
    </row>
    <row r="743" spans="2:6">
      <c r="B743" s="191"/>
      <c r="C743" s="191"/>
      <c r="D743" s="191"/>
      <c r="E743" s="191"/>
      <c r="F743" s="191"/>
    </row>
    <row r="744" spans="2:6">
      <c r="B744" s="191"/>
      <c r="C744" s="191"/>
      <c r="D744" s="191"/>
      <c r="E744" s="191"/>
      <c r="F744" s="191"/>
    </row>
    <row r="745" spans="2:6">
      <c r="B745" s="191"/>
      <c r="C745" s="191"/>
      <c r="D745" s="191"/>
      <c r="E745" s="191"/>
      <c r="F745" s="191"/>
    </row>
    <row r="746" spans="2:6">
      <c r="B746" s="191"/>
      <c r="C746" s="191"/>
      <c r="D746" s="191"/>
      <c r="E746" s="191"/>
      <c r="F746" s="191"/>
    </row>
    <row r="747" spans="2:6">
      <c r="B747" s="191"/>
      <c r="C747" s="191"/>
      <c r="D747" s="191"/>
      <c r="E747" s="191"/>
      <c r="F747" s="191"/>
    </row>
    <row r="748" spans="2:6">
      <c r="B748" s="191"/>
      <c r="C748" s="191"/>
      <c r="D748" s="191"/>
      <c r="E748" s="191"/>
      <c r="F748" s="191"/>
    </row>
    <row r="749" spans="2:6">
      <c r="B749" s="191"/>
      <c r="C749" s="191"/>
      <c r="D749" s="191"/>
      <c r="E749" s="191"/>
      <c r="F749" s="191"/>
    </row>
    <row r="750" spans="2:6">
      <c r="B750" s="191"/>
      <c r="C750" s="191"/>
      <c r="D750" s="191"/>
      <c r="E750" s="191"/>
      <c r="F750" s="191"/>
    </row>
    <row r="751" spans="2:6">
      <c r="B751" s="191"/>
      <c r="C751" s="191"/>
      <c r="D751" s="191"/>
      <c r="E751" s="191"/>
      <c r="F751" s="191"/>
    </row>
    <row r="752" spans="2:6">
      <c r="B752" s="191"/>
      <c r="C752" s="191"/>
      <c r="D752" s="191"/>
      <c r="E752" s="191"/>
      <c r="F752" s="191"/>
    </row>
    <row r="753" spans="2:6">
      <c r="B753" s="191"/>
      <c r="C753" s="191"/>
      <c r="D753" s="191"/>
      <c r="E753" s="191"/>
      <c r="F753" s="191"/>
    </row>
    <row r="754" spans="2:6">
      <c r="B754" s="191"/>
      <c r="C754" s="191"/>
      <c r="D754" s="191"/>
      <c r="E754" s="191"/>
      <c r="F754" s="191"/>
    </row>
    <row r="755" spans="2:6">
      <c r="B755" s="191"/>
      <c r="C755" s="191"/>
      <c r="D755" s="191"/>
      <c r="E755" s="191"/>
      <c r="F755" s="191"/>
    </row>
    <row r="756" spans="2:6">
      <c r="B756" s="191"/>
      <c r="C756" s="191"/>
      <c r="D756" s="191"/>
      <c r="E756" s="191"/>
      <c r="F756" s="191"/>
    </row>
    <row r="757" spans="2:6">
      <c r="B757" s="191"/>
      <c r="C757" s="191"/>
      <c r="D757" s="191"/>
      <c r="E757" s="191"/>
      <c r="F757" s="191"/>
    </row>
    <row r="758" spans="2:6">
      <c r="B758" s="191"/>
      <c r="C758" s="191"/>
      <c r="D758" s="191"/>
      <c r="E758" s="191"/>
      <c r="F758" s="191"/>
    </row>
    <row r="759" spans="2:6">
      <c r="B759" s="191"/>
      <c r="C759" s="191"/>
      <c r="D759" s="191"/>
      <c r="E759" s="191"/>
      <c r="F759" s="191"/>
    </row>
    <row r="760" spans="2:6">
      <c r="B760" s="191"/>
      <c r="C760" s="191"/>
      <c r="D760" s="191"/>
      <c r="E760" s="191"/>
      <c r="F760" s="191"/>
    </row>
    <row r="761" spans="2:6">
      <c r="B761" s="191"/>
      <c r="C761" s="191"/>
      <c r="D761" s="191"/>
      <c r="E761" s="191"/>
      <c r="F761" s="191"/>
    </row>
    <row r="762" spans="2:6">
      <c r="B762" s="191"/>
      <c r="C762" s="191"/>
      <c r="D762" s="191"/>
      <c r="E762" s="191"/>
      <c r="F762" s="191"/>
    </row>
    <row r="763" spans="2:6">
      <c r="B763" s="191"/>
      <c r="C763" s="191"/>
      <c r="D763" s="191"/>
      <c r="E763" s="191"/>
      <c r="F763" s="191"/>
    </row>
    <row r="764" spans="2:6">
      <c r="B764" s="191"/>
      <c r="C764" s="191"/>
      <c r="D764" s="191"/>
      <c r="E764" s="191"/>
      <c r="F764" s="191"/>
    </row>
    <row r="765" spans="2:6">
      <c r="B765" s="191"/>
      <c r="C765" s="191"/>
      <c r="D765" s="191"/>
      <c r="E765" s="191"/>
      <c r="F765" s="191"/>
    </row>
    <row r="766" spans="2:6">
      <c r="B766" s="191"/>
      <c r="C766" s="191"/>
      <c r="D766" s="191"/>
      <c r="E766" s="191"/>
      <c r="F766" s="191"/>
    </row>
    <row r="767" spans="2:6">
      <c r="B767" s="191"/>
      <c r="C767" s="191"/>
      <c r="D767" s="191"/>
      <c r="E767" s="191"/>
      <c r="F767" s="191"/>
    </row>
    <row r="768" spans="2:6">
      <c r="B768" s="191"/>
      <c r="C768" s="191"/>
      <c r="D768" s="191"/>
      <c r="E768" s="191"/>
      <c r="F768" s="191"/>
    </row>
    <row r="769" spans="2:6">
      <c r="B769" s="191"/>
      <c r="C769" s="191"/>
      <c r="D769" s="191"/>
      <c r="E769" s="191"/>
      <c r="F769" s="191"/>
    </row>
    <row r="770" spans="2:6">
      <c r="B770" s="191"/>
      <c r="C770" s="191"/>
      <c r="D770" s="191"/>
      <c r="E770" s="191"/>
      <c r="F770" s="191"/>
    </row>
    <row r="771" spans="2:6">
      <c r="B771" s="191"/>
      <c r="C771" s="191"/>
      <c r="D771" s="191"/>
      <c r="E771" s="191"/>
      <c r="F771" s="191"/>
    </row>
    <row r="772" spans="2:6">
      <c r="B772" s="191"/>
      <c r="C772" s="191"/>
      <c r="D772" s="191"/>
      <c r="E772" s="191"/>
      <c r="F772" s="191"/>
    </row>
    <row r="773" spans="2:6">
      <c r="B773" s="191"/>
      <c r="C773" s="191"/>
      <c r="D773" s="191"/>
      <c r="E773" s="191"/>
      <c r="F773" s="191"/>
    </row>
    <row r="774" spans="2:6">
      <c r="B774" s="191"/>
      <c r="C774" s="191"/>
      <c r="D774" s="191"/>
      <c r="E774" s="191"/>
      <c r="F774" s="191"/>
    </row>
    <row r="775" spans="2:6">
      <c r="B775" s="191"/>
      <c r="C775" s="191"/>
      <c r="D775" s="191"/>
      <c r="E775" s="191"/>
      <c r="F775" s="191"/>
    </row>
    <row r="776" spans="2:6">
      <c r="B776" s="191"/>
      <c r="C776" s="191"/>
      <c r="D776" s="191"/>
      <c r="E776" s="191"/>
      <c r="F776" s="191"/>
    </row>
    <row r="777" spans="2:6">
      <c r="B777" s="191"/>
      <c r="C777" s="191"/>
      <c r="D777" s="191"/>
      <c r="E777" s="191"/>
      <c r="F777" s="191"/>
    </row>
    <row r="778" spans="2:6">
      <c r="B778" s="191"/>
      <c r="C778" s="191"/>
      <c r="D778" s="191"/>
      <c r="E778" s="191"/>
      <c r="F778" s="191"/>
    </row>
    <row r="779" spans="2:6">
      <c r="B779" s="191"/>
      <c r="C779" s="191"/>
      <c r="D779" s="191"/>
      <c r="E779" s="191"/>
      <c r="F779" s="191"/>
    </row>
    <row r="780" spans="2:6">
      <c r="B780" s="191"/>
      <c r="C780" s="191"/>
      <c r="D780" s="191"/>
      <c r="E780" s="191"/>
      <c r="F780" s="191"/>
    </row>
    <row r="781" spans="2:6">
      <c r="B781" s="191"/>
      <c r="C781" s="191"/>
      <c r="D781" s="191"/>
      <c r="E781" s="191"/>
      <c r="F781" s="191"/>
    </row>
    <row r="782" spans="2:6">
      <c r="B782" s="191"/>
      <c r="C782" s="191"/>
      <c r="D782" s="191"/>
      <c r="E782" s="191"/>
      <c r="F782" s="191"/>
    </row>
    <row r="783" spans="2:6">
      <c r="B783" s="191"/>
      <c r="C783" s="191"/>
      <c r="D783" s="191"/>
      <c r="E783" s="191"/>
      <c r="F783" s="191"/>
    </row>
    <row r="784" spans="2:6">
      <c r="B784" s="191"/>
      <c r="C784" s="191"/>
      <c r="D784" s="191"/>
      <c r="E784" s="191"/>
      <c r="F784" s="191"/>
    </row>
    <row r="785" spans="2:6">
      <c r="B785" s="191"/>
      <c r="C785" s="191"/>
      <c r="D785" s="191"/>
      <c r="E785" s="191"/>
      <c r="F785" s="191"/>
    </row>
    <row r="786" spans="2:6">
      <c r="B786" s="191"/>
      <c r="C786" s="191"/>
      <c r="D786" s="191"/>
      <c r="E786" s="191"/>
      <c r="F786" s="191"/>
    </row>
    <row r="787" spans="2:6">
      <c r="B787" s="191"/>
      <c r="C787" s="191"/>
      <c r="D787" s="191"/>
      <c r="E787" s="191"/>
      <c r="F787" s="191"/>
    </row>
    <row r="788" spans="2:6">
      <c r="B788" s="191"/>
      <c r="C788" s="191"/>
      <c r="D788" s="191"/>
      <c r="E788" s="191"/>
      <c r="F788" s="191"/>
    </row>
    <row r="789" spans="2:6">
      <c r="B789" s="191"/>
      <c r="C789" s="191"/>
      <c r="D789" s="191"/>
      <c r="E789" s="191"/>
      <c r="F789" s="191"/>
    </row>
    <row r="790" spans="2:6">
      <c r="B790" s="191"/>
      <c r="C790" s="191"/>
      <c r="D790" s="191"/>
      <c r="E790" s="191"/>
      <c r="F790" s="191"/>
    </row>
    <row r="791" spans="2:6">
      <c r="B791" s="191"/>
      <c r="C791" s="191"/>
      <c r="D791" s="191"/>
      <c r="E791" s="191"/>
      <c r="F791" s="191"/>
    </row>
    <row r="792" spans="2:6">
      <c r="B792" s="191"/>
      <c r="C792" s="191"/>
      <c r="D792" s="191"/>
      <c r="E792" s="191"/>
      <c r="F792" s="191"/>
    </row>
    <row r="793" spans="2:6">
      <c r="B793" s="191"/>
      <c r="C793" s="191"/>
      <c r="D793" s="191"/>
      <c r="E793" s="191"/>
      <c r="F793" s="191"/>
    </row>
    <row r="794" spans="2:6">
      <c r="B794" s="191"/>
      <c r="C794" s="191"/>
      <c r="D794" s="191"/>
      <c r="E794" s="191"/>
      <c r="F794" s="191"/>
    </row>
    <row r="795" spans="2:6">
      <c r="B795" s="191"/>
      <c r="C795" s="191"/>
      <c r="D795" s="191"/>
      <c r="E795" s="191"/>
      <c r="F795" s="191"/>
    </row>
    <row r="796" spans="2:6">
      <c r="B796" s="191"/>
      <c r="C796" s="191"/>
      <c r="D796" s="191"/>
      <c r="E796" s="191"/>
      <c r="F796" s="191"/>
    </row>
    <row r="797" spans="2:6">
      <c r="B797" s="191"/>
      <c r="C797" s="191"/>
      <c r="D797" s="191"/>
      <c r="E797" s="191"/>
      <c r="F797" s="191"/>
    </row>
    <row r="798" spans="2:6">
      <c r="B798" s="191"/>
      <c r="C798" s="191"/>
      <c r="D798" s="191"/>
      <c r="E798" s="191"/>
      <c r="F798" s="191"/>
    </row>
    <row r="799" spans="2:6">
      <c r="B799" s="191"/>
      <c r="C799" s="191"/>
      <c r="D799" s="191"/>
      <c r="E799" s="191"/>
      <c r="F799" s="191"/>
    </row>
    <row r="800" spans="2:6">
      <c r="B800" s="191"/>
      <c r="C800" s="191"/>
      <c r="D800" s="191"/>
      <c r="E800" s="191"/>
      <c r="F800" s="191"/>
    </row>
    <row r="801" spans="2:6">
      <c r="B801" s="191"/>
      <c r="C801" s="191"/>
      <c r="D801" s="191"/>
      <c r="E801" s="191"/>
      <c r="F801" s="191"/>
    </row>
    <row r="802" spans="2:6">
      <c r="B802" s="191"/>
      <c r="C802" s="191"/>
      <c r="D802" s="191"/>
      <c r="E802" s="191"/>
      <c r="F802" s="191"/>
    </row>
    <row r="803" spans="2:6">
      <c r="B803" s="191"/>
      <c r="C803" s="191"/>
      <c r="D803" s="191"/>
      <c r="E803" s="191"/>
      <c r="F803" s="191"/>
    </row>
    <row r="804" spans="2:6">
      <c r="B804" s="191"/>
      <c r="C804" s="191"/>
      <c r="D804" s="191"/>
      <c r="E804" s="191"/>
      <c r="F804" s="191"/>
    </row>
    <row r="805" spans="2:6">
      <c r="B805" s="191"/>
      <c r="C805" s="191"/>
      <c r="D805" s="191"/>
      <c r="E805" s="191"/>
      <c r="F805" s="191"/>
    </row>
    <row r="806" spans="2:6">
      <c r="B806" s="191"/>
      <c r="C806" s="191"/>
      <c r="D806" s="191"/>
      <c r="E806" s="191"/>
      <c r="F806" s="191"/>
    </row>
    <row r="807" spans="2:6">
      <c r="B807" s="191"/>
      <c r="C807" s="191"/>
      <c r="D807" s="191"/>
      <c r="E807" s="191"/>
      <c r="F807" s="191"/>
    </row>
    <row r="808" spans="2:6">
      <c r="B808" s="191"/>
      <c r="C808" s="191"/>
      <c r="D808" s="191"/>
      <c r="E808" s="191"/>
      <c r="F808" s="191"/>
    </row>
    <row r="809" spans="2:6">
      <c r="B809" s="191"/>
      <c r="C809" s="191"/>
      <c r="D809" s="191"/>
      <c r="E809" s="191"/>
      <c r="F809" s="191"/>
    </row>
    <row r="810" spans="2:6">
      <c r="B810" s="191"/>
      <c r="C810" s="191"/>
      <c r="D810" s="191"/>
      <c r="E810" s="191"/>
      <c r="F810" s="191"/>
    </row>
    <row r="811" spans="2:6">
      <c r="B811" s="191"/>
      <c r="C811" s="191"/>
      <c r="D811" s="191"/>
      <c r="E811" s="191"/>
      <c r="F811" s="191"/>
    </row>
    <row r="812" spans="2:6">
      <c r="B812" s="191"/>
      <c r="C812" s="191"/>
      <c r="D812" s="191"/>
      <c r="E812" s="191"/>
      <c r="F812" s="191"/>
    </row>
    <row r="813" spans="2:6">
      <c r="B813" s="191"/>
      <c r="C813" s="191"/>
      <c r="D813" s="191"/>
      <c r="E813" s="191"/>
      <c r="F813" s="191"/>
    </row>
    <row r="814" spans="2:6">
      <c r="B814" s="191"/>
      <c r="C814" s="191"/>
      <c r="D814" s="191"/>
      <c r="E814" s="191"/>
      <c r="F814" s="191"/>
    </row>
    <row r="815" spans="2:6">
      <c r="B815" s="191"/>
      <c r="C815" s="191"/>
      <c r="D815" s="191"/>
      <c r="E815" s="191"/>
      <c r="F815" s="191"/>
    </row>
    <row r="816" spans="2:6">
      <c r="B816" s="191"/>
      <c r="C816" s="191"/>
      <c r="D816" s="191"/>
      <c r="E816" s="191"/>
      <c r="F816" s="191"/>
    </row>
    <row r="817" spans="2:6">
      <c r="B817" s="191"/>
      <c r="C817" s="191"/>
      <c r="D817" s="191"/>
      <c r="E817" s="191"/>
      <c r="F817" s="191"/>
    </row>
    <row r="818" spans="2:6">
      <c r="B818" s="191"/>
      <c r="C818" s="191"/>
      <c r="D818" s="191"/>
      <c r="E818" s="191"/>
      <c r="F818" s="191"/>
    </row>
    <row r="819" spans="2:6">
      <c r="B819" s="191"/>
      <c r="C819" s="191"/>
      <c r="D819" s="191"/>
      <c r="E819" s="191"/>
      <c r="F819" s="191"/>
    </row>
    <row r="820" spans="2:6">
      <c r="B820" s="191"/>
      <c r="C820" s="191"/>
      <c r="D820" s="191"/>
      <c r="E820" s="191"/>
      <c r="F820" s="191"/>
    </row>
    <row r="821" spans="2:6">
      <c r="B821" s="191"/>
      <c r="C821" s="191"/>
      <c r="D821" s="191"/>
      <c r="E821" s="191"/>
      <c r="F821" s="191"/>
    </row>
    <row r="822" spans="2:6">
      <c r="B822" s="191"/>
      <c r="C822" s="191"/>
      <c r="D822" s="191"/>
      <c r="E822" s="191"/>
      <c r="F822" s="191"/>
    </row>
    <row r="823" spans="2:6">
      <c r="B823" s="191"/>
      <c r="C823" s="191"/>
      <c r="D823" s="191"/>
      <c r="E823" s="191"/>
      <c r="F823" s="191"/>
    </row>
    <row r="824" spans="2:6">
      <c r="B824" s="191"/>
      <c r="C824" s="191"/>
      <c r="D824" s="191"/>
      <c r="E824" s="191"/>
      <c r="F824" s="191"/>
    </row>
    <row r="825" spans="2:6">
      <c r="B825" s="191"/>
      <c r="C825" s="191"/>
      <c r="D825" s="191"/>
      <c r="E825" s="191"/>
      <c r="F825" s="191"/>
    </row>
    <row r="826" spans="2:6">
      <c r="B826" s="191"/>
      <c r="C826" s="191"/>
      <c r="D826" s="191"/>
      <c r="E826" s="191"/>
      <c r="F826" s="191"/>
    </row>
    <row r="827" spans="2:6">
      <c r="B827" s="191"/>
      <c r="C827" s="191"/>
      <c r="D827" s="191"/>
      <c r="E827" s="191"/>
      <c r="F827" s="191"/>
    </row>
    <row r="828" spans="2:6">
      <c r="B828" s="191"/>
      <c r="C828" s="191"/>
      <c r="D828" s="191"/>
      <c r="E828" s="191"/>
      <c r="F828" s="191"/>
    </row>
    <row r="829" spans="2:6">
      <c r="B829" s="191"/>
      <c r="C829" s="191"/>
      <c r="D829" s="191"/>
      <c r="E829" s="191"/>
      <c r="F829" s="191"/>
    </row>
    <row r="830" spans="2:6">
      <c r="B830" s="191"/>
      <c r="C830" s="191"/>
      <c r="D830" s="191"/>
      <c r="E830" s="191"/>
      <c r="F830" s="191"/>
    </row>
    <row r="831" spans="2:6">
      <c r="B831" s="191"/>
      <c r="C831" s="191"/>
      <c r="D831" s="191"/>
      <c r="E831" s="191"/>
      <c r="F831" s="191"/>
    </row>
    <row r="832" spans="2:6">
      <c r="B832" s="191"/>
      <c r="C832" s="191"/>
      <c r="D832" s="191"/>
      <c r="E832" s="191"/>
      <c r="F832" s="191"/>
    </row>
    <row r="833" spans="2:6">
      <c r="B833" s="191"/>
      <c r="C833" s="191"/>
      <c r="D833" s="191"/>
      <c r="E833" s="191"/>
      <c r="F833" s="191"/>
    </row>
    <row r="834" spans="2:6">
      <c r="B834" s="191"/>
      <c r="C834" s="191"/>
      <c r="D834" s="191"/>
      <c r="E834" s="191"/>
      <c r="F834" s="191"/>
    </row>
    <row r="835" spans="2:6">
      <c r="B835" s="191"/>
      <c r="C835" s="191"/>
      <c r="D835" s="191"/>
      <c r="E835" s="191"/>
      <c r="F835" s="191"/>
    </row>
    <row r="836" spans="2:6">
      <c r="B836" s="191"/>
      <c r="C836" s="191"/>
      <c r="D836" s="191"/>
      <c r="E836" s="191"/>
      <c r="F836" s="191"/>
    </row>
    <row r="837" spans="2:6">
      <c r="B837" s="191"/>
      <c r="C837" s="191"/>
      <c r="D837" s="191"/>
      <c r="E837" s="191"/>
      <c r="F837" s="191"/>
    </row>
    <row r="838" spans="2:6">
      <c r="B838" s="191"/>
      <c r="C838" s="191"/>
      <c r="D838" s="191"/>
      <c r="E838" s="191"/>
      <c r="F838" s="191"/>
    </row>
    <row r="839" spans="2:6">
      <c r="B839" s="191"/>
      <c r="C839" s="191"/>
      <c r="D839" s="191"/>
      <c r="E839" s="191"/>
      <c r="F839" s="191"/>
    </row>
    <row r="840" spans="2:6">
      <c r="B840" s="191"/>
      <c r="C840" s="191"/>
      <c r="D840" s="191"/>
      <c r="E840" s="191"/>
      <c r="F840" s="191"/>
    </row>
    <row r="841" spans="2:6">
      <c r="B841" s="191"/>
      <c r="C841" s="191"/>
      <c r="D841" s="191"/>
      <c r="E841" s="191"/>
      <c r="F841" s="191"/>
    </row>
    <row r="842" spans="2:6">
      <c r="B842" s="191"/>
      <c r="C842" s="191"/>
      <c r="D842" s="191"/>
      <c r="E842" s="191"/>
      <c r="F842" s="191"/>
    </row>
    <row r="843" spans="2:6">
      <c r="B843" s="191"/>
      <c r="C843" s="191"/>
      <c r="D843" s="191"/>
      <c r="E843" s="191"/>
      <c r="F843" s="191"/>
    </row>
    <row r="844" spans="2:6">
      <c r="B844" s="191"/>
      <c r="C844" s="191"/>
      <c r="D844" s="191"/>
      <c r="E844" s="191"/>
      <c r="F844" s="191"/>
    </row>
    <row r="845" spans="2:6">
      <c r="B845" s="191"/>
      <c r="C845" s="191"/>
      <c r="D845" s="191"/>
      <c r="E845" s="191"/>
      <c r="F845" s="191"/>
    </row>
    <row r="846" spans="2:6">
      <c r="B846" s="191"/>
      <c r="C846" s="191"/>
      <c r="D846" s="191"/>
      <c r="E846" s="191"/>
      <c r="F846" s="191"/>
    </row>
    <row r="847" spans="2:6">
      <c r="B847" s="191"/>
      <c r="C847" s="191"/>
      <c r="D847" s="191"/>
      <c r="E847" s="191"/>
      <c r="F847" s="191"/>
    </row>
    <row r="848" spans="2:6">
      <c r="B848" s="191"/>
      <c r="C848" s="191"/>
      <c r="D848" s="191"/>
      <c r="E848" s="191"/>
      <c r="F848" s="191"/>
    </row>
    <row r="849" spans="2:6">
      <c r="B849" s="191"/>
      <c r="C849" s="191"/>
      <c r="D849" s="191"/>
      <c r="E849" s="191"/>
      <c r="F849" s="191"/>
    </row>
    <row r="850" spans="2:6">
      <c r="B850" s="191"/>
      <c r="C850" s="191"/>
      <c r="D850" s="191"/>
      <c r="E850" s="191"/>
      <c r="F850" s="191"/>
    </row>
    <row r="851" spans="2:6">
      <c r="B851" s="191"/>
      <c r="C851" s="191"/>
      <c r="D851" s="191"/>
      <c r="E851" s="191"/>
      <c r="F851" s="191"/>
    </row>
    <row r="852" spans="2:6">
      <c r="B852" s="191"/>
      <c r="C852" s="191"/>
      <c r="D852" s="191"/>
      <c r="E852" s="191"/>
      <c r="F852" s="191"/>
    </row>
    <row r="853" spans="2:6">
      <c r="B853" s="191"/>
      <c r="C853" s="191"/>
      <c r="D853" s="191"/>
      <c r="E853" s="191"/>
      <c r="F853" s="191"/>
    </row>
    <row r="854" spans="2:6">
      <c r="B854" s="191"/>
      <c r="C854" s="191"/>
      <c r="D854" s="191"/>
      <c r="E854" s="191"/>
      <c r="F854" s="191"/>
    </row>
    <row r="855" spans="2:6">
      <c r="B855" s="191"/>
      <c r="C855" s="191"/>
      <c r="D855" s="191"/>
      <c r="E855" s="191"/>
      <c r="F855" s="191"/>
    </row>
    <row r="856" spans="2:6">
      <c r="B856" s="191"/>
      <c r="C856" s="191"/>
      <c r="D856" s="191"/>
      <c r="E856" s="191"/>
      <c r="F856" s="191"/>
    </row>
    <row r="857" spans="2:6">
      <c r="B857" s="191"/>
      <c r="C857" s="191"/>
      <c r="D857" s="191"/>
      <c r="E857" s="191"/>
      <c r="F857" s="191"/>
    </row>
    <row r="858" spans="2:6">
      <c r="B858" s="191"/>
      <c r="C858" s="191"/>
      <c r="D858" s="191"/>
      <c r="E858" s="191"/>
      <c r="F858" s="191"/>
    </row>
    <row r="859" spans="2:6">
      <c r="B859" s="191"/>
      <c r="C859" s="191"/>
      <c r="D859" s="191"/>
      <c r="E859" s="191"/>
      <c r="F859" s="191"/>
    </row>
    <row r="860" spans="2:6">
      <c r="B860" s="191"/>
      <c r="C860" s="191"/>
      <c r="D860" s="191"/>
      <c r="E860" s="191"/>
      <c r="F860" s="191"/>
    </row>
    <row r="861" spans="2:6">
      <c r="B861" s="191"/>
      <c r="C861" s="191"/>
      <c r="D861" s="191"/>
      <c r="E861" s="191"/>
      <c r="F861" s="191"/>
    </row>
    <row r="862" spans="2:6">
      <c r="B862" s="191"/>
      <c r="C862" s="191"/>
      <c r="D862" s="191"/>
      <c r="E862" s="191"/>
      <c r="F862" s="191"/>
    </row>
    <row r="863" spans="2:6">
      <c r="B863" s="191"/>
      <c r="C863" s="191"/>
      <c r="D863" s="191"/>
      <c r="E863" s="191"/>
      <c r="F863" s="191"/>
    </row>
    <row r="864" spans="2:6">
      <c r="B864" s="191"/>
      <c r="C864" s="191"/>
      <c r="D864" s="191"/>
      <c r="E864" s="191"/>
      <c r="F864" s="191"/>
    </row>
    <row r="865" spans="2:6">
      <c r="B865" s="191"/>
      <c r="C865" s="191"/>
      <c r="D865" s="191"/>
      <c r="E865" s="191"/>
      <c r="F865" s="191"/>
    </row>
    <row r="866" spans="2:6">
      <c r="B866" s="191"/>
      <c r="C866" s="191"/>
      <c r="D866" s="191"/>
      <c r="E866" s="191"/>
      <c r="F866" s="191"/>
    </row>
    <row r="867" spans="2:6">
      <c r="B867" s="191"/>
      <c r="C867" s="191"/>
      <c r="D867" s="191"/>
      <c r="E867" s="191"/>
      <c r="F867" s="191"/>
    </row>
    <row r="868" spans="2:6">
      <c r="B868" s="191"/>
      <c r="C868" s="191"/>
      <c r="D868" s="191"/>
      <c r="E868" s="191"/>
      <c r="F868" s="191"/>
    </row>
    <row r="869" spans="2:6">
      <c r="B869" s="191"/>
      <c r="C869" s="191"/>
      <c r="D869" s="191"/>
      <c r="E869" s="191"/>
      <c r="F869" s="191"/>
    </row>
    <row r="870" spans="2:6">
      <c r="B870" s="191"/>
      <c r="C870" s="191"/>
      <c r="D870" s="191"/>
      <c r="E870" s="191"/>
      <c r="F870" s="191"/>
    </row>
    <row r="871" spans="2:6">
      <c r="B871" s="191"/>
      <c r="C871" s="191"/>
      <c r="D871" s="191"/>
      <c r="E871" s="191"/>
      <c r="F871" s="191"/>
    </row>
    <row r="872" spans="2:6">
      <c r="B872" s="191"/>
      <c r="C872" s="191"/>
      <c r="D872" s="191"/>
      <c r="E872" s="191"/>
      <c r="F872" s="191"/>
    </row>
    <row r="873" spans="2:6">
      <c r="B873" s="191"/>
      <c r="C873" s="191"/>
      <c r="D873" s="191"/>
      <c r="E873" s="191"/>
      <c r="F873" s="191"/>
    </row>
    <row r="874" spans="2:6">
      <c r="B874" s="191"/>
      <c r="C874" s="191"/>
      <c r="D874" s="191"/>
      <c r="E874" s="191"/>
      <c r="F874" s="191"/>
    </row>
    <row r="875" spans="2:6">
      <c r="B875" s="191"/>
      <c r="C875" s="191"/>
      <c r="D875" s="191"/>
      <c r="E875" s="191"/>
      <c r="F875" s="191"/>
    </row>
    <row r="876" spans="2:6">
      <c r="B876" s="191"/>
      <c r="C876" s="191"/>
      <c r="D876" s="191"/>
      <c r="E876" s="191"/>
      <c r="F876" s="191"/>
    </row>
    <row r="877" spans="2:6">
      <c r="B877" s="191"/>
      <c r="C877" s="191"/>
      <c r="D877" s="191"/>
      <c r="E877" s="191"/>
      <c r="F877" s="191"/>
    </row>
    <row r="878" spans="2:6">
      <c r="B878" s="191"/>
      <c r="C878" s="191"/>
      <c r="D878" s="191"/>
      <c r="E878" s="191"/>
      <c r="F878" s="191"/>
    </row>
    <row r="879" spans="2:6">
      <c r="B879" s="191"/>
      <c r="C879" s="191"/>
      <c r="D879" s="191"/>
      <c r="E879" s="191"/>
      <c r="F879" s="191"/>
    </row>
    <row r="880" spans="2:6">
      <c r="B880" s="191"/>
      <c r="C880" s="191"/>
      <c r="D880" s="191"/>
      <c r="E880" s="191"/>
      <c r="F880" s="191"/>
    </row>
    <row r="881" spans="2:6">
      <c r="B881" s="191"/>
      <c r="C881" s="191"/>
      <c r="D881" s="191"/>
      <c r="E881" s="191"/>
      <c r="F881" s="191"/>
    </row>
    <row r="882" spans="2:6">
      <c r="B882" s="191"/>
      <c r="C882" s="191"/>
      <c r="D882" s="191"/>
      <c r="E882" s="191"/>
      <c r="F882" s="191"/>
    </row>
    <row r="883" spans="2:6">
      <c r="B883" s="191"/>
      <c r="C883" s="191"/>
      <c r="D883" s="191"/>
      <c r="E883" s="191"/>
      <c r="F883" s="191"/>
    </row>
    <row r="884" spans="2:6">
      <c r="B884" s="191"/>
      <c r="C884" s="191"/>
      <c r="D884" s="191"/>
      <c r="E884" s="191"/>
      <c r="F884" s="191"/>
    </row>
    <row r="885" spans="2:6">
      <c r="B885" s="191"/>
      <c r="C885" s="191"/>
      <c r="D885" s="191"/>
      <c r="E885" s="191"/>
      <c r="F885" s="191"/>
    </row>
    <row r="886" spans="2:6">
      <c r="B886" s="191"/>
      <c r="C886" s="191"/>
      <c r="D886" s="191"/>
      <c r="E886" s="191"/>
      <c r="F886" s="191"/>
    </row>
    <row r="887" spans="2:6">
      <c r="B887" s="191"/>
      <c r="C887" s="191"/>
      <c r="D887" s="191"/>
      <c r="E887" s="191"/>
      <c r="F887" s="191"/>
    </row>
    <row r="888" spans="2:6">
      <c r="B888" s="191"/>
      <c r="C888" s="191"/>
      <c r="D888" s="191"/>
      <c r="E888" s="191"/>
      <c r="F888" s="191"/>
    </row>
    <row r="889" spans="2:6">
      <c r="B889" s="191"/>
      <c r="C889" s="191"/>
      <c r="D889" s="191"/>
      <c r="E889" s="191"/>
      <c r="F889" s="191"/>
    </row>
    <row r="890" spans="2:6">
      <c r="B890" s="191"/>
      <c r="C890" s="191"/>
      <c r="D890" s="191"/>
      <c r="E890" s="191"/>
      <c r="F890" s="191"/>
    </row>
    <row r="891" spans="2:6">
      <c r="B891" s="191"/>
      <c r="C891" s="191"/>
      <c r="D891" s="191"/>
      <c r="E891" s="191"/>
      <c r="F891" s="191"/>
    </row>
    <row r="892" spans="2:6">
      <c r="B892" s="191"/>
      <c r="C892" s="191"/>
      <c r="D892" s="191"/>
      <c r="E892" s="191"/>
      <c r="F892" s="191"/>
    </row>
    <row r="893" spans="2:6">
      <c r="B893" s="191"/>
      <c r="C893" s="191"/>
      <c r="D893" s="191"/>
      <c r="E893" s="191"/>
      <c r="F893" s="191"/>
    </row>
    <row r="894" spans="2:6">
      <c r="B894" s="191"/>
      <c r="C894" s="191"/>
      <c r="D894" s="191"/>
      <c r="E894" s="191"/>
      <c r="F894" s="191"/>
    </row>
    <row r="895" spans="2:6">
      <c r="B895" s="191"/>
      <c r="C895" s="191"/>
      <c r="D895" s="191"/>
      <c r="E895" s="191"/>
      <c r="F895" s="191"/>
    </row>
    <row r="896" spans="2:6">
      <c r="B896" s="191"/>
      <c r="C896" s="191"/>
      <c r="D896" s="191"/>
      <c r="E896" s="191"/>
      <c r="F896" s="191"/>
    </row>
    <row r="897" spans="2:6">
      <c r="B897" s="191"/>
      <c r="C897" s="191"/>
      <c r="D897" s="191"/>
      <c r="E897" s="191"/>
      <c r="F897" s="191"/>
    </row>
    <row r="898" spans="2:6">
      <c r="B898" s="191"/>
      <c r="C898" s="191"/>
      <c r="D898" s="191"/>
      <c r="E898" s="191"/>
      <c r="F898" s="191"/>
    </row>
    <row r="899" spans="2:6">
      <c r="B899" s="191"/>
      <c r="C899" s="191"/>
      <c r="D899" s="191"/>
      <c r="E899" s="191"/>
      <c r="F899" s="191"/>
    </row>
    <row r="900" spans="2:6">
      <c r="B900" s="191"/>
      <c r="C900" s="191"/>
      <c r="D900" s="191"/>
      <c r="E900" s="191"/>
      <c r="F900" s="191"/>
    </row>
    <row r="901" spans="2:6">
      <c r="B901" s="191"/>
      <c r="C901" s="191"/>
      <c r="D901" s="191"/>
      <c r="E901" s="191"/>
      <c r="F901" s="191"/>
    </row>
    <row r="902" spans="2:6">
      <c r="B902" s="191"/>
      <c r="C902" s="191"/>
      <c r="D902" s="191"/>
      <c r="E902" s="191"/>
      <c r="F902" s="191"/>
    </row>
    <row r="903" spans="2:6">
      <c r="B903" s="191"/>
      <c r="C903" s="191"/>
      <c r="D903" s="191"/>
      <c r="E903" s="191"/>
      <c r="F903" s="191"/>
    </row>
    <row r="904" spans="2:6">
      <c r="B904" s="191"/>
      <c r="C904" s="191"/>
      <c r="D904" s="191"/>
      <c r="E904" s="191"/>
      <c r="F904" s="191"/>
    </row>
    <row r="905" spans="2:6">
      <c r="B905" s="191"/>
      <c r="C905" s="191"/>
      <c r="D905" s="191"/>
      <c r="E905" s="191"/>
      <c r="F905" s="191"/>
    </row>
    <row r="906" spans="2:6">
      <c r="B906" s="191"/>
      <c r="C906" s="191"/>
      <c r="D906" s="191"/>
      <c r="E906" s="191"/>
      <c r="F906" s="191"/>
    </row>
    <row r="907" spans="2:6">
      <c r="B907" s="191"/>
      <c r="C907" s="191"/>
      <c r="D907" s="191"/>
      <c r="E907" s="191"/>
      <c r="F907" s="191"/>
    </row>
    <row r="908" spans="2:6">
      <c r="B908" s="191"/>
      <c r="C908" s="191"/>
      <c r="D908" s="191"/>
      <c r="E908" s="191"/>
      <c r="F908" s="191"/>
    </row>
    <row r="909" spans="2:6">
      <c r="B909" s="191"/>
      <c r="C909" s="191"/>
      <c r="D909" s="191"/>
      <c r="E909" s="191"/>
      <c r="F909" s="191"/>
    </row>
    <row r="910" spans="2:6">
      <c r="B910" s="191"/>
      <c r="C910" s="191"/>
      <c r="D910" s="191"/>
      <c r="E910" s="191"/>
      <c r="F910" s="191"/>
    </row>
    <row r="911" spans="2:6">
      <c r="B911" s="191"/>
      <c r="C911" s="191"/>
      <c r="D911" s="191"/>
      <c r="E911" s="191"/>
      <c r="F911" s="191"/>
    </row>
    <row r="912" spans="2:6">
      <c r="B912" s="191"/>
      <c r="C912" s="191"/>
      <c r="D912" s="191"/>
      <c r="E912" s="191"/>
      <c r="F912" s="191"/>
    </row>
    <row r="913" spans="2:6">
      <c r="B913" s="191"/>
      <c r="C913" s="191"/>
      <c r="D913" s="191"/>
      <c r="E913" s="191"/>
      <c r="F913" s="191"/>
    </row>
    <row r="914" spans="2:6">
      <c r="B914" s="191"/>
      <c r="C914" s="191"/>
      <c r="D914" s="191"/>
      <c r="E914" s="191"/>
      <c r="F914" s="191"/>
    </row>
    <row r="915" spans="2:6">
      <c r="B915" s="191"/>
      <c r="C915" s="191"/>
      <c r="D915" s="191"/>
      <c r="E915" s="191"/>
      <c r="F915" s="191"/>
    </row>
    <row r="916" spans="2:6">
      <c r="B916" s="191"/>
      <c r="C916" s="191"/>
      <c r="D916" s="191"/>
      <c r="E916" s="191"/>
      <c r="F916" s="191"/>
    </row>
    <row r="917" spans="2:6">
      <c r="B917" s="191"/>
      <c r="C917" s="191"/>
      <c r="D917" s="191"/>
      <c r="E917" s="191"/>
      <c r="F917" s="191"/>
    </row>
    <row r="918" spans="2:6">
      <c r="B918" s="191"/>
      <c r="C918" s="191"/>
      <c r="D918" s="191"/>
      <c r="E918" s="191"/>
      <c r="F918" s="191"/>
    </row>
    <row r="919" spans="2:6">
      <c r="B919" s="191"/>
      <c r="C919" s="191"/>
      <c r="D919" s="191"/>
      <c r="E919" s="191"/>
      <c r="F919" s="191"/>
    </row>
    <row r="920" spans="2:6">
      <c r="B920" s="191"/>
      <c r="C920" s="191"/>
      <c r="D920" s="191"/>
      <c r="E920" s="191"/>
      <c r="F920" s="191"/>
    </row>
    <row r="921" spans="2:6">
      <c r="B921" s="191"/>
      <c r="C921" s="191"/>
      <c r="D921" s="191"/>
      <c r="E921" s="191"/>
      <c r="F921" s="191"/>
    </row>
    <row r="922" spans="2:6">
      <c r="B922" s="191"/>
      <c r="C922" s="191"/>
      <c r="D922" s="191"/>
      <c r="E922" s="191"/>
      <c r="F922" s="191"/>
    </row>
    <row r="923" spans="2:6">
      <c r="B923" s="191"/>
      <c r="C923" s="191"/>
      <c r="D923" s="191"/>
      <c r="E923" s="191"/>
      <c r="F923" s="191"/>
    </row>
    <row r="924" spans="2:6">
      <c r="B924" s="191"/>
      <c r="C924" s="191"/>
      <c r="D924" s="191"/>
      <c r="E924" s="191"/>
      <c r="F924" s="191"/>
    </row>
    <row r="925" spans="2:6">
      <c r="B925" s="191"/>
      <c r="C925" s="191"/>
      <c r="D925" s="191"/>
      <c r="E925" s="191"/>
      <c r="F925" s="191"/>
    </row>
    <row r="926" spans="2:6">
      <c r="B926" s="191"/>
      <c r="C926" s="191"/>
      <c r="D926" s="191"/>
      <c r="E926" s="191"/>
      <c r="F926" s="191"/>
    </row>
    <row r="927" spans="2:6">
      <c r="B927" s="191"/>
      <c r="C927" s="191"/>
      <c r="D927" s="191"/>
      <c r="E927" s="191"/>
      <c r="F927" s="191"/>
    </row>
    <row r="928" spans="2:6">
      <c r="B928" s="191"/>
      <c r="C928" s="191"/>
      <c r="D928" s="191"/>
      <c r="E928" s="191"/>
      <c r="F928" s="191"/>
    </row>
    <row r="929" spans="2:6">
      <c r="B929" s="191"/>
      <c r="C929" s="191"/>
      <c r="D929" s="191"/>
      <c r="E929" s="191"/>
      <c r="F929" s="191"/>
    </row>
    <row r="930" spans="2:6">
      <c r="B930" s="191"/>
      <c r="C930" s="191"/>
      <c r="D930" s="191"/>
      <c r="E930" s="191"/>
      <c r="F930" s="191"/>
    </row>
    <row r="931" spans="2:6">
      <c r="B931" s="191"/>
      <c r="C931" s="191"/>
      <c r="D931" s="191"/>
      <c r="E931" s="191"/>
      <c r="F931" s="191"/>
    </row>
    <row r="932" spans="2:6">
      <c r="B932" s="191"/>
      <c r="C932" s="191"/>
      <c r="D932" s="191"/>
      <c r="E932" s="191"/>
      <c r="F932" s="191"/>
    </row>
    <row r="933" spans="2:6">
      <c r="B933" s="191"/>
      <c r="C933" s="191"/>
      <c r="D933" s="191"/>
      <c r="E933" s="191"/>
      <c r="F933" s="191"/>
    </row>
    <row r="934" spans="2:6">
      <c r="B934" s="191"/>
      <c r="C934" s="191"/>
      <c r="D934" s="191"/>
      <c r="E934" s="191"/>
      <c r="F934" s="191"/>
    </row>
    <row r="935" spans="2:6">
      <c r="B935" s="191"/>
      <c r="C935" s="191"/>
      <c r="D935" s="191"/>
      <c r="E935" s="191"/>
      <c r="F935" s="191"/>
    </row>
    <row r="936" spans="2:6">
      <c r="B936" s="191"/>
      <c r="C936" s="191"/>
      <c r="D936" s="191"/>
      <c r="E936" s="191"/>
      <c r="F936" s="191"/>
    </row>
    <row r="937" spans="2:6">
      <c r="B937" s="191"/>
      <c r="C937" s="191"/>
      <c r="D937" s="191"/>
      <c r="E937" s="191"/>
      <c r="F937" s="191"/>
    </row>
    <row r="938" spans="2:6">
      <c r="B938" s="191"/>
      <c r="C938" s="191"/>
      <c r="D938" s="191"/>
      <c r="E938" s="191"/>
      <c r="F938" s="191"/>
    </row>
    <row r="939" spans="2:6">
      <c r="B939" s="191"/>
      <c r="C939" s="191"/>
      <c r="D939" s="191"/>
      <c r="E939" s="191"/>
      <c r="F939" s="191"/>
    </row>
    <row r="940" spans="2:6">
      <c r="B940" s="191"/>
      <c r="C940" s="191"/>
      <c r="D940" s="191"/>
      <c r="E940" s="191"/>
      <c r="F940" s="191"/>
    </row>
    <row r="941" spans="2:6">
      <c r="B941" s="191"/>
      <c r="C941" s="191"/>
      <c r="D941" s="191"/>
      <c r="E941" s="191"/>
      <c r="F941" s="191"/>
    </row>
    <row r="942" spans="2:6">
      <c r="B942" s="191"/>
      <c r="C942" s="191"/>
      <c r="D942" s="191"/>
      <c r="E942" s="191"/>
      <c r="F942" s="191"/>
    </row>
    <row r="943" spans="2:6">
      <c r="B943" s="191"/>
      <c r="C943" s="191"/>
      <c r="D943" s="191"/>
      <c r="E943" s="191"/>
      <c r="F943" s="191"/>
    </row>
    <row r="944" spans="2:6">
      <c r="B944" s="191"/>
      <c r="C944" s="191"/>
      <c r="D944" s="191"/>
      <c r="E944" s="191"/>
      <c r="F944" s="191"/>
    </row>
    <row r="945" spans="2:6">
      <c r="B945" s="191"/>
      <c r="C945" s="191"/>
      <c r="D945" s="191"/>
      <c r="E945" s="191"/>
      <c r="F945" s="191"/>
    </row>
    <row r="946" spans="2:6">
      <c r="B946" s="191"/>
      <c r="C946" s="191"/>
      <c r="D946" s="191"/>
      <c r="E946" s="191"/>
      <c r="F946" s="191"/>
    </row>
    <row r="947" spans="2:6">
      <c r="B947" s="191"/>
      <c r="C947" s="191"/>
      <c r="D947" s="191"/>
      <c r="E947" s="191"/>
      <c r="F947" s="191"/>
    </row>
    <row r="948" spans="2:6">
      <c r="B948" s="191"/>
      <c r="C948" s="191"/>
      <c r="D948" s="191"/>
      <c r="E948" s="191"/>
      <c r="F948" s="191"/>
    </row>
    <row r="949" spans="2:6">
      <c r="B949" s="191"/>
      <c r="C949" s="191"/>
      <c r="D949" s="191"/>
      <c r="E949" s="191"/>
      <c r="F949" s="191"/>
    </row>
    <row r="950" spans="2:6">
      <c r="B950" s="191"/>
      <c r="C950" s="191"/>
      <c r="D950" s="191"/>
      <c r="E950" s="191"/>
      <c r="F950" s="191"/>
    </row>
    <row r="951" spans="2:6">
      <c r="B951" s="191"/>
      <c r="C951" s="191"/>
      <c r="D951" s="191"/>
      <c r="E951" s="191"/>
      <c r="F951" s="191"/>
    </row>
    <row r="952" spans="2:6">
      <c r="B952" s="191"/>
      <c r="C952" s="191"/>
      <c r="D952" s="191"/>
      <c r="E952" s="191"/>
      <c r="F952" s="191"/>
    </row>
    <row r="953" spans="2:6">
      <c r="B953" s="191"/>
      <c r="C953" s="191"/>
      <c r="D953" s="191"/>
      <c r="E953" s="191"/>
      <c r="F953" s="191"/>
    </row>
    <row r="954" spans="2:6">
      <c r="B954" s="191"/>
      <c r="C954" s="191"/>
      <c r="D954" s="191"/>
      <c r="E954" s="191"/>
      <c r="F954" s="191"/>
    </row>
    <row r="955" spans="2:6">
      <c r="B955" s="191"/>
      <c r="C955" s="191"/>
      <c r="D955" s="191"/>
      <c r="E955" s="191"/>
      <c r="F955" s="191"/>
    </row>
    <row r="956" spans="2:6">
      <c r="B956" s="191"/>
      <c r="C956" s="191"/>
      <c r="D956" s="191"/>
      <c r="E956" s="191"/>
      <c r="F956" s="191"/>
    </row>
    <row r="957" spans="2:6">
      <c r="B957" s="191"/>
      <c r="C957" s="191"/>
      <c r="D957" s="191"/>
      <c r="E957" s="191"/>
      <c r="F957" s="191"/>
    </row>
    <row r="958" spans="2:6">
      <c r="B958" s="191"/>
      <c r="C958" s="191"/>
      <c r="D958" s="191"/>
      <c r="E958" s="191"/>
      <c r="F958" s="191"/>
    </row>
    <row r="959" spans="2:6">
      <c r="B959" s="191"/>
      <c r="C959" s="191"/>
      <c r="D959" s="191"/>
      <c r="E959" s="191"/>
      <c r="F959" s="191"/>
    </row>
    <row r="960" spans="2:6">
      <c r="B960" s="191"/>
      <c r="C960" s="191"/>
      <c r="D960" s="191"/>
      <c r="E960" s="191"/>
      <c r="F960" s="191"/>
    </row>
    <row r="961" spans="2:6">
      <c r="B961" s="191"/>
      <c r="C961" s="191"/>
      <c r="D961" s="191"/>
      <c r="E961" s="191"/>
      <c r="F961" s="191"/>
    </row>
    <row r="962" spans="2:6">
      <c r="B962" s="191"/>
      <c r="C962" s="191"/>
      <c r="D962" s="191"/>
      <c r="E962" s="191"/>
      <c r="F962" s="191"/>
    </row>
    <row r="963" spans="2:6">
      <c r="B963" s="191"/>
      <c r="C963" s="191"/>
      <c r="D963" s="191"/>
      <c r="E963" s="191"/>
      <c r="F963" s="191"/>
    </row>
    <row r="964" spans="2:6">
      <c r="B964" s="191"/>
      <c r="C964" s="191"/>
      <c r="D964" s="191"/>
      <c r="E964" s="191"/>
      <c r="F964" s="191"/>
    </row>
    <row r="965" spans="2:6">
      <c r="B965" s="191"/>
      <c r="C965" s="191"/>
      <c r="D965" s="191"/>
      <c r="E965" s="191"/>
      <c r="F965" s="191"/>
    </row>
    <row r="966" spans="2:6">
      <c r="B966" s="191"/>
      <c r="C966" s="191"/>
      <c r="D966" s="191"/>
      <c r="E966" s="191"/>
      <c r="F966" s="191"/>
    </row>
    <row r="967" spans="2:6">
      <c r="B967" s="191"/>
      <c r="C967" s="191"/>
      <c r="D967" s="191"/>
      <c r="E967" s="191"/>
      <c r="F967" s="191"/>
    </row>
    <row r="968" spans="2:6">
      <c r="B968" s="191"/>
      <c r="C968" s="191"/>
      <c r="D968" s="191"/>
      <c r="E968" s="191"/>
      <c r="F968" s="191"/>
    </row>
    <row r="969" spans="2:6">
      <c r="B969" s="191"/>
      <c r="C969" s="191"/>
      <c r="D969" s="191"/>
      <c r="E969" s="191"/>
      <c r="F969" s="191"/>
    </row>
    <row r="970" spans="2:6">
      <c r="B970" s="191"/>
      <c r="C970" s="191"/>
      <c r="D970" s="191"/>
      <c r="E970" s="191"/>
      <c r="F970" s="191"/>
    </row>
    <row r="971" spans="2:6">
      <c r="B971" s="191"/>
      <c r="C971" s="191"/>
      <c r="D971" s="191"/>
      <c r="E971" s="191"/>
      <c r="F971" s="191"/>
    </row>
    <row r="972" spans="2:6">
      <c r="B972" s="191"/>
      <c r="C972" s="191"/>
      <c r="D972" s="191"/>
      <c r="E972" s="191"/>
      <c r="F972" s="191"/>
    </row>
    <row r="973" spans="2:6">
      <c r="B973" s="191"/>
      <c r="C973" s="191"/>
      <c r="D973" s="191"/>
      <c r="E973" s="191"/>
      <c r="F973" s="191"/>
    </row>
    <row r="974" spans="2:6">
      <c r="B974" s="191"/>
      <c r="C974" s="191"/>
      <c r="D974" s="191"/>
      <c r="E974" s="191"/>
      <c r="F974" s="191"/>
    </row>
    <row r="975" spans="2:6">
      <c r="B975" s="191"/>
      <c r="C975" s="191"/>
      <c r="D975" s="191"/>
      <c r="E975" s="191"/>
      <c r="F975" s="191"/>
    </row>
    <row r="976" spans="2:6">
      <c r="B976" s="191"/>
      <c r="C976" s="191"/>
      <c r="D976" s="191"/>
      <c r="E976" s="191"/>
      <c r="F976" s="191"/>
    </row>
    <row r="977" spans="2:6">
      <c r="B977" s="191"/>
      <c r="C977" s="191"/>
      <c r="D977" s="191"/>
      <c r="E977" s="191"/>
      <c r="F977" s="191"/>
    </row>
    <row r="978" spans="2:6">
      <c r="B978" s="191"/>
      <c r="C978" s="191"/>
      <c r="D978" s="191"/>
      <c r="E978" s="191"/>
      <c r="F978" s="191"/>
    </row>
    <row r="979" spans="2:6">
      <c r="B979" s="191"/>
      <c r="C979" s="191"/>
      <c r="D979" s="191"/>
      <c r="E979" s="191"/>
      <c r="F979" s="191"/>
    </row>
    <row r="980" spans="2:6">
      <c r="B980" s="191"/>
      <c r="C980" s="191"/>
      <c r="D980" s="191"/>
      <c r="E980" s="191"/>
      <c r="F980" s="191"/>
    </row>
    <row r="981" spans="2:6">
      <c r="B981" s="191"/>
      <c r="C981" s="191"/>
      <c r="D981" s="191"/>
      <c r="E981" s="191"/>
      <c r="F981" s="191"/>
    </row>
    <row r="982" spans="2:6">
      <c r="B982" s="191"/>
      <c r="C982" s="191"/>
      <c r="D982" s="191"/>
      <c r="E982" s="191"/>
      <c r="F982" s="191"/>
    </row>
    <row r="983" spans="2:6">
      <c r="B983" s="191"/>
      <c r="C983" s="191"/>
      <c r="D983" s="191"/>
      <c r="E983" s="191"/>
      <c r="F983" s="191"/>
    </row>
    <row r="984" spans="2:6">
      <c r="B984" s="191"/>
      <c r="C984" s="191"/>
      <c r="D984" s="191"/>
      <c r="E984" s="191"/>
      <c r="F984" s="191"/>
    </row>
    <row r="985" spans="2:6">
      <c r="B985" s="191"/>
      <c r="C985" s="191"/>
      <c r="D985" s="191"/>
      <c r="E985" s="191"/>
      <c r="F985" s="191"/>
    </row>
    <row r="986" spans="2:6">
      <c r="B986" s="191"/>
      <c r="C986" s="191"/>
      <c r="D986" s="191"/>
      <c r="E986" s="191"/>
      <c r="F986" s="191"/>
    </row>
    <row r="987" spans="2:6">
      <c r="B987" s="191"/>
      <c r="C987" s="191"/>
      <c r="D987" s="191"/>
      <c r="E987" s="191"/>
      <c r="F987" s="191"/>
    </row>
    <row r="988" spans="2:6">
      <c r="B988" s="191"/>
      <c r="C988" s="191"/>
      <c r="D988" s="191"/>
      <c r="E988" s="191"/>
      <c r="F988" s="191"/>
    </row>
    <row r="989" spans="2:6">
      <c r="B989" s="191"/>
      <c r="C989" s="191"/>
      <c r="D989" s="191"/>
      <c r="E989" s="191"/>
      <c r="F989" s="191"/>
    </row>
    <row r="990" spans="2:6">
      <c r="B990" s="191"/>
      <c r="C990" s="191"/>
      <c r="D990" s="191"/>
      <c r="E990" s="191"/>
      <c r="F990" s="191"/>
    </row>
    <row r="991" spans="2:6">
      <c r="B991" s="191"/>
      <c r="C991" s="191"/>
      <c r="D991" s="191"/>
      <c r="E991" s="191"/>
      <c r="F991" s="191"/>
    </row>
    <row r="992" spans="2:6">
      <c r="B992" s="191"/>
      <c r="C992" s="191"/>
      <c r="D992" s="191"/>
      <c r="E992" s="191"/>
      <c r="F992" s="191"/>
    </row>
    <row r="993" spans="2:6">
      <c r="B993" s="191"/>
      <c r="C993" s="191"/>
      <c r="D993" s="191"/>
      <c r="E993" s="191"/>
      <c r="F993" s="191"/>
    </row>
    <row r="994" spans="2:6">
      <c r="B994" s="191"/>
      <c r="C994" s="191"/>
      <c r="D994" s="191"/>
      <c r="E994" s="191"/>
      <c r="F994" s="191"/>
    </row>
    <row r="995" spans="2:6">
      <c r="B995" s="191"/>
      <c r="C995" s="191"/>
      <c r="D995" s="191"/>
      <c r="E995" s="191"/>
      <c r="F995" s="191"/>
    </row>
    <row r="996" spans="2:6">
      <c r="B996" s="191"/>
      <c r="C996" s="191"/>
      <c r="D996" s="191"/>
      <c r="E996" s="191"/>
      <c r="F996" s="191"/>
    </row>
    <row r="997" spans="2:6">
      <c r="B997" s="191"/>
      <c r="C997" s="191"/>
      <c r="D997" s="191"/>
      <c r="E997" s="191"/>
      <c r="F997" s="191"/>
    </row>
    <row r="998" spans="2:6">
      <c r="B998" s="191"/>
      <c r="C998" s="191"/>
      <c r="D998" s="191"/>
      <c r="E998" s="191"/>
      <c r="F998" s="191"/>
    </row>
    <row r="999" spans="2:6">
      <c r="B999" s="191"/>
      <c r="C999" s="191"/>
      <c r="D999" s="191"/>
      <c r="E999" s="191"/>
      <c r="F999" s="191"/>
    </row>
    <row r="1000" spans="2:6">
      <c r="B1000" s="191"/>
      <c r="C1000" s="191"/>
      <c r="D1000" s="191"/>
      <c r="E1000" s="191"/>
      <c r="F1000" s="191"/>
    </row>
    <row r="1001" spans="2:6">
      <c r="B1001" s="191"/>
      <c r="C1001" s="191"/>
      <c r="D1001" s="191"/>
      <c r="E1001" s="191"/>
      <c r="F1001" s="191"/>
    </row>
    <row r="1002" spans="2:6">
      <c r="B1002" s="191"/>
      <c r="C1002" s="191"/>
      <c r="D1002" s="191"/>
      <c r="E1002" s="191"/>
      <c r="F1002" s="191"/>
    </row>
    <row r="1003" spans="2:6">
      <c r="B1003" s="191"/>
      <c r="C1003" s="191"/>
      <c r="D1003" s="191"/>
      <c r="E1003" s="191"/>
      <c r="F1003" s="191"/>
    </row>
    <row r="1004" spans="2:6">
      <c r="B1004" s="191"/>
      <c r="C1004" s="191"/>
      <c r="D1004" s="191"/>
      <c r="E1004" s="191"/>
      <c r="F1004" s="191"/>
    </row>
    <row r="1005" spans="2:6">
      <c r="B1005" s="191"/>
      <c r="C1005" s="191"/>
      <c r="D1005" s="191"/>
      <c r="E1005" s="191"/>
      <c r="F1005" s="191"/>
    </row>
    <row r="1006" spans="2:6">
      <c r="B1006" s="191"/>
      <c r="C1006" s="191"/>
      <c r="D1006" s="191"/>
      <c r="E1006" s="191"/>
      <c r="F1006" s="191"/>
    </row>
    <row r="1007" spans="2:6">
      <c r="B1007" s="191"/>
      <c r="C1007" s="191"/>
      <c r="D1007" s="191"/>
      <c r="E1007" s="191"/>
      <c r="F1007" s="191"/>
    </row>
    <row r="1008" spans="2:6">
      <c r="B1008" s="191"/>
      <c r="C1008" s="191"/>
      <c r="D1008" s="191"/>
      <c r="E1008" s="191"/>
      <c r="F1008" s="191"/>
    </row>
    <row r="1009" spans="2:6">
      <c r="B1009" s="191"/>
      <c r="C1009" s="191"/>
      <c r="D1009" s="191"/>
      <c r="E1009" s="191"/>
      <c r="F1009" s="191"/>
    </row>
    <row r="1010" spans="2:6">
      <c r="B1010" s="191"/>
      <c r="C1010" s="191"/>
      <c r="D1010" s="191"/>
      <c r="E1010" s="191"/>
      <c r="F1010" s="191"/>
    </row>
    <row r="1011" spans="2:6">
      <c r="B1011" s="191"/>
      <c r="C1011" s="191"/>
      <c r="D1011" s="191"/>
      <c r="E1011" s="191"/>
      <c r="F1011" s="191"/>
    </row>
    <row r="1012" spans="2:6">
      <c r="B1012" s="191"/>
      <c r="C1012" s="191"/>
      <c r="D1012" s="191"/>
      <c r="E1012" s="191"/>
      <c r="F1012" s="191"/>
    </row>
    <row r="1013" spans="2:6">
      <c r="B1013" s="191"/>
      <c r="C1013" s="191"/>
      <c r="D1013" s="191"/>
      <c r="E1013" s="191"/>
      <c r="F1013" s="191"/>
    </row>
    <row r="1014" spans="2:6">
      <c r="B1014" s="191"/>
      <c r="C1014" s="191"/>
      <c r="D1014" s="191"/>
      <c r="E1014" s="191"/>
      <c r="F1014" s="191"/>
    </row>
    <row r="1015" spans="2:6">
      <c r="B1015" s="191"/>
      <c r="C1015" s="191"/>
      <c r="D1015" s="191"/>
      <c r="E1015" s="191"/>
      <c r="F1015" s="191"/>
    </row>
    <row r="1016" spans="2:6">
      <c r="B1016" s="191"/>
      <c r="C1016" s="191"/>
      <c r="D1016" s="191"/>
      <c r="E1016" s="191"/>
      <c r="F1016" s="191"/>
    </row>
    <row r="1017" spans="2:6">
      <c r="B1017" s="191"/>
      <c r="C1017" s="191"/>
      <c r="D1017" s="191"/>
      <c r="E1017" s="191"/>
      <c r="F1017" s="191"/>
    </row>
    <row r="1018" spans="2:6">
      <c r="B1018" s="191"/>
      <c r="C1018" s="191"/>
      <c r="D1018" s="191"/>
      <c r="E1018" s="191"/>
      <c r="F1018" s="191"/>
    </row>
    <row r="1019" spans="2:6">
      <c r="B1019" s="191"/>
      <c r="C1019" s="191"/>
      <c r="D1019" s="191"/>
      <c r="E1019" s="191"/>
      <c r="F1019" s="191"/>
    </row>
    <row r="1020" spans="2:6">
      <c r="B1020" s="191"/>
      <c r="C1020" s="191"/>
      <c r="D1020" s="191"/>
      <c r="E1020" s="191"/>
      <c r="F1020" s="191"/>
    </row>
    <row r="1021" spans="2:6">
      <c r="B1021" s="191"/>
      <c r="C1021" s="191"/>
      <c r="D1021" s="191"/>
      <c r="E1021" s="191"/>
      <c r="F1021" s="191"/>
    </row>
    <row r="1022" spans="2:6">
      <c r="B1022" s="191"/>
      <c r="C1022" s="191"/>
      <c r="D1022" s="191"/>
      <c r="E1022" s="191"/>
      <c r="F1022" s="191"/>
    </row>
    <row r="1023" spans="2:6">
      <c r="B1023" s="191"/>
      <c r="C1023" s="191"/>
      <c r="D1023" s="191"/>
      <c r="E1023" s="191"/>
      <c r="F1023" s="191"/>
    </row>
    <row r="1024" spans="2:6">
      <c r="B1024" s="191"/>
      <c r="C1024" s="191"/>
      <c r="D1024" s="191"/>
      <c r="E1024" s="191"/>
      <c r="F1024" s="191"/>
    </row>
    <row r="1025" spans="2:6">
      <c r="B1025" s="191"/>
      <c r="C1025" s="191"/>
      <c r="D1025" s="191"/>
      <c r="E1025" s="191"/>
      <c r="F1025" s="191"/>
    </row>
    <row r="1026" spans="2:6">
      <c r="B1026" s="191"/>
      <c r="C1026" s="191"/>
      <c r="D1026" s="191"/>
      <c r="E1026" s="191"/>
      <c r="F1026" s="191"/>
    </row>
    <row r="1027" spans="2:6">
      <c r="B1027" s="191"/>
      <c r="C1027" s="191"/>
      <c r="D1027" s="191"/>
      <c r="E1027" s="191"/>
      <c r="F1027" s="191"/>
    </row>
    <row r="1028" spans="2:6">
      <c r="B1028" s="191"/>
      <c r="C1028" s="191"/>
      <c r="D1028" s="191"/>
      <c r="E1028" s="191"/>
      <c r="F1028" s="191"/>
    </row>
    <row r="1029" spans="2:6">
      <c r="B1029" s="191"/>
      <c r="C1029" s="191"/>
      <c r="D1029" s="191"/>
      <c r="E1029" s="191"/>
      <c r="F1029" s="191"/>
    </row>
    <row r="1030" spans="2:6">
      <c r="B1030" s="191"/>
      <c r="C1030" s="191"/>
      <c r="D1030" s="191"/>
      <c r="E1030" s="191"/>
      <c r="F1030" s="191"/>
    </row>
    <row r="1031" spans="2:6">
      <c r="B1031" s="191"/>
      <c r="C1031" s="191"/>
      <c r="D1031" s="191"/>
      <c r="E1031" s="191"/>
      <c r="F1031" s="191"/>
    </row>
    <row r="1032" spans="2:6">
      <c r="B1032" s="191"/>
      <c r="C1032" s="191"/>
      <c r="D1032" s="191"/>
      <c r="E1032" s="191"/>
      <c r="F1032" s="191"/>
    </row>
    <row r="1033" spans="2:6">
      <c r="B1033" s="191"/>
      <c r="C1033" s="191"/>
      <c r="D1033" s="191"/>
      <c r="E1033" s="191"/>
      <c r="F1033" s="191"/>
    </row>
    <row r="1034" spans="2:6">
      <c r="B1034" s="191"/>
      <c r="C1034" s="191"/>
      <c r="D1034" s="191"/>
      <c r="E1034" s="191"/>
      <c r="F1034" s="191"/>
    </row>
    <row r="1035" spans="2:6">
      <c r="B1035" s="191"/>
      <c r="C1035" s="191"/>
      <c r="D1035" s="191"/>
      <c r="E1035" s="191"/>
      <c r="F1035" s="191"/>
    </row>
    <row r="1036" spans="2:6">
      <c r="B1036" s="191"/>
      <c r="C1036" s="191"/>
      <c r="D1036" s="191"/>
      <c r="E1036" s="191"/>
      <c r="F1036" s="191"/>
    </row>
    <row r="1037" spans="2:6">
      <c r="B1037" s="191"/>
      <c r="C1037" s="191"/>
      <c r="D1037" s="191"/>
      <c r="E1037" s="191"/>
      <c r="F1037" s="191"/>
    </row>
    <row r="1038" spans="2:6">
      <c r="B1038" s="191"/>
      <c r="C1038" s="191"/>
      <c r="D1038" s="191"/>
      <c r="E1038" s="191"/>
      <c r="F1038" s="191"/>
    </row>
    <row r="1039" spans="2:6">
      <c r="B1039" s="191"/>
      <c r="C1039" s="191"/>
      <c r="D1039" s="191"/>
      <c r="E1039" s="191"/>
      <c r="F1039" s="191"/>
    </row>
    <row r="1040" spans="2:6">
      <c r="B1040" s="191"/>
      <c r="C1040" s="191"/>
      <c r="D1040" s="191"/>
      <c r="E1040" s="191"/>
      <c r="F1040" s="191"/>
    </row>
    <row r="1041" spans="2:6">
      <c r="B1041" s="191"/>
      <c r="C1041" s="191"/>
      <c r="D1041" s="191"/>
      <c r="E1041" s="191"/>
      <c r="F1041" s="191"/>
    </row>
    <row r="1042" spans="2:6">
      <c r="B1042" s="191"/>
      <c r="C1042" s="191"/>
      <c r="D1042" s="191"/>
      <c r="E1042" s="191"/>
      <c r="F1042" s="191"/>
    </row>
    <row r="1043" spans="2:6">
      <c r="B1043" s="191"/>
      <c r="C1043" s="191"/>
      <c r="D1043" s="191"/>
      <c r="E1043" s="191"/>
      <c r="F1043" s="191"/>
    </row>
    <row r="1044" spans="2:6">
      <c r="B1044" s="191"/>
      <c r="C1044" s="191"/>
      <c r="D1044" s="191"/>
      <c r="E1044" s="191"/>
      <c r="F1044" s="191"/>
    </row>
    <row r="1045" spans="2:6">
      <c r="B1045" s="191"/>
      <c r="C1045" s="191"/>
      <c r="D1045" s="191"/>
      <c r="E1045" s="191"/>
      <c r="F1045" s="191"/>
    </row>
    <row r="1046" spans="2:6">
      <c r="B1046" s="191"/>
      <c r="C1046" s="191"/>
      <c r="D1046" s="191"/>
      <c r="E1046" s="191"/>
      <c r="F1046" s="191"/>
    </row>
    <row r="1047" spans="2:6">
      <c r="B1047" s="191"/>
      <c r="C1047" s="191"/>
      <c r="D1047" s="191"/>
      <c r="E1047" s="191"/>
      <c r="F1047" s="191"/>
    </row>
    <row r="1048" spans="2:6">
      <c r="B1048" s="191"/>
      <c r="C1048" s="191"/>
      <c r="D1048" s="191"/>
      <c r="E1048" s="191"/>
      <c r="F1048" s="191"/>
    </row>
    <row r="1049" spans="2:6">
      <c r="B1049" s="191"/>
      <c r="C1049" s="191"/>
      <c r="D1049" s="191"/>
      <c r="E1049" s="191"/>
      <c r="F1049" s="191"/>
    </row>
    <row r="1050" spans="2:6">
      <c r="B1050" s="191"/>
      <c r="C1050" s="191"/>
      <c r="D1050" s="191"/>
      <c r="E1050" s="191"/>
      <c r="F1050" s="191"/>
    </row>
    <row r="1051" spans="2:6">
      <c r="B1051" s="191"/>
      <c r="C1051" s="191"/>
      <c r="D1051" s="191"/>
      <c r="E1051" s="191"/>
      <c r="F1051" s="191"/>
    </row>
    <row r="1052" spans="2:6">
      <c r="B1052" s="191"/>
      <c r="C1052" s="191"/>
      <c r="D1052" s="191"/>
      <c r="E1052" s="191"/>
      <c r="F1052" s="191"/>
    </row>
    <row r="1053" spans="2:6">
      <c r="B1053" s="191"/>
      <c r="C1053" s="191"/>
      <c r="D1053" s="191"/>
      <c r="E1053" s="191"/>
      <c r="F1053" s="191"/>
    </row>
    <row r="1054" spans="2:6">
      <c r="B1054" s="191"/>
      <c r="C1054" s="191"/>
      <c r="D1054" s="191"/>
      <c r="E1054" s="191"/>
      <c r="F1054" s="191"/>
    </row>
    <row r="1055" spans="2:6">
      <c r="B1055" s="191"/>
      <c r="C1055" s="191"/>
      <c r="D1055" s="191"/>
      <c r="E1055" s="191"/>
      <c r="F1055" s="191"/>
    </row>
    <row r="1056" spans="2:6">
      <c r="B1056" s="191"/>
      <c r="C1056" s="191"/>
      <c r="D1056" s="191"/>
      <c r="E1056" s="191"/>
      <c r="F1056" s="191"/>
    </row>
    <row r="1057" spans="2:6">
      <c r="B1057" s="191"/>
      <c r="C1057" s="191"/>
      <c r="D1057" s="191"/>
      <c r="E1057" s="191"/>
      <c r="F1057" s="191"/>
    </row>
    <row r="1058" spans="2:6">
      <c r="B1058" s="191"/>
      <c r="C1058" s="191"/>
      <c r="D1058" s="191"/>
      <c r="E1058" s="191"/>
      <c r="F1058" s="191"/>
    </row>
    <row r="1059" spans="2:6">
      <c r="B1059" s="191"/>
      <c r="C1059" s="191"/>
      <c r="D1059" s="191"/>
      <c r="E1059" s="191"/>
      <c r="F1059" s="191"/>
    </row>
    <row r="1060" spans="2:6">
      <c r="B1060" s="191"/>
      <c r="C1060" s="191"/>
      <c r="D1060" s="191"/>
      <c r="E1060" s="191"/>
      <c r="F1060" s="191"/>
    </row>
    <row r="1061" spans="2:6">
      <c r="B1061" s="191"/>
      <c r="C1061" s="191"/>
      <c r="D1061" s="191"/>
      <c r="E1061" s="191"/>
      <c r="F1061" s="191"/>
    </row>
    <row r="1062" spans="2:6">
      <c r="B1062" s="191"/>
      <c r="C1062" s="191"/>
      <c r="D1062" s="191"/>
      <c r="E1062" s="191"/>
      <c r="F1062" s="191"/>
    </row>
    <row r="1063" spans="2:6">
      <c r="B1063" s="191"/>
      <c r="C1063" s="191"/>
      <c r="D1063" s="191"/>
      <c r="E1063" s="191"/>
      <c r="F1063" s="191"/>
    </row>
    <row r="1064" spans="2:6">
      <c r="B1064" s="191"/>
      <c r="C1064" s="191"/>
      <c r="D1064" s="191"/>
      <c r="E1064" s="191"/>
      <c r="F1064" s="191"/>
    </row>
    <row r="1065" spans="2:6">
      <c r="B1065" s="191"/>
      <c r="C1065" s="191"/>
      <c r="D1065" s="191"/>
      <c r="E1065" s="191"/>
      <c r="F1065" s="191"/>
    </row>
    <row r="1066" spans="2:6">
      <c r="B1066" s="191"/>
      <c r="C1066" s="191"/>
      <c r="D1066" s="191"/>
      <c r="E1066" s="191"/>
      <c r="F1066" s="191"/>
    </row>
    <row r="1067" spans="2:6">
      <c r="B1067" s="191"/>
      <c r="C1067" s="191"/>
      <c r="D1067" s="191"/>
      <c r="E1067" s="191"/>
      <c r="F1067" s="191"/>
    </row>
    <row r="1068" spans="2:6">
      <c r="B1068" s="191"/>
      <c r="C1068" s="191"/>
      <c r="D1068" s="191"/>
      <c r="E1068" s="191"/>
      <c r="F1068" s="191"/>
    </row>
    <row r="1069" spans="2:6">
      <c r="B1069" s="191"/>
      <c r="C1069" s="191"/>
      <c r="D1069" s="191"/>
      <c r="E1069" s="191"/>
      <c r="F1069" s="191"/>
    </row>
    <row r="1070" spans="2:6">
      <c r="B1070" s="191"/>
      <c r="C1070" s="191"/>
      <c r="D1070" s="191"/>
      <c r="E1070" s="191"/>
      <c r="F1070" s="191"/>
    </row>
    <row r="1071" spans="2:6">
      <c r="B1071" s="191"/>
      <c r="C1071" s="191"/>
      <c r="D1071" s="191"/>
      <c r="E1071" s="191"/>
      <c r="F1071" s="191"/>
    </row>
    <row r="1072" spans="2:6">
      <c r="B1072" s="191"/>
      <c r="C1072" s="191"/>
      <c r="D1072" s="191"/>
      <c r="E1072" s="191"/>
      <c r="F1072" s="191"/>
    </row>
    <row r="1073" spans="2:6">
      <c r="B1073" s="191"/>
      <c r="C1073" s="191"/>
      <c r="D1073" s="191"/>
      <c r="E1073" s="191"/>
      <c r="F1073" s="191"/>
    </row>
    <row r="1074" spans="2:6">
      <c r="B1074" s="191"/>
      <c r="C1074" s="191"/>
      <c r="D1074" s="191"/>
      <c r="E1074" s="191"/>
      <c r="F1074" s="191"/>
    </row>
    <row r="1075" spans="2:6">
      <c r="B1075" s="191"/>
      <c r="C1075" s="191"/>
      <c r="D1075" s="191"/>
      <c r="E1075" s="191"/>
      <c r="F1075" s="191"/>
    </row>
    <row r="1076" spans="2:6">
      <c r="B1076" s="191"/>
      <c r="C1076" s="191"/>
      <c r="D1076" s="191"/>
      <c r="E1076" s="191"/>
      <c r="F1076" s="191"/>
    </row>
    <row r="1077" spans="2:6">
      <c r="B1077" s="191"/>
      <c r="C1077" s="191"/>
      <c r="D1077" s="191"/>
      <c r="E1077" s="191"/>
      <c r="F1077" s="191"/>
    </row>
    <row r="1078" spans="2:6">
      <c r="B1078" s="191"/>
      <c r="C1078" s="191"/>
      <c r="D1078" s="191"/>
      <c r="E1078" s="191"/>
      <c r="F1078" s="191"/>
    </row>
    <row r="1079" spans="2:6">
      <c r="B1079" s="191"/>
      <c r="C1079" s="191"/>
      <c r="D1079" s="191"/>
      <c r="E1079" s="191"/>
      <c r="F1079" s="191"/>
    </row>
    <row r="1080" spans="2:6">
      <c r="B1080" s="191"/>
      <c r="C1080" s="191"/>
      <c r="D1080" s="191"/>
      <c r="E1080" s="191"/>
      <c r="F1080" s="191"/>
    </row>
    <row r="1081" spans="2:6">
      <c r="B1081" s="191"/>
      <c r="C1081" s="191"/>
      <c r="D1081" s="191"/>
      <c r="E1081" s="191"/>
      <c r="F1081" s="191"/>
    </row>
    <row r="1082" spans="2:6">
      <c r="B1082" s="191"/>
      <c r="C1082" s="191"/>
      <c r="D1082" s="191"/>
      <c r="E1082" s="191"/>
      <c r="F1082" s="191"/>
    </row>
    <row r="1083" spans="2:6">
      <c r="B1083" s="191"/>
      <c r="C1083" s="191"/>
      <c r="D1083" s="191"/>
      <c r="E1083" s="191"/>
      <c r="F1083" s="191"/>
    </row>
    <row r="1084" spans="2:6">
      <c r="B1084" s="191"/>
      <c r="C1084" s="191"/>
      <c r="D1084" s="191"/>
      <c r="E1084" s="191"/>
      <c r="F1084" s="191"/>
    </row>
    <row r="1085" spans="2:6">
      <c r="B1085" s="191"/>
      <c r="C1085" s="191"/>
      <c r="D1085" s="191"/>
      <c r="E1085" s="191"/>
      <c r="F1085" s="191"/>
    </row>
    <row r="1086" spans="2:6">
      <c r="B1086" s="191"/>
      <c r="C1086" s="191"/>
      <c r="D1086" s="191"/>
      <c r="E1086" s="191"/>
      <c r="F1086" s="191"/>
    </row>
    <row r="1087" spans="2:6">
      <c r="B1087" s="191"/>
      <c r="C1087" s="191"/>
      <c r="D1087" s="191"/>
      <c r="E1087" s="191"/>
      <c r="F1087" s="191"/>
    </row>
    <row r="1088" spans="2:6">
      <c r="B1088" s="191"/>
      <c r="C1088" s="191"/>
      <c r="D1088" s="191"/>
      <c r="E1088" s="191"/>
      <c r="F1088" s="191"/>
    </row>
    <row r="1089" spans="2:6">
      <c r="B1089" s="191"/>
      <c r="C1089" s="191"/>
      <c r="D1089" s="191"/>
      <c r="E1089" s="191"/>
      <c r="F1089" s="191"/>
    </row>
    <row r="1090" spans="2:6">
      <c r="B1090" s="191"/>
      <c r="C1090" s="191"/>
      <c r="D1090" s="191"/>
      <c r="E1090" s="191"/>
      <c r="F1090" s="191"/>
    </row>
    <row r="1091" spans="2:6">
      <c r="B1091" s="191"/>
      <c r="C1091" s="191"/>
      <c r="D1091" s="191"/>
      <c r="E1091" s="191"/>
      <c r="F1091" s="191"/>
    </row>
    <row r="1092" spans="2:6">
      <c r="B1092" s="191"/>
      <c r="C1092" s="191"/>
      <c r="D1092" s="191"/>
      <c r="E1092" s="191"/>
      <c r="F1092" s="191"/>
    </row>
    <row r="1093" spans="2:6">
      <c r="B1093" s="191"/>
      <c r="C1093" s="191"/>
      <c r="D1093" s="191"/>
      <c r="E1093" s="191"/>
      <c r="F1093" s="191"/>
    </row>
    <row r="1094" spans="2:6">
      <c r="B1094" s="191"/>
      <c r="C1094" s="191"/>
      <c r="D1094" s="191"/>
      <c r="E1094" s="191"/>
      <c r="F1094" s="191"/>
    </row>
    <row r="1095" spans="2:6">
      <c r="B1095" s="191"/>
      <c r="C1095" s="191"/>
      <c r="D1095" s="191"/>
      <c r="E1095" s="191"/>
      <c r="F1095" s="191"/>
    </row>
    <row r="1096" spans="2:6">
      <c r="B1096" s="191"/>
      <c r="C1096" s="191"/>
      <c r="D1096" s="191"/>
      <c r="E1096" s="191"/>
      <c r="F1096" s="191"/>
    </row>
    <row r="1097" spans="2:6">
      <c r="B1097" s="191"/>
      <c r="C1097" s="191"/>
      <c r="D1097" s="191"/>
      <c r="E1097" s="191"/>
      <c r="F1097" s="191"/>
    </row>
    <row r="1098" spans="2:6">
      <c r="B1098" s="191"/>
      <c r="C1098" s="191"/>
      <c r="D1098" s="191"/>
      <c r="E1098" s="191"/>
      <c r="F1098" s="191"/>
    </row>
    <row r="1099" spans="2:6">
      <c r="B1099" s="191"/>
      <c r="C1099" s="191"/>
      <c r="D1099" s="191"/>
      <c r="E1099" s="191"/>
      <c r="F1099" s="191"/>
    </row>
    <row r="1100" spans="2:6">
      <c r="B1100" s="191"/>
      <c r="C1100" s="191"/>
      <c r="D1100" s="191"/>
      <c r="E1100" s="191"/>
      <c r="F1100" s="191"/>
    </row>
    <row r="1101" spans="2:6">
      <c r="B1101" s="191"/>
      <c r="C1101" s="191"/>
      <c r="D1101" s="191"/>
      <c r="E1101" s="191"/>
      <c r="F1101" s="191"/>
    </row>
    <row r="1102" spans="2:6">
      <c r="B1102" s="191"/>
      <c r="C1102" s="191"/>
      <c r="D1102" s="191"/>
      <c r="E1102" s="191"/>
      <c r="F1102" s="191"/>
    </row>
    <row r="1103" spans="2:6">
      <c r="B1103" s="191"/>
      <c r="C1103" s="191"/>
      <c r="D1103" s="191"/>
      <c r="E1103" s="191"/>
      <c r="F1103" s="191"/>
    </row>
    <row r="1104" spans="2:6">
      <c r="B1104" s="191"/>
      <c r="C1104" s="191"/>
      <c r="D1104" s="191"/>
      <c r="E1104" s="191"/>
      <c r="F1104" s="191"/>
    </row>
    <row r="1105" spans="2:6">
      <c r="B1105" s="191"/>
      <c r="C1105" s="191"/>
      <c r="D1105" s="191"/>
      <c r="E1105" s="191"/>
      <c r="F1105" s="191"/>
    </row>
    <row r="1106" spans="2:6">
      <c r="B1106" s="191"/>
      <c r="C1106" s="191"/>
      <c r="D1106" s="191"/>
      <c r="E1106" s="191"/>
      <c r="F1106" s="191"/>
    </row>
    <row r="1107" spans="2:6">
      <c r="B1107" s="191"/>
      <c r="C1107" s="191"/>
      <c r="D1107" s="191"/>
      <c r="E1107" s="191"/>
      <c r="F1107" s="191"/>
    </row>
    <row r="1108" spans="2:6">
      <c r="B1108" s="191"/>
      <c r="C1108" s="191"/>
      <c r="D1108" s="191"/>
      <c r="E1108" s="191"/>
      <c r="F1108" s="191"/>
    </row>
    <row r="1109" spans="2:6">
      <c r="B1109" s="191"/>
      <c r="C1109" s="191"/>
      <c r="D1109" s="191"/>
      <c r="E1109" s="191"/>
      <c r="F1109" s="191"/>
    </row>
    <row r="1110" spans="2:6">
      <c r="B1110" s="191"/>
      <c r="C1110" s="191"/>
      <c r="D1110" s="191"/>
      <c r="E1110" s="191"/>
      <c r="F1110" s="191"/>
    </row>
    <row r="1111" spans="2:6">
      <c r="B1111" s="191"/>
      <c r="C1111" s="191"/>
      <c r="D1111" s="191"/>
      <c r="E1111" s="191"/>
      <c r="F1111" s="191"/>
    </row>
    <row r="1112" spans="2:6">
      <c r="B1112" s="191"/>
      <c r="C1112" s="191"/>
      <c r="D1112" s="191"/>
      <c r="E1112" s="191"/>
      <c r="F1112" s="191"/>
    </row>
    <row r="1113" spans="2:6">
      <c r="B1113" s="191"/>
      <c r="C1113" s="191"/>
      <c r="D1113" s="191"/>
      <c r="E1113" s="191"/>
      <c r="F1113" s="191"/>
    </row>
    <row r="1114" spans="2:6">
      <c r="B1114" s="191"/>
      <c r="C1114" s="191"/>
      <c r="D1114" s="191"/>
      <c r="E1114" s="191"/>
      <c r="F1114" s="191"/>
    </row>
    <row r="1115" spans="2:6">
      <c r="B1115" s="191"/>
      <c r="C1115" s="191"/>
      <c r="D1115" s="191"/>
      <c r="E1115" s="191"/>
      <c r="F1115" s="191"/>
    </row>
    <row r="1116" spans="2:6">
      <c r="B1116" s="191"/>
      <c r="C1116" s="191"/>
      <c r="D1116" s="191"/>
      <c r="E1116" s="191"/>
      <c r="F1116" s="191"/>
    </row>
    <row r="1117" spans="2:6">
      <c r="B1117" s="191"/>
      <c r="C1117" s="191"/>
      <c r="D1117" s="191"/>
      <c r="E1117" s="191"/>
      <c r="F1117" s="191"/>
    </row>
    <row r="1118" spans="2:6">
      <c r="B1118" s="191"/>
      <c r="C1118" s="191"/>
      <c r="D1118" s="191"/>
      <c r="E1118" s="191"/>
      <c r="F1118" s="191"/>
    </row>
    <row r="1119" spans="2:6">
      <c r="B1119" s="191"/>
      <c r="C1119" s="191"/>
      <c r="D1119" s="191"/>
      <c r="E1119" s="191"/>
      <c r="F1119" s="191"/>
    </row>
    <row r="1120" spans="2:6">
      <c r="B1120" s="191"/>
      <c r="C1120" s="191"/>
      <c r="D1120" s="191"/>
      <c r="E1120" s="191"/>
      <c r="F1120" s="191"/>
    </row>
    <row r="1121" spans="2:6">
      <c r="B1121" s="191"/>
      <c r="C1121" s="191"/>
      <c r="D1121" s="191"/>
      <c r="E1121" s="191"/>
      <c r="F1121" s="191"/>
    </row>
    <row r="1122" spans="2:6">
      <c r="B1122" s="191"/>
      <c r="C1122" s="191"/>
      <c r="D1122" s="191"/>
      <c r="E1122" s="191"/>
      <c r="F1122" s="191"/>
    </row>
    <row r="1123" spans="2:6">
      <c r="B1123" s="191"/>
      <c r="C1123" s="191"/>
      <c r="D1123" s="191"/>
      <c r="E1123" s="191"/>
      <c r="F1123" s="191"/>
    </row>
    <row r="1124" spans="2:6">
      <c r="B1124" s="191"/>
      <c r="C1124" s="191"/>
      <c r="D1124" s="191"/>
      <c r="E1124" s="191"/>
      <c r="F1124" s="191"/>
    </row>
    <row r="1125" spans="2:6">
      <c r="B1125" s="191"/>
      <c r="C1125" s="191"/>
      <c r="D1125" s="191"/>
      <c r="E1125" s="191"/>
      <c r="F1125" s="191"/>
    </row>
    <row r="1126" spans="2:6">
      <c r="B1126" s="191"/>
      <c r="C1126" s="191"/>
      <c r="D1126" s="191"/>
      <c r="E1126" s="191"/>
      <c r="F1126" s="191"/>
    </row>
    <row r="1127" spans="2:6">
      <c r="B1127" s="191"/>
      <c r="C1127" s="191"/>
      <c r="D1127" s="191"/>
      <c r="E1127" s="191"/>
      <c r="F1127" s="191"/>
    </row>
    <row r="1128" spans="2:6">
      <c r="B1128" s="191"/>
      <c r="C1128" s="191"/>
      <c r="D1128" s="191"/>
      <c r="E1128" s="191"/>
      <c r="F1128" s="191"/>
    </row>
    <row r="1129" spans="2:6">
      <c r="B1129" s="191"/>
      <c r="C1129" s="191"/>
      <c r="D1129" s="191"/>
      <c r="E1129" s="191"/>
      <c r="F1129" s="191"/>
    </row>
    <row r="1130" spans="2:6">
      <c r="B1130" s="191"/>
      <c r="C1130" s="191"/>
      <c r="D1130" s="191"/>
      <c r="E1130" s="191"/>
      <c r="F1130" s="191"/>
    </row>
    <row r="1131" spans="2:6">
      <c r="B1131" s="191"/>
      <c r="C1131" s="191"/>
      <c r="D1131" s="191"/>
      <c r="E1131" s="191"/>
      <c r="F1131" s="191"/>
    </row>
    <row r="1132" spans="2:6">
      <c r="B1132" s="191"/>
      <c r="C1132" s="191"/>
      <c r="D1132" s="191"/>
      <c r="E1132" s="191"/>
      <c r="F1132" s="191"/>
    </row>
    <row r="1133" spans="2:6">
      <c r="B1133" s="191"/>
      <c r="C1133" s="191"/>
      <c r="D1133" s="191"/>
      <c r="E1133" s="191"/>
      <c r="F1133" s="191"/>
    </row>
    <row r="1134" spans="2:6">
      <c r="B1134" s="191"/>
      <c r="C1134" s="191"/>
      <c r="D1134" s="191"/>
      <c r="E1134" s="191"/>
      <c r="F1134" s="191"/>
    </row>
    <row r="1135" spans="2:6">
      <c r="B1135" s="191"/>
      <c r="C1135" s="191"/>
      <c r="D1135" s="191"/>
      <c r="E1135" s="191"/>
      <c r="F1135" s="191"/>
    </row>
    <row r="1136" spans="2:6">
      <c r="B1136" s="191"/>
      <c r="C1136" s="191"/>
      <c r="D1136" s="191"/>
      <c r="E1136" s="191"/>
      <c r="F1136" s="191"/>
    </row>
    <row r="1137" spans="2:6">
      <c r="B1137" s="191"/>
      <c r="C1137" s="191"/>
      <c r="D1137" s="191"/>
      <c r="E1137" s="191"/>
      <c r="F1137" s="191"/>
    </row>
    <row r="1138" spans="2:6">
      <c r="B1138" s="191"/>
      <c r="C1138" s="191"/>
      <c r="D1138" s="191"/>
      <c r="E1138" s="191"/>
      <c r="F1138" s="191"/>
    </row>
    <row r="1139" spans="2:6">
      <c r="B1139" s="191"/>
      <c r="C1139" s="191"/>
      <c r="D1139" s="191"/>
      <c r="E1139" s="191"/>
      <c r="F1139" s="191"/>
    </row>
    <row r="1140" spans="2:6">
      <c r="B1140" s="191"/>
      <c r="C1140" s="191"/>
      <c r="D1140" s="191"/>
      <c r="E1140" s="191"/>
      <c r="F1140" s="191"/>
    </row>
    <row r="1141" spans="2:6">
      <c r="B1141" s="191"/>
      <c r="C1141" s="191"/>
      <c r="D1141" s="191"/>
      <c r="E1141" s="191"/>
      <c r="F1141" s="191"/>
    </row>
    <row r="1142" spans="2:6">
      <c r="B1142" s="191"/>
      <c r="C1142" s="191"/>
      <c r="D1142" s="191"/>
      <c r="E1142" s="191"/>
      <c r="F1142" s="191"/>
    </row>
    <row r="1143" spans="2:6">
      <c r="B1143" s="191"/>
      <c r="C1143" s="191"/>
      <c r="D1143" s="191"/>
      <c r="E1143" s="191"/>
      <c r="F1143" s="191"/>
    </row>
    <row r="1144" spans="2:6">
      <c r="B1144" s="191"/>
      <c r="C1144" s="191"/>
      <c r="D1144" s="191"/>
      <c r="E1144" s="191"/>
      <c r="F1144" s="191"/>
    </row>
    <row r="1145" spans="2:6">
      <c r="B1145" s="191"/>
      <c r="C1145" s="191"/>
      <c r="D1145" s="191"/>
      <c r="E1145" s="191"/>
      <c r="F1145" s="191"/>
    </row>
    <row r="1146" spans="2:6">
      <c r="B1146" s="191"/>
      <c r="C1146" s="191"/>
      <c r="D1146" s="191"/>
      <c r="E1146" s="191"/>
      <c r="F1146" s="191"/>
    </row>
    <row r="1147" spans="2:6">
      <c r="B1147" s="191"/>
      <c r="C1147" s="191"/>
      <c r="D1147" s="191"/>
      <c r="E1147" s="191"/>
      <c r="F1147" s="191"/>
    </row>
    <row r="1148" spans="2:6">
      <c r="B1148" s="191"/>
      <c r="C1148" s="191"/>
      <c r="D1148" s="191"/>
      <c r="E1148" s="191"/>
      <c r="F1148" s="191"/>
    </row>
    <row r="1149" spans="2:6">
      <c r="B1149" s="191"/>
      <c r="C1149" s="191"/>
      <c r="D1149" s="191"/>
      <c r="E1149" s="191"/>
      <c r="F1149" s="191"/>
    </row>
    <row r="1150" spans="2:6">
      <c r="B1150" s="191"/>
      <c r="C1150" s="191"/>
      <c r="D1150" s="191"/>
      <c r="E1150" s="191"/>
      <c r="F1150" s="191"/>
    </row>
    <row r="1151" spans="2:6">
      <c r="B1151" s="191"/>
      <c r="C1151" s="191"/>
      <c r="D1151" s="191"/>
      <c r="E1151" s="191"/>
      <c r="F1151" s="191"/>
    </row>
    <row r="1152" spans="2:6">
      <c r="B1152" s="191"/>
      <c r="C1152" s="191"/>
      <c r="D1152" s="191"/>
      <c r="E1152" s="191"/>
      <c r="F1152" s="191"/>
    </row>
    <row r="1153" spans="2:6">
      <c r="B1153" s="191"/>
      <c r="C1153" s="191"/>
      <c r="D1153" s="191"/>
      <c r="E1153" s="191"/>
      <c r="F1153" s="191"/>
    </row>
    <row r="1154" spans="2:6">
      <c r="B1154" s="191"/>
      <c r="C1154" s="191"/>
      <c r="D1154" s="191"/>
      <c r="E1154" s="191"/>
      <c r="F1154" s="191"/>
    </row>
    <row r="1155" spans="2:6">
      <c r="B1155" s="191"/>
      <c r="C1155" s="191"/>
      <c r="D1155" s="191"/>
      <c r="E1155" s="191"/>
      <c r="F1155" s="191"/>
    </row>
    <row r="1156" spans="2:6">
      <c r="B1156" s="191"/>
      <c r="C1156" s="191"/>
      <c r="D1156" s="191"/>
      <c r="E1156" s="191"/>
      <c r="F1156" s="191"/>
    </row>
    <row r="1157" spans="2:6">
      <c r="B1157" s="191"/>
      <c r="C1157" s="191"/>
      <c r="D1157" s="191"/>
      <c r="E1157" s="191"/>
      <c r="F1157" s="191"/>
    </row>
    <row r="1158" spans="2:6">
      <c r="B1158" s="191"/>
      <c r="C1158" s="191"/>
      <c r="D1158" s="191"/>
      <c r="E1158" s="191"/>
      <c r="F1158" s="191"/>
    </row>
    <row r="1159" spans="2:6">
      <c r="B1159" s="191"/>
      <c r="C1159" s="191"/>
      <c r="D1159" s="191"/>
      <c r="E1159" s="191"/>
      <c r="F1159" s="191"/>
    </row>
    <row r="1160" spans="2:6">
      <c r="B1160" s="191"/>
      <c r="C1160" s="191"/>
      <c r="D1160" s="191"/>
      <c r="E1160" s="191"/>
      <c r="F1160" s="191"/>
    </row>
    <row r="1161" spans="2:6">
      <c r="B1161" s="191"/>
      <c r="C1161" s="191"/>
      <c r="D1161" s="191"/>
      <c r="E1161" s="191"/>
      <c r="F1161" s="191"/>
    </row>
    <row r="1162" spans="2:6">
      <c r="B1162" s="191"/>
      <c r="C1162" s="191"/>
      <c r="D1162" s="191"/>
      <c r="E1162" s="191"/>
      <c r="F1162" s="191"/>
    </row>
    <row r="1163" spans="2:6">
      <c r="B1163" s="191"/>
      <c r="C1163" s="191"/>
      <c r="D1163" s="191"/>
      <c r="E1163" s="191"/>
      <c r="F1163" s="191"/>
    </row>
    <row r="1164" spans="2:6">
      <c r="B1164" s="191"/>
      <c r="C1164" s="191"/>
      <c r="D1164" s="191"/>
      <c r="E1164" s="191"/>
      <c r="F1164" s="191"/>
    </row>
    <row r="1165" spans="2:6">
      <c r="B1165" s="191"/>
      <c r="C1165" s="191"/>
      <c r="D1165" s="191"/>
      <c r="E1165" s="191"/>
      <c r="F1165" s="191"/>
    </row>
    <row r="1166" spans="2:6">
      <c r="B1166" s="191"/>
      <c r="C1166" s="191"/>
      <c r="D1166" s="191"/>
      <c r="E1166" s="191"/>
      <c r="F1166" s="191"/>
    </row>
    <row r="1167" spans="2:6">
      <c r="B1167" s="191"/>
      <c r="C1167" s="191"/>
      <c r="D1167" s="191"/>
      <c r="E1167" s="191"/>
      <c r="F1167" s="191"/>
    </row>
    <row r="1168" spans="2:6">
      <c r="B1168" s="191"/>
      <c r="C1168" s="191"/>
      <c r="D1168" s="191"/>
      <c r="E1168" s="191"/>
      <c r="F1168" s="191"/>
    </row>
    <row r="1169" spans="2:6">
      <c r="B1169" s="191"/>
      <c r="C1169" s="191"/>
      <c r="D1169" s="191"/>
      <c r="E1169" s="191"/>
      <c r="F1169" s="191"/>
    </row>
    <row r="1170" spans="2:6">
      <c r="B1170" s="191"/>
      <c r="C1170" s="191"/>
      <c r="D1170" s="191"/>
      <c r="E1170" s="191"/>
      <c r="F1170" s="191"/>
    </row>
    <row r="1171" spans="2:6">
      <c r="B1171" s="191"/>
      <c r="C1171" s="191"/>
      <c r="D1171" s="191"/>
      <c r="E1171" s="191"/>
      <c r="F1171" s="191"/>
    </row>
    <row r="1172" spans="2:6">
      <c r="B1172" s="191"/>
      <c r="C1172" s="191"/>
      <c r="D1172" s="191"/>
      <c r="E1172" s="191"/>
      <c r="F1172" s="191"/>
    </row>
    <row r="1173" spans="2:6">
      <c r="B1173" s="191"/>
      <c r="C1173" s="191"/>
      <c r="D1173" s="191"/>
      <c r="E1173" s="191"/>
      <c r="F1173" s="191"/>
    </row>
    <row r="1174" spans="2:6">
      <c r="B1174" s="191"/>
      <c r="C1174" s="191"/>
      <c r="D1174" s="191"/>
      <c r="E1174" s="191"/>
      <c r="F1174" s="191"/>
    </row>
    <row r="1175" spans="2:6">
      <c r="B1175" s="191"/>
      <c r="C1175" s="191"/>
      <c r="D1175" s="191"/>
      <c r="E1175" s="191"/>
      <c r="F1175" s="191"/>
    </row>
    <row r="1176" spans="2:6">
      <c r="B1176" s="191"/>
      <c r="C1176" s="191"/>
      <c r="D1176" s="191"/>
      <c r="E1176" s="191"/>
      <c r="F1176" s="191"/>
    </row>
    <row r="1177" spans="2:6">
      <c r="B1177" s="191"/>
      <c r="C1177" s="191"/>
      <c r="D1177" s="191"/>
      <c r="E1177" s="191"/>
      <c r="F1177" s="191"/>
    </row>
    <row r="1178" spans="2:6">
      <c r="B1178" s="191"/>
      <c r="C1178" s="191"/>
      <c r="D1178" s="191"/>
      <c r="E1178" s="191"/>
      <c r="F1178" s="191"/>
    </row>
    <row r="1179" spans="2:6">
      <c r="B1179" s="191"/>
      <c r="C1179" s="191"/>
      <c r="D1179" s="191"/>
      <c r="E1179" s="191"/>
      <c r="F1179" s="191"/>
    </row>
    <row r="1180" spans="2:6">
      <c r="B1180" s="191"/>
      <c r="C1180" s="191"/>
      <c r="D1180" s="191"/>
      <c r="E1180" s="191"/>
      <c r="F1180" s="191"/>
    </row>
    <row r="1181" spans="2:6">
      <c r="B1181" s="191"/>
      <c r="C1181" s="191"/>
      <c r="D1181" s="191"/>
      <c r="E1181" s="191"/>
      <c r="F1181" s="191"/>
    </row>
    <row r="1182" spans="2:6">
      <c r="B1182" s="191"/>
      <c r="C1182" s="191"/>
      <c r="D1182" s="191"/>
      <c r="E1182" s="191"/>
      <c r="F1182" s="191"/>
    </row>
    <row r="1183" spans="2:6">
      <c r="B1183" s="191"/>
      <c r="C1183" s="191"/>
      <c r="D1183" s="191"/>
      <c r="E1183" s="191"/>
      <c r="F1183" s="191"/>
    </row>
    <row r="1184" spans="2:6">
      <c r="B1184" s="191"/>
      <c r="C1184" s="191"/>
      <c r="D1184" s="191"/>
      <c r="E1184" s="191"/>
      <c r="F1184" s="191"/>
    </row>
    <row r="1185" spans="2:6">
      <c r="B1185" s="191"/>
      <c r="C1185" s="191"/>
      <c r="D1185" s="191"/>
      <c r="E1185" s="191"/>
      <c r="F1185" s="191"/>
    </row>
    <row r="1186" spans="2:6">
      <c r="B1186" s="191"/>
      <c r="C1186" s="191"/>
      <c r="D1186" s="191"/>
      <c r="E1186" s="191"/>
      <c r="F1186" s="191"/>
    </row>
    <row r="1187" spans="2:6">
      <c r="B1187" s="191"/>
      <c r="C1187" s="191"/>
      <c r="D1187" s="191"/>
      <c r="E1187" s="191"/>
      <c r="F1187" s="191"/>
    </row>
    <row r="1188" spans="2:6">
      <c r="B1188" s="191"/>
      <c r="C1188" s="191"/>
      <c r="D1188" s="191"/>
      <c r="E1188" s="191"/>
      <c r="F1188" s="191"/>
    </row>
    <row r="1189" spans="2:6">
      <c r="B1189" s="191"/>
      <c r="C1189" s="191"/>
      <c r="D1189" s="191"/>
      <c r="E1189" s="191"/>
      <c r="F1189" s="191"/>
    </row>
    <row r="1190" spans="2:6">
      <c r="B1190" s="191"/>
      <c r="C1190" s="191"/>
      <c r="D1190" s="191"/>
      <c r="E1190" s="191"/>
      <c r="F1190" s="191"/>
    </row>
    <row r="1191" spans="2:6">
      <c r="B1191" s="191"/>
      <c r="C1191" s="191"/>
      <c r="D1191" s="191"/>
      <c r="E1191" s="191"/>
      <c r="F1191" s="191"/>
    </row>
    <row r="1192" spans="2:6">
      <c r="B1192" s="191"/>
      <c r="C1192" s="191"/>
      <c r="D1192" s="191"/>
      <c r="E1192" s="191"/>
      <c r="F1192" s="191"/>
    </row>
    <row r="1193" spans="2:6">
      <c r="B1193" s="191"/>
      <c r="C1193" s="191"/>
      <c r="D1193" s="191"/>
      <c r="E1193" s="191"/>
      <c r="F1193" s="191"/>
    </row>
    <row r="1194" spans="2:6">
      <c r="B1194" s="191"/>
      <c r="C1194" s="191"/>
      <c r="D1194" s="191"/>
      <c r="E1194" s="191"/>
      <c r="F1194" s="191"/>
    </row>
    <row r="1195" spans="2:6">
      <c r="B1195" s="191"/>
      <c r="C1195" s="191"/>
      <c r="D1195" s="191"/>
      <c r="E1195" s="191"/>
      <c r="F1195" s="191"/>
    </row>
    <row r="1196" spans="2:6">
      <c r="B1196" s="191"/>
      <c r="C1196" s="191"/>
      <c r="D1196" s="191"/>
      <c r="E1196" s="191"/>
      <c r="F1196" s="191"/>
    </row>
    <row r="1197" spans="2:6">
      <c r="B1197" s="191"/>
      <c r="C1197" s="191"/>
      <c r="D1197" s="191"/>
      <c r="E1197" s="191"/>
      <c r="F1197" s="191"/>
    </row>
    <row r="1198" spans="2:6">
      <c r="B1198" s="191"/>
      <c r="C1198" s="191"/>
      <c r="D1198" s="191"/>
      <c r="E1198" s="191"/>
      <c r="F1198" s="191"/>
    </row>
    <row r="1199" spans="2:6">
      <c r="B1199" s="191"/>
      <c r="C1199" s="191"/>
      <c r="D1199" s="191"/>
      <c r="E1199" s="191"/>
      <c r="F1199" s="191"/>
    </row>
    <row r="1200" spans="2:6">
      <c r="B1200" s="191"/>
      <c r="C1200" s="191"/>
      <c r="D1200" s="191"/>
      <c r="E1200" s="191"/>
      <c r="F1200" s="191"/>
    </row>
    <row r="1201" spans="2:6">
      <c r="B1201" s="191"/>
      <c r="C1201" s="191"/>
      <c r="D1201" s="191"/>
      <c r="E1201" s="191"/>
      <c r="F1201" s="191"/>
    </row>
    <row r="1202" spans="2:6">
      <c r="B1202" s="191"/>
      <c r="C1202" s="191"/>
      <c r="D1202" s="191"/>
      <c r="E1202" s="191"/>
      <c r="F1202" s="191"/>
    </row>
    <row r="1203" spans="2:6">
      <c r="B1203" s="191"/>
      <c r="C1203" s="191"/>
      <c r="D1203" s="191"/>
      <c r="E1203" s="191"/>
      <c r="F1203" s="191"/>
    </row>
    <row r="1204" spans="2:6">
      <c r="B1204" s="191"/>
      <c r="C1204" s="191"/>
      <c r="D1204" s="191"/>
      <c r="E1204" s="191"/>
      <c r="F1204" s="191"/>
    </row>
    <row r="1205" spans="2:6">
      <c r="B1205" s="191"/>
      <c r="C1205" s="191"/>
      <c r="D1205" s="191"/>
      <c r="E1205" s="191"/>
      <c r="F1205" s="191"/>
    </row>
    <row r="1206" spans="2:6">
      <c r="B1206" s="191"/>
      <c r="C1206" s="191"/>
      <c r="D1206" s="191"/>
      <c r="E1206" s="191"/>
      <c r="F1206" s="191"/>
    </row>
    <row r="1207" spans="2:6">
      <c r="B1207" s="191"/>
      <c r="C1207" s="191"/>
      <c r="D1207" s="191"/>
      <c r="E1207" s="191"/>
      <c r="F1207" s="191"/>
    </row>
    <row r="1208" spans="2:6">
      <c r="B1208" s="191"/>
      <c r="C1208" s="191"/>
      <c r="D1208" s="191"/>
      <c r="E1208" s="191"/>
      <c r="F1208" s="191"/>
    </row>
    <row r="1209" spans="2:6">
      <c r="B1209" s="191"/>
      <c r="C1209" s="191"/>
      <c r="D1209" s="191"/>
      <c r="E1209" s="191"/>
      <c r="F1209" s="191"/>
    </row>
    <row r="1210" spans="2:6">
      <c r="B1210" s="191"/>
      <c r="C1210" s="191"/>
      <c r="D1210" s="191"/>
      <c r="E1210" s="191"/>
      <c r="F1210" s="191"/>
    </row>
    <row r="1211" spans="2:6">
      <c r="B1211" s="191"/>
      <c r="C1211" s="191"/>
      <c r="D1211" s="191"/>
      <c r="E1211" s="191"/>
      <c r="F1211" s="191"/>
    </row>
    <row r="1212" spans="2:6">
      <c r="B1212" s="191"/>
      <c r="C1212" s="191"/>
      <c r="D1212" s="191"/>
      <c r="E1212" s="191"/>
      <c r="F1212" s="191"/>
    </row>
    <row r="1213" spans="2:6">
      <c r="B1213" s="191"/>
      <c r="C1213" s="191"/>
      <c r="D1213" s="191"/>
      <c r="E1213" s="191"/>
      <c r="F1213" s="191"/>
    </row>
    <row r="1214" spans="2:6">
      <c r="B1214" s="191"/>
      <c r="C1214" s="191"/>
      <c r="D1214" s="191"/>
      <c r="E1214" s="191"/>
      <c r="F1214" s="191"/>
    </row>
    <row r="1215" spans="2:6">
      <c r="B1215" s="191"/>
      <c r="C1215" s="191"/>
      <c r="D1215" s="191"/>
      <c r="E1215" s="191"/>
      <c r="F1215" s="191"/>
    </row>
    <row r="1216" spans="2:6">
      <c r="B1216" s="191"/>
      <c r="C1216" s="191"/>
      <c r="D1216" s="191"/>
      <c r="E1216" s="191"/>
      <c r="F1216" s="191"/>
    </row>
    <row r="1217" spans="2:6">
      <c r="B1217" s="191"/>
      <c r="C1217" s="191"/>
      <c r="D1217" s="191"/>
      <c r="E1217" s="191"/>
      <c r="F1217" s="191"/>
    </row>
    <row r="1218" spans="2:6">
      <c r="B1218" s="191"/>
      <c r="C1218" s="191"/>
      <c r="D1218" s="191"/>
      <c r="E1218" s="191"/>
      <c r="F1218" s="191"/>
    </row>
    <row r="1219" spans="2:6">
      <c r="B1219" s="191"/>
      <c r="C1219" s="191"/>
      <c r="D1219" s="191"/>
      <c r="E1219" s="191"/>
      <c r="F1219" s="191"/>
    </row>
    <row r="1220" spans="2:6">
      <c r="B1220" s="191"/>
      <c r="C1220" s="191"/>
      <c r="D1220" s="191"/>
      <c r="E1220" s="191"/>
      <c r="F1220" s="191"/>
    </row>
    <row r="1221" spans="2:6">
      <c r="B1221" s="191"/>
      <c r="C1221" s="191"/>
      <c r="D1221" s="191"/>
      <c r="E1221" s="191"/>
      <c r="F1221" s="191"/>
    </row>
    <row r="1222" spans="2:6">
      <c r="B1222" s="191"/>
      <c r="C1222" s="191"/>
      <c r="D1222" s="191"/>
      <c r="E1222" s="191"/>
      <c r="F1222" s="191"/>
    </row>
    <row r="1223" spans="2:6">
      <c r="B1223" s="191"/>
      <c r="C1223" s="191"/>
      <c r="D1223" s="191"/>
      <c r="E1223" s="191"/>
      <c r="F1223" s="191"/>
    </row>
    <row r="1224" spans="2:6">
      <c r="B1224" s="191"/>
      <c r="C1224" s="191"/>
      <c r="D1224" s="191"/>
      <c r="E1224" s="191"/>
      <c r="F1224" s="191"/>
    </row>
    <row r="1225" spans="2:6">
      <c r="B1225" s="191"/>
      <c r="C1225" s="191"/>
      <c r="D1225" s="191"/>
      <c r="E1225" s="191"/>
      <c r="F1225" s="191"/>
    </row>
    <row r="1226" spans="2:6">
      <c r="B1226" s="191"/>
      <c r="C1226" s="191"/>
      <c r="D1226" s="191"/>
      <c r="E1226" s="191"/>
      <c r="F1226" s="191"/>
    </row>
    <row r="1227" spans="2:6">
      <c r="B1227" s="191"/>
      <c r="C1227" s="191"/>
      <c r="D1227" s="191"/>
      <c r="E1227" s="191"/>
      <c r="F1227" s="191"/>
    </row>
    <row r="1228" spans="2:6">
      <c r="B1228" s="191"/>
      <c r="C1228" s="191"/>
      <c r="D1228" s="191"/>
      <c r="E1228" s="191"/>
      <c r="F1228" s="191"/>
    </row>
    <row r="1229" spans="2:6">
      <c r="B1229" s="191"/>
      <c r="C1229" s="191"/>
      <c r="D1229" s="191"/>
      <c r="E1229" s="191"/>
      <c r="F1229" s="191"/>
    </row>
    <row r="1230" spans="2:6">
      <c r="B1230" s="191"/>
      <c r="C1230" s="191"/>
      <c r="D1230" s="191"/>
      <c r="E1230" s="191"/>
      <c r="F1230" s="191"/>
    </row>
    <row r="1231" spans="2:6">
      <c r="B1231" s="191"/>
      <c r="C1231" s="191"/>
      <c r="D1231" s="191"/>
      <c r="E1231" s="191"/>
      <c r="F1231" s="191"/>
    </row>
    <row r="1232" spans="2:6">
      <c r="B1232" s="191"/>
      <c r="C1232" s="191"/>
      <c r="D1232" s="191"/>
      <c r="E1232" s="191"/>
      <c r="F1232" s="191"/>
    </row>
    <row r="1233" spans="2:6">
      <c r="B1233" s="191"/>
      <c r="C1233" s="191"/>
      <c r="D1233" s="191"/>
      <c r="E1233" s="191"/>
      <c r="F1233" s="191"/>
    </row>
    <row r="1234" spans="2:6">
      <c r="B1234" s="191"/>
      <c r="C1234" s="191"/>
      <c r="D1234" s="191"/>
      <c r="E1234" s="191"/>
      <c r="F1234" s="191"/>
    </row>
    <row r="1235" spans="2:6">
      <c r="B1235" s="191"/>
      <c r="C1235" s="191"/>
      <c r="D1235" s="191"/>
      <c r="E1235" s="191"/>
      <c r="F1235" s="191"/>
    </row>
    <row r="1236" spans="2:6">
      <c r="B1236" s="191"/>
      <c r="C1236" s="191"/>
      <c r="D1236" s="191"/>
      <c r="E1236" s="191"/>
      <c r="F1236" s="191"/>
    </row>
    <row r="1237" spans="2:6">
      <c r="B1237" s="191"/>
      <c r="C1237" s="191"/>
      <c r="D1237" s="191"/>
      <c r="E1237" s="191"/>
      <c r="F1237" s="191"/>
    </row>
    <row r="1238" spans="2:6">
      <c r="B1238" s="191"/>
      <c r="C1238" s="191"/>
      <c r="D1238" s="191"/>
      <c r="E1238" s="191"/>
      <c r="F1238" s="191"/>
    </row>
    <row r="1239" spans="2:6">
      <c r="B1239" s="191"/>
      <c r="C1239" s="191"/>
      <c r="D1239" s="191"/>
      <c r="E1239" s="191"/>
      <c r="F1239" s="191"/>
    </row>
    <row r="1240" spans="2:6">
      <c r="B1240" s="191"/>
      <c r="C1240" s="191"/>
      <c r="D1240" s="191"/>
      <c r="E1240" s="191"/>
      <c r="F1240" s="191"/>
    </row>
    <row r="1241" spans="2:6">
      <c r="B1241" s="191"/>
      <c r="C1241" s="191"/>
      <c r="D1241" s="191"/>
      <c r="E1241" s="191"/>
      <c r="F1241" s="191"/>
    </row>
    <row r="1242" spans="2:6">
      <c r="B1242" s="191"/>
      <c r="C1242" s="191"/>
      <c r="D1242" s="191"/>
      <c r="E1242" s="191"/>
      <c r="F1242" s="191"/>
    </row>
    <row r="1243" spans="2:6">
      <c r="B1243" s="191"/>
      <c r="C1243" s="191"/>
      <c r="D1243" s="191"/>
      <c r="E1243" s="191"/>
      <c r="F1243" s="191"/>
    </row>
    <row r="1244" spans="2:6">
      <c r="B1244" s="191"/>
      <c r="C1244" s="191"/>
      <c r="D1244" s="191"/>
      <c r="E1244" s="191"/>
      <c r="F1244" s="191"/>
    </row>
    <row r="1245" spans="2:6">
      <c r="B1245" s="191"/>
      <c r="C1245" s="191"/>
      <c r="D1245" s="191"/>
      <c r="E1245" s="191"/>
      <c r="F1245" s="191"/>
    </row>
    <row r="1246" spans="2:6">
      <c r="B1246" s="191"/>
      <c r="C1246" s="191"/>
      <c r="D1246" s="191"/>
      <c r="E1246" s="191"/>
      <c r="F1246" s="191"/>
    </row>
    <row r="1247" spans="2:6">
      <c r="B1247" s="191"/>
      <c r="C1247" s="191"/>
      <c r="D1247" s="191"/>
      <c r="E1247" s="191"/>
      <c r="F1247" s="191"/>
    </row>
    <row r="1248" spans="2:6">
      <c r="B1248" s="191"/>
      <c r="C1248" s="191"/>
      <c r="D1248" s="191"/>
      <c r="E1248" s="191"/>
      <c r="F1248" s="191"/>
    </row>
    <row r="1249" spans="2:6">
      <c r="B1249" s="191"/>
      <c r="C1249" s="191"/>
      <c r="D1249" s="191"/>
      <c r="E1249" s="191"/>
      <c r="F1249" s="191"/>
    </row>
    <row r="1250" spans="2:6">
      <c r="B1250" s="191"/>
      <c r="C1250" s="191"/>
      <c r="D1250" s="191"/>
      <c r="E1250" s="191"/>
      <c r="F1250" s="191"/>
    </row>
    <row r="1251" spans="2:6">
      <c r="B1251" s="191"/>
      <c r="C1251" s="191"/>
      <c r="D1251" s="191"/>
      <c r="E1251" s="191"/>
      <c r="F1251" s="191"/>
    </row>
    <row r="1252" spans="2:6">
      <c r="B1252" s="191"/>
      <c r="C1252" s="191"/>
      <c r="D1252" s="191"/>
      <c r="E1252" s="191"/>
      <c r="F1252" s="191"/>
    </row>
    <row r="1253" spans="2:6">
      <c r="B1253" s="191"/>
      <c r="C1253" s="191"/>
      <c r="D1253" s="191"/>
      <c r="E1253" s="191"/>
      <c r="F1253" s="191"/>
    </row>
    <row r="1254" spans="2:6">
      <c r="B1254" s="191"/>
      <c r="C1254" s="191"/>
      <c r="D1254" s="191"/>
      <c r="E1254" s="191"/>
      <c r="F1254" s="191"/>
    </row>
    <row r="1255" spans="2:6">
      <c r="B1255" s="191"/>
      <c r="C1255" s="191"/>
      <c r="D1255" s="191"/>
      <c r="E1255" s="191"/>
      <c r="F1255" s="191"/>
    </row>
    <row r="1256" spans="2:6">
      <c r="B1256" s="191"/>
      <c r="C1256" s="191"/>
      <c r="D1256" s="191"/>
      <c r="E1256" s="191"/>
      <c r="F1256" s="191"/>
    </row>
    <row r="1257" spans="2:6">
      <c r="B1257" s="191"/>
      <c r="C1257" s="191"/>
      <c r="D1257" s="191"/>
      <c r="E1257" s="191"/>
      <c r="F1257" s="191"/>
    </row>
    <row r="1258" spans="2:6">
      <c r="B1258" s="191"/>
      <c r="C1258" s="191"/>
      <c r="D1258" s="191"/>
      <c r="E1258" s="191"/>
      <c r="F1258" s="191"/>
    </row>
    <row r="1259" spans="2:6">
      <c r="B1259" s="191"/>
      <c r="C1259" s="191"/>
      <c r="D1259" s="191"/>
      <c r="E1259" s="191"/>
      <c r="F1259" s="191"/>
    </row>
    <row r="1260" spans="2:6">
      <c r="B1260" s="191"/>
      <c r="C1260" s="191"/>
      <c r="D1260" s="191"/>
      <c r="E1260" s="191"/>
      <c r="F1260" s="191"/>
    </row>
    <row r="1261" spans="2:6">
      <c r="B1261" s="191"/>
      <c r="C1261" s="191"/>
      <c r="D1261" s="191"/>
      <c r="E1261" s="191"/>
      <c r="F1261" s="191"/>
    </row>
    <row r="1262" spans="2:6">
      <c r="B1262" s="191"/>
      <c r="C1262" s="191"/>
      <c r="D1262" s="191"/>
      <c r="E1262" s="191"/>
      <c r="F1262" s="191"/>
    </row>
    <row r="1263" spans="2:6">
      <c r="B1263" s="191"/>
      <c r="C1263" s="191"/>
      <c r="D1263" s="191"/>
      <c r="E1263" s="191"/>
      <c r="F1263" s="191"/>
    </row>
    <row r="1264" spans="2:6">
      <c r="B1264" s="191"/>
      <c r="C1264" s="191"/>
      <c r="D1264" s="191"/>
      <c r="E1264" s="191"/>
      <c r="F1264" s="191"/>
    </row>
    <row r="1265" spans="2:6">
      <c r="B1265" s="191"/>
      <c r="C1265" s="191"/>
      <c r="D1265" s="191"/>
      <c r="E1265" s="191"/>
      <c r="F1265" s="191"/>
    </row>
    <row r="1266" spans="2:6">
      <c r="B1266" s="191"/>
      <c r="C1266" s="191"/>
      <c r="D1266" s="191"/>
      <c r="E1266" s="191"/>
      <c r="F1266" s="191"/>
    </row>
    <row r="1267" spans="2:6">
      <c r="B1267" s="191"/>
      <c r="C1267" s="191"/>
      <c r="D1267" s="191"/>
      <c r="E1267" s="191"/>
      <c r="F1267" s="191"/>
    </row>
    <row r="1268" spans="2:6">
      <c r="B1268" s="191"/>
      <c r="C1268" s="191"/>
      <c r="D1268" s="191"/>
      <c r="E1268" s="191"/>
      <c r="F1268" s="191"/>
    </row>
    <row r="1269" spans="2:6">
      <c r="B1269" s="191"/>
      <c r="C1269" s="191"/>
      <c r="D1269" s="191"/>
      <c r="E1269" s="191"/>
      <c r="F1269" s="191"/>
    </row>
    <row r="1270" spans="2:6">
      <c r="B1270" s="191"/>
      <c r="C1270" s="191"/>
      <c r="D1270" s="191"/>
      <c r="E1270" s="191"/>
      <c r="F1270" s="191"/>
    </row>
    <row r="1271" spans="2:6">
      <c r="B1271" s="191"/>
      <c r="C1271" s="191"/>
      <c r="D1271" s="191"/>
      <c r="E1271" s="191"/>
      <c r="F1271" s="191"/>
    </row>
    <row r="1272" spans="2:6">
      <c r="B1272" s="191"/>
      <c r="C1272" s="191"/>
      <c r="D1272" s="191"/>
      <c r="E1272" s="191"/>
      <c r="F1272" s="191"/>
    </row>
    <row r="1273" spans="2:6">
      <c r="B1273" s="191"/>
      <c r="C1273" s="191"/>
      <c r="D1273" s="191"/>
      <c r="E1273" s="191"/>
      <c r="F1273" s="191"/>
    </row>
    <row r="1274" spans="2:6">
      <c r="B1274" s="191"/>
      <c r="C1274" s="191"/>
      <c r="D1274" s="191"/>
      <c r="E1274" s="191"/>
      <c r="F1274" s="191"/>
    </row>
    <row r="1275" spans="2:6">
      <c r="B1275" s="191"/>
      <c r="C1275" s="191"/>
      <c r="D1275" s="191"/>
      <c r="E1275" s="191"/>
      <c r="F1275" s="191"/>
    </row>
    <row r="1276" spans="2:6">
      <c r="B1276" s="191"/>
      <c r="C1276" s="191"/>
      <c r="D1276" s="191"/>
      <c r="E1276" s="191"/>
      <c r="F1276" s="191"/>
    </row>
    <row r="1277" spans="2:6">
      <c r="B1277" s="191"/>
      <c r="C1277" s="191"/>
      <c r="D1277" s="191"/>
      <c r="E1277" s="191"/>
      <c r="F1277" s="191"/>
    </row>
    <row r="1278" spans="2:6">
      <c r="B1278" s="191"/>
      <c r="C1278" s="191"/>
      <c r="D1278" s="191"/>
      <c r="E1278" s="191"/>
      <c r="F1278" s="191"/>
    </row>
    <row r="1279" spans="2:6">
      <c r="B1279" s="191"/>
      <c r="C1279" s="191"/>
      <c r="D1279" s="191"/>
      <c r="E1279" s="191"/>
      <c r="F1279" s="191"/>
    </row>
    <row r="1280" spans="2:6">
      <c r="B1280" s="191"/>
      <c r="C1280" s="191"/>
      <c r="D1280" s="191"/>
      <c r="E1280" s="191"/>
      <c r="F1280" s="191"/>
    </row>
    <row r="1281" spans="2:6">
      <c r="B1281" s="191"/>
      <c r="C1281" s="191"/>
      <c r="D1281" s="191"/>
      <c r="E1281" s="191"/>
      <c r="F1281" s="191"/>
    </row>
    <row r="1282" spans="2:6">
      <c r="B1282" s="191"/>
      <c r="C1282" s="191"/>
      <c r="D1282" s="191"/>
      <c r="E1282" s="191"/>
      <c r="F1282" s="191"/>
    </row>
    <row r="1283" spans="2:6">
      <c r="B1283" s="191"/>
      <c r="C1283" s="191"/>
      <c r="D1283" s="191"/>
      <c r="E1283" s="191"/>
      <c r="F1283" s="191"/>
    </row>
    <row r="1284" spans="2:6">
      <c r="B1284" s="191"/>
      <c r="C1284" s="191"/>
      <c r="D1284" s="191"/>
      <c r="E1284" s="191"/>
      <c r="F1284" s="191"/>
    </row>
    <row r="1285" spans="2:6">
      <c r="B1285" s="191"/>
      <c r="C1285" s="191"/>
      <c r="D1285" s="191"/>
      <c r="E1285" s="191"/>
      <c r="F1285" s="191"/>
    </row>
    <row r="1286" spans="2:6">
      <c r="B1286" s="191"/>
      <c r="C1286" s="191"/>
      <c r="D1286" s="191"/>
      <c r="E1286" s="191"/>
      <c r="F1286" s="191"/>
    </row>
    <row r="1287" spans="2:6">
      <c r="B1287" s="191"/>
      <c r="C1287" s="191"/>
      <c r="D1287" s="191"/>
      <c r="E1287" s="191"/>
      <c r="F1287" s="191"/>
    </row>
    <row r="1288" spans="2:6">
      <c r="B1288" s="191"/>
      <c r="C1288" s="191"/>
      <c r="D1288" s="191"/>
      <c r="E1288" s="191"/>
      <c r="F1288" s="191"/>
    </row>
    <row r="1289" spans="2:6">
      <c r="B1289" s="191"/>
      <c r="C1289" s="191"/>
      <c r="D1289" s="191"/>
      <c r="E1289" s="191"/>
      <c r="F1289" s="191"/>
    </row>
    <row r="1290" spans="2:6">
      <c r="B1290" s="191"/>
      <c r="C1290" s="191"/>
      <c r="D1290" s="191"/>
      <c r="E1290" s="191"/>
      <c r="F1290" s="191"/>
    </row>
    <row r="1291" spans="2:6">
      <c r="B1291" s="191"/>
      <c r="C1291" s="191"/>
      <c r="D1291" s="191"/>
      <c r="E1291" s="191"/>
      <c r="F1291" s="191"/>
    </row>
    <row r="1292" spans="2:6">
      <c r="B1292" s="191"/>
      <c r="C1292" s="191"/>
      <c r="D1292" s="191"/>
      <c r="E1292" s="191"/>
      <c r="F1292" s="191"/>
    </row>
    <row r="1293" spans="2:6">
      <c r="B1293" s="191"/>
      <c r="C1293" s="191"/>
      <c r="D1293" s="191"/>
      <c r="E1293" s="191"/>
      <c r="F1293" s="191"/>
    </row>
    <row r="1294" spans="2:6">
      <c r="B1294" s="191"/>
      <c r="C1294" s="191"/>
      <c r="D1294" s="191"/>
      <c r="E1294" s="191"/>
      <c r="F1294" s="191"/>
    </row>
    <row r="1295" spans="2:6">
      <c r="B1295" s="191"/>
      <c r="C1295" s="191"/>
      <c r="D1295" s="191"/>
      <c r="E1295" s="191"/>
      <c r="F1295" s="191"/>
    </row>
    <row r="1296" spans="2:6">
      <c r="B1296" s="191"/>
      <c r="C1296" s="191"/>
      <c r="D1296" s="191"/>
      <c r="E1296" s="191"/>
      <c r="F1296" s="191"/>
    </row>
    <row r="1297" spans="2:6">
      <c r="B1297" s="191"/>
      <c r="C1297" s="191"/>
      <c r="D1297" s="191"/>
      <c r="E1297" s="191"/>
      <c r="F1297" s="191"/>
    </row>
    <row r="1298" spans="2:6">
      <c r="B1298" s="191"/>
      <c r="C1298" s="191"/>
      <c r="D1298" s="191"/>
      <c r="E1298" s="191"/>
      <c r="F1298" s="191"/>
    </row>
    <row r="1299" spans="2:6">
      <c r="B1299" s="191"/>
      <c r="C1299" s="191"/>
      <c r="D1299" s="191"/>
      <c r="E1299" s="191"/>
      <c r="F1299" s="191"/>
    </row>
    <row r="1300" spans="2:6">
      <c r="B1300" s="191"/>
      <c r="C1300" s="191"/>
      <c r="D1300" s="191"/>
      <c r="E1300" s="191"/>
      <c r="F1300" s="191"/>
    </row>
    <row r="1301" spans="2:6">
      <c r="B1301" s="191"/>
      <c r="C1301" s="191"/>
      <c r="D1301" s="191"/>
      <c r="E1301" s="191"/>
      <c r="F1301" s="191"/>
    </row>
    <row r="1302" spans="2:6">
      <c r="B1302" s="191"/>
      <c r="C1302" s="191"/>
      <c r="D1302" s="191"/>
      <c r="E1302" s="191"/>
      <c r="F1302" s="191"/>
    </row>
    <row r="1303" spans="2:6">
      <c r="B1303" s="191"/>
      <c r="C1303" s="191"/>
      <c r="D1303" s="191"/>
      <c r="E1303" s="191"/>
      <c r="F1303" s="191"/>
    </row>
    <row r="1304" spans="2:6">
      <c r="B1304" s="191"/>
      <c r="C1304" s="191"/>
      <c r="D1304" s="191"/>
      <c r="E1304" s="191"/>
      <c r="F1304" s="191"/>
    </row>
    <row r="1305" spans="2:6">
      <c r="B1305" s="191"/>
      <c r="C1305" s="191"/>
      <c r="D1305" s="191"/>
      <c r="E1305" s="191"/>
      <c r="F1305" s="191"/>
    </row>
    <row r="1306" spans="2:6">
      <c r="B1306" s="191"/>
      <c r="C1306" s="191"/>
      <c r="D1306" s="191"/>
      <c r="E1306" s="191"/>
      <c r="F1306" s="191"/>
    </row>
    <row r="1307" spans="2:6">
      <c r="B1307" s="191"/>
      <c r="C1307" s="191"/>
      <c r="D1307" s="191"/>
      <c r="E1307" s="191"/>
      <c r="F1307" s="191"/>
    </row>
    <row r="1308" spans="2:6">
      <c r="B1308" s="191"/>
      <c r="C1308" s="191"/>
      <c r="D1308" s="191"/>
      <c r="E1308" s="191"/>
      <c r="F1308" s="191"/>
    </row>
    <row r="1309" spans="2:6">
      <c r="B1309" s="191"/>
      <c r="C1309" s="191"/>
      <c r="D1309" s="191"/>
      <c r="E1309" s="191"/>
      <c r="F1309" s="191"/>
    </row>
    <row r="1310" spans="2:6">
      <c r="B1310" s="191"/>
      <c r="C1310" s="191"/>
      <c r="D1310" s="191"/>
      <c r="E1310" s="191"/>
      <c r="F1310" s="191"/>
    </row>
    <row r="1311" spans="2:6">
      <c r="B1311" s="191"/>
      <c r="C1311" s="191"/>
      <c r="D1311" s="191"/>
      <c r="E1311" s="191"/>
      <c r="F1311" s="191"/>
    </row>
    <row r="1312" spans="2:6">
      <c r="B1312" s="191"/>
      <c r="C1312" s="191"/>
      <c r="D1312" s="191"/>
      <c r="E1312" s="191"/>
      <c r="F1312" s="191"/>
    </row>
    <row r="1313" spans="2:6">
      <c r="B1313" s="191"/>
      <c r="C1313" s="191"/>
      <c r="D1313" s="191"/>
      <c r="E1313" s="191"/>
      <c r="F1313" s="191"/>
    </row>
    <row r="1314" spans="2:6">
      <c r="B1314" s="191"/>
      <c r="C1314" s="191"/>
      <c r="D1314" s="191"/>
      <c r="E1314" s="191"/>
      <c r="F1314" s="191"/>
    </row>
    <row r="1315" spans="2:6">
      <c r="B1315" s="191"/>
      <c r="C1315" s="191"/>
      <c r="D1315" s="191"/>
      <c r="E1315" s="191"/>
      <c r="F1315" s="191"/>
    </row>
    <row r="1316" spans="2:6">
      <c r="B1316" s="191"/>
      <c r="C1316" s="191"/>
      <c r="D1316" s="191"/>
      <c r="E1316" s="191"/>
      <c r="F1316" s="191"/>
    </row>
    <row r="1317" spans="2:6">
      <c r="B1317" s="191"/>
      <c r="C1317" s="191"/>
      <c r="D1317" s="191"/>
      <c r="E1317" s="191"/>
      <c r="F1317" s="191"/>
    </row>
    <row r="1318" spans="2:6">
      <c r="B1318" s="191"/>
      <c r="C1318" s="191"/>
      <c r="D1318" s="191"/>
      <c r="E1318" s="191"/>
      <c r="F1318" s="191"/>
    </row>
    <row r="1319" spans="2:6">
      <c r="B1319" s="191"/>
      <c r="C1319" s="191"/>
      <c r="D1319" s="191"/>
      <c r="E1319" s="191"/>
      <c r="F1319" s="191"/>
    </row>
    <row r="1320" spans="2:6">
      <c r="B1320" s="191"/>
      <c r="C1320" s="191"/>
      <c r="D1320" s="191"/>
      <c r="E1320" s="191"/>
      <c r="F1320" s="191"/>
    </row>
    <row r="1321" spans="2:6">
      <c r="B1321" s="191"/>
      <c r="C1321" s="191"/>
      <c r="D1321" s="191"/>
      <c r="E1321" s="191"/>
      <c r="F1321" s="191"/>
    </row>
    <row r="1322" spans="2:6">
      <c r="B1322" s="191"/>
      <c r="C1322" s="191"/>
      <c r="D1322" s="191"/>
      <c r="E1322" s="191"/>
      <c r="F1322" s="191"/>
    </row>
    <row r="1323" spans="2:6">
      <c r="B1323" s="191"/>
      <c r="C1323" s="191"/>
      <c r="D1323" s="191"/>
      <c r="E1323" s="191"/>
      <c r="F1323" s="191"/>
    </row>
    <row r="1324" spans="2:6">
      <c r="B1324" s="191"/>
      <c r="C1324" s="191"/>
      <c r="D1324" s="191"/>
      <c r="E1324" s="191"/>
      <c r="F1324" s="191"/>
    </row>
    <row r="1325" spans="2:6">
      <c r="B1325" s="191"/>
      <c r="C1325" s="191"/>
      <c r="D1325" s="191"/>
      <c r="E1325" s="191"/>
      <c r="F1325" s="191"/>
    </row>
    <row r="1326" spans="2:6">
      <c r="B1326" s="191"/>
      <c r="C1326" s="191"/>
      <c r="D1326" s="191"/>
      <c r="E1326" s="191"/>
      <c r="F1326" s="191"/>
    </row>
    <row r="1327" spans="2:6">
      <c r="B1327" s="191"/>
      <c r="C1327" s="191"/>
      <c r="D1327" s="191"/>
      <c r="E1327" s="191"/>
      <c r="F1327" s="191"/>
    </row>
    <row r="1328" spans="2:6">
      <c r="B1328" s="191"/>
      <c r="C1328" s="191"/>
      <c r="D1328" s="191"/>
      <c r="E1328" s="191"/>
      <c r="F1328" s="191"/>
    </row>
    <row r="1329" spans="2:6">
      <c r="B1329" s="191"/>
      <c r="C1329" s="191"/>
      <c r="D1329" s="191"/>
      <c r="E1329" s="191"/>
      <c r="F1329" s="191"/>
    </row>
    <row r="1330" spans="2:6">
      <c r="B1330" s="191"/>
      <c r="C1330" s="191"/>
      <c r="D1330" s="191"/>
      <c r="E1330" s="191"/>
      <c r="F1330" s="191"/>
    </row>
    <row r="1331" spans="2:6">
      <c r="B1331" s="191"/>
      <c r="C1331" s="191"/>
      <c r="D1331" s="191"/>
      <c r="E1331" s="191"/>
      <c r="F1331" s="191"/>
    </row>
    <row r="1332" spans="2:6">
      <c r="B1332" s="191"/>
      <c r="C1332" s="191"/>
      <c r="D1332" s="191"/>
      <c r="E1332" s="191"/>
      <c r="F1332" s="191"/>
    </row>
    <row r="1333" spans="2:6">
      <c r="B1333" s="191"/>
      <c r="C1333" s="191"/>
      <c r="D1333" s="191"/>
      <c r="E1333" s="191"/>
      <c r="F1333" s="191"/>
    </row>
    <row r="1334" spans="2:6">
      <c r="B1334" s="191"/>
      <c r="C1334" s="191"/>
      <c r="D1334" s="191"/>
      <c r="E1334" s="191"/>
      <c r="F1334" s="191"/>
    </row>
    <row r="1335" spans="2:6">
      <c r="B1335" s="191"/>
      <c r="C1335" s="191"/>
      <c r="D1335" s="191"/>
      <c r="E1335" s="191"/>
      <c r="F1335" s="191"/>
    </row>
    <row r="1336" spans="2:6">
      <c r="B1336" s="191"/>
      <c r="C1336" s="191"/>
      <c r="D1336" s="191"/>
      <c r="E1336" s="191"/>
      <c r="F1336" s="191"/>
    </row>
    <row r="1337" spans="2:6">
      <c r="B1337" s="191"/>
      <c r="C1337" s="191"/>
      <c r="D1337" s="191"/>
      <c r="E1337" s="191"/>
      <c r="F1337" s="191"/>
    </row>
    <row r="1338" spans="2:6">
      <c r="B1338" s="191"/>
      <c r="C1338" s="191"/>
      <c r="D1338" s="191"/>
      <c r="E1338" s="191"/>
      <c r="F1338" s="191"/>
    </row>
    <row r="1339" spans="2:6">
      <c r="B1339" s="191"/>
      <c r="C1339" s="191"/>
      <c r="D1339" s="191"/>
      <c r="E1339" s="191"/>
      <c r="F1339" s="191"/>
    </row>
    <row r="1340" spans="2:6">
      <c r="B1340" s="191"/>
      <c r="C1340" s="191"/>
      <c r="D1340" s="191"/>
      <c r="E1340" s="191"/>
      <c r="F1340" s="191"/>
    </row>
    <row r="1341" spans="2:6">
      <c r="B1341" s="191"/>
      <c r="C1341" s="191"/>
      <c r="D1341" s="191"/>
      <c r="E1341" s="191"/>
      <c r="F1341" s="191"/>
    </row>
    <row r="1342" spans="2:6">
      <c r="B1342" s="191"/>
      <c r="C1342" s="191"/>
      <c r="D1342" s="191"/>
      <c r="E1342" s="191"/>
      <c r="F1342" s="191"/>
    </row>
    <row r="1343" spans="2:6">
      <c r="B1343" s="191"/>
      <c r="C1343" s="191"/>
      <c r="D1343" s="191"/>
      <c r="E1343" s="191"/>
      <c r="F1343" s="191"/>
    </row>
    <row r="1344" spans="2:6">
      <c r="B1344" s="191"/>
      <c r="C1344" s="191"/>
      <c r="D1344" s="191"/>
      <c r="E1344" s="191"/>
      <c r="F1344" s="191"/>
    </row>
    <row r="1345" spans="2:6">
      <c r="B1345" s="191"/>
      <c r="C1345" s="191"/>
      <c r="D1345" s="191"/>
      <c r="E1345" s="191"/>
      <c r="F1345" s="191"/>
    </row>
    <row r="1346" spans="2:6">
      <c r="B1346" s="191"/>
      <c r="C1346" s="191"/>
      <c r="D1346" s="191"/>
      <c r="E1346" s="191"/>
      <c r="F1346" s="191"/>
    </row>
    <row r="1347" spans="2:6">
      <c r="B1347" s="191"/>
      <c r="C1347" s="191"/>
      <c r="D1347" s="191"/>
      <c r="E1347" s="191"/>
      <c r="F1347" s="191"/>
    </row>
    <row r="1348" spans="2:6">
      <c r="B1348" s="191"/>
      <c r="C1348" s="191"/>
      <c r="D1348" s="191"/>
      <c r="E1348" s="191"/>
      <c r="F1348" s="191"/>
    </row>
    <row r="1349" spans="2:6">
      <c r="B1349" s="191"/>
      <c r="C1349" s="191"/>
      <c r="D1349" s="191"/>
      <c r="E1349" s="191"/>
      <c r="F1349" s="191"/>
    </row>
    <row r="1350" spans="2:6">
      <c r="B1350" s="191"/>
      <c r="C1350" s="191"/>
      <c r="D1350" s="191"/>
      <c r="E1350" s="191"/>
      <c r="F1350" s="191"/>
    </row>
    <row r="1351" spans="2:6">
      <c r="B1351" s="191"/>
      <c r="C1351" s="191"/>
      <c r="D1351" s="191"/>
      <c r="E1351" s="191"/>
      <c r="F1351" s="191"/>
    </row>
    <row r="1352" spans="2:6">
      <c r="B1352" s="191"/>
      <c r="C1352" s="191"/>
      <c r="D1352" s="191"/>
      <c r="E1352" s="191"/>
      <c r="F1352" s="191"/>
    </row>
    <row r="1353" spans="2:6">
      <c r="B1353" s="191"/>
      <c r="C1353" s="191"/>
      <c r="D1353" s="191"/>
      <c r="E1353" s="191"/>
      <c r="F1353" s="191"/>
    </row>
    <row r="1354" spans="2:6">
      <c r="B1354" s="191"/>
      <c r="C1354" s="191"/>
      <c r="D1354" s="191"/>
      <c r="E1354" s="191"/>
      <c r="F1354" s="191"/>
    </row>
    <row r="1355" spans="2:6">
      <c r="B1355" s="191"/>
      <c r="C1355" s="191"/>
      <c r="D1355" s="191"/>
      <c r="E1355" s="191"/>
      <c r="F1355" s="191"/>
    </row>
    <row r="1356" spans="2:6">
      <c r="B1356" s="191"/>
      <c r="C1356" s="191"/>
      <c r="D1356" s="191"/>
      <c r="E1356" s="191"/>
      <c r="F1356" s="191"/>
    </row>
    <row r="1357" spans="2:6">
      <c r="B1357" s="191"/>
      <c r="C1357" s="191"/>
      <c r="D1357" s="191"/>
      <c r="E1357" s="191"/>
      <c r="F1357" s="191"/>
    </row>
    <row r="1358" spans="2:6">
      <c r="B1358" s="191"/>
      <c r="C1358" s="191"/>
      <c r="D1358" s="191"/>
      <c r="E1358" s="191"/>
      <c r="F1358" s="191"/>
    </row>
    <row r="1359" spans="2:6">
      <c r="B1359" s="191"/>
      <c r="C1359" s="191"/>
      <c r="D1359" s="191"/>
      <c r="E1359" s="191"/>
      <c r="F1359" s="191"/>
    </row>
    <row r="1360" spans="2:6">
      <c r="B1360" s="191"/>
      <c r="C1360" s="191"/>
      <c r="D1360" s="191"/>
      <c r="E1360" s="191"/>
      <c r="F1360" s="191"/>
    </row>
    <row r="1361" spans="2:6">
      <c r="B1361" s="191"/>
      <c r="C1361" s="191"/>
      <c r="D1361" s="191"/>
      <c r="E1361" s="191"/>
      <c r="F1361" s="191"/>
    </row>
    <row r="1362" spans="2:6">
      <c r="B1362" s="191"/>
      <c r="C1362" s="191"/>
      <c r="D1362" s="191"/>
      <c r="E1362" s="191"/>
      <c r="F1362" s="191"/>
    </row>
    <row r="1363" spans="2:6">
      <c r="B1363" s="191"/>
      <c r="C1363" s="191"/>
      <c r="D1363" s="191"/>
      <c r="E1363" s="191"/>
      <c r="F1363" s="191"/>
    </row>
    <row r="1364" spans="2:6">
      <c r="B1364" s="191"/>
      <c r="C1364" s="191"/>
      <c r="D1364" s="191"/>
      <c r="E1364" s="191"/>
      <c r="F1364" s="191"/>
    </row>
    <row r="1365" spans="2:6">
      <c r="B1365" s="191"/>
      <c r="C1365" s="191"/>
      <c r="D1365" s="191"/>
      <c r="E1365" s="191"/>
      <c r="F1365" s="191"/>
    </row>
    <row r="1366" spans="2:6">
      <c r="B1366" s="191"/>
      <c r="C1366" s="191"/>
      <c r="D1366" s="191"/>
      <c r="E1366" s="191"/>
      <c r="F1366" s="191"/>
    </row>
    <row r="1367" spans="2:6">
      <c r="B1367" s="191"/>
      <c r="C1367" s="191"/>
      <c r="D1367" s="191"/>
      <c r="E1367" s="191"/>
      <c r="F1367" s="191"/>
    </row>
    <row r="1368" spans="2:6">
      <c r="B1368" s="191"/>
      <c r="C1368" s="191"/>
      <c r="D1368" s="191"/>
      <c r="E1368" s="191"/>
      <c r="F1368" s="191"/>
    </row>
    <row r="1369" spans="2:6">
      <c r="B1369" s="191"/>
      <c r="C1369" s="191"/>
      <c r="D1369" s="191"/>
      <c r="E1369" s="191"/>
      <c r="F1369" s="191"/>
    </row>
    <row r="1370" spans="2:6">
      <c r="B1370" s="191"/>
      <c r="C1370" s="191"/>
      <c r="D1370" s="191"/>
      <c r="E1370" s="191"/>
      <c r="F1370" s="191"/>
    </row>
    <row r="1371" spans="2:6">
      <c r="B1371" s="191"/>
      <c r="C1371" s="191"/>
      <c r="D1371" s="191"/>
      <c r="E1371" s="191"/>
      <c r="F1371" s="191"/>
    </row>
    <row r="1372" spans="2:6">
      <c r="B1372" s="191"/>
      <c r="C1372" s="191"/>
      <c r="D1372" s="191"/>
      <c r="E1372" s="191"/>
      <c r="F1372" s="191"/>
    </row>
    <row r="1373" spans="2:6">
      <c r="B1373" s="191"/>
      <c r="C1373" s="191"/>
      <c r="D1373" s="191"/>
      <c r="E1373" s="191"/>
      <c r="F1373" s="191"/>
    </row>
    <row r="1374" spans="2:6">
      <c r="B1374" s="191"/>
      <c r="C1374" s="191"/>
      <c r="D1374" s="191"/>
      <c r="E1374" s="191"/>
      <c r="F1374" s="191"/>
    </row>
    <row r="1375" spans="2:6">
      <c r="B1375" s="191"/>
      <c r="C1375" s="191"/>
      <c r="D1375" s="191"/>
      <c r="E1375" s="191"/>
      <c r="F1375" s="191"/>
    </row>
    <row r="1376" spans="2:6">
      <c r="B1376" s="191"/>
      <c r="C1376" s="191"/>
      <c r="D1376" s="191"/>
      <c r="E1376" s="191"/>
      <c r="F1376" s="191"/>
    </row>
    <row r="1377" spans="2:6">
      <c r="B1377" s="191"/>
      <c r="C1377" s="191"/>
      <c r="D1377" s="191"/>
      <c r="E1377" s="191"/>
      <c r="F1377" s="191"/>
    </row>
    <row r="1378" spans="2:6">
      <c r="B1378" s="191"/>
      <c r="C1378" s="191"/>
      <c r="D1378" s="191"/>
      <c r="E1378" s="191"/>
      <c r="F1378" s="191"/>
    </row>
    <row r="1379" spans="2:6">
      <c r="B1379" s="191"/>
      <c r="C1379" s="191"/>
      <c r="D1379" s="191"/>
      <c r="E1379" s="191"/>
      <c r="F1379" s="191"/>
    </row>
    <row r="1380" spans="2:6">
      <c r="B1380" s="191"/>
      <c r="C1380" s="191"/>
      <c r="D1380" s="191"/>
      <c r="E1380" s="191"/>
      <c r="F1380" s="191"/>
    </row>
    <row r="1381" spans="2:6">
      <c r="B1381" s="191"/>
      <c r="C1381" s="191"/>
      <c r="D1381" s="191"/>
      <c r="E1381" s="191"/>
      <c r="F1381" s="191"/>
    </row>
    <row r="1382" spans="2:6">
      <c r="B1382" s="191"/>
      <c r="C1382" s="191"/>
      <c r="D1382" s="191"/>
      <c r="E1382" s="191"/>
      <c r="F1382" s="191"/>
    </row>
    <row r="1383" spans="2:6">
      <c r="B1383" s="191"/>
      <c r="C1383" s="191"/>
      <c r="D1383" s="191"/>
      <c r="E1383" s="191"/>
      <c r="F1383" s="191"/>
    </row>
    <row r="1384" spans="2:6">
      <c r="B1384" s="191"/>
      <c r="C1384" s="191"/>
      <c r="D1384" s="191"/>
      <c r="E1384" s="191"/>
      <c r="F1384" s="191"/>
    </row>
    <row r="1385" spans="2:6">
      <c r="B1385" s="191"/>
      <c r="C1385" s="191"/>
      <c r="D1385" s="191"/>
      <c r="E1385" s="191"/>
      <c r="F1385" s="191"/>
    </row>
    <row r="1386" spans="2:6">
      <c r="B1386" s="191"/>
      <c r="C1386" s="191"/>
      <c r="D1386" s="191"/>
      <c r="E1386" s="191"/>
      <c r="F1386" s="191"/>
    </row>
    <row r="1387" spans="2:6">
      <c r="B1387" s="191"/>
      <c r="C1387" s="191"/>
      <c r="D1387" s="191"/>
      <c r="E1387" s="191"/>
      <c r="F1387" s="191"/>
    </row>
    <row r="1388" spans="2:6">
      <c r="B1388" s="191"/>
      <c r="C1388" s="191"/>
      <c r="D1388" s="191"/>
      <c r="E1388" s="191"/>
      <c r="F1388" s="191"/>
    </row>
    <row r="1389" spans="2:6">
      <c r="B1389" s="191"/>
      <c r="C1389" s="191"/>
      <c r="D1389" s="191"/>
      <c r="E1389" s="191"/>
      <c r="F1389" s="191"/>
    </row>
    <row r="1390" spans="2:6">
      <c r="B1390" s="191"/>
      <c r="C1390" s="191"/>
      <c r="D1390" s="191"/>
      <c r="E1390" s="191"/>
      <c r="F1390" s="191"/>
    </row>
    <row r="1391" spans="2:6">
      <c r="B1391" s="191"/>
      <c r="C1391" s="191"/>
      <c r="D1391" s="191"/>
      <c r="E1391" s="191"/>
      <c r="F1391" s="191"/>
    </row>
    <row r="1392" spans="2:6">
      <c r="B1392" s="191"/>
      <c r="C1392" s="191"/>
      <c r="D1392" s="191"/>
      <c r="E1392" s="191"/>
      <c r="F1392" s="191"/>
    </row>
    <row r="1393" spans="2:6">
      <c r="B1393" s="191"/>
      <c r="C1393" s="191"/>
      <c r="D1393" s="191"/>
      <c r="E1393" s="191"/>
      <c r="F1393" s="191"/>
    </row>
    <row r="1394" spans="2:6">
      <c r="B1394" s="191"/>
      <c r="C1394" s="191"/>
      <c r="D1394" s="191"/>
      <c r="E1394" s="191"/>
      <c r="F1394" s="191"/>
    </row>
    <row r="1395" spans="2:6">
      <c r="B1395" s="191"/>
      <c r="C1395" s="191"/>
      <c r="D1395" s="191"/>
      <c r="E1395" s="191"/>
      <c r="F1395" s="191"/>
    </row>
    <row r="1396" spans="2:6">
      <c r="B1396" s="191"/>
      <c r="C1396" s="191"/>
      <c r="D1396" s="191"/>
      <c r="E1396" s="191"/>
      <c r="F1396" s="191"/>
    </row>
    <row r="1397" spans="2:6">
      <c r="B1397" s="191"/>
      <c r="C1397" s="191"/>
      <c r="D1397" s="191"/>
      <c r="E1397" s="191"/>
      <c r="F1397" s="191"/>
    </row>
    <row r="1398" spans="2:6">
      <c r="B1398" s="191"/>
      <c r="C1398" s="191"/>
      <c r="D1398" s="191"/>
      <c r="E1398" s="191"/>
      <c r="F1398" s="191"/>
    </row>
    <row r="1399" spans="2:6">
      <c r="B1399" s="191"/>
      <c r="C1399" s="191"/>
      <c r="D1399" s="191"/>
      <c r="E1399" s="191"/>
      <c r="F1399" s="191"/>
    </row>
    <row r="1400" spans="2:6">
      <c r="B1400" s="191"/>
      <c r="C1400" s="191"/>
      <c r="D1400" s="191"/>
      <c r="E1400" s="191"/>
      <c r="F1400" s="191"/>
    </row>
    <row r="1401" spans="2:6">
      <c r="B1401" s="191"/>
      <c r="C1401" s="191"/>
      <c r="D1401" s="191"/>
      <c r="E1401" s="191"/>
      <c r="F1401" s="191"/>
    </row>
    <row r="1402" spans="2:6">
      <c r="B1402" s="191"/>
      <c r="C1402" s="191"/>
      <c r="D1402" s="191"/>
      <c r="E1402" s="191"/>
      <c r="F1402" s="191"/>
    </row>
    <row r="1403" spans="2:6">
      <c r="B1403" s="191"/>
      <c r="C1403" s="191"/>
      <c r="D1403" s="191"/>
      <c r="E1403" s="191"/>
      <c r="F1403" s="191"/>
    </row>
    <row r="1404" spans="2:6">
      <c r="B1404" s="191"/>
      <c r="C1404" s="191"/>
      <c r="D1404" s="191"/>
      <c r="E1404" s="191"/>
      <c r="F1404" s="191"/>
    </row>
    <row r="1405" spans="2:6">
      <c r="B1405" s="191"/>
      <c r="C1405" s="191"/>
      <c r="D1405" s="191"/>
      <c r="E1405" s="191"/>
      <c r="F1405" s="191"/>
    </row>
    <row r="1406" spans="2:6">
      <c r="B1406" s="191"/>
      <c r="C1406" s="191"/>
      <c r="D1406" s="191"/>
      <c r="E1406" s="191"/>
      <c r="F1406" s="191"/>
    </row>
    <row r="1407" spans="2:6">
      <c r="B1407" s="191"/>
      <c r="C1407" s="191"/>
      <c r="D1407" s="191"/>
      <c r="E1407" s="191"/>
      <c r="F1407" s="191"/>
    </row>
    <row r="1408" spans="2:6">
      <c r="B1408" s="191"/>
      <c r="C1408" s="191"/>
      <c r="D1408" s="191"/>
      <c r="E1408" s="191"/>
      <c r="F1408" s="191"/>
    </row>
    <row r="1409" spans="2:6">
      <c r="B1409" s="191"/>
      <c r="C1409" s="191"/>
      <c r="D1409" s="191"/>
      <c r="E1409" s="191"/>
      <c r="F1409" s="191"/>
    </row>
    <row r="1410" spans="2:6">
      <c r="B1410" s="191"/>
      <c r="C1410" s="191"/>
      <c r="D1410" s="191"/>
      <c r="E1410" s="191"/>
      <c r="F1410" s="191"/>
    </row>
    <row r="1411" spans="2:6">
      <c r="B1411" s="191"/>
      <c r="C1411" s="191"/>
      <c r="D1411" s="191"/>
      <c r="E1411" s="191"/>
      <c r="F1411" s="191"/>
    </row>
    <row r="1412" spans="2:6">
      <c r="B1412" s="191"/>
      <c r="C1412" s="191"/>
      <c r="D1412" s="191"/>
      <c r="E1412" s="191"/>
      <c r="F1412" s="191"/>
    </row>
    <row r="1413" spans="2:6">
      <c r="B1413" s="191"/>
      <c r="C1413" s="191"/>
      <c r="D1413" s="191"/>
      <c r="E1413" s="191"/>
      <c r="F1413" s="191"/>
    </row>
    <row r="1414" spans="2:6">
      <c r="B1414" s="191"/>
      <c r="C1414" s="191"/>
      <c r="D1414" s="191"/>
      <c r="E1414" s="191"/>
      <c r="F1414" s="191"/>
    </row>
    <row r="1415" spans="2:6">
      <c r="B1415" s="191"/>
      <c r="C1415" s="191"/>
      <c r="D1415" s="191"/>
      <c r="E1415" s="191"/>
      <c r="F1415" s="191"/>
    </row>
    <row r="1416" spans="2:6">
      <c r="B1416" s="191"/>
      <c r="C1416" s="191"/>
      <c r="D1416" s="191"/>
      <c r="E1416" s="191"/>
      <c r="F1416" s="191"/>
    </row>
    <row r="1417" spans="2:6">
      <c r="B1417" s="191"/>
      <c r="C1417" s="191"/>
      <c r="D1417" s="191"/>
      <c r="E1417" s="191"/>
      <c r="F1417" s="191"/>
    </row>
    <row r="1418" spans="2:6">
      <c r="B1418" s="191"/>
      <c r="C1418" s="191"/>
      <c r="D1418" s="191"/>
      <c r="E1418" s="191"/>
      <c r="F1418" s="191"/>
    </row>
    <row r="1419" spans="2:6">
      <c r="B1419" s="191"/>
      <c r="C1419" s="191"/>
      <c r="D1419" s="191"/>
      <c r="E1419" s="191"/>
      <c r="F1419" s="191"/>
    </row>
    <row r="1420" spans="2:6">
      <c r="B1420" s="191"/>
      <c r="C1420" s="191"/>
      <c r="D1420" s="191"/>
      <c r="E1420" s="191"/>
      <c r="F1420" s="191"/>
    </row>
    <row r="1421" spans="2:6">
      <c r="B1421" s="191"/>
      <c r="C1421" s="191"/>
      <c r="D1421" s="191"/>
      <c r="E1421" s="191"/>
      <c r="F1421" s="191"/>
    </row>
    <row r="1422" spans="2:6">
      <c r="B1422" s="191"/>
      <c r="C1422" s="191"/>
      <c r="D1422" s="191"/>
      <c r="E1422" s="191"/>
      <c r="F1422" s="191"/>
    </row>
    <row r="1423" spans="2:6">
      <c r="B1423" s="191"/>
      <c r="C1423" s="191"/>
      <c r="D1423" s="191"/>
      <c r="E1423" s="191"/>
      <c r="F1423" s="191"/>
    </row>
    <row r="1424" spans="2:6">
      <c r="B1424" s="191"/>
      <c r="C1424" s="191"/>
      <c r="D1424" s="191"/>
      <c r="E1424" s="191"/>
      <c r="F1424" s="191"/>
    </row>
    <row r="1425" spans="2:6">
      <c r="B1425" s="191"/>
      <c r="C1425" s="191"/>
      <c r="D1425" s="191"/>
      <c r="E1425" s="191"/>
      <c r="F1425" s="191"/>
    </row>
    <row r="1426" spans="2:6">
      <c r="B1426" s="191"/>
      <c r="C1426" s="191"/>
      <c r="D1426" s="191"/>
      <c r="E1426" s="191"/>
      <c r="F1426" s="191"/>
    </row>
    <row r="1427" spans="2:6">
      <c r="B1427" s="191"/>
      <c r="C1427" s="191"/>
      <c r="D1427" s="191"/>
      <c r="E1427" s="191"/>
      <c r="F1427" s="191"/>
    </row>
    <row r="1428" spans="2:6">
      <c r="B1428" s="191"/>
      <c r="C1428" s="191"/>
      <c r="D1428" s="191"/>
      <c r="E1428" s="191"/>
      <c r="F1428" s="191"/>
    </row>
    <row r="1429" spans="2:6">
      <c r="B1429" s="191"/>
      <c r="C1429" s="191"/>
      <c r="D1429" s="191"/>
      <c r="E1429" s="191"/>
      <c r="F1429" s="191"/>
    </row>
    <row r="1430" spans="2:6">
      <c r="B1430" s="191"/>
      <c r="C1430" s="191"/>
      <c r="D1430" s="191"/>
      <c r="E1430" s="191"/>
      <c r="F1430" s="191"/>
    </row>
    <row r="1431" spans="2:6">
      <c r="B1431" s="191"/>
      <c r="C1431" s="191"/>
      <c r="D1431" s="191"/>
      <c r="E1431" s="191"/>
      <c r="F1431" s="191"/>
    </row>
    <row r="1432" spans="2:6">
      <c r="B1432" s="191"/>
      <c r="C1432" s="191"/>
      <c r="D1432" s="191"/>
      <c r="E1432" s="191"/>
      <c r="F1432" s="191"/>
    </row>
    <row r="1433" spans="2:6">
      <c r="B1433" s="191"/>
      <c r="C1433" s="191"/>
      <c r="D1433" s="191"/>
      <c r="E1433" s="191"/>
      <c r="F1433" s="191"/>
    </row>
    <row r="1434" spans="2:6">
      <c r="B1434" s="191"/>
      <c r="C1434" s="191"/>
      <c r="D1434" s="191"/>
      <c r="E1434" s="191"/>
      <c r="F1434" s="191"/>
    </row>
    <row r="1435" spans="2:6">
      <c r="B1435" s="191"/>
      <c r="C1435" s="191"/>
      <c r="D1435" s="191"/>
      <c r="E1435" s="191"/>
      <c r="F1435" s="191"/>
    </row>
    <row r="1436" spans="2:6">
      <c r="B1436" s="191"/>
      <c r="C1436" s="191"/>
      <c r="D1436" s="191"/>
      <c r="E1436" s="191"/>
      <c r="F1436" s="191"/>
    </row>
    <row r="1437" spans="2:6">
      <c r="B1437" s="191"/>
      <c r="C1437" s="191"/>
      <c r="D1437" s="191"/>
      <c r="E1437" s="191"/>
      <c r="F1437" s="191"/>
    </row>
    <row r="1438" spans="2:6">
      <c r="B1438" s="191"/>
      <c r="C1438" s="191"/>
      <c r="D1438" s="191"/>
      <c r="E1438" s="191"/>
      <c r="F1438" s="191"/>
    </row>
    <row r="1439" spans="2:6">
      <c r="B1439" s="191"/>
      <c r="C1439" s="191"/>
      <c r="D1439" s="191"/>
      <c r="E1439" s="191"/>
      <c r="F1439" s="191"/>
    </row>
    <row r="1440" spans="2:6">
      <c r="B1440" s="191"/>
      <c r="C1440" s="191"/>
      <c r="D1440" s="191"/>
      <c r="E1440" s="191"/>
      <c r="F1440" s="191"/>
    </row>
    <row r="1441" spans="2:6">
      <c r="B1441" s="191"/>
      <c r="C1441" s="191"/>
      <c r="D1441" s="191"/>
      <c r="E1441" s="191"/>
      <c r="F1441" s="191"/>
    </row>
    <row r="1442" spans="2:6">
      <c r="B1442" s="191"/>
      <c r="C1442" s="191"/>
      <c r="D1442" s="191"/>
      <c r="E1442" s="191"/>
      <c r="F1442" s="191"/>
    </row>
    <row r="1443" spans="2:6">
      <c r="B1443" s="191"/>
      <c r="C1443" s="191"/>
      <c r="D1443" s="191"/>
      <c r="E1443" s="191"/>
      <c r="F1443" s="191"/>
    </row>
    <row r="1444" spans="2:6">
      <c r="B1444" s="191"/>
      <c r="C1444" s="191"/>
      <c r="D1444" s="191"/>
      <c r="E1444" s="191"/>
      <c r="F1444" s="191"/>
    </row>
    <row r="1445" spans="2:6">
      <c r="B1445" s="191"/>
      <c r="C1445" s="191"/>
      <c r="D1445" s="191"/>
      <c r="E1445" s="191"/>
      <c r="F1445" s="191"/>
    </row>
    <row r="1446" spans="2:6">
      <c r="B1446" s="191"/>
      <c r="C1446" s="191"/>
      <c r="D1446" s="191"/>
      <c r="E1446" s="191"/>
      <c r="F1446" s="191"/>
    </row>
    <row r="1447" spans="2:6">
      <c r="B1447" s="191"/>
      <c r="C1447" s="191"/>
      <c r="D1447" s="191"/>
      <c r="E1447" s="191"/>
      <c r="F1447" s="191"/>
    </row>
    <row r="1448" spans="2:6">
      <c r="B1448" s="191"/>
      <c r="C1448" s="191"/>
      <c r="D1448" s="191"/>
      <c r="E1448" s="191"/>
      <c r="F1448" s="191"/>
    </row>
    <row r="1449" spans="2:6">
      <c r="B1449" s="191"/>
      <c r="C1449" s="191"/>
      <c r="D1449" s="191"/>
      <c r="E1449" s="191"/>
      <c r="F1449" s="191"/>
    </row>
    <row r="1450" spans="2:6">
      <c r="B1450" s="191"/>
      <c r="C1450" s="191"/>
      <c r="D1450" s="191"/>
      <c r="E1450" s="191"/>
      <c r="F1450" s="191"/>
    </row>
    <row r="1451" spans="2:6">
      <c r="B1451" s="191"/>
      <c r="C1451" s="191"/>
      <c r="D1451" s="191"/>
      <c r="E1451" s="191"/>
      <c r="F1451" s="191"/>
    </row>
    <row r="1452" spans="2:6">
      <c r="B1452" s="191"/>
      <c r="C1452" s="191"/>
      <c r="D1452" s="191"/>
      <c r="E1452" s="191"/>
      <c r="F1452" s="191"/>
    </row>
    <row r="1453" spans="2:6">
      <c r="B1453" s="191"/>
      <c r="C1453" s="191"/>
      <c r="D1453" s="191"/>
      <c r="E1453" s="191"/>
      <c r="F1453" s="191"/>
    </row>
    <row r="1454" spans="2:6">
      <c r="B1454" s="191"/>
      <c r="C1454" s="191"/>
      <c r="D1454" s="191"/>
      <c r="E1454" s="191"/>
      <c r="F1454" s="191"/>
    </row>
    <row r="1455" spans="2:6">
      <c r="B1455" s="191"/>
      <c r="C1455" s="191"/>
      <c r="D1455" s="191"/>
      <c r="E1455" s="191"/>
      <c r="F1455" s="191"/>
    </row>
    <row r="1456" spans="2:6">
      <c r="B1456" s="191"/>
      <c r="C1456" s="191"/>
      <c r="D1456" s="191"/>
      <c r="E1456" s="191"/>
      <c r="F1456" s="191"/>
    </row>
    <row r="1457" spans="2:6">
      <c r="B1457" s="191"/>
      <c r="C1457" s="191"/>
      <c r="D1457" s="191"/>
      <c r="E1457" s="191"/>
      <c r="F1457" s="191"/>
    </row>
    <row r="1458" spans="2:6">
      <c r="B1458" s="191"/>
      <c r="C1458" s="191"/>
      <c r="D1458" s="191"/>
      <c r="E1458" s="191"/>
      <c r="F1458" s="191"/>
    </row>
    <row r="1459" spans="2:6">
      <c r="B1459" s="191"/>
      <c r="C1459" s="191"/>
      <c r="D1459" s="191"/>
      <c r="E1459" s="191"/>
      <c r="F1459" s="191"/>
    </row>
    <row r="1460" spans="2:6">
      <c r="B1460" s="191"/>
      <c r="C1460" s="191"/>
      <c r="D1460" s="191"/>
      <c r="E1460" s="191"/>
      <c r="F1460" s="191"/>
    </row>
    <row r="1461" spans="2:6">
      <c r="B1461" s="191"/>
      <c r="C1461" s="191"/>
      <c r="D1461" s="191"/>
      <c r="E1461" s="191"/>
      <c r="F1461" s="191"/>
    </row>
    <row r="1462" spans="2:6">
      <c r="B1462" s="191"/>
      <c r="C1462" s="191"/>
      <c r="D1462" s="191"/>
      <c r="E1462" s="191"/>
      <c r="F1462" s="191"/>
    </row>
    <row r="1463" spans="2:6">
      <c r="B1463" s="191"/>
      <c r="C1463" s="191"/>
      <c r="D1463" s="191"/>
      <c r="E1463" s="191"/>
      <c r="F1463" s="191"/>
    </row>
    <row r="1464" spans="2:6">
      <c r="B1464" s="191"/>
      <c r="C1464" s="191"/>
      <c r="D1464" s="191"/>
      <c r="E1464" s="191"/>
      <c r="F1464" s="191"/>
    </row>
    <row r="1465" spans="2:6">
      <c r="B1465" s="191"/>
      <c r="C1465" s="191"/>
      <c r="D1465" s="191"/>
      <c r="E1465" s="191"/>
      <c r="F1465" s="191"/>
    </row>
    <row r="1466" spans="2:6">
      <c r="B1466" s="191"/>
      <c r="C1466" s="191"/>
      <c r="D1466" s="191"/>
      <c r="E1466" s="191"/>
      <c r="F1466" s="191"/>
    </row>
    <row r="1467" spans="2:6">
      <c r="B1467" s="191"/>
      <c r="C1467" s="191"/>
      <c r="D1467" s="191"/>
      <c r="E1467" s="191"/>
      <c r="F1467" s="191"/>
    </row>
    <row r="1468" spans="2:6">
      <c r="B1468" s="191"/>
      <c r="C1468" s="191"/>
      <c r="D1468" s="191"/>
      <c r="E1468" s="191"/>
      <c r="F1468" s="191"/>
    </row>
    <row r="1469" spans="2:6">
      <c r="B1469" s="191"/>
      <c r="C1469" s="191"/>
      <c r="D1469" s="191"/>
      <c r="E1469" s="191"/>
      <c r="F1469" s="191"/>
    </row>
    <row r="1470" spans="2:6">
      <c r="B1470" s="191"/>
      <c r="C1470" s="191"/>
      <c r="D1470" s="191"/>
      <c r="E1470" s="191"/>
      <c r="F1470" s="191"/>
    </row>
    <row r="1471" spans="2:6">
      <c r="B1471" s="191"/>
      <c r="C1471" s="191"/>
      <c r="D1471" s="191"/>
      <c r="E1471" s="191"/>
      <c r="F1471" s="191"/>
    </row>
    <row r="1472" spans="2:6">
      <c r="B1472" s="191"/>
      <c r="C1472" s="191"/>
      <c r="D1472" s="191"/>
      <c r="E1472" s="191"/>
      <c r="F1472" s="191"/>
    </row>
    <row r="1473" spans="2:6">
      <c r="B1473" s="191"/>
      <c r="C1473" s="191"/>
      <c r="D1473" s="191"/>
      <c r="E1473" s="191"/>
      <c r="F1473" s="191"/>
    </row>
    <row r="1474" spans="2:6">
      <c r="B1474" s="191"/>
      <c r="C1474" s="191"/>
      <c r="D1474" s="191"/>
      <c r="E1474" s="191"/>
      <c r="F1474" s="191"/>
    </row>
    <row r="1475" spans="2:6">
      <c r="B1475" s="191"/>
      <c r="C1475" s="191"/>
      <c r="D1475" s="191"/>
      <c r="E1475" s="191"/>
      <c r="F1475" s="191"/>
    </row>
    <row r="1476" spans="2:6">
      <c r="B1476" s="191"/>
      <c r="C1476" s="191"/>
      <c r="D1476" s="191"/>
      <c r="E1476" s="191"/>
      <c r="F1476" s="191"/>
    </row>
    <row r="1477" spans="2:6">
      <c r="B1477" s="191"/>
      <c r="C1477" s="191"/>
      <c r="D1477" s="191"/>
      <c r="E1477" s="191"/>
      <c r="F1477" s="191"/>
    </row>
    <row r="1478" spans="2:6">
      <c r="B1478" s="191"/>
      <c r="C1478" s="191"/>
      <c r="D1478" s="191"/>
      <c r="E1478" s="191"/>
      <c r="F1478" s="191"/>
    </row>
    <row r="1479" spans="2:6">
      <c r="B1479" s="191"/>
      <c r="C1479" s="191"/>
      <c r="D1479" s="191"/>
      <c r="E1479" s="191"/>
      <c r="F1479" s="191"/>
    </row>
    <row r="1480" spans="2:6">
      <c r="B1480" s="191"/>
      <c r="C1480" s="191"/>
      <c r="D1480" s="191"/>
      <c r="E1480" s="191"/>
      <c r="F1480" s="191"/>
    </row>
    <row r="1481" spans="2:6">
      <c r="B1481" s="191"/>
      <c r="C1481" s="191"/>
      <c r="D1481" s="191"/>
      <c r="E1481" s="191"/>
      <c r="F1481" s="191"/>
    </row>
    <row r="1482" spans="2:6">
      <c r="B1482" s="191"/>
      <c r="C1482" s="191"/>
      <c r="D1482" s="191"/>
      <c r="E1482" s="191"/>
      <c r="F1482" s="191"/>
    </row>
    <row r="1483" spans="2:6">
      <c r="B1483" s="191"/>
      <c r="C1483" s="191"/>
      <c r="D1483" s="191"/>
      <c r="E1483" s="191"/>
      <c r="F1483" s="191"/>
    </row>
    <row r="1484" spans="2:6">
      <c r="B1484" s="191"/>
      <c r="C1484" s="191"/>
      <c r="D1484" s="191"/>
      <c r="E1484" s="191"/>
      <c r="F1484" s="191"/>
    </row>
    <row r="1485" spans="2:6">
      <c r="B1485" s="191"/>
      <c r="C1485" s="191"/>
      <c r="D1485" s="191"/>
      <c r="E1485" s="191"/>
      <c r="F1485" s="191"/>
    </row>
    <row r="1486" spans="2:6">
      <c r="B1486" s="191"/>
      <c r="C1486" s="191"/>
      <c r="D1486" s="191"/>
      <c r="E1486" s="191"/>
      <c r="F1486" s="191"/>
    </row>
    <row r="1487" spans="2:6">
      <c r="B1487" s="191"/>
      <c r="C1487" s="191"/>
      <c r="D1487" s="191"/>
      <c r="E1487" s="191"/>
      <c r="F1487" s="191"/>
    </row>
    <row r="1488" spans="2:6">
      <c r="B1488" s="191"/>
      <c r="C1488" s="191"/>
      <c r="D1488" s="191"/>
      <c r="E1488" s="191"/>
      <c r="F1488" s="191"/>
    </row>
    <row r="1489" spans="2:6">
      <c r="B1489" s="191"/>
      <c r="C1489" s="191"/>
      <c r="D1489" s="191"/>
      <c r="E1489" s="191"/>
      <c r="F1489" s="191"/>
    </row>
    <row r="1490" spans="2:6">
      <c r="B1490" s="191"/>
      <c r="C1490" s="191"/>
      <c r="D1490" s="191"/>
      <c r="E1490" s="191"/>
      <c r="F1490" s="191"/>
    </row>
    <row r="1491" spans="2:6">
      <c r="B1491" s="191"/>
      <c r="C1491" s="191"/>
      <c r="D1491" s="191"/>
      <c r="E1491" s="191"/>
      <c r="F1491" s="191"/>
    </row>
    <row r="1492" spans="2:6">
      <c r="B1492" s="191"/>
      <c r="C1492" s="191"/>
      <c r="D1492" s="191"/>
      <c r="E1492" s="191"/>
      <c r="F1492" s="191"/>
    </row>
    <row r="1493" spans="2:6">
      <c r="B1493" s="191"/>
      <c r="C1493" s="191"/>
      <c r="D1493" s="191"/>
      <c r="E1493" s="191"/>
      <c r="F1493" s="191"/>
    </row>
    <row r="1494" spans="2:6">
      <c r="B1494" s="191"/>
      <c r="C1494" s="191"/>
      <c r="D1494" s="191"/>
      <c r="E1494" s="191"/>
      <c r="F1494" s="191"/>
    </row>
    <row r="1495" spans="2:6">
      <c r="B1495" s="191"/>
      <c r="C1495" s="191"/>
      <c r="D1495" s="191"/>
      <c r="E1495" s="191"/>
      <c r="F1495" s="191"/>
    </row>
    <row r="1496" spans="2:6">
      <c r="B1496" s="191"/>
      <c r="C1496" s="191"/>
      <c r="D1496" s="191"/>
      <c r="E1496" s="191"/>
      <c r="F1496" s="191"/>
    </row>
    <row r="1497" spans="2:6">
      <c r="B1497" s="191"/>
      <c r="C1497" s="191"/>
      <c r="D1497" s="191"/>
      <c r="E1497" s="191"/>
      <c r="F1497" s="191"/>
    </row>
    <row r="1498" spans="2:6">
      <c r="B1498" s="191"/>
      <c r="C1498" s="191"/>
      <c r="D1498" s="191"/>
      <c r="E1498" s="191"/>
      <c r="F1498" s="191"/>
    </row>
    <row r="1499" spans="2:6">
      <c r="B1499" s="191"/>
      <c r="C1499" s="191"/>
      <c r="D1499" s="191"/>
      <c r="E1499" s="191"/>
      <c r="F1499" s="191"/>
    </row>
    <row r="1500" spans="2:6">
      <c r="B1500" s="191"/>
      <c r="C1500" s="191"/>
      <c r="D1500" s="191"/>
      <c r="E1500" s="191"/>
      <c r="F1500" s="191"/>
    </row>
    <row r="1501" spans="2:6">
      <c r="B1501" s="191"/>
      <c r="C1501" s="191"/>
      <c r="D1501" s="191"/>
      <c r="E1501" s="191"/>
      <c r="F1501" s="191"/>
    </row>
    <row r="1502" spans="2:6">
      <c r="B1502" s="191"/>
      <c r="C1502" s="191"/>
      <c r="D1502" s="191"/>
      <c r="E1502" s="191"/>
      <c r="F1502" s="191"/>
    </row>
    <row r="1503" spans="2:6">
      <c r="B1503" s="191"/>
      <c r="C1503" s="191"/>
      <c r="D1503" s="191"/>
      <c r="E1503" s="191"/>
      <c r="F1503" s="191"/>
    </row>
    <row r="1504" spans="2:6">
      <c r="B1504" s="191"/>
      <c r="C1504" s="191"/>
      <c r="D1504" s="191"/>
      <c r="E1504" s="191"/>
      <c r="F1504" s="191"/>
    </row>
    <row r="1505" spans="2:6">
      <c r="B1505" s="191"/>
      <c r="C1505" s="191"/>
      <c r="D1505" s="191"/>
      <c r="E1505" s="191"/>
      <c r="F1505" s="191"/>
    </row>
    <row r="1506" spans="2:6">
      <c r="B1506" s="191"/>
      <c r="C1506" s="191"/>
      <c r="D1506" s="191"/>
      <c r="E1506" s="191"/>
      <c r="F1506" s="191"/>
    </row>
    <row r="1507" spans="2:6">
      <c r="B1507" s="191"/>
      <c r="C1507" s="191"/>
      <c r="D1507" s="191"/>
      <c r="E1507" s="191"/>
      <c r="F1507" s="191"/>
    </row>
    <row r="1508" spans="2:6">
      <c r="B1508" s="191"/>
      <c r="C1508" s="191"/>
      <c r="D1508" s="191"/>
      <c r="E1508" s="191"/>
      <c r="F1508" s="191"/>
    </row>
    <row r="1509" spans="2:6">
      <c r="B1509" s="191"/>
      <c r="C1509" s="191"/>
      <c r="D1509" s="191"/>
      <c r="E1509" s="191"/>
      <c r="F1509" s="191"/>
    </row>
    <row r="1510" spans="2:6">
      <c r="B1510" s="191"/>
      <c r="C1510" s="191"/>
      <c r="D1510" s="191"/>
      <c r="E1510" s="191"/>
      <c r="F1510" s="191"/>
    </row>
    <row r="1511" spans="2:6">
      <c r="B1511" s="191"/>
      <c r="C1511" s="191"/>
      <c r="D1511" s="191"/>
      <c r="E1511" s="191"/>
      <c r="F1511" s="191"/>
    </row>
    <row r="1512" spans="2:6">
      <c r="B1512" s="191"/>
      <c r="C1512" s="191"/>
      <c r="D1512" s="191"/>
      <c r="E1512" s="191"/>
      <c r="F1512" s="191"/>
    </row>
    <row r="1513" spans="2:6">
      <c r="B1513" s="191"/>
      <c r="C1513" s="191"/>
      <c r="D1513" s="191"/>
      <c r="E1513" s="191"/>
      <c r="F1513" s="191"/>
    </row>
    <row r="1514" spans="2:6">
      <c r="B1514" s="191"/>
      <c r="C1514" s="191"/>
      <c r="D1514" s="191"/>
      <c r="E1514" s="191"/>
      <c r="F1514" s="191"/>
    </row>
    <row r="1515" spans="2:6">
      <c r="B1515" s="191"/>
      <c r="C1515" s="191"/>
      <c r="D1515" s="191"/>
      <c r="E1515" s="191"/>
      <c r="F1515" s="191"/>
    </row>
    <row r="1516" spans="2:6">
      <c r="B1516" s="191"/>
      <c r="C1516" s="191"/>
      <c r="D1516" s="191"/>
      <c r="E1516" s="191"/>
      <c r="F1516" s="191"/>
    </row>
    <row r="1517" spans="2:6">
      <c r="B1517" s="191"/>
      <c r="C1517" s="191"/>
      <c r="D1517" s="191"/>
      <c r="E1517" s="191"/>
      <c r="F1517" s="191"/>
    </row>
    <row r="1518" spans="2:6">
      <c r="B1518" s="191"/>
      <c r="C1518" s="191"/>
      <c r="D1518" s="191"/>
      <c r="E1518" s="191"/>
      <c r="F1518" s="191"/>
    </row>
    <row r="1519" spans="2:6">
      <c r="B1519" s="191"/>
      <c r="C1519" s="191"/>
      <c r="D1519" s="191"/>
      <c r="E1519" s="191"/>
      <c r="F1519" s="191"/>
    </row>
    <row r="1520" spans="2:6">
      <c r="B1520" s="191"/>
      <c r="C1520" s="191"/>
      <c r="D1520" s="191"/>
      <c r="E1520" s="191"/>
      <c r="F1520" s="191"/>
    </row>
    <row r="1521" spans="2:6">
      <c r="B1521" s="191"/>
      <c r="C1521" s="191"/>
      <c r="D1521" s="191"/>
      <c r="E1521" s="191"/>
      <c r="F1521" s="191"/>
    </row>
    <row r="1522" spans="2:6">
      <c r="B1522" s="191"/>
      <c r="C1522" s="191"/>
      <c r="D1522" s="191"/>
      <c r="E1522" s="191"/>
      <c r="F1522" s="191"/>
    </row>
    <row r="1523" spans="2:6">
      <c r="B1523" s="191"/>
      <c r="C1523" s="191"/>
      <c r="D1523" s="191"/>
      <c r="E1523" s="191"/>
      <c r="F1523" s="191"/>
    </row>
    <row r="1524" spans="2:6">
      <c r="B1524" s="191"/>
      <c r="C1524" s="191"/>
      <c r="D1524" s="191"/>
      <c r="E1524" s="191"/>
      <c r="F1524" s="191"/>
    </row>
    <row r="1525" spans="2:6">
      <c r="B1525" s="191"/>
      <c r="C1525" s="191"/>
      <c r="D1525" s="191"/>
      <c r="E1525" s="191"/>
      <c r="F1525" s="191"/>
    </row>
    <row r="1526" spans="2:6">
      <c r="B1526" s="191"/>
      <c r="C1526" s="191"/>
      <c r="D1526" s="191"/>
      <c r="E1526" s="191"/>
      <c r="F1526" s="191"/>
    </row>
    <row r="1527" spans="2:6">
      <c r="B1527" s="191"/>
      <c r="C1527" s="191"/>
      <c r="D1527" s="191"/>
      <c r="E1527" s="191"/>
      <c r="F1527" s="191"/>
    </row>
    <row r="1528" spans="2:6">
      <c r="B1528" s="191"/>
      <c r="C1528" s="191"/>
      <c r="D1528" s="191"/>
      <c r="E1528" s="191"/>
      <c r="F1528" s="191"/>
    </row>
    <row r="1529" spans="2:6">
      <c r="B1529" s="191"/>
      <c r="C1529" s="191"/>
      <c r="D1529" s="191"/>
      <c r="E1529" s="191"/>
      <c r="F1529" s="191"/>
    </row>
    <row r="1530" spans="2:6">
      <c r="B1530" s="191"/>
      <c r="C1530" s="191"/>
      <c r="D1530" s="191"/>
      <c r="E1530" s="191"/>
      <c r="F1530" s="191"/>
    </row>
    <row r="1531" spans="2:6">
      <c r="B1531" s="191"/>
      <c r="C1531" s="191"/>
      <c r="D1531" s="191"/>
      <c r="E1531" s="191"/>
      <c r="F1531" s="191"/>
    </row>
    <row r="1532" spans="2:6">
      <c r="B1532" s="191"/>
      <c r="C1532" s="191"/>
      <c r="D1532" s="191"/>
      <c r="E1532" s="191"/>
      <c r="F1532" s="191"/>
    </row>
    <row r="1533" spans="2:6">
      <c r="B1533" s="191"/>
      <c r="C1533" s="191"/>
      <c r="D1533" s="191"/>
      <c r="E1533" s="191"/>
      <c r="F1533" s="191"/>
    </row>
    <row r="1534" spans="2:6">
      <c r="B1534" s="191"/>
      <c r="C1534" s="191"/>
      <c r="D1534" s="191"/>
      <c r="E1534" s="191"/>
      <c r="F1534" s="191"/>
    </row>
    <row r="1535" spans="2:6">
      <c r="B1535" s="191"/>
      <c r="C1535" s="191"/>
      <c r="D1535" s="191"/>
      <c r="E1535" s="191"/>
      <c r="F1535" s="191"/>
    </row>
    <row r="1536" spans="2:6">
      <c r="B1536" s="191"/>
      <c r="C1536" s="191"/>
      <c r="D1536" s="191"/>
      <c r="E1536" s="191"/>
      <c r="F1536" s="191"/>
    </row>
    <row r="1537" spans="2:6">
      <c r="B1537" s="191"/>
      <c r="C1537" s="191"/>
      <c r="D1537" s="191"/>
      <c r="E1537" s="191"/>
      <c r="F1537" s="191"/>
    </row>
    <row r="1538" spans="2:6">
      <c r="B1538" s="191"/>
      <c r="C1538" s="191"/>
      <c r="D1538" s="191"/>
      <c r="E1538" s="191"/>
      <c r="F1538" s="191"/>
    </row>
    <row r="1539" spans="2:6">
      <c r="B1539" s="191"/>
      <c r="C1539" s="191"/>
      <c r="D1539" s="191"/>
      <c r="E1539" s="191"/>
      <c r="F1539" s="191"/>
    </row>
    <row r="1540" spans="2:6">
      <c r="B1540" s="191"/>
      <c r="C1540" s="191"/>
      <c r="D1540" s="191"/>
      <c r="E1540" s="191"/>
      <c r="F1540" s="191"/>
    </row>
    <row r="1541" spans="2:6">
      <c r="B1541" s="191"/>
      <c r="C1541" s="191"/>
      <c r="D1541" s="191"/>
      <c r="E1541" s="191"/>
      <c r="F1541" s="191"/>
    </row>
    <row r="1542" spans="2:6">
      <c r="B1542" s="191"/>
      <c r="C1542" s="191"/>
      <c r="D1542" s="191"/>
      <c r="E1542" s="191"/>
      <c r="F1542" s="191"/>
    </row>
    <row r="1543" spans="2:6">
      <c r="B1543" s="191"/>
      <c r="C1543" s="191"/>
      <c r="D1543" s="191"/>
      <c r="E1543" s="191"/>
      <c r="F1543" s="191"/>
    </row>
    <row r="1544" spans="2:6">
      <c r="B1544" s="191"/>
      <c r="C1544" s="191"/>
      <c r="D1544" s="191"/>
      <c r="E1544" s="191"/>
      <c r="F1544" s="191"/>
    </row>
    <row r="1545" spans="2:6">
      <c r="B1545" s="191"/>
      <c r="C1545" s="191"/>
      <c r="D1545" s="191"/>
      <c r="E1545" s="191"/>
      <c r="F1545" s="191"/>
    </row>
    <row r="1546" spans="2:6">
      <c r="B1546" s="191"/>
      <c r="C1546" s="191"/>
      <c r="D1546" s="191"/>
      <c r="E1546" s="191"/>
      <c r="F1546" s="191"/>
    </row>
    <row r="1547" spans="2:6">
      <c r="B1547" s="191"/>
      <c r="C1547" s="191"/>
      <c r="D1547" s="191"/>
      <c r="E1547" s="191"/>
      <c r="F1547" s="191"/>
    </row>
    <row r="1548" spans="2:6">
      <c r="B1548" s="191"/>
      <c r="C1548" s="191"/>
      <c r="D1548" s="191"/>
      <c r="E1548" s="191"/>
      <c r="F1548" s="191"/>
    </row>
    <row r="1549" spans="2:6">
      <c r="B1549" s="191"/>
      <c r="C1549" s="191"/>
      <c r="D1549" s="191"/>
      <c r="E1549" s="191"/>
      <c r="F1549" s="191"/>
    </row>
    <row r="1550" spans="2:6">
      <c r="B1550" s="191"/>
      <c r="C1550" s="191"/>
      <c r="D1550" s="191"/>
      <c r="E1550" s="191"/>
      <c r="F1550" s="191"/>
    </row>
    <row r="1551" spans="2:6">
      <c r="B1551" s="191"/>
      <c r="C1551" s="191"/>
      <c r="D1551" s="191"/>
      <c r="E1551" s="191"/>
      <c r="F1551" s="191"/>
    </row>
    <row r="1552" spans="2:6">
      <c r="B1552" s="191"/>
      <c r="C1552" s="191"/>
      <c r="D1552" s="191"/>
      <c r="E1552" s="191"/>
      <c r="F1552" s="191"/>
    </row>
    <row r="1553" spans="2:6">
      <c r="B1553" s="191"/>
      <c r="C1553" s="191"/>
      <c r="D1553" s="191"/>
      <c r="E1553" s="191"/>
      <c r="F1553" s="191"/>
    </row>
    <row r="1554" spans="2:6">
      <c r="B1554" s="191"/>
      <c r="C1554" s="191"/>
      <c r="D1554" s="191"/>
      <c r="E1554" s="191"/>
      <c r="F1554" s="191"/>
    </row>
    <row r="1555" spans="2:6">
      <c r="B1555" s="191"/>
      <c r="C1555" s="191"/>
      <c r="D1555" s="191"/>
      <c r="E1555" s="191"/>
      <c r="F1555" s="191"/>
    </row>
    <row r="1556" spans="2:6">
      <c r="B1556" s="191"/>
      <c r="C1556" s="191"/>
      <c r="D1556" s="191"/>
      <c r="E1556" s="191"/>
      <c r="F1556" s="191"/>
    </row>
    <row r="1557" spans="2:6">
      <c r="B1557" s="191"/>
      <c r="C1557" s="191"/>
      <c r="D1557" s="191"/>
      <c r="E1557" s="191"/>
      <c r="F1557" s="191"/>
    </row>
    <row r="1558" spans="2:6">
      <c r="B1558" s="191"/>
      <c r="C1558" s="191"/>
      <c r="D1558" s="191"/>
      <c r="E1558" s="191"/>
      <c r="F1558" s="191"/>
    </row>
    <row r="1559" spans="2:6">
      <c r="B1559" s="191"/>
      <c r="C1559" s="191"/>
      <c r="D1559" s="191"/>
      <c r="E1559" s="191"/>
      <c r="F1559" s="191"/>
    </row>
    <row r="1560" spans="2:6">
      <c r="B1560" s="191"/>
      <c r="C1560" s="191"/>
      <c r="D1560" s="191"/>
      <c r="E1560" s="191"/>
      <c r="F1560" s="191"/>
    </row>
    <row r="1561" spans="2:6">
      <c r="B1561" s="191"/>
      <c r="C1561" s="191"/>
      <c r="D1561" s="191"/>
      <c r="E1561" s="191"/>
      <c r="F1561" s="191"/>
    </row>
    <row r="1562" spans="2:6">
      <c r="B1562" s="191"/>
      <c r="C1562" s="191"/>
      <c r="D1562" s="191"/>
      <c r="E1562" s="191"/>
      <c r="F1562" s="191"/>
    </row>
    <row r="1563" spans="2:6">
      <c r="B1563" s="191"/>
      <c r="C1563" s="191"/>
      <c r="D1563" s="191"/>
      <c r="E1563" s="191"/>
      <c r="F1563" s="191"/>
    </row>
    <row r="1564" spans="2:6">
      <c r="B1564" s="191"/>
      <c r="C1564" s="191"/>
      <c r="D1564" s="191"/>
      <c r="E1564" s="191"/>
      <c r="F1564" s="191"/>
    </row>
    <row r="1565" spans="2:6">
      <c r="B1565" s="191"/>
      <c r="C1565" s="191"/>
      <c r="D1565" s="191"/>
      <c r="E1565" s="191"/>
      <c r="F1565" s="191"/>
    </row>
    <row r="1566" spans="2:6">
      <c r="B1566" s="191"/>
      <c r="C1566" s="191"/>
      <c r="D1566" s="191"/>
      <c r="E1566" s="191"/>
      <c r="F1566" s="191"/>
    </row>
    <row r="1567" spans="2:6">
      <c r="B1567" s="191"/>
      <c r="C1567" s="191"/>
      <c r="D1567" s="191"/>
      <c r="E1567" s="191"/>
      <c r="F1567" s="191"/>
    </row>
    <row r="1568" spans="2:6">
      <c r="B1568" s="191"/>
      <c r="C1568" s="191"/>
      <c r="D1568" s="191"/>
      <c r="E1568" s="191"/>
      <c r="F1568" s="191"/>
    </row>
    <row r="1569" spans="2:6">
      <c r="B1569" s="191"/>
      <c r="C1569" s="191"/>
      <c r="D1569" s="191"/>
      <c r="E1569" s="191"/>
      <c r="F1569" s="191"/>
    </row>
    <row r="1570" spans="2:6">
      <c r="B1570" s="191"/>
      <c r="C1570" s="191"/>
      <c r="D1570" s="191"/>
      <c r="E1570" s="191"/>
      <c r="F1570" s="191"/>
    </row>
    <row r="1571" spans="2:6">
      <c r="B1571" s="191"/>
      <c r="C1571" s="191"/>
      <c r="D1571" s="191"/>
      <c r="E1571" s="191"/>
      <c r="F1571" s="191"/>
    </row>
    <row r="1572" spans="2:6">
      <c r="B1572" s="191"/>
      <c r="C1572" s="191"/>
      <c r="D1572" s="191"/>
      <c r="E1572" s="191"/>
      <c r="F1572" s="191"/>
    </row>
    <row r="1573" spans="2:6">
      <c r="B1573" s="191"/>
      <c r="C1573" s="191"/>
      <c r="D1573" s="191"/>
      <c r="E1573" s="191"/>
      <c r="F1573" s="191"/>
    </row>
    <row r="1574" spans="2:6">
      <c r="B1574" s="191"/>
      <c r="C1574" s="191"/>
      <c r="D1574" s="191"/>
      <c r="E1574" s="191"/>
      <c r="F1574" s="191"/>
    </row>
    <row r="1575" spans="2:6">
      <c r="B1575" s="191"/>
      <c r="C1575" s="191"/>
      <c r="D1575" s="191"/>
      <c r="E1575" s="191"/>
      <c r="F1575" s="191"/>
    </row>
    <row r="1576" spans="2:6">
      <c r="B1576" s="191"/>
      <c r="C1576" s="191"/>
      <c r="D1576" s="191"/>
      <c r="E1576" s="191"/>
      <c r="F1576" s="191"/>
    </row>
    <row r="1577" spans="2:6">
      <c r="B1577" s="191"/>
      <c r="C1577" s="191"/>
      <c r="D1577" s="191"/>
      <c r="E1577" s="191"/>
      <c r="F1577" s="191"/>
    </row>
    <row r="1578" spans="2:6">
      <c r="B1578" s="191"/>
      <c r="C1578" s="191"/>
      <c r="D1578" s="191"/>
      <c r="E1578" s="191"/>
      <c r="F1578" s="191"/>
    </row>
    <row r="1579" spans="2:6">
      <c r="B1579" s="191"/>
      <c r="C1579" s="191"/>
      <c r="D1579" s="191"/>
      <c r="E1579" s="191"/>
      <c r="F1579" s="191"/>
    </row>
    <row r="1580" spans="2:6">
      <c r="B1580" s="191"/>
      <c r="C1580" s="191"/>
      <c r="D1580" s="191"/>
      <c r="E1580" s="191"/>
      <c r="F1580" s="191"/>
    </row>
    <row r="1581" spans="2:6">
      <c r="B1581" s="191"/>
      <c r="C1581" s="191"/>
      <c r="D1581" s="191"/>
      <c r="E1581" s="191"/>
      <c r="F1581" s="191"/>
    </row>
    <row r="1582" spans="2:6">
      <c r="B1582" s="191"/>
      <c r="C1582" s="191"/>
      <c r="D1582" s="191"/>
      <c r="E1582" s="191"/>
      <c r="F1582" s="191"/>
    </row>
    <row r="1583" spans="2:6">
      <c r="B1583" s="191"/>
      <c r="C1583" s="191"/>
      <c r="D1583" s="191"/>
      <c r="E1583" s="191"/>
      <c r="F1583" s="191"/>
    </row>
    <row r="1584" spans="2:6">
      <c r="B1584" s="191"/>
      <c r="C1584" s="191"/>
      <c r="D1584" s="191"/>
      <c r="E1584" s="191"/>
      <c r="F1584" s="191"/>
    </row>
    <row r="1585" spans="2:6">
      <c r="B1585" s="191"/>
      <c r="C1585" s="191"/>
      <c r="D1585" s="191"/>
      <c r="E1585" s="191"/>
      <c r="F1585" s="191"/>
    </row>
    <row r="1586" spans="2:6">
      <c r="B1586" s="191"/>
      <c r="C1586" s="191"/>
      <c r="D1586" s="191"/>
      <c r="E1586" s="191"/>
      <c r="F1586" s="191"/>
    </row>
    <row r="1587" spans="2:6">
      <c r="B1587" s="191"/>
      <c r="C1587" s="191"/>
      <c r="D1587" s="191"/>
      <c r="E1587" s="191"/>
      <c r="F1587" s="191"/>
    </row>
    <row r="1588" spans="2:6">
      <c r="B1588" s="191"/>
      <c r="C1588" s="191"/>
      <c r="D1588" s="191"/>
      <c r="E1588" s="191"/>
      <c r="F1588" s="191"/>
    </row>
    <row r="1589" spans="2:6">
      <c r="B1589" s="191"/>
      <c r="C1589" s="191"/>
      <c r="D1589" s="191"/>
      <c r="E1589" s="191"/>
      <c r="F1589" s="191"/>
    </row>
    <row r="1590" spans="2:6">
      <c r="B1590" s="191"/>
      <c r="C1590" s="191"/>
      <c r="D1590" s="191"/>
      <c r="E1590" s="191"/>
      <c r="F1590" s="191"/>
    </row>
    <row r="1591" spans="2:6">
      <c r="B1591" s="191"/>
      <c r="C1591" s="191"/>
      <c r="D1591" s="191"/>
      <c r="E1591" s="191"/>
      <c r="F1591" s="191"/>
    </row>
    <row r="1592" spans="2:6">
      <c r="B1592" s="191"/>
      <c r="C1592" s="191"/>
      <c r="D1592" s="191"/>
      <c r="E1592" s="191"/>
      <c r="F1592" s="191"/>
    </row>
    <row r="1593" spans="2:6">
      <c r="B1593" s="191"/>
      <c r="C1593" s="191"/>
      <c r="D1593" s="191"/>
      <c r="E1593" s="191"/>
      <c r="F1593" s="191"/>
    </row>
    <row r="1594" spans="2:6">
      <c r="B1594" s="191"/>
      <c r="C1594" s="191"/>
      <c r="D1594" s="191"/>
      <c r="E1594" s="191"/>
      <c r="F1594" s="191"/>
    </row>
    <row r="1595" spans="2:6">
      <c r="B1595" s="191"/>
      <c r="C1595" s="191"/>
      <c r="D1595" s="191"/>
      <c r="E1595" s="191"/>
      <c r="F1595" s="191"/>
    </row>
    <row r="1596" spans="2:6">
      <c r="B1596" s="191"/>
      <c r="C1596" s="191"/>
      <c r="D1596" s="191"/>
      <c r="E1596" s="191"/>
      <c r="F1596" s="191"/>
    </row>
    <row r="1597" spans="2:6">
      <c r="B1597" s="191"/>
      <c r="C1597" s="191"/>
      <c r="D1597" s="191"/>
      <c r="E1597" s="191"/>
      <c r="F1597" s="191"/>
    </row>
    <row r="1598" spans="2:6">
      <c r="B1598" s="191"/>
      <c r="C1598" s="191"/>
      <c r="D1598" s="191"/>
      <c r="E1598" s="191"/>
      <c r="F1598" s="191"/>
    </row>
    <row r="1599" spans="2:6">
      <c r="B1599" s="191"/>
      <c r="C1599" s="191"/>
      <c r="D1599" s="191"/>
      <c r="E1599" s="191"/>
      <c r="F1599" s="191"/>
    </row>
    <row r="1600" spans="2:6">
      <c r="B1600" s="191"/>
      <c r="C1600" s="191"/>
      <c r="D1600" s="191"/>
      <c r="E1600" s="191"/>
      <c r="F1600" s="191"/>
    </row>
    <row r="1601" spans="2:6">
      <c r="B1601" s="191"/>
      <c r="C1601" s="191"/>
      <c r="D1601" s="191"/>
      <c r="E1601" s="191"/>
      <c r="F1601" s="191"/>
    </row>
    <row r="1602" spans="2:6">
      <c r="B1602" s="191"/>
      <c r="C1602" s="191"/>
      <c r="D1602" s="191"/>
      <c r="E1602" s="191"/>
      <c r="F1602" s="191"/>
    </row>
    <row r="1603" spans="2:6">
      <c r="B1603" s="191"/>
      <c r="C1603" s="191"/>
      <c r="D1603" s="191"/>
      <c r="E1603" s="191"/>
      <c r="F1603" s="191"/>
    </row>
    <row r="1604" spans="2:6">
      <c r="B1604" s="191"/>
      <c r="C1604" s="191"/>
      <c r="D1604" s="191"/>
      <c r="E1604" s="191"/>
      <c r="F1604" s="191"/>
    </row>
    <row r="1605" spans="2:6">
      <c r="B1605" s="191"/>
      <c r="C1605" s="191"/>
      <c r="D1605" s="191"/>
      <c r="E1605" s="191"/>
      <c r="F1605" s="191"/>
    </row>
    <row r="1606" spans="2:6">
      <c r="B1606" s="191"/>
      <c r="C1606" s="191"/>
      <c r="D1606" s="191"/>
      <c r="E1606" s="191"/>
      <c r="F1606" s="191"/>
    </row>
    <row r="1607" spans="2:6">
      <c r="B1607" s="191"/>
      <c r="C1607" s="191"/>
      <c r="D1607" s="191"/>
      <c r="E1607" s="191"/>
      <c r="F1607" s="191"/>
    </row>
    <row r="1608" spans="2:6">
      <c r="B1608" s="191"/>
      <c r="C1608" s="191"/>
      <c r="D1608" s="191"/>
      <c r="E1608" s="191"/>
      <c r="F1608" s="191"/>
    </row>
    <row r="1609" spans="2:6">
      <c r="B1609" s="191"/>
      <c r="C1609" s="191"/>
      <c r="D1609" s="191"/>
      <c r="E1609" s="191"/>
      <c r="F1609" s="191"/>
    </row>
    <row r="1610" spans="2:6">
      <c r="B1610" s="191"/>
      <c r="C1610" s="191"/>
      <c r="D1610" s="191"/>
      <c r="E1610" s="191"/>
      <c r="F1610" s="191"/>
    </row>
    <row r="1611" spans="2:6">
      <c r="B1611" s="191"/>
      <c r="C1611" s="191"/>
      <c r="D1611" s="191"/>
      <c r="E1611" s="191"/>
      <c r="F1611" s="191"/>
    </row>
    <row r="1612" spans="2:6">
      <c r="B1612" s="191"/>
      <c r="C1612" s="191"/>
      <c r="D1612" s="191"/>
      <c r="E1612" s="191"/>
      <c r="F1612" s="191"/>
    </row>
    <row r="1613" spans="2:6">
      <c r="B1613" s="191"/>
      <c r="C1613" s="191"/>
      <c r="D1613" s="191"/>
      <c r="E1613" s="191"/>
      <c r="F1613" s="191"/>
    </row>
    <row r="1614" spans="2:6">
      <c r="B1614" s="191"/>
      <c r="C1614" s="191"/>
      <c r="D1614" s="191"/>
      <c r="E1614" s="191"/>
      <c r="F1614" s="191"/>
    </row>
    <row r="1615" spans="2:6">
      <c r="B1615" s="191"/>
      <c r="C1615" s="191"/>
      <c r="D1615" s="191"/>
      <c r="E1615" s="191"/>
      <c r="F1615" s="191"/>
    </row>
    <row r="1616" spans="2:6">
      <c r="B1616" s="191"/>
      <c r="C1616" s="191"/>
      <c r="D1616" s="191"/>
      <c r="E1616" s="191"/>
      <c r="F1616" s="191"/>
    </row>
    <row r="1617" spans="2:6">
      <c r="B1617" s="191"/>
      <c r="C1617" s="191"/>
      <c r="D1617" s="191"/>
      <c r="E1617" s="191"/>
      <c r="F1617" s="191"/>
    </row>
    <row r="1618" spans="2:6">
      <c r="B1618" s="191"/>
      <c r="C1618" s="191"/>
      <c r="D1618" s="191"/>
      <c r="E1618" s="191"/>
      <c r="F1618" s="191"/>
    </row>
    <row r="1619" spans="2:6">
      <c r="B1619" s="191"/>
      <c r="C1619" s="191"/>
      <c r="D1619" s="191"/>
      <c r="E1619" s="191"/>
      <c r="F1619" s="191"/>
    </row>
    <row r="1620" spans="2:6">
      <c r="B1620" s="191"/>
      <c r="C1620" s="191"/>
      <c r="D1620" s="191"/>
      <c r="E1620" s="191"/>
      <c r="F1620" s="191"/>
    </row>
    <row r="1621" spans="2:6">
      <c r="B1621" s="191"/>
      <c r="C1621" s="191"/>
      <c r="D1621" s="191"/>
      <c r="E1621" s="191"/>
      <c r="F1621" s="191"/>
    </row>
    <row r="1622" spans="2:6">
      <c r="B1622" s="191"/>
      <c r="C1622" s="191"/>
      <c r="D1622" s="191"/>
      <c r="E1622" s="191"/>
      <c r="F1622" s="191"/>
    </row>
    <row r="1623" spans="2:6">
      <c r="B1623" s="191"/>
      <c r="C1623" s="191"/>
      <c r="D1623" s="191"/>
      <c r="E1623" s="191"/>
      <c r="F1623" s="191"/>
    </row>
    <row r="1624" spans="2:6">
      <c r="B1624" s="191"/>
      <c r="C1624" s="191"/>
      <c r="D1624" s="191"/>
      <c r="E1624" s="191"/>
      <c r="F1624" s="191"/>
    </row>
    <row r="1625" spans="2:6">
      <c r="B1625" s="191"/>
      <c r="C1625" s="191"/>
      <c r="D1625" s="191"/>
      <c r="E1625" s="191"/>
      <c r="F1625" s="191"/>
    </row>
    <row r="1626" spans="2:6">
      <c r="B1626" s="191"/>
      <c r="C1626" s="191"/>
      <c r="D1626" s="191"/>
      <c r="E1626" s="191"/>
      <c r="F1626" s="191"/>
    </row>
    <row r="1627" spans="2:6">
      <c r="B1627" s="191"/>
      <c r="C1627" s="191"/>
      <c r="D1627" s="191"/>
      <c r="E1627" s="191"/>
      <c r="F1627" s="191"/>
    </row>
    <row r="1628" spans="2:6">
      <c r="B1628" s="191"/>
      <c r="C1628" s="191"/>
      <c r="D1628" s="191"/>
      <c r="E1628" s="191"/>
      <c r="F1628" s="191"/>
    </row>
    <row r="1629" spans="2:6">
      <c r="B1629" s="191"/>
      <c r="C1629" s="191"/>
      <c r="D1629" s="191"/>
      <c r="E1629" s="191"/>
      <c r="F1629" s="191"/>
    </row>
    <row r="1630" spans="2:6">
      <c r="B1630" s="191"/>
      <c r="C1630" s="191"/>
      <c r="D1630" s="191"/>
      <c r="E1630" s="191"/>
      <c r="F1630" s="191"/>
    </row>
    <row r="1631" spans="2:6">
      <c r="B1631" s="191"/>
      <c r="C1631" s="191"/>
      <c r="D1631" s="191"/>
      <c r="E1631" s="191"/>
      <c r="F1631" s="191"/>
    </row>
    <row r="1632" spans="2:6">
      <c r="B1632" s="191"/>
      <c r="C1632" s="191"/>
      <c r="D1632" s="191"/>
      <c r="E1632" s="191"/>
      <c r="F1632" s="191"/>
    </row>
    <row r="1633" spans="2:6">
      <c r="B1633" s="191"/>
      <c r="C1633" s="191"/>
      <c r="D1633" s="191"/>
      <c r="E1633" s="191"/>
      <c r="F1633" s="191"/>
    </row>
    <row r="1634" spans="2:6">
      <c r="B1634" s="191"/>
      <c r="C1634" s="191"/>
      <c r="D1634" s="191"/>
      <c r="E1634" s="191"/>
      <c r="F1634" s="191"/>
    </row>
    <row r="1635" spans="2:6">
      <c r="B1635" s="191"/>
      <c r="C1635" s="191"/>
      <c r="D1635" s="191"/>
      <c r="E1635" s="191"/>
      <c r="F1635" s="191"/>
    </row>
    <row r="1636" spans="2:6">
      <c r="B1636" s="191"/>
      <c r="C1636" s="191"/>
      <c r="D1636" s="191"/>
      <c r="E1636" s="191"/>
      <c r="F1636" s="191"/>
    </row>
    <row r="1637" spans="2:6">
      <c r="B1637" s="191"/>
      <c r="C1637" s="191"/>
      <c r="D1637" s="191"/>
      <c r="E1637" s="191"/>
      <c r="F1637" s="191"/>
    </row>
    <row r="1638" spans="2:6">
      <c r="B1638" s="191"/>
      <c r="C1638" s="191"/>
      <c r="D1638" s="191"/>
      <c r="E1638" s="191"/>
      <c r="F1638" s="191"/>
    </row>
    <row r="1639" spans="2:6">
      <c r="B1639" s="191"/>
      <c r="C1639" s="191"/>
      <c r="D1639" s="191"/>
      <c r="E1639" s="191"/>
      <c r="F1639" s="191"/>
    </row>
    <row r="1640" spans="2:6">
      <c r="B1640" s="191"/>
      <c r="C1640" s="191"/>
      <c r="D1640" s="191"/>
      <c r="E1640" s="191"/>
      <c r="F1640" s="191"/>
    </row>
    <row r="1641" spans="2:6">
      <c r="B1641" s="191"/>
      <c r="C1641" s="191"/>
      <c r="D1641" s="191"/>
      <c r="E1641" s="191"/>
      <c r="F1641" s="191"/>
    </row>
    <row r="1642" spans="2:6">
      <c r="B1642" s="191"/>
      <c r="C1642" s="191"/>
      <c r="D1642" s="191"/>
      <c r="E1642" s="191"/>
      <c r="F1642" s="191"/>
    </row>
    <row r="1643" spans="2:6">
      <c r="B1643" s="191"/>
      <c r="C1643" s="191"/>
      <c r="D1643" s="191"/>
      <c r="E1643" s="191"/>
      <c r="F1643" s="191"/>
    </row>
    <row r="1644" spans="2:6">
      <c r="B1644" s="191"/>
      <c r="C1644" s="191"/>
      <c r="D1644" s="191"/>
      <c r="E1644" s="191"/>
      <c r="F1644" s="191"/>
    </row>
    <row r="1645" spans="2:6">
      <c r="B1645" s="191"/>
      <c r="C1645" s="191"/>
      <c r="D1645" s="191"/>
      <c r="E1645" s="191"/>
      <c r="F1645" s="191"/>
    </row>
    <row r="1646" spans="2:6">
      <c r="B1646" s="191"/>
      <c r="C1646" s="191"/>
      <c r="D1646" s="191"/>
      <c r="E1646" s="191"/>
      <c r="F1646" s="191"/>
    </row>
    <row r="1647" spans="2:6">
      <c r="B1647" s="191"/>
      <c r="C1647" s="191"/>
      <c r="D1647" s="191"/>
      <c r="E1647" s="191"/>
      <c r="F1647" s="191"/>
    </row>
    <row r="1648" spans="2:6">
      <c r="B1648" s="191"/>
      <c r="C1648" s="191"/>
      <c r="D1648" s="191"/>
      <c r="E1648" s="191"/>
      <c r="F1648" s="191"/>
    </row>
    <row r="1649" spans="2:6">
      <c r="B1649" s="191"/>
      <c r="C1649" s="191"/>
      <c r="D1649" s="191"/>
      <c r="E1649" s="191"/>
      <c r="F1649" s="191"/>
    </row>
    <row r="1650" spans="2:6">
      <c r="B1650" s="191"/>
      <c r="C1650" s="191"/>
      <c r="D1650" s="191"/>
      <c r="E1650" s="191"/>
      <c r="F1650" s="191"/>
    </row>
    <row r="1651" spans="2:6">
      <c r="B1651" s="191"/>
      <c r="C1651" s="191"/>
      <c r="D1651" s="191"/>
      <c r="E1651" s="191"/>
      <c r="F1651" s="191"/>
    </row>
    <row r="1652" spans="2:6">
      <c r="B1652" s="191"/>
      <c r="C1652" s="191"/>
      <c r="D1652" s="191"/>
      <c r="E1652" s="191"/>
      <c r="F1652" s="191"/>
    </row>
    <row r="1653" spans="2:6">
      <c r="B1653" s="191"/>
      <c r="C1653" s="191"/>
      <c r="D1653" s="191"/>
      <c r="E1653" s="191"/>
      <c r="F1653" s="191"/>
    </row>
    <row r="1654" spans="2:6">
      <c r="B1654" s="191"/>
      <c r="C1654" s="191"/>
      <c r="D1654" s="191"/>
      <c r="E1654" s="191"/>
      <c r="F1654" s="191"/>
    </row>
    <row r="1655" spans="2:6">
      <c r="B1655" s="191"/>
      <c r="C1655" s="191"/>
      <c r="D1655" s="191"/>
      <c r="E1655" s="191"/>
      <c r="F1655" s="191"/>
    </row>
    <row r="1656" spans="2:6">
      <c r="B1656" s="191"/>
      <c r="C1656" s="191"/>
      <c r="D1656" s="191"/>
      <c r="E1656" s="191"/>
      <c r="F1656" s="191"/>
    </row>
    <row r="1657" spans="2:6">
      <c r="B1657" s="191"/>
      <c r="C1657" s="191"/>
      <c r="D1657" s="191"/>
      <c r="E1657" s="191"/>
      <c r="F1657" s="191"/>
    </row>
    <row r="1658" spans="2:6">
      <c r="B1658" s="191"/>
      <c r="C1658" s="191"/>
      <c r="D1658" s="191"/>
      <c r="E1658" s="191"/>
      <c r="F1658" s="191"/>
    </row>
    <row r="1659" spans="2:6">
      <c r="B1659" s="191"/>
      <c r="C1659" s="191"/>
      <c r="D1659" s="191"/>
      <c r="E1659" s="191"/>
      <c r="F1659" s="191"/>
    </row>
    <row r="1660" spans="2:6">
      <c r="B1660" s="191"/>
      <c r="C1660" s="191"/>
      <c r="D1660" s="191"/>
      <c r="E1660" s="191"/>
      <c r="F1660" s="191"/>
    </row>
    <row r="1661" spans="2:6">
      <c r="B1661" s="191"/>
      <c r="C1661" s="191"/>
      <c r="D1661" s="191"/>
      <c r="E1661" s="191"/>
      <c r="F1661" s="191"/>
    </row>
    <row r="1662" spans="2:6">
      <c r="B1662" s="191"/>
      <c r="C1662" s="191"/>
      <c r="D1662" s="191"/>
      <c r="E1662" s="191"/>
      <c r="F1662" s="191"/>
    </row>
    <row r="1663" spans="2:6">
      <c r="B1663" s="191"/>
      <c r="C1663" s="191"/>
      <c r="D1663" s="191"/>
      <c r="E1663" s="191"/>
      <c r="F1663" s="191"/>
    </row>
    <row r="1664" spans="2:6">
      <c r="B1664" s="191"/>
      <c r="C1664" s="191"/>
      <c r="D1664" s="191"/>
      <c r="E1664" s="191"/>
      <c r="F1664" s="191"/>
    </row>
    <row r="1665" spans="2:6">
      <c r="B1665" s="191"/>
      <c r="C1665" s="191"/>
      <c r="D1665" s="191"/>
      <c r="E1665" s="191"/>
      <c r="F1665" s="191"/>
    </row>
    <row r="1666" spans="2:6">
      <c r="B1666" s="191"/>
      <c r="C1666" s="191"/>
      <c r="D1666" s="191"/>
      <c r="E1666" s="191"/>
      <c r="F1666" s="191"/>
    </row>
    <row r="1667" spans="2:6">
      <c r="B1667" s="191"/>
      <c r="C1667" s="191"/>
      <c r="D1667" s="191"/>
      <c r="E1667" s="191"/>
      <c r="F1667" s="191"/>
    </row>
    <row r="1668" spans="2:6">
      <c r="B1668" s="191"/>
      <c r="C1668" s="191"/>
      <c r="D1668" s="191"/>
      <c r="E1668" s="191"/>
      <c r="F1668" s="191"/>
    </row>
    <row r="1669" spans="2:6">
      <c r="B1669" s="191"/>
      <c r="C1669" s="191"/>
      <c r="D1669" s="191"/>
      <c r="E1669" s="191"/>
      <c r="F1669" s="191"/>
    </row>
    <row r="1670" spans="2:6">
      <c r="B1670" s="191"/>
      <c r="C1670" s="191"/>
      <c r="D1670" s="191"/>
      <c r="E1670" s="191"/>
      <c r="F1670" s="191"/>
    </row>
    <row r="1671" spans="2:6">
      <c r="B1671" s="191"/>
      <c r="C1671" s="191"/>
      <c r="D1671" s="191"/>
      <c r="E1671" s="191"/>
      <c r="F1671" s="191"/>
    </row>
    <row r="1672" spans="2:6">
      <c r="B1672" s="191"/>
      <c r="C1672" s="191"/>
      <c r="D1672" s="191"/>
      <c r="E1672" s="191"/>
      <c r="F1672" s="191"/>
    </row>
    <row r="1673" spans="2:6">
      <c r="B1673" s="191"/>
      <c r="C1673" s="191"/>
      <c r="D1673" s="191"/>
      <c r="E1673" s="191"/>
      <c r="F1673" s="191"/>
    </row>
    <row r="1674" spans="2:6">
      <c r="B1674" s="191"/>
      <c r="C1674" s="191"/>
      <c r="D1674" s="191"/>
      <c r="E1674" s="191"/>
      <c r="F1674" s="191"/>
    </row>
    <row r="1675" spans="2:6">
      <c r="B1675" s="191"/>
      <c r="C1675" s="191"/>
      <c r="D1675" s="191"/>
      <c r="E1675" s="191"/>
      <c r="F1675" s="191"/>
    </row>
    <row r="1676" spans="2:6">
      <c r="B1676" s="191"/>
      <c r="C1676" s="191"/>
      <c r="D1676" s="191"/>
      <c r="E1676" s="191"/>
      <c r="F1676" s="191"/>
    </row>
    <row r="1677" spans="2:6">
      <c r="B1677" s="191"/>
      <c r="C1677" s="191"/>
      <c r="D1677" s="191"/>
      <c r="E1677" s="191"/>
      <c r="F1677" s="191"/>
    </row>
    <row r="1678" spans="2:6">
      <c r="B1678" s="191"/>
      <c r="C1678" s="191"/>
      <c r="D1678" s="191"/>
      <c r="E1678" s="191"/>
      <c r="F1678" s="191"/>
    </row>
    <row r="1679" spans="2:6">
      <c r="B1679" s="191"/>
      <c r="C1679" s="191"/>
      <c r="D1679" s="191"/>
      <c r="E1679" s="191"/>
      <c r="F1679" s="191"/>
    </row>
    <row r="1680" spans="2:6">
      <c r="B1680" s="191"/>
      <c r="C1680" s="191"/>
      <c r="D1680" s="191"/>
      <c r="E1680" s="191"/>
      <c r="F1680" s="191"/>
    </row>
    <row r="1681" spans="2:6">
      <c r="B1681" s="191"/>
      <c r="C1681" s="191"/>
      <c r="D1681" s="191"/>
      <c r="E1681" s="191"/>
      <c r="F1681" s="191"/>
    </row>
    <row r="1682" spans="2:6">
      <c r="B1682" s="191"/>
      <c r="C1682" s="191"/>
      <c r="D1682" s="191"/>
      <c r="E1682" s="191"/>
      <c r="F1682" s="191"/>
    </row>
    <row r="1683" spans="2:6">
      <c r="B1683" s="191"/>
      <c r="C1683" s="191"/>
      <c r="D1683" s="191"/>
      <c r="E1683" s="191"/>
      <c r="F1683" s="191"/>
    </row>
    <row r="1684" spans="2:6">
      <c r="B1684" s="191"/>
      <c r="C1684" s="191"/>
      <c r="D1684" s="191"/>
      <c r="E1684" s="191"/>
      <c r="F1684" s="191"/>
    </row>
    <row r="1685" spans="2:6">
      <c r="B1685" s="191"/>
      <c r="C1685" s="191"/>
      <c r="D1685" s="191"/>
      <c r="E1685" s="191"/>
      <c r="F1685" s="191"/>
    </row>
    <row r="1686" spans="2:6">
      <c r="B1686" s="191"/>
      <c r="C1686" s="191"/>
      <c r="D1686" s="191"/>
      <c r="E1686" s="191"/>
      <c r="F1686" s="191"/>
    </row>
    <row r="1687" spans="2:6">
      <c r="B1687" s="191"/>
      <c r="C1687" s="191"/>
      <c r="D1687" s="191"/>
      <c r="E1687" s="191"/>
      <c r="F1687" s="191"/>
    </row>
    <row r="1688" spans="2:6">
      <c r="B1688" s="191"/>
      <c r="C1688" s="191"/>
      <c r="D1688" s="191"/>
      <c r="E1688" s="191"/>
      <c r="F1688" s="191"/>
    </row>
    <row r="1689" spans="2:6">
      <c r="B1689" s="191"/>
      <c r="C1689" s="191"/>
      <c r="D1689" s="191"/>
      <c r="E1689" s="191"/>
      <c r="F1689" s="191"/>
    </row>
    <row r="1690" spans="2:6">
      <c r="B1690" s="191"/>
      <c r="C1690" s="191"/>
      <c r="D1690" s="191"/>
      <c r="E1690" s="191"/>
      <c r="F1690" s="191"/>
    </row>
    <row r="1691" spans="2:6">
      <c r="B1691" s="191"/>
      <c r="C1691" s="191"/>
      <c r="D1691" s="191"/>
      <c r="E1691" s="191"/>
      <c r="F1691" s="191"/>
    </row>
    <row r="1692" spans="2:6">
      <c r="B1692" s="191"/>
      <c r="C1692" s="191"/>
      <c r="D1692" s="191"/>
      <c r="E1692" s="191"/>
      <c r="F1692" s="191"/>
    </row>
    <row r="1693" spans="2:6">
      <c r="B1693" s="191"/>
      <c r="C1693" s="191"/>
      <c r="D1693" s="191"/>
      <c r="E1693" s="191"/>
      <c r="F1693" s="191"/>
    </row>
    <row r="1694" spans="2:6">
      <c r="B1694" s="191"/>
      <c r="C1694" s="191"/>
      <c r="D1694" s="191"/>
      <c r="E1694" s="191"/>
      <c r="F1694" s="191"/>
    </row>
    <row r="1695" spans="2:6">
      <c r="B1695" s="191"/>
      <c r="C1695" s="191"/>
      <c r="D1695" s="191"/>
      <c r="E1695" s="191"/>
      <c r="F1695" s="191"/>
    </row>
    <row r="1696" spans="2:6">
      <c r="B1696" s="191"/>
      <c r="C1696" s="191"/>
      <c r="D1696" s="191"/>
      <c r="E1696" s="191"/>
      <c r="F1696" s="191"/>
    </row>
    <row r="1697" spans="2:6">
      <c r="B1697" s="191"/>
      <c r="C1697" s="191"/>
      <c r="D1697" s="191"/>
      <c r="E1697" s="191"/>
      <c r="F1697" s="191"/>
    </row>
    <row r="1698" spans="2:6">
      <c r="B1698" s="191"/>
      <c r="C1698" s="191"/>
      <c r="D1698" s="191"/>
      <c r="E1698" s="191"/>
      <c r="F1698" s="191"/>
    </row>
    <row r="1699" spans="2:6">
      <c r="B1699" s="191"/>
      <c r="C1699" s="191"/>
      <c r="D1699" s="191"/>
      <c r="E1699" s="191"/>
      <c r="F1699" s="191"/>
    </row>
    <row r="1700" spans="2:6">
      <c r="B1700" s="191"/>
      <c r="C1700" s="191"/>
      <c r="D1700" s="191"/>
      <c r="E1700" s="191"/>
      <c r="F1700" s="191"/>
    </row>
    <row r="1701" spans="2:6">
      <c r="B1701" s="191"/>
      <c r="C1701" s="191"/>
      <c r="D1701" s="191"/>
      <c r="E1701" s="191"/>
      <c r="F1701" s="191"/>
    </row>
    <row r="1702" spans="2:6">
      <c r="B1702" s="191"/>
      <c r="C1702" s="191"/>
      <c r="D1702" s="191"/>
      <c r="E1702" s="191"/>
      <c r="F1702" s="191"/>
    </row>
    <row r="1703" spans="2:6">
      <c r="B1703" s="191"/>
      <c r="C1703" s="191"/>
      <c r="D1703" s="191"/>
      <c r="E1703" s="191"/>
      <c r="F1703" s="191"/>
    </row>
    <row r="1704" spans="2:6">
      <c r="B1704" s="191"/>
      <c r="C1704" s="191"/>
      <c r="D1704" s="191"/>
      <c r="E1704" s="191"/>
      <c r="F1704" s="191"/>
    </row>
    <row r="1705" spans="2:6">
      <c r="B1705" s="191"/>
      <c r="C1705" s="191"/>
      <c r="D1705" s="191"/>
      <c r="E1705" s="191"/>
      <c r="F1705" s="191"/>
    </row>
    <row r="1706" spans="2:6">
      <c r="B1706" s="191"/>
      <c r="C1706" s="191"/>
      <c r="D1706" s="191"/>
      <c r="E1706" s="191"/>
      <c r="F1706" s="191"/>
    </row>
    <row r="1707" spans="2:6">
      <c r="B1707" s="191"/>
      <c r="C1707" s="191"/>
      <c r="D1707" s="191"/>
      <c r="E1707" s="191"/>
      <c r="F1707" s="191"/>
    </row>
    <row r="1708" spans="2:6">
      <c r="B1708" s="191"/>
      <c r="C1708" s="191"/>
      <c r="D1708" s="191"/>
      <c r="E1708" s="191"/>
      <c r="F1708" s="191"/>
    </row>
    <row r="1709" spans="2:6">
      <c r="B1709" s="191"/>
      <c r="C1709" s="191"/>
      <c r="D1709" s="191"/>
      <c r="E1709" s="191"/>
      <c r="F1709" s="191"/>
    </row>
    <row r="1710" spans="2:6">
      <c r="B1710" s="191"/>
      <c r="C1710" s="191"/>
      <c r="D1710" s="191"/>
      <c r="E1710" s="191"/>
      <c r="F1710" s="191"/>
    </row>
    <row r="1711" spans="2:6">
      <c r="B1711" s="191"/>
      <c r="C1711" s="191"/>
      <c r="D1711" s="191"/>
      <c r="E1711" s="191"/>
      <c r="F1711" s="191"/>
    </row>
    <row r="1712" spans="2:6">
      <c r="B1712" s="191"/>
      <c r="C1712" s="191"/>
      <c r="D1712" s="191"/>
      <c r="E1712" s="191"/>
      <c r="F1712" s="191"/>
    </row>
    <row r="1713" spans="2:6">
      <c r="B1713" s="191"/>
      <c r="C1713" s="191"/>
      <c r="D1713" s="191"/>
      <c r="E1713" s="191"/>
      <c r="F1713" s="191"/>
    </row>
    <row r="1714" spans="2:6">
      <c r="B1714" s="191"/>
      <c r="C1714" s="191"/>
      <c r="D1714" s="191"/>
      <c r="E1714" s="191"/>
      <c r="F1714" s="191"/>
    </row>
    <row r="1715" spans="2:6">
      <c r="B1715" s="191"/>
      <c r="C1715" s="191"/>
      <c r="D1715" s="191"/>
      <c r="E1715" s="191"/>
      <c r="F1715" s="191"/>
    </row>
    <row r="1716" spans="2:6">
      <c r="B1716" s="191"/>
      <c r="C1716" s="191"/>
      <c r="D1716" s="191"/>
      <c r="E1716" s="191"/>
      <c r="F1716" s="191"/>
    </row>
    <row r="1717" spans="2:6">
      <c r="B1717" s="191"/>
      <c r="C1717" s="191"/>
      <c r="D1717" s="191"/>
      <c r="E1717" s="191"/>
      <c r="F1717" s="191"/>
    </row>
    <row r="1718" spans="2:6">
      <c r="B1718" s="191"/>
      <c r="C1718" s="191"/>
      <c r="D1718" s="191"/>
      <c r="E1718" s="191"/>
      <c r="F1718" s="191"/>
    </row>
    <row r="1719" spans="2:6">
      <c r="B1719" s="191"/>
      <c r="C1719" s="191"/>
      <c r="D1719" s="191"/>
      <c r="E1719" s="191"/>
      <c r="F1719" s="191"/>
    </row>
    <row r="1720" spans="2:6">
      <c r="B1720" s="191"/>
      <c r="C1720" s="191"/>
      <c r="D1720" s="191"/>
      <c r="E1720" s="191"/>
      <c r="F1720" s="191"/>
    </row>
    <row r="1721" spans="2:6">
      <c r="B1721" s="191"/>
      <c r="C1721" s="191"/>
      <c r="D1721" s="191"/>
      <c r="E1721" s="191"/>
      <c r="F1721" s="191"/>
    </row>
    <row r="1722" spans="2:6">
      <c r="B1722" s="191"/>
      <c r="C1722" s="191"/>
      <c r="D1722" s="191"/>
      <c r="E1722" s="191"/>
      <c r="F1722" s="191"/>
    </row>
    <row r="1723" spans="2:6">
      <c r="B1723" s="191"/>
      <c r="C1723" s="191"/>
      <c r="D1723" s="191"/>
      <c r="E1723" s="191"/>
      <c r="F1723" s="191"/>
    </row>
    <row r="1724" spans="2:6">
      <c r="B1724" s="191"/>
      <c r="C1724" s="191"/>
      <c r="D1724" s="191"/>
      <c r="E1724" s="191"/>
      <c r="F1724" s="191"/>
    </row>
    <row r="1725" spans="2:6">
      <c r="B1725" s="191"/>
      <c r="C1725" s="191"/>
      <c r="D1725" s="191"/>
      <c r="E1725" s="191"/>
      <c r="F1725" s="191"/>
    </row>
    <row r="1726" spans="2:6">
      <c r="B1726" s="191"/>
      <c r="C1726" s="191"/>
      <c r="D1726" s="191"/>
      <c r="E1726" s="191"/>
      <c r="F1726" s="191"/>
    </row>
    <row r="1727" spans="2:6">
      <c r="B1727" s="191"/>
      <c r="C1727" s="191"/>
      <c r="D1727" s="191"/>
      <c r="E1727" s="191"/>
      <c r="F1727" s="191"/>
    </row>
    <row r="1728" spans="2:6">
      <c r="B1728" s="191"/>
      <c r="C1728" s="191"/>
      <c r="D1728" s="191"/>
      <c r="E1728" s="191"/>
      <c r="F1728" s="191"/>
    </row>
    <row r="1729" spans="2:6">
      <c r="B1729" s="191"/>
      <c r="C1729" s="191"/>
      <c r="D1729" s="191"/>
      <c r="E1729" s="191"/>
      <c r="F1729" s="191"/>
    </row>
    <row r="1730" spans="2:6">
      <c r="B1730" s="191"/>
      <c r="C1730" s="191"/>
      <c r="D1730" s="191"/>
      <c r="E1730" s="191"/>
      <c r="F1730" s="191"/>
    </row>
    <row r="1731" spans="2:6">
      <c r="B1731" s="191"/>
      <c r="C1731" s="191"/>
      <c r="D1731" s="191"/>
      <c r="E1731" s="191"/>
      <c r="F1731" s="191"/>
    </row>
    <row r="1732" spans="2:6">
      <c r="B1732" s="191"/>
      <c r="C1732" s="191"/>
      <c r="D1732" s="191"/>
      <c r="E1732" s="191"/>
      <c r="F1732" s="191"/>
    </row>
    <row r="1733" spans="2:6">
      <c r="B1733" s="191"/>
      <c r="C1733" s="191"/>
      <c r="D1733" s="191"/>
      <c r="E1733" s="191"/>
      <c r="F1733" s="191"/>
    </row>
    <row r="1734" spans="2:6">
      <c r="B1734" s="191"/>
      <c r="C1734" s="191"/>
      <c r="D1734" s="191"/>
      <c r="E1734" s="191"/>
      <c r="F1734" s="191"/>
    </row>
    <row r="1735" spans="2:6">
      <c r="B1735" s="191"/>
      <c r="C1735" s="191"/>
      <c r="D1735" s="191"/>
      <c r="E1735" s="191"/>
      <c r="F1735" s="191"/>
    </row>
    <row r="1736" spans="2:6">
      <c r="B1736" s="191"/>
      <c r="C1736" s="191"/>
      <c r="D1736" s="191"/>
      <c r="E1736" s="191"/>
      <c r="F1736" s="191"/>
    </row>
    <row r="1737" spans="2:6">
      <c r="B1737" s="191"/>
      <c r="C1737" s="191"/>
      <c r="D1737" s="191"/>
      <c r="E1737" s="191"/>
      <c r="F1737" s="191"/>
    </row>
    <row r="1738" spans="2:6">
      <c r="B1738" s="191"/>
      <c r="C1738" s="191"/>
      <c r="D1738" s="191"/>
      <c r="E1738" s="191"/>
      <c r="F1738" s="191"/>
    </row>
    <row r="1739" spans="2:6">
      <c r="B1739" s="191"/>
      <c r="C1739" s="191"/>
      <c r="D1739" s="191"/>
      <c r="E1739" s="191"/>
      <c r="F1739" s="191"/>
    </row>
    <row r="1740" spans="2:6">
      <c r="B1740" s="191"/>
      <c r="C1740" s="191"/>
      <c r="D1740" s="191"/>
      <c r="E1740" s="191"/>
      <c r="F1740" s="191"/>
    </row>
    <row r="1741" spans="2:6">
      <c r="B1741" s="191"/>
      <c r="C1741" s="191"/>
      <c r="D1741" s="191"/>
      <c r="E1741" s="191"/>
      <c r="F1741" s="191"/>
    </row>
    <row r="1742" spans="2:6">
      <c r="B1742" s="191"/>
      <c r="C1742" s="191"/>
      <c r="D1742" s="191"/>
      <c r="E1742" s="191"/>
      <c r="F1742" s="191"/>
    </row>
    <row r="1743" spans="2:6">
      <c r="B1743" s="191"/>
      <c r="C1743" s="191"/>
      <c r="D1743" s="191"/>
      <c r="E1743" s="191"/>
      <c r="F1743" s="191"/>
    </row>
    <row r="1744" spans="2:6">
      <c r="B1744" s="191"/>
      <c r="C1744" s="191"/>
      <c r="D1744" s="191"/>
      <c r="E1744" s="191"/>
      <c r="F1744" s="191"/>
    </row>
    <row r="1745" spans="2:6">
      <c r="B1745" s="191"/>
      <c r="C1745" s="191"/>
      <c r="D1745" s="191"/>
      <c r="E1745" s="191"/>
      <c r="F1745" s="191"/>
    </row>
    <row r="1746" spans="2:6">
      <c r="B1746" s="191"/>
      <c r="C1746" s="191"/>
      <c r="D1746" s="191"/>
      <c r="E1746" s="191"/>
      <c r="F1746" s="191"/>
    </row>
    <row r="1747" spans="2:6">
      <c r="B1747" s="191"/>
      <c r="C1747" s="191"/>
      <c r="D1747" s="191"/>
      <c r="E1747" s="191"/>
      <c r="F1747" s="191"/>
    </row>
    <row r="1748" spans="2:6">
      <c r="B1748" s="191"/>
      <c r="C1748" s="191"/>
      <c r="D1748" s="191"/>
      <c r="E1748" s="191"/>
      <c r="F1748" s="191"/>
    </row>
    <row r="1749" spans="2:6">
      <c r="B1749" s="191"/>
      <c r="C1749" s="191"/>
      <c r="D1749" s="191"/>
      <c r="E1749" s="191"/>
      <c r="F1749" s="191"/>
    </row>
    <row r="1750" spans="2:6">
      <c r="B1750" s="191"/>
      <c r="C1750" s="191"/>
      <c r="D1750" s="191"/>
      <c r="E1750" s="191"/>
      <c r="F1750" s="191"/>
    </row>
    <row r="1751" spans="2:6">
      <c r="B1751" s="191"/>
      <c r="C1751" s="191"/>
      <c r="D1751" s="191"/>
      <c r="E1751" s="191"/>
      <c r="F1751" s="191"/>
    </row>
    <row r="1752" spans="2:6">
      <c r="B1752" s="191"/>
      <c r="C1752" s="191"/>
      <c r="D1752" s="191"/>
      <c r="E1752" s="191"/>
      <c r="F1752" s="191"/>
    </row>
    <row r="1753" spans="2:6">
      <c r="B1753" s="191"/>
      <c r="C1753" s="191"/>
      <c r="D1753" s="191"/>
      <c r="E1753" s="191"/>
      <c r="F1753" s="191"/>
    </row>
    <row r="1754" spans="2:6">
      <c r="B1754" s="191"/>
      <c r="C1754" s="191"/>
      <c r="D1754" s="191"/>
      <c r="E1754" s="191"/>
      <c r="F1754" s="191"/>
    </row>
    <row r="1755" spans="2:6">
      <c r="B1755" s="191"/>
      <c r="C1755" s="191"/>
      <c r="D1755" s="191"/>
      <c r="E1755" s="191"/>
      <c r="F1755" s="191"/>
    </row>
    <row r="1756" spans="2:6">
      <c r="B1756" s="191"/>
      <c r="C1756" s="191"/>
      <c r="D1756" s="191"/>
      <c r="E1756" s="191"/>
      <c r="F1756" s="191"/>
    </row>
    <row r="1757" spans="2:6">
      <c r="B1757" s="191"/>
      <c r="C1757" s="191"/>
      <c r="D1757" s="191"/>
      <c r="E1757" s="191"/>
      <c r="F1757" s="191"/>
    </row>
    <row r="1758" spans="2:6">
      <c r="B1758" s="191"/>
      <c r="C1758" s="191"/>
      <c r="D1758" s="191"/>
      <c r="E1758" s="191"/>
      <c r="F1758" s="191"/>
    </row>
    <row r="1759" spans="2:6">
      <c r="B1759" s="191"/>
      <c r="C1759" s="191"/>
      <c r="D1759" s="191"/>
      <c r="E1759" s="191"/>
      <c r="F1759" s="191"/>
    </row>
    <row r="1760" spans="2:6">
      <c r="B1760" s="191"/>
      <c r="C1760" s="191"/>
      <c r="D1760" s="191"/>
      <c r="E1760" s="191"/>
      <c r="F1760" s="191"/>
    </row>
    <row r="1761" spans="2:6">
      <c r="B1761" s="191"/>
      <c r="C1761" s="191"/>
      <c r="D1761" s="191"/>
      <c r="E1761" s="191"/>
      <c r="F1761" s="191"/>
    </row>
    <row r="1762" spans="2:6">
      <c r="B1762" s="191"/>
      <c r="C1762" s="191"/>
      <c r="D1762" s="191"/>
      <c r="E1762" s="191"/>
      <c r="F1762" s="191"/>
    </row>
    <row r="1763" spans="2:6">
      <c r="B1763" s="191"/>
      <c r="C1763" s="191"/>
      <c r="D1763" s="191"/>
      <c r="E1763" s="191"/>
      <c r="F1763" s="191"/>
    </row>
    <row r="1764" spans="2:6">
      <c r="B1764" s="191"/>
      <c r="C1764" s="191"/>
      <c r="D1764" s="191"/>
      <c r="E1764" s="191"/>
      <c r="F1764" s="191"/>
    </row>
    <row r="1765" spans="2:6">
      <c r="B1765" s="191"/>
      <c r="C1765" s="191"/>
      <c r="D1765" s="191"/>
      <c r="E1765" s="191"/>
      <c r="F1765" s="191"/>
    </row>
    <row r="1766" spans="2:6">
      <c r="B1766" s="191"/>
      <c r="C1766" s="191"/>
      <c r="D1766" s="191"/>
      <c r="E1766" s="191"/>
      <c r="F1766" s="191"/>
    </row>
    <row r="1767" spans="2:6">
      <c r="B1767" s="191"/>
      <c r="C1767" s="191"/>
      <c r="D1767" s="191"/>
      <c r="E1767" s="191"/>
      <c r="F1767" s="191"/>
    </row>
    <row r="1768" spans="2:6">
      <c r="B1768" s="191"/>
      <c r="C1768" s="191"/>
      <c r="D1768" s="191"/>
      <c r="E1768" s="191"/>
      <c r="F1768" s="191"/>
    </row>
    <row r="1769" spans="2:6">
      <c r="B1769" s="191"/>
      <c r="C1769" s="191"/>
      <c r="D1769" s="191"/>
      <c r="E1769" s="191"/>
      <c r="F1769" s="191"/>
    </row>
    <row r="1770" spans="2:6">
      <c r="B1770" s="191"/>
      <c r="C1770" s="191"/>
      <c r="D1770" s="191"/>
      <c r="E1770" s="191"/>
      <c r="F1770" s="191"/>
    </row>
    <row r="1771" spans="2:6">
      <c r="B1771" s="191"/>
      <c r="C1771" s="191"/>
      <c r="D1771" s="191"/>
      <c r="E1771" s="191"/>
      <c r="F1771" s="191"/>
    </row>
    <row r="1772" spans="2:6">
      <c r="B1772" s="191"/>
      <c r="C1772" s="191"/>
      <c r="D1772" s="191"/>
      <c r="E1772" s="191"/>
      <c r="F1772" s="191"/>
    </row>
    <row r="1773" spans="2:6">
      <c r="B1773" s="191"/>
      <c r="C1773" s="191"/>
      <c r="D1773" s="191"/>
      <c r="E1773" s="191"/>
      <c r="F1773" s="191"/>
    </row>
    <row r="1774" spans="2:6">
      <c r="B1774" s="191"/>
      <c r="C1774" s="191"/>
      <c r="D1774" s="191"/>
      <c r="E1774" s="191"/>
      <c r="F1774" s="191"/>
    </row>
    <row r="1775" spans="2:6">
      <c r="B1775" s="191"/>
      <c r="C1775" s="191"/>
      <c r="D1775" s="191"/>
      <c r="E1775" s="191"/>
      <c r="F1775" s="191"/>
    </row>
    <row r="1776" spans="2:6">
      <c r="B1776" s="191"/>
      <c r="C1776" s="191"/>
      <c r="D1776" s="191"/>
      <c r="E1776" s="191"/>
      <c r="F1776" s="191"/>
    </row>
    <row r="1777" spans="2:6">
      <c r="B1777" s="191"/>
      <c r="C1777" s="191"/>
      <c r="D1777" s="191"/>
      <c r="E1777" s="191"/>
      <c r="F1777" s="191"/>
    </row>
    <row r="1778" spans="2:6">
      <c r="B1778" s="191"/>
      <c r="C1778" s="191"/>
      <c r="D1778" s="191"/>
      <c r="E1778" s="191"/>
      <c r="F1778" s="191"/>
    </row>
    <row r="1779" spans="2:6">
      <c r="B1779" s="191"/>
      <c r="C1779" s="191"/>
      <c r="D1779" s="191"/>
      <c r="E1779" s="191"/>
      <c r="F1779" s="191"/>
    </row>
    <row r="1780" spans="2:6">
      <c r="B1780" s="191"/>
      <c r="C1780" s="191"/>
      <c r="D1780" s="191"/>
      <c r="E1780" s="191"/>
      <c r="F1780" s="191"/>
    </row>
    <row r="1781" spans="2:6">
      <c r="B1781" s="191"/>
      <c r="C1781" s="191"/>
      <c r="D1781" s="191"/>
      <c r="E1781" s="191"/>
      <c r="F1781" s="191"/>
    </row>
    <row r="1782" spans="2:6">
      <c r="B1782" s="191"/>
      <c r="C1782" s="191"/>
      <c r="D1782" s="191"/>
      <c r="E1782" s="191"/>
      <c r="F1782" s="191"/>
    </row>
    <row r="1783" spans="2:6">
      <c r="B1783" s="191"/>
      <c r="C1783" s="191"/>
      <c r="D1783" s="191"/>
      <c r="E1783" s="191"/>
      <c r="F1783" s="191"/>
    </row>
    <row r="1784" spans="2:6">
      <c r="B1784" s="191"/>
      <c r="C1784" s="191"/>
      <c r="D1784" s="191"/>
      <c r="E1784" s="191"/>
      <c r="F1784" s="191"/>
    </row>
    <row r="1785" spans="2:6">
      <c r="B1785" s="191"/>
      <c r="C1785" s="191"/>
      <c r="D1785" s="191"/>
      <c r="E1785" s="191"/>
      <c r="F1785" s="191"/>
    </row>
    <row r="1786" spans="2:6">
      <c r="B1786" s="191"/>
      <c r="C1786" s="191"/>
      <c r="D1786" s="191"/>
      <c r="E1786" s="191"/>
      <c r="F1786" s="191"/>
    </row>
    <row r="1787" spans="2:6">
      <c r="B1787" s="191"/>
      <c r="C1787" s="191"/>
      <c r="D1787" s="191"/>
      <c r="E1787" s="191"/>
      <c r="F1787" s="191"/>
    </row>
    <row r="1788" spans="2:6">
      <c r="B1788" s="191"/>
      <c r="C1788" s="191"/>
      <c r="D1788" s="191"/>
      <c r="E1788" s="191"/>
      <c r="F1788" s="191"/>
    </row>
    <row r="1789" spans="2:6">
      <c r="B1789" s="191"/>
      <c r="C1789" s="191"/>
      <c r="D1789" s="191"/>
      <c r="E1789" s="191"/>
      <c r="F1789" s="191"/>
    </row>
    <row r="1790" spans="2:6">
      <c r="B1790" s="191"/>
      <c r="C1790" s="191"/>
      <c r="D1790" s="191"/>
      <c r="E1790" s="191"/>
      <c r="F1790" s="191"/>
    </row>
    <row r="1791" spans="2:6">
      <c r="B1791" s="191"/>
      <c r="C1791" s="191"/>
      <c r="D1791" s="191"/>
      <c r="E1791" s="191"/>
      <c r="F1791" s="191"/>
    </row>
    <row r="1792" spans="2:6">
      <c r="B1792" s="191"/>
      <c r="C1792" s="191"/>
      <c r="D1792" s="191"/>
      <c r="E1792" s="191"/>
      <c r="F1792" s="191"/>
    </row>
    <row r="1793" spans="2:6">
      <c r="B1793" s="191"/>
      <c r="C1793" s="191"/>
      <c r="D1793" s="191"/>
      <c r="E1793" s="191"/>
      <c r="F1793" s="191"/>
    </row>
    <row r="1794" spans="2:6">
      <c r="B1794" s="191"/>
      <c r="C1794" s="191"/>
      <c r="D1794" s="191"/>
      <c r="E1794" s="191"/>
      <c r="F1794" s="191"/>
    </row>
    <row r="1795" spans="2:6">
      <c r="B1795" s="191"/>
      <c r="C1795" s="191"/>
      <c r="D1795" s="191"/>
      <c r="E1795" s="191"/>
      <c r="F1795" s="191"/>
    </row>
    <row r="1796" spans="2:6">
      <c r="B1796" s="191"/>
      <c r="C1796" s="191"/>
      <c r="D1796" s="191"/>
      <c r="E1796" s="191"/>
      <c r="F1796" s="191"/>
    </row>
    <row r="1797" spans="2:6">
      <c r="B1797" s="191"/>
      <c r="C1797" s="191"/>
      <c r="D1797" s="191"/>
      <c r="E1797" s="191"/>
      <c r="F1797" s="191"/>
    </row>
    <row r="1798" spans="2:6">
      <c r="B1798" s="191"/>
      <c r="C1798" s="191"/>
      <c r="D1798" s="191"/>
      <c r="E1798" s="191"/>
      <c r="F1798" s="191"/>
    </row>
    <row r="1799" spans="2:6">
      <c r="B1799" s="191"/>
      <c r="C1799" s="191"/>
      <c r="D1799" s="191"/>
      <c r="E1799" s="191"/>
      <c r="F1799" s="191"/>
    </row>
    <row r="1800" spans="2:6">
      <c r="B1800" s="191"/>
      <c r="C1800" s="191"/>
      <c r="D1800" s="191"/>
      <c r="E1800" s="191"/>
      <c r="F1800" s="191"/>
    </row>
    <row r="1801" spans="2:6">
      <c r="B1801" s="191"/>
      <c r="C1801" s="191"/>
      <c r="D1801" s="191"/>
      <c r="E1801" s="191"/>
      <c r="F1801" s="191"/>
    </row>
    <row r="1802" spans="2:6">
      <c r="B1802" s="191"/>
      <c r="C1802" s="191"/>
      <c r="D1802" s="191"/>
      <c r="E1802" s="191"/>
      <c r="F1802" s="191"/>
    </row>
    <row r="1803" spans="2:6">
      <c r="B1803" s="191"/>
      <c r="C1803" s="191"/>
      <c r="D1803" s="191"/>
      <c r="E1803" s="191"/>
      <c r="F1803" s="191"/>
    </row>
    <row r="1804" spans="2:6">
      <c r="B1804" s="191"/>
      <c r="C1804" s="191"/>
      <c r="D1804" s="191"/>
      <c r="E1804" s="191"/>
      <c r="F1804" s="191"/>
    </row>
    <row r="1805" spans="2:6">
      <c r="B1805" s="191"/>
      <c r="C1805" s="191"/>
      <c r="D1805" s="191"/>
      <c r="E1805" s="191"/>
      <c r="F1805" s="191"/>
    </row>
    <row r="1806" spans="2:6">
      <c r="B1806" s="191"/>
      <c r="C1806" s="191"/>
      <c r="D1806" s="191"/>
      <c r="E1806" s="191"/>
      <c r="F1806" s="191"/>
    </row>
    <row r="1807" spans="2:6">
      <c r="B1807" s="191"/>
      <c r="C1807" s="191"/>
      <c r="D1807" s="191"/>
      <c r="E1807" s="191"/>
      <c r="F1807" s="191"/>
    </row>
    <row r="1808" spans="2:6">
      <c r="B1808" s="191"/>
      <c r="C1808" s="191"/>
      <c r="D1808" s="191"/>
      <c r="E1808" s="191"/>
      <c r="F1808" s="191"/>
    </row>
    <row r="1809" spans="2:6">
      <c r="B1809" s="191"/>
      <c r="C1809" s="191"/>
      <c r="D1809" s="191"/>
      <c r="E1809" s="191"/>
      <c r="F1809" s="191"/>
    </row>
    <row r="1810" spans="2:6">
      <c r="B1810" s="191"/>
      <c r="C1810" s="191"/>
      <c r="D1810" s="191"/>
      <c r="E1810" s="191"/>
      <c r="F1810" s="191"/>
    </row>
    <row r="1811" spans="2:6">
      <c r="B1811" s="191"/>
      <c r="C1811" s="191"/>
      <c r="D1811" s="191"/>
      <c r="E1811" s="191"/>
      <c r="F1811" s="191"/>
    </row>
    <row r="1812" spans="2:6">
      <c r="B1812" s="191"/>
      <c r="C1812" s="191"/>
      <c r="D1812" s="191"/>
      <c r="E1812" s="191"/>
      <c r="F1812" s="191"/>
    </row>
    <row r="1813" spans="2:6">
      <c r="B1813" s="191"/>
      <c r="C1813" s="191"/>
      <c r="D1813" s="191"/>
      <c r="E1813" s="191"/>
      <c r="F1813" s="191"/>
    </row>
    <row r="1814" spans="2:6">
      <c r="B1814" s="191"/>
      <c r="C1814" s="191"/>
      <c r="D1814" s="191"/>
      <c r="E1814" s="191"/>
      <c r="F1814" s="191"/>
    </row>
    <row r="1815" spans="2:6">
      <c r="B1815" s="191"/>
      <c r="C1815" s="191"/>
      <c r="D1815" s="191"/>
      <c r="E1815" s="191"/>
      <c r="F1815" s="191"/>
    </row>
    <row r="1816" spans="2:6">
      <c r="B1816" s="191"/>
      <c r="C1816" s="191"/>
      <c r="D1816" s="191"/>
      <c r="E1816" s="191"/>
      <c r="F1816" s="191"/>
    </row>
    <row r="1817" spans="2:6">
      <c r="B1817" s="191"/>
      <c r="C1817" s="191"/>
      <c r="D1817" s="191"/>
      <c r="E1817" s="191"/>
      <c r="F1817" s="191"/>
    </row>
    <row r="1818" spans="2:6">
      <c r="B1818" s="191"/>
      <c r="C1818" s="191"/>
      <c r="D1818" s="191"/>
      <c r="E1818" s="191"/>
      <c r="F1818" s="191"/>
    </row>
    <row r="1819" spans="2:6">
      <c r="B1819" s="191"/>
      <c r="C1819" s="191"/>
      <c r="D1819" s="191"/>
      <c r="E1819" s="191"/>
      <c r="F1819" s="191"/>
    </row>
    <row r="1820" spans="2:6">
      <c r="B1820" s="191"/>
      <c r="C1820" s="191"/>
      <c r="D1820" s="191"/>
      <c r="E1820" s="191"/>
      <c r="F1820" s="191"/>
    </row>
    <row r="1821" spans="2:6">
      <c r="B1821" s="191"/>
      <c r="C1821" s="191"/>
      <c r="D1821" s="191"/>
      <c r="E1821" s="191"/>
      <c r="F1821" s="191"/>
    </row>
    <row r="1822" spans="2:6">
      <c r="B1822" s="191"/>
      <c r="C1822" s="191"/>
      <c r="D1822" s="191"/>
      <c r="E1822" s="191"/>
      <c r="F1822" s="191"/>
    </row>
    <row r="1823" spans="2:6">
      <c r="B1823" s="191"/>
      <c r="C1823" s="191"/>
      <c r="D1823" s="191"/>
      <c r="E1823" s="191"/>
      <c r="F1823" s="191"/>
    </row>
    <row r="1824" spans="2:6">
      <c r="B1824" s="191"/>
      <c r="C1824" s="191"/>
      <c r="D1824" s="191"/>
      <c r="E1824" s="191"/>
      <c r="F1824" s="191"/>
    </row>
    <row r="1825" spans="2:6">
      <c r="B1825" s="191"/>
      <c r="C1825" s="191"/>
      <c r="D1825" s="191"/>
      <c r="E1825" s="191"/>
      <c r="F1825" s="191"/>
    </row>
    <row r="1826" spans="2:6">
      <c r="B1826" s="191"/>
      <c r="C1826" s="191"/>
      <c r="D1826" s="191"/>
      <c r="E1826" s="191"/>
      <c r="F1826" s="191"/>
    </row>
    <row r="1827" spans="2:6">
      <c r="B1827" s="191"/>
      <c r="C1827" s="191"/>
      <c r="D1827" s="191"/>
      <c r="E1827" s="191"/>
      <c r="F1827" s="191"/>
    </row>
    <row r="1828" spans="2:6">
      <c r="B1828" s="191"/>
      <c r="C1828" s="191"/>
      <c r="D1828" s="191"/>
      <c r="E1828" s="191"/>
      <c r="F1828" s="191"/>
    </row>
    <row r="1829" spans="2:6">
      <c r="B1829" s="191"/>
      <c r="C1829" s="191"/>
      <c r="D1829" s="191"/>
      <c r="E1829" s="191"/>
      <c r="F1829" s="191"/>
    </row>
    <row r="1830" spans="2:6">
      <c r="B1830" s="191"/>
      <c r="C1830" s="191"/>
      <c r="D1830" s="191"/>
      <c r="E1830" s="191"/>
      <c r="F1830" s="191"/>
    </row>
    <row r="1831" spans="2:6">
      <c r="B1831" s="191"/>
      <c r="C1831" s="191"/>
      <c r="D1831" s="191"/>
      <c r="E1831" s="191"/>
      <c r="F1831" s="191"/>
    </row>
    <row r="1832" spans="2:6">
      <c r="B1832" s="191"/>
      <c r="C1832" s="191"/>
      <c r="D1832" s="191"/>
      <c r="E1832" s="191"/>
      <c r="F1832" s="191"/>
    </row>
    <row r="1833" spans="2:6">
      <c r="B1833" s="191"/>
      <c r="C1833" s="191"/>
      <c r="D1833" s="191"/>
      <c r="E1833" s="191"/>
      <c r="F1833" s="191"/>
    </row>
    <row r="1834" spans="2:6">
      <c r="B1834" s="191"/>
      <c r="C1834" s="191"/>
      <c r="D1834" s="191"/>
      <c r="E1834" s="191"/>
      <c r="F1834" s="191"/>
    </row>
    <row r="1835" spans="2:6">
      <c r="B1835" s="191"/>
      <c r="C1835" s="191"/>
      <c r="D1835" s="191"/>
      <c r="E1835" s="191"/>
      <c r="F1835" s="191"/>
    </row>
    <row r="1836" spans="2:6">
      <c r="B1836" s="191"/>
      <c r="C1836" s="191"/>
      <c r="D1836" s="191"/>
      <c r="E1836" s="191"/>
      <c r="F1836" s="191"/>
    </row>
    <row r="1837" spans="2:6">
      <c r="B1837" s="191"/>
      <c r="C1837" s="191"/>
      <c r="D1837" s="191"/>
      <c r="E1837" s="191"/>
      <c r="F1837" s="191"/>
    </row>
    <row r="1838" spans="2:6">
      <c r="B1838" s="191"/>
      <c r="C1838" s="191"/>
      <c r="D1838" s="191"/>
      <c r="E1838" s="191"/>
      <c r="F1838" s="191"/>
    </row>
    <row r="1839" spans="2:6">
      <c r="B1839" s="191"/>
      <c r="C1839" s="191"/>
      <c r="D1839" s="191"/>
      <c r="E1839" s="191"/>
      <c r="F1839" s="191"/>
    </row>
    <row r="1840" spans="2:6">
      <c r="B1840" s="191"/>
      <c r="C1840" s="191"/>
      <c r="D1840" s="191"/>
      <c r="E1840" s="191"/>
      <c r="F1840" s="191"/>
    </row>
    <row r="1841" spans="2:6">
      <c r="B1841" s="191"/>
      <c r="C1841" s="191"/>
      <c r="D1841" s="191"/>
      <c r="E1841" s="191"/>
      <c r="F1841" s="191"/>
    </row>
    <row r="1842" spans="2:6">
      <c r="B1842" s="191"/>
      <c r="C1842" s="191"/>
      <c r="D1842" s="191"/>
      <c r="E1842" s="191"/>
      <c r="F1842" s="191"/>
    </row>
    <row r="1843" spans="2:6">
      <c r="B1843" s="191"/>
      <c r="C1843" s="191"/>
      <c r="D1843" s="191"/>
      <c r="E1843" s="191"/>
      <c r="F1843" s="191"/>
    </row>
    <row r="1844" spans="2:6">
      <c r="B1844" s="191"/>
      <c r="C1844" s="191"/>
      <c r="D1844" s="191"/>
      <c r="E1844" s="191"/>
      <c r="F1844" s="191"/>
    </row>
    <row r="1845" spans="2:6">
      <c r="B1845" s="191"/>
      <c r="C1845" s="191"/>
      <c r="D1845" s="191"/>
      <c r="E1845" s="191"/>
      <c r="F1845" s="191"/>
    </row>
    <row r="1846" spans="2:6">
      <c r="B1846" s="191"/>
      <c r="C1846" s="191"/>
      <c r="D1846" s="191"/>
      <c r="E1846" s="191"/>
      <c r="F1846" s="191"/>
    </row>
    <row r="1847" spans="2:6">
      <c r="B1847" s="191"/>
      <c r="C1847" s="191"/>
      <c r="D1847" s="191"/>
      <c r="E1847" s="191"/>
      <c r="F1847" s="191"/>
    </row>
    <row r="1848" spans="2:6">
      <c r="B1848" s="191"/>
      <c r="C1848" s="191"/>
      <c r="D1848" s="191"/>
      <c r="E1848" s="191"/>
      <c r="F1848" s="191"/>
    </row>
    <row r="1849" spans="2:6">
      <c r="B1849" s="191"/>
      <c r="C1849" s="191"/>
      <c r="D1849" s="191"/>
      <c r="E1849" s="191"/>
      <c r="F1849" s="191"/>
    </row>
    <row r="1850" spans="2:6">
      <c r="B1850" s="191"/>
      <c r="C1850" s="191"/>
      <c r="D1850" s="191"/>
      <c r="E1850" s="191"/>
      <c r="F1850" s="191"/>
    </row>
    <row r="1851" spans="2:6">
      <c r="B1851" s="191"/>
      <c r="C1851" s="191"/>
      <c r="D1851" s="191"/>
      <c r="E1851" s="191"/>
      <c r="F1851" s="191"/>
    </row>
    <row r="1852" spans="2:6">
      <c r="B1852" s="191"/>
      <c r="C1852" s="191"/>
      <c r="D1852" s="191"/>
      <c r="E1852" s="191"/>
      <c r="F1852" s="191"/>
    </row>
    <row r="1853" spans="2:6">
      <c r="B1853" s="191"/>
      <c r="C1853" s="191"/>
      <c r="D1853" s="191"/>
      <c r="E1853" s="191"/>
      <c r="F1853" s="191"/>
    </row>
    <row r="1854" spans="2:6">
      <c r="B1854" s="191"/>
      <c r="C1854" s="191"/>
      <c r="D1854" s="191"/>
      <c r="E1854" s="191"/>
      <c r="F1854" s="191"/>
    </row>
    <row r="1855" spans="2:6">
      <c r="B1855" s="191"/>
      <c r="C1855" s="191"/>
      <c r="D1855" s="191"/>
      <c r="E1855" s="191"/>
      <c r="F1855" s="191"/>
    </row>
    <row r="1856" spans="2:6">
      <c r="B1856" s="191"/>
      <c r="C1856" s="191"/>
      <c r="D1856" s="191"/>
      <c r="E1856" s="191"/>
      <c r="F1856" s="191"/>
    </row>
    <row r="1857" spans="2:6">
      <c r="B1857" s="191"/>
      <c r="C1857" s="191"/>
      <c r="D1857" s="191"/>
      <c r="E1857" s="191"/>
      <c r="F1857" s="191"/>
    </row>
    <row r="1858" spans="2:6">
      <c r="B1858" s="191"/>
      <c r="C1858" s="191"/>
      <c r="D1858" s="191"/>
      <c r="E1858" s="191"/>
      <c r="F1858" s="191"/>
    </row>
    <row r="1859" spans="2:6">
      <c r="B1859" s="191"/>
      <c r="C1859" s="191"/>
      <c r="D1859" s="191"/>
      <c r="E1859" s="191"/>
      <c r="F1859" s="191"/>
    </row>
    <row r="1860" spans="2:6">
      <c r="B1860" s="191"/>
      <c r="C1860" s="191"/>
      <c r="D1860" s="191"/>
      <c r="E1860" s="191"/>
      <c r="F1860" s="191"/>
    </row>
    <row r="1861" spans="2:6">
      <c r="B1861" s="191"/>
      <c r="C1861" s="191"/>
      <c r="D1861" s="191"/>
      <c r="E1861" s="191"/>
      <c r="F1861" s="191"/>
    </row>
    <row r="1862" spans="2:6">
      <c r="B1862" s="191"/>
      <c r="C1862" s="191"/>
      <c r="D1862" s="191"/>
      <c r="E1862" s="191"/>
      <c r="F1862" s="191"/>
    </row>
    <row r="1863" spans="2:6">
      <c r="B1863" s="191"/>
      <c r="C1863" s="191"/>
      <c r="D1863" s="191"/>
      <c r="E1863" s="191"/>
      <c r="F1863" s="191"/>
    </row>
    <row r="1864" spans="2:6">
      <c r="B1864" s="191"/>
      <c r="C1864" s="191"/>
      <c r="D1864" s="191"/>
      <c r="E1864" s="191"/>
      <c r="F1864" s="191"/>
    </row>
    <row r="1865" spans="2:6">
      <c r="B1865" s="191"/>
      <c r="C1865" s="191"/>
      <c r="D1865" s="191"/>
      <c r="E1865" s="191"/>
      <c r="F1865" s="191"/>
    </row>
    <row r="1866" spans="2:6">
      <c r="B1866" s="191"/>
      <c r="C1866" s="191"/>
      <c r="D1866" s="191"/>
      <c r="E1866" s="191"/>
      <c r="F1866" s="191"/>
    </row>
    <row r="1867" spans="2:6">
      <c r="B1867" s="191"/>
      <c r="C1867" s="191"/>
      <c r="D1867" s="191"/>
      <c r="E1867" s="191"/>
      <c r="F1867" s="191"/>
    </row>
    <row r="1868" spans="2:6">
      <c r="B1868" s="191"/>
      <c r="C1868" s="191"/>
      <c r="D1868" s="191"/>
      <c r="E1868" s="191"/>
      <c r="F1868" s="191"/>
    </row>
    <row r="1869" spans="2:6">
      <c r="B1869" s="191"/>
      <c r="C1869" s="191"/>
      <c r="D1869" s="191"/>
      <c r="E1869" s="191"/>
      <c r="F1869" s="191"/>
    </row>
    <row r="1870" spans="2:6">
      <c r="B1870" s="191"/>
      <c r="C1870" s="191"/>
      <c r="D1870" s="191"/>
      <c r="E1870" s="191"/>
      <c r="F1870" s="191"/>
    </row>
    <row r="1871" spans="2:6">
      <c r="B1871" s="191"/>
      <c r="C1871" s="191"/>
      <c r="D1871" s="191"/>
      <c r="E1871" s="191"/>
      <c r="F1871" s="191"/>
    </row>
    <row r="1872" spans="2:6">
      <c r="B1872" s="191"/>
      <c r="C1872" s="191"/>
      <c r="D1872" s="191"/>
      <c r="E1872" s="191"/>
      <c r="F1872" s="191"/>
    </row>
    <row r="1873" spans="2:6">
      <c r="B1873" s="191"/>
      <c r="C1873" s="191"/>
      <c r="D1873" s="191"/>
      <c r="E1873" s="191"/>
      <c r="F1873" s="191"/>
    </row>
    <row r="1874" spans="2:6">
      <c r="B1874" s="191"/>
      <c r="C1874" s="191"/>
      <c r="D1874" s="191"/>
      <c r="E1874" s="191"/>
      <c r="F1874" s="191"/>
    </row>
    <row r="1875" spans="2:6">
      <c r="B1875" s="191"/>
      <c r="C1875" s="191"/>
      <c r="D1875" s="191"/>
      <c r="E1875" s="191"/>
      <c r="F1875" s="191"/>
    </row>
    <row r="1876" spans="2:6">
      <c r="B1876" s="191"/>
      <c r="C1876" s="191"/>
      <c r="D1876" s="191"/>
      <c r="E1876" s="191"/>
      <c r="F1876" s="191"/>
    </row>
    <row r="1877" spans="2:6">
      <c r="B1877" s="191"/>
      <c r="C1877" s="191"/>
      <c r="D1877" s="191"/>
      <c r="E1877" s="191"/>
      <c r="F1877" s="191"/>
    </row>
    <row r="1878" spans="2:6">
      <c r="B1878" s="191"/>
      <c r="C1878" s="191"/>
      <c r="D1878" s="191"/>
      <c r="E1878" s="191"/>
      <c r="F1878" s="191"/>
    </row>
    <row r="1879" spans="2:6">
      <c r="B1879" s="191"/>
      <c r="C1879" s="191"/>
      <c r="D1879" s="191"/>
      <c r="E1879" s="191"/>
      <c r="F1879" s="191"/>
    </row>
    <row r="1880" spans="2:6">
      <c r="B1880" s="191"/>
      <c r="C1880" s="191"/>
      <c r="D1880" s="191"/>
      <c r="E1880" s="191"/>
      <c r="F1880" s="191"/>
    </row>
    <row r="1881" spans="2:6">
      <c r="B1881" s="191"/>
      <c r="C1881" s="191"/>
      <c r="D1881" s="191"/>
      <c r="E1881" s="191"/>
      <c r="F1881" s="191"/>
    </row>
    <row r="1882" spans="2:6">
      <c r="B1882" s="191"/>
      <c r="C1882" s="191"/>
      <c r="D1882" s="191"/>
      <c r="E1882" s="191"/>
      <c r="F1882" s="191"/>
    </row>
    <row r="1883" spans="2:6">
      <c r="B1883" s="191"/>
      <c r="C1883" s="191"/>
      <c r="D1883" s="191"/>
      <c r="E1883" s="191"/>
      <c r="F1883" s="191"/>
    </row>
    <row r="1884" spans="2:6">
      <c r="B1884" s="191"/>
      <c r="C1884" s="191"/>
      <c r="D1884" s="191"/>
      <c r="E1884" s="191"/>
      <c r="F1884" s="191"/>
    </row>
    <row r="1885" spans="2:6">
      <c r="B1885" s="191"/>
      <c r="C1885" s="191"/>
      <c r="D1885" s="191"/>
      <c r="E1885" s="191"/>
      <c r="F1885" s="191"/>
    </row>
    <row r="1886" spans="2:6">
      <c r="B1886" s="191"/>
      <c r="C1886" s="191"/>
      <c r="D1886" s="191"/>
      <c r="E1886" s="191"/>
      <c r="F1886" s="191"/>
    </row>
    <row r="1887" spans="2:6">
      <c r="B1887" s="191"/>
      <c r="C1887" s="191"/>
      <c r="D1887" s="191"/>
      <c r="E1887" s="191"/>
      <c r="F1887" s="191"/>
    </row>
    <row r="1888" spans="2:6">
      <c r="B1888" s="191"/>
      <c r="C1888" s="191"/>
      <c r="D1888" s="191"/>
      <c r="E1888" s="191"/>
      <c r="F1888" s="191"/>
    </row>
    <row r="1889" spans="2:6">
      <c r="B1889" s="191"/>
      <c r="C1889" s="191"/>
      <c r="D1889" s="191"/>
      <c r="E1889" s="191"/>
      <c r="F1889" s="191"/>
    </row>
    <row r="1890" spans="2:6">
      <c r="B1890" s="191"/>
      <c r="C1890" s="191"/>
      <c r="D1890" s="191"/>
      <c r="E1890" s="191"/>
      <c r="F1890" s="191"/>
    </row>
    <row r="1891" spans="2:6">
      <c r="B1891" s="191"/>
      <c r="C1891" s="191"/>
      <c r="D1891" s="191"/>
      <c r="E1891" s="191"/>
      <c r="F1891" s="191"/>
    </row>
    <row r="1892" spans="2:6">
      <c r="B1892" s="191"/>
      <c r="C1892" s="191"/>
      <c r="D1892" s="191"/>
      <c r="E1892" s="191"/>
      <c r="F1892" s="191"/>
    </row>
    <row r="1893" spans="2:6">
      <c r="B1893" s="191"/>
      <c r="C1893" s="191"/>
      <c r="D1893" s="191"/>
      <c r="E1893" s="191"/>
      <c r="F1893" s="191"/>
    </row>
    <row r="1894" spans="2:6">
      <c r="B1894" s="191"/>
      <c r="C1894" s="191"/>
      <c r="D1894" s="191"/>
      <c r="E1894" s="191"/>
      <c r="F1894" s="191"/>
    </row>
    <row r="1895" spans="2:6">
      <c r="B1895" s="191"/>
      <c r="C1895" s="191"/>
      <c r="D1895" s="191"/>
      <c r="E1895" s="191"/>
      <c r="F1895" s="191"/>
    </row>
    <row r="1896" spans="2:6">
      <c r="B1896" s="191"/>
      <c r="C1896" s="191"/>
      <c r="D1896" s="191"/>
      <c r="E1896" s="191"/>
      <c r="F1896" s="191"/>
    </row>
    <row r="1897" spans="2:6">
      <c r="B1897" s="191"/>
      <c r="C1897" s="191"/>
      <c r="D1897" s="191"/>
      <c r="E1897" s="191"/>
      <c r="F1897" s="191"/>
    </row>
    <row r="1898" spans="2:6">
      <c r="B1898" s="191"/>
      <c r="C1898" s="191"/>
      <c r="D1898" s="191"/>
      <c r="E1898" s="191"/>
      <c r="F1898" s="191"/>
    </row>
    <row r="1899" spans="2:6">
      <c r="B1899" s="191"/>
      <c r="C1899" s="191"/>
      <c r="D1899" s="191"/>
      <c r="E1899" s="191"/>
      <c r="F1899" s="191"/>
    </row>
    <row r="1900" spans="2:6">
      <c r="B1900" s="191"/>
      <c r="C1900" s="191"/>
      <c r="D1900" s="191"/>
      <c r="E1900" s="191"/>
      <c r="F1900" s="191"/>
    </row>
    <row r="1901" spans="2:6">
      <c r="B1901" s="191"/>
      <c r="C1901" s="191"/>
      <c r="D1901" s="191"/>
      <c r="E1901" s="191"/>
      <c r="F1901" s="191"/>
    </row>
    <row r="1902" spans="2:6">
      <c r="B1902" s="191"/>
      <c r="C1902" s="191"/>
      <c r="D1902" s="191"/>
      <c r="E1902" s="191"/>
      <c r="F1902" s="191"/>
    </row>
    <row r="1903" spans="2:6">
      <c r="B1903" s="191"/>
      <c r="C1903" s="191"/>
      <c r="D1903" s="191"/>
      <c r="E1903" s="191"/>
      <c r="F1903" s="191"/>
    </row>
    <row r="1904" spans="2:6">
      <c r="B1904" s="191"/>
      <c r="C1904" s="191"/>
      <c r="D1904" s="191"/>
      <c r="E1904" s="191"/>
      <c r="F1904" s="191"/>
    </row>
    <row r="1905" spans="2:6">
      <c r="B1905" s="191"/>
      <c r="C1905" s="191"/>
      <c r="D1905" s="191"/>
      <c r="E1905" s="191"/>
      <c r="F1905" s="191"/>
    </row>
    <row r="1906" spans="2:6">
      <c r="B1906" s="191"/>
      <c r="C1906" s="191"/>
      <c r="D1906" s="191"/>
      <c r="E1906" s="191"/>
      <c r="F1906" s="191"/>
    </row>
    <row r="1907" spans="2:6">
      <c r="B1907" s="191"/>
      <c r="C1907" s="191"/>
      <c r="D1907" s="191"/>
      <c r="E1907" s="191"/>
      <c r="F1907" s="191"/>
    </row>
    <row r="1908" spans="2:6">
      <c r="B1908" s="191"/>
      <c r="C1908" s="191"/>
      <c r="D1908" s="191"/>
      <c r="E1908" s="191"/>
      <c r="F1908" s="191"/>
    </row>
    <row r="1909" spans="2:6">
      <c r="B1909" s="191"/>
      <c r="C1909" s="191"/>
      <c r="D1909" s="191"/>
      <c r="E1909" s="191"/>
      <c r="F1909" s="191"/>
    </row>
    <row r="1910" spans="2:6">
      <c r="B1910" s="191"/>
      <c r="C1910" s="191"/>
      <c r="D1910" s="191"/>
      <c r="E1910" s="191"/>
      <c r="F1910" s="191"/>
    </row>
    <row r="1911" spans="2:6">
      <c r="B1911" s="191"/>
      <c r="C1911" s="191"/>
      <c r="D1911" s="191"/>
      <c r="E1911" s="191"/>
      <c r="F1911" s="191"/>
    </row>
    <row r="1912" spans="2:6">
      <c r="B1912" s="191"/>
      <c r="C1912" s="191"/>
      <c r="D1912" s="191"/>
      <c r="E1912" s="191"/>
      <c r="F1912" s="191"/>
    </row>
    <row r="1913" spans="2:6">
      <c r="B1913" s="191"/>
      <c r="C1913" s="191"/>
      <c r="D1913" s="191"/>
      <c r="E1913" s="191"/>
      <c r="F1913" s="191"/>
    </row>
    <row r="1914" spans="2:6">
      <c r="B1914" s="191"/>
      <c r="C1914" s="191"/>
      <c r="D1914" s="191"/>
      <c r="E1914" s="191"/>
      <c r="F1914" s="191"/>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F649"/>
  <sheetViews>
    <sheetView topLeftCell="A23" zoomScale="80" zoomScaleNormal="80" workbookViewId="0">
      <selection activeCell="C42" sqref="C42"/>
    </sheetView>
  </sheetViews>
  <sheetFormatPr baseColWidth="10" defaultColWidth="9.140625" defaultRowHeight="12.75"/>
  <cols>
    <col min="1" max="1" width="103.7109375" style="192" bestFit="1" customWidth="1"/>
    <col min="2" max="4" width="11.7109375" style="156" customWidth="1"/>
    <col min="5" max="5" width="16.140625" style="156" bestFit="1" customWidth="1"/>
    <col min="6" max="6" width="2.140625" style="771" customWidth="1"/>
    <col min="7" max="16" width="9.140625" style="156" customWidth="1"/>
    <col min="17" max="20" width="9.85546875" style="156" bestFit="1" customWidth="1"/>
    <col min="21" max="23" width="9.28515625" style="156" bestFit="1" customWidth="1"/>
    <col min="24" max="256" width="9.140625" style="156"/>
    <col min="257" max="257" width="103.7109375" style="156" bestFit="1" customWidth="1"/>
    <col min="258" max="260" width="11.7109375" style="156" customWidth="1"/>
    <col min="261" max="261" width="16.140625" style="156" bestFit="1" customWidth="1"/>
    <col min="262" max="262" width="2.140625" style="156" customWidth="1"/>
    <col min="263" max="272" width="9.140625" style="156" customWidth="1"/>
    <col min="273" max="276" width="9.85546875" style="156" bestFit="1" customWidth="1"/>
    <col min="277" max="279" width="9.28515625" style="156" bestFit="1" customWidth="1"/>
    <col min="280" max="512" width="9.140625" style="156"/>
    <col min="513" max="513" width="103.7109375" style="156" bestFit="1" customWidth="1"/>
    <col min="514" max="516" width="11.7109375" style="156" customWidth="1"/>
    <col min="517" max="517" width="16.140625" style="156" bestFit="1" customWidth="1"/>
    <col min="518" max="518" width="2.140625" style="156" customWidth="1"/>
    <col min="519" max="528" width="9.140625" style="156" customWidth="1"/>
    <col min="529" max="532" width="9.85546875" style="156" bestFit="1" customWidth="1"/>
    <col min="533" max="535" width="9.28515625" style="156" bestFit="1" customWidth="1"/>
    <col min="536" max="768" width="9.140625" style="156"/>
    <col min="769" max="769" width="103.7109375" style="156" bestFit="1" customWidth="1"/>
    <col min="770" max="772" width="11.7109375" style="156" customWidth="1"/>
    <col min="773" max="773" width="16.140625" style="156" bestFit="1" customWidth="1"/>
    <col min="774" max="774" width="2.140625" style="156" customWidth="1"/>
    <col min="775" max="784" width="9.140625" style="156" customWidth="1"/>
    <col min="785" max="788" width="9.85546875" style="156" bestFit="1" customWidth="1"/>
    <col min="789" max="791" width="9.28515625" style="156" bestFit="1" customWidth="1"/>
    <col min="792" max="1024" width="9.140625" style="156"/>
    <col min="1025" max="1025" width="103.7109375" style="156" bestFit="1" customWidth="1"/>
    <col min="1026" max="1028" width="11.7109375" style="156" customWidth="1"/>
    <col min="1029" max="1029" width="16.140625" style="156" bestFit="1" customWidth="1"/>
    <col min="1030" max="1030" width="2.140625" style="156" customWidth="1"/>
    <col min="1031" max="1040" width="9.140625" style="156" customWidth="1"/>
    <col min="1041" max="1044" width="9.85546875" style="156" bestFit="1" customWidth="1"/>
    <col min="1045" max="1047" width="9.28515625" style="156" bestFit="1" customWidth="1"/>
    <col min="1048" max="1280" width="9.140625" style="156"/>
    <col min="1281" max="1281" width="103.7109375" style="156" bestFit="1" customWidth="1"/>
    <col min="1282" max="1284" width="11.7109375" style="156" customWidth="1"/>
    <col min="1285" max="1285" width="16.140625" style="156" bestFit="1" customWidth="1"/>
    <col min="1286" max="1286" width="2.140625" style="156" customWidth="1"/>
    <col min="1287" max="1296" width="9.140625" style="156" customWidth="1"/>
    <col min="1297" max="1300" width="9.85546875" style="156" bestFit="1" customWidth="1"/>
    <col min="1301" max="1303" width="9.28515625" style="156" bestFit="1" customWidth="1"/>
    <col min="1304" max="1536" width="9.140625" style="156"/>
    <col min="1537" max="1537" width="103.7109375" style="156" bestFit="1" customWidth="1"/>
    <col min="1538" max="1540" width="11.7109375" style="156" customWidth="1"/>
    <col min="1541" max="1541" width="16.140625" style="156" bestFit="1" customWidth="1"/>
    <col min="1542" max="1542" width="2.140625" style="156" customWidth="1"/>
    <col min="1543" max="1552" width="9.140625" style="156" customWidth="1"/>
    <col min="1553" max="1556" width="9.85546875" style="156" bestFit="1" customWidth="1"/>
    <col min="1557" max="1559" width="9.28515625" style="156" bestFit="1" customWidth="1"/>
    <col min="1560" max="1792" width="9.140625" style="156"/>
    <col min="1793" max="1793" width="103.7109375" style="156" bestFit="1" customWidth="1"/>
    <col min="1794" max="1796" width="11.7109375" style="156" customWidth="1"/>
    <col min="1797" max="1797" width="16.140625" style="156" bestFit="1" customWidth="1"/>
    <col min="1798" max="1798" width="2.140625" style="156" customWidth="1"/>
    <col min="1799" max="1808" width="9.140625" style="156" customWidth="1"/>
    <col min="1809" max="1812" width="9.85546875" style="156" bestFit="1" customWidth="1"/>
    <col min="1813" max="1815" width="9.28515625" style="156" bestFit="1" customWidth="1"/>
    <col min="1816" max="2048" width="9.140625" style="156"/>
    <col min="2049" max="2049" width="103.7109375" style="156" bestFit="1" customWidth="1"/>
    <col min="2050" max="2052" width="11.7109375" style="156" customWidth="1"/>
    <col min="2053" max="2053" width="16.140625" style="156" bestFit="1" customWidth="1"/>
    <col min="2054" max="2054" width="2.140625" style="156" customWidth="1"/>
    <col min="2055" max="2064" width="9.140625" style="156" customWidth="1"/>
    <col min="2065" max="2068" width="9.85546875" style="156" bestFit="1" customWidth="1"/>
    <col min="2069" max="2071" width="9.28515625" style="156" bestFit="1" customWidth="1"/>
    <col min="2072" max="2304" width="9.140625" style="156"/>
    <col min="2305" max="2305" width="103.7109375" style="156" bestFit="1" customWidth="1"/>
    <col min="2306" max="2308" width="11.7109375" style="156" customWidth="1"/>
    <col min="2309" max="2309" width="16.140625" style="156" bestFit="1" customWidth="1"/>
    <col min="2310" max="2310" width="2.140625" style="156" customWidth="1"/>
    <col min="2311" max="2320" width="9.140625" style="156" customWidth="1"/>
    <col min="2321" max="2324" width="9.85546875" style="156" bestFit="1" customWidth="1"/>
    <col min="2325" max="2327" width="9.28515625" style="156" bestFit="1" customWidth="1"/>
    <col min="2328" max="2560" width="9.140625" style="156"/>
    <col min="2561" max="2561" width="103.7109375" style="156" bestFit="1" customWidth="1"/>
    <col min="2562" max="2564" width="11.7109375" style="156" customWidth="1"/>
    <col min="2565" max="2565" width="16.140625" style="156" bestFit="1" customWidth="1"/>
    <col min="2566" max="2566" width="2.140625" style="156" customWidth="1"/>
    <col min="2567" max="2576" width="9.140625" style="156" customWidth="1"/>
    <col min="2577" max="2580" width="9.85546875" style="156" bestFit="1" customWidth="1"/>
    <col min="2581" max="2583" width="9.28515625" style="156" bestFit="1" customWidth="1"/>
    <col min="2584" max="2816" width="9.140625" style="156"/>
    <col min="2817" max="2817" width="103.7109375" style="156" bestFit="1" customWidth="1"/>
    <col min="2818" max="2820" width="11.7109375" style="156" customWidth="1"/>
    <col min="2821" max="2821" width="16.140625" style="156" bestFit="1" customWidth="1"/>
    <col min="2822" max="2822" width="2.140625" style="156" customWidth="1"/>
    <col min="2823" max="2832" width="9.140625" style="156" customWidth="1"/>
    <col min="2833" max="2836" width="9.85546875" style="156" bestFit="1" customWidth="1"/>
    <col min="2837" max="2839" width="9.28515625" style="156" bestFit="1" customWidth="1"/>
    <col min="2840" max="3072" width="9.140625" style="156"/>
    <col min="3073" max="3073" width="103.7109375" style="156" bestFit="1" customWidth="1"/>
    <col min="3074" max="3076" width="11.7109375" style="156" customWidth="1"/>
    <col min="3077" max="3077" width="16.140625" style="156" bestFit="1" customWidth="1"/>
    <col min="3078" max="3078" width="2.140625" style="156" customWidth="1"/>
    <col min="3079" max="3088" width="9.140625" style="156" customWidth="1"/>
    <col min="3089" max="3092" width="9.85546875" style="156" bestFit="1" customWidth="1"/>
    <col min="3093" max="3095" width="9.28515625" style="156" bestFit="1" customWidth="1"/>
    <col min="3096" max="3328" width="9.140625" style="156"/>
    <col min="3329" max="3329" width="103.7109375" style="156" bestFit="1" customWidth="1"/>
    <col min="3330" max="3332" width="11.7109375" style="156" customWidth="1"/>
    <col min="3333" max="3333" width="16.140625" style="156" bestFit="1" customWidth="1"/>
    <col min="3334" max="3334" width="2.140625" style="156" customWidth="1"/>
    <col min="3335" max="3344" width="9.140625" style="156" customWidth="1"/>
    <col min="3345" max="3348" width="9.85546875" style="156" bestFit="1" customWidth="1"/>
    <col min="3349" max="3351" width="9.28515625" style="156" bestFit="1" customWidth="1"/>
    <col min="3352" max="3584" width="9.140625" style="156"/>
    <col min="3585" max="3585" width="103.7109375" style="156" bestFit="1" customWidth="1"/>
    <col min="3586" max="3588" width="11.7109375" style="156" customWidth="1"/>
    <col min="3589" max="3589" width="16.140625" style="156" bestFit="1" customWidth="1"/>
    <col min="3590" max="3590" width="2.140625" style="156" customWidth="1"/>
    <col min="3591" max="3600" width="9.140625" style="156" customWidth="1"/>
    <col min="3601" max="3604" width="9.85546875" style="156" bestFit="1" customWidth="1"/>
    <col min="3605" max="3607" width="9.28515625" style="156" bestFit="1" customWidth="1"/>
    <col min="3608" max="3840" width="9.140625" style="156"/>
    <col min="3841" max="3841" width="103.7109375" style="156" bestFit="1" customWidth="1"/>
    <col min="3842" max="3844" width="11.7109375" style="156" customWidth="1"/>
    <col min="3845" max="3845" width="16.140625" style="156" bestFit="1" customWidth="1"/>
    <col min="3846" max="3846" width="2.140625" style="156" customWidth="1"/>
    <col min="3847" max="3856" width="9.140625" style="156" customWidth="1"/>
    <col min="3857" max="3860" width="9.85546875" style="156" bestFit="1" customWidth="1"/>
    <col min="3861" max="3863" width="9.28515625" style="156" bestFit="1" customWidth="1"/>
    <col min="3864" max="4096" width="9.140625" style="156"/>
    <col min="4097" max="4097" width="103.7109375" style="156" bestFit="1" customWidth="1"/>
    <col min="4098" max="4100" width="11.7109375" style="156" customWidth="1"/>
    <col min="4101" max="4101" width="16.140625" style="156" bestFit="1" customWidth="1"/>
    <col min="4102" max="4102" width="2.140625" style="156" customWidth="1"/>
    <col min="4103" max="4112" width="9.140625" style="156" customWidth="1"/>
    <col min="4113" max="4116" width="9.85546875" style="156" bestFit="1" customWidth="1"/>
    <col min="4117" max="4119" width="9.28515625" style="156" bestFit="1" customWidth="1"/>
    <col min="4120" max="4352" width="9.140625" style="156"/>
    <col min="4353" max="4353" width="103.7109375" style="156" bestFit="1" customWidth="1"/>
    <col min="4354" max="4356" width="11.7109375" style="156" customWidth="1"/>
    <col min="4357" max="4357" width="16.140625" style="156" bestFit="1" customWidth="1"/>
    <col min="4358" max="4358" width="2.140625" style="156" customWidth="1"/>
    <col min="4359" max="4368" width="9.140625" style="156" customWidth="1"/>
    <col min="4369" max="4372" width="9.85546875" style="156" bestFit="1" customWidth="1"/>
    <col min="4373" max="4375" width="9.28515625" style="156" bestFit="1" customWidth="1"/>
    <col min="4376" max="4608" width="9.140625" style="156"/>
    <col min="4609" max="4609" width="103.7109375" style="156" bestFit="1" customWidth="1"/>
    <col min="4610" max="4612" width="11.7109375" style="156" customWidth="1"/>
    <col min="4613" max="4613" width="16.140625" style="156" bestFit="1" customWidth="1"/>
    <col min="4614" max="4614" width="2.140625" style="156" customWidth="1"/>
    <col min="4615" max="4624" width="9.140625" style="156" customWidth="1"/>
    <col min="4625" max="4628" width="9.85546875" style="156" bestFit="1" customWidth="1"/>
    <col min="4629" max="4631" width="9.28515625" style="156" bestFit="1" customWidth="1"/>
    <col min="4632" max="4864" width="9.140625" style="156"/>
    <col min="4865" max="4865" width="103.7109375" style="156" bestFit="1" customWidth="1"/>
    <col min="4866" max="4868" width="11.7109375" style="156" customWidth="1"/>
    <col min="4869" max="4869" width="16.140625" style="156" bestFit="1" customWidth="1"/>
    <col min="4870" max="4870" width="2.140625" style="156" customWidth="1"/>
    <col min="4871" max="4880" width="9.140625" style="156" customWidth="1"/>
    <col min="4881" max="4884" width="9.85546875" style="156" bestFit="1" customWidth="1"/>
    <col min="4885" max="4887" width="9.28515625" style="156" bestFit="1" customWidth="1"/>
    <col min="4888" max="5120" width="9.140625" style="156"/>
    <col min="5121" max="5121" width="103.7109375" style="156" bestFit="1" customWidth="1"/>
    <col min="5122" max="5124" width="11.7109375" style="156" customWidth="1"/>
    <col min="5125" max="5125" width="16.140625" style="156" bestFit="1" customWidth="1"/>
    <col min="5126" max="5126" width="2.140625" style="156" customWidth="1"/>
    <col min="5127" max="5136" width="9.140625" style="156" customWidth="1"/>
    <col min="5137" max="5140" width="9.85546875" style="156" bestFit="1" customWidth="1"/>
    <col min="5141" max="5143" width="9.28515625" style="156" bestFit="1" customWidth="1"/>
    <col min="5144" max="5376" width="9.140625" style="156"/>
    <col min="5377" max="5377" width="103.7109375" style="156" bestFit="1" customWidth="1"/>
    <col min="5378" max="5380" width="11.7109375" style="156" customWidth="1"/>
    <col min="5381" max="5381" width="16.140625" style="156" bestFit="1" customWidth="1"/>
    <col min="5382" max="5382" width="2.140625" style="156" customWidth="1"/>
    <col min="5383" max="5392" width="9.140625" style="156" customWidth="1"/>
    <col min="5393" max="5396" width="9.85546875" style="156" bestFit="1" customWidth="1"/>
    <col min="5397" max="5399" width="9.28515625" style="156" bestFit="1" customWidth="1"/>
    <col min="5400" max="5632" width="9.140625" style="156"/>
    <col min="5633" max="5633" width="103.7109375" style="156" bestFit="1" customWidth="1"/>
    <col min="5634" max="5636" width="11.7109375" style="156" customWidth="1"/>
    <col min="5637" max="5637" width="16.140625" style="156" bestFit="1" customWidth="1"/>
    <col min="5638" max="5638" width="2.140625" style="156" customWidth="1"/>
    <col min="5639" max="5648" width="9.140625" style="156" customWidth="1"/>
    <col min="5649" max="5652" width="9.85546875" style="156" bestFit="1" customWidth="1"/>
    <col min="5653" max="5655" width="9.28515625" style="156" bestFit="1" customWidth="1"/>
    <col min="5656" max="5888" width="9.140625" style="156"/>
    <col min="5889" max="5889" width="103.7109375" style="156" bestFit="1" customWidth="1"/>
    <col min="5890" max="5892" width="11.7109375" style="156" customWidth="1"/>
    <col min="5893" max="5893" width="16.140625" style="156" bestFit="1" customWidth="1"/>
    <col min="5894" max="5894" width="2.140625" style="156" customWidth="1"/>
    <col min="5895" max="5904" width="9.140625" style="156" customWidth="1"/>
    <col min="5905" max="5908" width="9.85546875" style="156" bestFit="1" customWidth="1"/>
    <col min="5909" max="5911" width="9.28515625" style="156" bestFit="1" customWidth="1"/>
    <col min="5912" max="6144" width="9.140625" style="156"/>
    <col min="6145" max="6145" width="103.7109375" style="156" bestFit="1" customWidth="1"/>
    <col min="6146" max="6148" width="11.7109375" style="156" customWidth="1"/>
    <col min="6149" max="6149" width="16.140625" style="156" bestFit="1" customWidth="1"/>
    <col min="6150" max="6150" width="2.140625" style="156" customWidth="1"/>
    <col min="6151" max="6160" width="9.140625" style="156" customWidth="1"/>
    <col min="6161" max="6164" width="9.85546875" style="156" bestFit="1" customWidth="1"/>
    <col min="6165" max="6167" width="9.28515625" style="156" bestFit="1" customWidth="1"/>
    <col min="6168" max="6400" width="9.140625" style="156"/>
    <col min="6401" max="6401" width="103.7109375" style="156" bestFit="1" customWidth="1"/>
    <col min="6402" max="6404" width="11.7109375" style="156" customWidth="1"/>
    <col min="6405" max="6405" width="16.140625" style="156" bestFit="1" customWidth="1"/>
    <col min="6406" max="6406" width="2.140625" style="156" customWidth="1"/>
    <col min="6407" max="6416" width="9.140625" style="156" customWidth="1"/>
    <col min="6417" max="6420" width="9.85546875" style="156" bestFit="1" customWidth="1"/>
    <col min="6421" max="6423" width="9.28515625" style="156" bestFit="1" customWidth="1"/>
    <col min="6424" max="6656" width="9.140625" style="156"/>
    <col min="6657" max="6657" width="103.7109375" style="156" bestFit="1" customWidth="1"/>
    <col min="6658" max="6660" width="11.7109375" style="156" customWidth="1"/>
    <col min="6661" max="6661" width="16.140625" style="156" bestFit="1" customWidth="1"/>
    <col min="6662" max="6662" width="2.140625" style="156" customWidth="1"/>
    <col min="6663" max="6672" width="9.140625" style="156" customWidth="1"/>
    <col min="6673" max="6676" width="9.85546875" style="156" bestFit="1" customWidth="1"/>
    <col min="6677" max="6679" width="9.28515625" style="156" bestFit="1" customWidth="1"/>
    <col min="6680" max="6912" width="9.140625" style="156"/>
    <col min="6913" max="6913" width="103.7109375" style="156" bestFit="1" customWidth="1"/>
    <col min="6914" max="6916" width="11.7109375" style="156" customWidth="1"/>
    <col min="6917" max="6917" width="16.140625" style="156" bestFit="1" customWidth="1"/>
    <col min="6918" max="6918" width="2.140625" style="156" customWidth="1"/>
    <col min="6919" max="6928" width="9.140625" style="156" customWidth="1"/>
    <col min="6929" max="6932" width="9.85546875" style="156" bestFit="1" customWidth="1"/>
    <col min="6933" max="6935" width="9.28515625" style="156" bestFit="1" customWidth="1"/>
    <col min="6936" max="7168" width="9.140625" style="156"/>
    <col min="7169" max="7169" width="103.7109375" style="156" bestFit="1" customWidth="1"/>
    <col min="7170" max="7172" width="11.7109375" style="156" customWidth="1"/>
    <col min="7173" max="7173" width="16.140625" style="156" bestFit="1" customWidth="1"/>
    <col min="7174" max="7174" width="2.140625" style="156" customWidth="1"/>
    <col min="7175" max="7184" width="9.140625" style="156" customWidth="1"/>
    <col min="7185" max="7188" width="9.85546875" style="156" bestFit="1" customWidth="1"/>
    <col min="7189" max="7191" width="9.28515625" style="156" bestFit="1" customWidth="1"/>
    <col min="7192" max="7424" width="9.140625" style="156"/>
    <col min="7425" max="7425" width="103.7109375" style="156" bestFit="1" customWidth="1"/>
    <col min="7426" max="7428" width="11.7109375" style="156" customWidth="1"/>
    <col min="7429" max="7429" width="16.140625" style="156" bestFit="1" customWidth="1"/>
    <col min="7430" max="7430" width="2.140625" style="156" customWidth="1"/>
    <col min="7431" max="7440" width="9.140625" style="156" customWidth="1"/>
    <col min="7441" max="7444" width="9.85546875" style="156" bestFit="1" customWidth="1"/>
    <col min="7445" max="7447" width="9.28515625" style="156" bestFit="1" customWidth="1"/>
    <col min="7448" max="7680" width="9.140625" style="156"/>
    <col min="7681" max="7681" width="103.7109375" style="156" bestFit="1" customWidth="1"/>
    <col min="7682" max="7684" width="11.7109375" style="156" customWidth="1"/>
    <col min="7685" max="7685" width="16.140625" style="156" bestFit="1" customWidth="1"/>
    <col min="7686" max="7686" width="2.140625" style="156" customWidth="1"/>
    <col min="7687" max="7696" width="9.140625" style="156" customWidth="1"/>
    <col min="7697" max="7700" width="9.85546875" style="156" bestFit="1" customWidth="1"/>
    <col min="7701" max="7703" width="9.28515625" style="156" bestFit="1" customWidth="1"/>
    <col min="7704" max="7936" width="9.140625" style="156"/>
    <col min="7937" max="7937" width="103.7109375" style="156" bestFit="1" customWidth="1"/>
    <col min="7938" max="7940" width="11.7109375" style="156" customWidth="1"/>
    <col min="7941" max="7941" width="16.140625" style="156" bestFit="1" customWidth="1"/>
    <col min="7942" max="7942" width="2.140625" style="156" customWidth="1"/>
    <col min="7943" max="7952" width="9.140625" style="156" customWidth="1"/>
    <col min="7953" max="7956" width="9.85546875" style="156" bestFit="1" customWidth="1"/>
    <col min="7957" max="7959" width="9.28515625" style="156" bestFit="1" customWidth="1"/>
    <col min="7960" max="8192" width="9.140625" style="156"/>
    <col min="8193" max="8193" width="103.7109375" style="156" bestFit="1" customWidth="1"/>
    <col min="8194" max="8196" width="11.7109375" style="156" customWidth="1"/>
    <col min="8197" max="8197" width="16.140625" style="156" bestFit="1" customWidth="1"/>
    <col min="8198" max="8198" width="2.140625" style="156" customWidth="1"/>
    <col min="8199" max="8208" width="9.140625" style="156" customWidth="1"/>
    <col min="8209" max="8212" width="9.85546875" style="156" bestFit="1" customWidth="1"/>
    <col min="8213" max="8215" width="9.28515625" style="156" bestFit="1" customWidth="1"/>
    <col min="8216" max="8448" width="9.140625" style="156"/>
    <col min="8449" max="8449" width="103.7109375" style="156" bestFit="1" customWidth="1"/>
    <col min="8450" max="8452" width="11.7109375" style="156" customWidth="1"/>
    <col min="8453" max="8453" width="16.140625" style="156" bestFit="1" customWidth="1"/>
    <col min="8454" max="8454" width="2.140625" style="156" customWidth="1"/>
    <col min="8455" max="8464" width="9.140625" style="156" customWidth="1"/>
    <col min="8465" max="8468" width="9.85546875" style="156" bestFit="1" customWidth="1"/>
    <col min="8469" max="8471" width="9.28515625" style="156" bestFit="1" customWidth="1"/>
    <col min="8472" max="8704" width="9.140625" style="156"/>
    <col min="8705" max="8705" width="103.7109375" style="156" bestFit="1" customWidth="1"/>
    <col min="8706" max="8708" width="11.7109375" style="156" customWidth="1"/>
    <col min="8709" max="8709" width="16.140625" style="156" bestFit="1" customWidth="1"/>
    <col min="8710" max="8710" width="2.140625" style="156" customWidth="1"/>
    <col min="8711" max="8720" width="9.140625" style="156" customWidth="1"/>
    <col min="8721" max="8724" width="9.85546875" style="156" bestFit="1" customWidth="1"/>
    <col min="8725" max="8727" width="9.28515625" style="156" bestFit="1" customWidth="1"/>
    <col min="8728" max="8960" width="9.140625" style="156"/>
    <col min="8961" max="8961" width="103.7109375" style="156" bestFit="1" customWidth="1"/>
    <col min="8962" max="8964" width="11.7109375" style="156" customWidth="1"/>
    <col min="8965" max="8965" width="16.140625" style="156" bestFit="1" customWidth="1"/>
    <col min="8966" max="8966" width="2.140625" style="156" customWidth="1"/>
    <col min="8967" max="8976" width="9.140625" style="156" customWidth="1"/>
    <col min="8977" max="8980" width="9.85546875" style="156" bestFit="1" customWidth="1"/>
    <col min="8981" max="8983" width="9.28515625" style="156" bestFit="1" customWidth="1"/>
    <col min="8984" max="9216" width="9.140625" style="156"/>
    <col min="9217" max="9217" width="103.7109375" style="156" bestFit="1" customWidth="1"/>
    <col min="9218" max="9220" width="11.7109375" style="156" customWidth="1"/>
    <col min="9221" max="9221" width="16.140625" style="156" bestFit="1" customWidth="1"/>
    <col min="9222" max="9222" width="2.140625" style="156" customWidth="1"/>
    <col min="9223" max="9232" width="9.140625" style="156" customWidth="1"/>
    <col min="9233" max="9236" width="9.85546875" style="156" bestFit="1" customWidth="1"/>
    <col min="9237" max="9239" width="9.28515625" style="156" bestFit="1" customWidth="1"/>
    <col min="9240" max="9472" width="9.140625" style="156"/>
    <col min="9473" max="9473" width="103.7109375" style="156" bestFit="1" customWidth="1"/>
    <col min="9474" max="9476" width="11.7109375" style="156" customWidth="1"/>
    <col min="9477" max="9477" width="16.140625" style="156" bestFit="1" customWidth="1"/>
    <col min="9478" max="9478" width="2.140625" style="156" customWidth="1"/>
    <col min="9479" max="9488" width="9.140625" style="156" customWidth="1"/>
    <col min="9489" max="9492" width="9.85546875" style="156" bestFit="1" customWidth="1"/>
    <col min="9493" max="9495" width="9.28515625" style="156" bestFit="1" customWidth="1"/>
    <col min="9496" max="9728" width="9.140625" style="156"/>
    <col min="9729" max="9729" width="103.7109375" style="156" bestFit="1" customWidth="1"/>
    <col min="9730" max="9732" width="11.7109375" style="156" customWidth="1"/>
    <col min="9733" max="9733" width="16.140625" style="156" bestFit="1" customWidth="1"/>
    <col min="9734" max="9734" width="2.140625" style="156" customWidth="1"/>
    <col min="9735" max="9744" width="9.140625" style="156" customWidth="1"/>
    <col min="9745" max="9748" width="9.85546875" style="156" bestFit="1" customWidth="1"/>
    <col min="9749" max="9751" width="9.28515625" style="156" bestFit="1" customWidth="1"/>
    <col min="9752" max="9984" width="9.140625" style="156"/>
    <col min="9985" max="9985" width="103.7109375" style="156" bestFit="1" customWidth="1"/>
    <col min="9986" max="9988" width="11.7109375" style="156" customWidth="1"/>
    <col min="9989" max="9989" width="16.140625" style="156" bestFit="1" customWidth="1"/>
    <col min="9990" max="9990" width="2.140625" style="156" customWidth="1"/>
    <col min="9991" max="10000" width="9.140625" style="156" customWidth="1"/>
    <col min="10001" max="10004" width="9.85546875" style="156" bestFit="1" customWidth="1"/>
    <col min="10005" max="10007" width="9.28515625" style="156" bestFit="1" customWidth="1"/>
    <col min="10008" max="10240" width="9.140625" style="156"/>
    <col min="10241" max="10241" width="103.7109375" style="156" bestFit="1" customWidth="1"/>
    <col min="10242" max="10244" width="11.7109375" style="156" customWidth="1"/>
    <col min="10245" max="10245" width="16.140625" style="156" bestFit="1" customWidth="1"/>
    <col min="10246" max="10246" width="2.140625" style="156" customWidth="1"/>
    <col min="10247" max="10256" width="9.140625" style="156" customWidth="1"/>
    <col min="10257" max="10260" width="9.85546875" style="156" bestFit="1" customWidth="1"/>
    <col min="10261" max="10263" width="9.28515625" style="156" bestFit="1" customWidth="1"/>
    <col min="10264" max="10496" width="9.140625" style="156"/>
    <col min="10497" max="10497" width="103.7109375" style="156" bestFit="1" customWidth="1"/>
    <col min="10498" max="10500" width="11.7109375" style="156" customWidth="1"/>
    <col min="10501" max="10501" width="16.140625" style="156" bestFit="1" customWidth="1"/>
    <col min="10502" max="10502" width="2.140625" style="156" customWidth="1"/>
    <col min="10503" max="10512" width="9.140625" style="156" customWidth="1"/>
    <col min="10513" max="10516" width="9.85546875" style="156" bestFit="1" customWidth="1"/>
    <col min="10517" max="10519" width="9.28515625" style="156" bestFit="1" customWidth="1"/>
    <col min="10520" max="10752" width="9.140625" style="156"/>
    <col min="10753" max="10753" width="103.7109375" style="156" bestFit="1" customWidth="1"/>
    <col min="10754" max="10756" width="11.7109375" style="156" customWidth="1"/>
    <col min="10757" max="10757" width="16.140625" style="156" bestFit="1" customWidth="1"/>
    <col min="10758" max="10758" width="2.140625" style="156" customWidth="1"/>
    <col min="10759" max="10768" width="9.140625" style="156" customWidth="1"/>
    <col min="10769" max="10772" width="9.85546875" style="156" bestFit="1" customWidth="1"/>
    <col min="10773" max="10775" width="9.28515625" style="156" bestFit="1" customWidth="1"/>
    <col min="10776" max="11008" width="9.140625" style="156"/>
    <col min="11009" max="11009" width="103.7109375" style="156" bestFit="1" customWidth="1"/>
    <col min="11010" max="11012" width="11.7109375" style="156" customWidth="1"/>
    <col min="11013" max="11013" width="16.140625" style="156" bestFit="1" customWidth="1"/>
    <col min="11014" max="11014" width="2.140625" style="156" customWidth="1"/>
    <col min="11015" max="11024" width="9.140625" style="156" customWidth="1"/>
    <col min="11025" max="11028" width="9.85546875" style="156" bestFit="1" customWidth="1"/>
    <col min="11029" max="11031" width="9.28515625" style="156" bestFit="1" customWidth="1"/>
    <col min="11032" max="11264" width="9.140625" style="156"/>
    <col min="11265" max="11265" width="103.7109375" style="156" bestFit="1" customWidth="1"/>
    <col min="11266" max="11268" width="11.7109375" style="156" customWidth="1"/>
    <col min="11269" max="11269" width="16.140625" style="156" bestFit="1" customWidth="1"/>
    <col min="11270" max="11270" width="2.140625" style="156" customWidth="1"/>
    <col min="11271" max="11280" width="9.140625" style="156" customWidth="1"/>
    <col min="11281" max="11284" width="9.85546875" style="156" bestFit="1" customWidth="1"/>
    <col min="11285" max="11287" width="9.28515625" style="156" bestFit="1" customWidth="1"/>
    <col min="11288" max="11520" width="9.140625" style="156"/>
    <col min="11521" max="11521" width="103.7109375" style="156" bestFit="1" customWidth="1"/>
    <col min="11522" max="11524" width="11.7109375" style="156" customWidth="1"/>
    <col min="11525" max="11525" width="16.140625" style="156" bestFit="1" customWidth="1"/>
    <col min="11526" max="11526" width="2.140625" style="156" customWidth="1"/>
    <col min="11527" max="11536" width="9.140625" style="156" customWidth="1"/>
    <col min="11537" max="11540" width="9.85546875" style="156" bestFit="1" customWidth="1"/>
    <col min="11541" max="11543" width="9.28515625" style="156" bestFit="1" customWidth="1"/>
    <col min="11544" max="11776" width="9.140625" style="156"/>
    <col min="11777" max="11777" width="103.7109375" style="156" bestFit="1" customWidth="1"/>
    <col min="11778" max="11780" width="11.7109375" style="156" customWidth="1"/>
    <col min="11781" max="11781" width="16.140625" style="156" bestFit="1" customWidth="1"/>
    <col min="11782" max="11782" width="2.140625" style="156" customWidth="1"/>
    <col min="11783" max="11792" width="9.140625" style="156" customWidth="1"/>
    <col min="11793" max="11796" width="9.85546875" style="156" bestFit="1" customWidth="1"/>
    <col min="11797" max="11799" width="9.28515625" style="156" bestFit="1" customWidth="1"/>
    <col min="11800" max="12032" width="9.140625" style="156"/>
    <col min="12033" max="12033" width="103.7109375" style="156" bestFit="1" customWidth="1"/>
    <col min="12034" max="12036" width="11.7109375" style="156" customWidth="1"/>
    <col min="12037" max="12037" width="16.140625" style="156" bestFit="1" customWidth="1"/>
    <col min="12038" max="12038" width="2.140625" style="156" customWidth="1"/>
    <col min="12039" max="12048" width="9.140625" style="156" customWidth="1"/>
    <col min="12049" max="12052" width="9.85546875" style="156" bestFit="1" customWidth="1"/>
    <col min="12053" max="12055" width="9.28515625" style="156" bestFit="1" customWidth="1"/>
    <col min="12056" max="12288" width="9.140625" style="156"/>
    <col min="12289" max="12289" width="103.7109375" style="156" bestFit="1" customWidth="1"/>
    <col min="12290" max="12292" width="11.7109375" style="156" customWidth="1"/>
    <col min="12293" max="12293" width="16.140625" style="156" bestFit="1" customWidth="1"/>
    <col min="12294" max="12294" width="2.140625" style="156" customWidth="1"/>
    <col min="12295" max="12304" width="9.140625" style="156" customWidth="1"/>
    <col min="12305" max="12308" width="9.85546875" style="156" bestFit="1" customWidth="1"/>
    <col min="12309" max="12311" width="9.28515625" style="156" bestFit="1" customWidth="1"/>
    <col min="12312" max="12544" width="9.140625" style="156"/>
    <col min="12545" max="12545" width="103.7109375" style="156" bestFit="1" customWidth="1"/>
    <col min="12546" max="12548" width="11.7109375" style="156" customWidth="1"/>
    <col min="12549" max="12549" width="16.140625" style="156" bestFit="1" customWidth="1"/>
    <col min="12550" max="12550" width="2.140625" style="156" customWidth="1"/>
    <col min="12551" max="12560" width="9.140625" style="156" customWidth="1"/>
    <col min="12561" max="12564" width="9.85546875" style="156" bestFit="1" customWidth="1"/>
    <col min="12565" max="12567" width="9.28515625" style="156" bestFit="1" customWidth="1"/>
    <col min="12568" max="12800" width="9.140625" style="156"/>
    <col min="12801" max="12801" width="103.7109375" style="156" bestFit="1" customWidth="1"/>
    <col min="12802" max="12804" width="11.7109375" style="156" customWidth="1"/>
    <col min="12805" max="12805" width="16.140625" style="156" bestFit="1" customWidth="1"/>
    <col min="12806" max="12806" width="2.140625" style="156" customWidth="1"/>
    <col min="12807" max="12816" width="9.140625" style="156" customWidth="1"/>
    <col min="12817" max="12820" width="9.85546875" style="156" bestFit="1" customWidth="1"/>
    <col min="12821" max="12823" width="9.28515625" style="156" bestFit="1" customWidth="1"/>
    <col min="12824" max="13056" width="9.140625" style="156"/>
    <col min="13057" max="13057" width="103.7109375" style="156" bestFit="1" customWidth="1"/>
    <col min="13058" max="13060" width="11.7109375" style="156" customWidth="1"/>
    <col min="13061" max="13061" width="16.140625" style="156" bestFit="1" customWidth="1"/>
    <col min="13062" max="13062" width="2.140625" style="156" customWidth="1"/>
    <col min="13063" max="13072" width="9.140625" style="156" customWidth="1"/>
    <col min="13073" max="13076" width="9.85546875" style="156" bestFit="1" customWidth="1"/>
    <col min="13077" max="13079" width="9.28515625" style="156" bestFit="1" customWidth="1"/>
    <col min="13080" max="13312" width="9.140625" style="156"/>
    <col min="13313" max="13313" width="103.7109375" style="156" bestFit="1" customWidth="1"/>
    <col min="13314" max="13316" width="11.7109375" style="156" customWidth="1"/>
    <col min="13317" max="13317" width="16.140625" style="156" bestFit="1" customWidth="1"/>
    <col min="13318" max="13318" width="2.140625" style="156" customWidth="1"/>
    <col min="13319" max="13328" width="9.140625" style="156" customWidth="1"/>
    <col min="13329" max="13332" width="9.85546875" style="156" bestFit="1" customWidth="1"/>
    <col min="13333" max="13335" width="9.28515625" style="156" bestFit="1" customWidth="1"/>
    <col min="13336" max="13568" width="9.140625" style="156"/>
    <col min="13569" max="13569" width="103.7109375" style="156" bestFit="1" customWidth="1"/>
    <col min="13570" max="13572" width="11.7109375" style="156" customWidth="1"/>
    <col min="13573" max="13573" width="16.140625" style="156" bestFit="1" customWidth="1"/>
    <col min="13574" max="13574" width="2.140625" style="156" customWidth="1"/>
    <col min="13575" max="13584" width="9.140625" style="156" customWidth="1"/>
    <col min="13585" max="13588" width="9.85546875" style="156" bestFit="1" customWidth="1"/>
    <col min="13589" max="13591" width="9.28515625" style="156" bestFit="1" customWidth="1"/>
    <col min="13592" max="13824" width="9.140625" style="156"/>
    <col min="13825" max="13825" width="103.7109375" style="156" bestFit="1" customWidth="1"/>
    <col min="13826" max="13828" width="11.7109375" style="156" customWidth="1"/>
    <col min="13829" max="13829" width="16.140625" style="156" bestFit="1" customWidth="1"/>
    <col min="13830" max="13830" width="2.140625" style="156" customWidth="1"/>
    <col min="13831" max="13840" width="9.140625" style="156" customWidth="1"/>
    <col min="13841" max="13844" width="9.85546875" style="156" bestFit="1" customWidth="1"/>
    <col min="13845" max="13847" width="9.28515625" style="156" bestFit="1" customWidth="1"/>
    <col min="13848" max="14080" width="9.140625" style="156"/>
    <col min="14081" max="14081" width="103.7109375" style="156" bestFit="1" customWidth="1"/>
    <col min="14082" max="14084" width="11.7109375" style="156" customWidth="1"/>
    <col min="14085" max="14085" width="16.140625" style="156" bestFit="1" customWidth="1"/>
    <col min="14086" max="14086" width="2.140625" style="156" customWidth="1"/>
    <col min="14087" max="14096" width="9.140625" style="156" customWidth="1"/>
    <col min="14097" max="14100" width="9.85546875" style="156" bestFit="1" customWidth="1"/>
    <col min="14101" max="14103" width="9.28515625" style="156" bestFit="1" customWidth="1"/>
    <col min="14104" max="14336" width="9.140625" style="156"/>
    <col min="14337" max="14337" width="103.7109375" style="156" bestFit="1" customWidth="1"/>
    <col min="14338" max="14340" width="11.7109375" style="156" customWidth="1"/>
    <col min="14341" max="14341" width="16.140625" style="156" bestFit="1" customWidth="1"/>
    <col min="14342" max="14342" width="2.140625" style="156" customWidth="1"/>
    <col min="14343" max="14352" width="9.140625" style="156" customWidth="1"/>
    <col min="14353" max="14356" width="9.85546875" style="156" bestFit="1" customWidth="1"/>
    <col min="14357" max="14359" width="9.28515625" style="156" bestFit="1" customWidth="1"/>
    <col min="14360" max="14592" width="9.140625" style="156"/>
    <col min="14593" max="14593" width="103.7109375" style="156" bestFit="1" customWidth="1"/>
    <col min="14594" max="14596" width="11.7109375" style="156" customWidth="1"/>
    <col min="14597" max="14597" width="16.140625" style="156" bestFit="1" customWidth="1"/>
    <col min="14598" max="14598" width="2.140625" style="156" customWidth="1"/>
    <col min="14599" max="14608" width="9.140625" style="156" customWidth="1"/>
    <col min="14609" max="14612" width="9.85546875" style="156" bestFit="1" customWidth="1"/>
    <col min="14613" max="14615" width="9.28515625" style="156" bestFit="1" customWidth="1"/>
    <col min="14616" max="14848" width="9.140625" style="156"/>
    <col min="14849" max="14849" width="103.7109375" style="156" bestFit="1" customWidth="1"/>
    <col min="14850" max="14852" width="11.7109375" style="156" customWidth="1"/>
    <col min="14853" max="14853" width="16.140625" style="156" bestFit="1" customWidth="1"/>
    <col min="14854" max="14854" width="2.140625" style="156" customWidth="1"/>
    <col min="14855" max="14864" width="9.140625" style="156" customWidth="1"/>
    <col min="14865" max="14868" width="9.85546875" style="156" bestFit="1" customWidth="1"/>
    <col min="14869" max="14871" width="9.28515625" style="156" bestFit="1" customWidth="1"/>
    <col min="14872" max="15104" width="9.140625" style="156"/>
    <col min="15105" max="15105" width="103.7109375" style="156" bestFit="1" customWidth="1"/>
    <col min="15106" max="15108" width="11.7109375" style="156" customWidth="1"/>
    <col min="15109" max="15109" width="16.140625" style="156" bestFit="1" customWidth="1"/>
    <col min="15110" max="15110" width="2.140625" style="156" customWidth="1"/>
    <col min="15111" max="15120" width="9.140625" style="156" customWidth="1"/>
    <col min="15121" max="15124" width="9.85546875" style="156" bestFit="1" customWidth="1"/>
    <col min="15125" max="15127" width="9.28515625" style="156" bestFit="1" customWidth="1"/>
    <col min="15128" max="15360" width="9.140625" style="156"/>
    <col min="15361" max="15361" width="103.7109375" style="156" bestFit="1" customWidth="1"/>
    <col min="15362" max="15364" width="11.7109375" style="156" customWidth="1"/>
    <col min="15365" max="15365" width="16.140625" style="156" bestFit="1" customWidth="1"/>
    <col min="15366" max="15366" width="2.140625" style="156" customWidth="1"/>
    <col min="15367" max="15376" width="9.140625" style="156" customWidth="1"/>
    <col min="15377" max="15380" width="9.85546875" style="156" bestFit="1" customWidth="1"/>
    <col min="15381" max="15383" width="9.28515625" style="156" bestFit="1" customWidth="1"/>
    <col min="15384" max="15616" width="9.140625" style="156"/>
    <col min="15617" max="15617" width="103.7109375" style="156" bestFit="1" customWidth="1"/>
    <col min="15618" max="15620" width="11.7109375" style="156" customWidth="1"/>
    <col min="15621" max="15621" width="16.140625" style="156" bestFit="1" customWidth="1"/>
    <col min="15622" max="15622" width="2.140625" style="156" customWidth="1"/>
    <col min="15623" max="15632" width="9.140625" style="156" customWidth="1"/>
    <col min="15633" max="15636" width="9.85546875" style="156" bestFit="1" customWidth="1"/>
    <col min="15637" max="15639" width="9.28515625" style="156" bestFit="1" customWidth="1"/>
    <col min="15640" max="15872" width="9.140625" style="156"/>
    <col min="15873" max="15873" width="103.7109375" style="156" bestFit="1" customWidth="1"/>
    <col min="15874" max="15876" width="11.7109375" style="156" customWidth="1"/>
    <col min="15877" max="15877" width="16.140625" style="156" bestFit="1" customWidth="1"/>
    <col min="15878" max="15878" width="2.140625" style="156" customWidth="1"/>
    <col min="15879" max="15888" width="9.140625" style="156" customWidth="1"/>
    <col min="15889" max="15892" width="9.85546875" style="156" bestFit="1" customWidth="1"/>
    <col min="15893" max="15895" width="9.28515625" style="156" bestFit="1" customWidth="1"/>
    <col min="15896" max="16128" width="9.140625" style="156"/>
    <col min="16129" max="16129" width="103.7109375" style="156" bestFit="1" customWidth="1"/>
    <col min="16130" max="16132" width="11.7109375" style="156" customWidth="1"/>
    <col min="16133" max="16133" width="16.140625" style="156" bestFit="1" customWidth="1"/>
    <col min="16134" max="16134" width="2.140625" style="156" customWidth="1"/>
    <col min="16135" max="16144" width="9.140625" style="156" customWidth="1"/>
    <col min="16145" max="16148" width="9.85546875" style="156" bestFit="1" customWidth="1"/>
    <col min="16149" max="16151" width="9.28515625" style="156" bestFit="1" customWidth="1"/>
    <col min="16152" max="16384" width="9.140625" style="156"/>
  </cols>
  <sheetData>
    <row r="1" spans="1:6" s="151" customFormat="1" ht="3.75" hidden="1" customHeight="1">
      <c r="A1" s="655"/>
      <c r="B1" s="657"/>
      <c r="C1" s="657"/>
      <c r="D1" s="657"/>
      <c r="E1" s="657"/>
    </row>
    <row r="2" spans="1:6" s="152" customFormat="1" ht="23.25" customHeight="1">
      <c r="A2" s="1489" t="s">
        <v>588</v>
      </c>
      <c r="B2" s="1489"/>
      <c r="C2" s="1489"/>
      <c r="D2" s="1489"/>
      <c r="E2" s="1489"/>
    </row>
    <row r="3" spans="1:6" s="152" customFormat="1" ht="23.25" customHeight="1">
      <c r="A3" s="1489" t="s">
        <v>711</v>
      </c>
      <c r="B3" s="1489"/>
      <c r="C3" s="1489"/>
      <c r="D3" s="1489"/>
      <c r="E3" s="1489"/>
    </row>
    <row r="4" spans="1:6" s="152" customFormat="1" ht="23.25" customHeight="1">
      <c r="A4" s="1489" t="s">
        <v>1482</v>
      </c>
      <c r="B4" s="1489"/>
      <c r="C4" s="1489"/>
      <c r="D4" s="1489"/>
      <c r="E4" s="1489"/>
    </row>
    <row r="5" spans="1:6" s="153" customFormat="1" ht="23.25" customHeight="1">
      <c r="A5" s="1490" t="s">
        <v>272</v>
      </c>
      <c r="B5" s="1490"/>
      <c r="C5" s="1490"/>
      <c r="D5" s="1490"/>
      <c r="E5" s="1490"/>
    </row>
    <row r="6" spans="1:6" ht="6" hidden="1" customHeight="1">
      <c r="F6" s="156"/>
    </row>
    <row r="7" spans="1:6" ht="2.25" customHeight="1">
      <c r="A7" s="752"/>
      <c r="B7" s="753"/>
      <c r="C7" s="753"/>
      <c r="D7" s="753"/>
      <c r="E7" s="753"/>
      <c r="F7" s="156"/>
    </row>
    <row r="8" spans="1:6" ht="21.75" customHeight="1">
      <c r="A8" s="754"/>
      <c r="B8" s="755" t="s">
        <v>118</v>
      </c>
      <c r="C8" s="755" t="s">
        <v>120</v>
      </c>
      <c r="D8" s="755" t="s">
        <v>122</v>
      </c>
      <c r="E8" s="755" t="s">
        <v>599</v>
      </c>
      <c r="F8" s="156"/>
    </row>
    <row r="9" spans="1:6" ht="31.5" customHeight="1">
      <c r="A9" s="756" t="s">
        <v>278</v>
      </c>
      <c r="B9" s="757">
        <v>2670974.9245000002</v>
      </c>
      <c r="C9" s="757">
        <v>1034094.0179</v>
      </c>
      <c r="D9" s="757">
        <v>366560.23462</v>
      </c>
      <c r="E9" s="757">
        <v>4071629.1770199998</v>
      </c>
      <c r="F9" s="156"/>
    </row>
    <row r="10" spans="1:6" ht="21.75" customHeight="1">
      <c r="A10" s="758" t="s">
        <v>279</v>
      </c>
      <c r="B10" s="759">
        <v>165110.27674999999</v>
      </c>
      <c r="C10" s="759">
        <v>59370.268840000004</v>
      </c>
      <c r="D10" s="759">
        <v>30448.115440000001</v>
      </c>
      <c r="E10" s="759">
        <v>254928.66102999999</v>
      </c>
      <c r="F10" s="156"/>
    </row>
    <row r="11" spans="1:6" s="323" customFormat="1">
      <c r="A11" s="760" t="s">
        <v>280</v>
      </c>
      <c r="B11" s="761">
        <v>44720.834869999999</v>
      </c>
      <c r="C11" s="761">
        <v>20776.61765</v>
      </c>
      <c r="D11" s="761">
        <v>2495.7758599999997</v>
      </c>
      <c r="E11" s="761">
        <v>67993.22838</v>
      </c>
    </row>
    <row r="12" spans="1:6" s="323" customFormat="1">
      <c r="A12" s="760" t="s">
        <v>281</v>
      </c>
      <c r="B12" s="761">
        <v>111615.99456000001</v>
      </c>
      <c r="C12" s="761">
        <v>22028.562530000003</v>
      </c>
      <c r="D12" s="761">
        <v>27908.078850000002</v>
      </c>
      <c r="E12" s="761">
        <v>161552.63594000001</v>
      </c>
    </row>
    <row r="13" spans="1:6" s="323" customFormat="1">
      <c r="A13" s="760" t="s">
        <v>282</v>
      </c>
      <c r="B13" s="761">
        <v>8773.4473200000011</v>
      </c>
      <c r="C13" s="761">
        <v>16565.088660000001</v>
      </c>
      <c r="D13" s="761">
        <v>44.260730000000002</v>
      </c>
      <c r="E13" s="761">
        <v>25382.796710000002</v>
      </c>
    </row>
    <row r="14" spans="1:6" s="323" customFormat="1">
      <c r="A14" s="760" t="s">
        <v>283</v>
      </c>
      <c r="B14" s="761">
        <v>0</v>
      </c>
      <c r="C14" s="761">
        <v>0</v>
      </c>
      <c r="D14" s="761">
        <v>0</v>
      </c>
      <c r="E14" s="761">
        <v>0</v>
      </c>
    </row>
    <row r="15" spans="1:6" s="323" customFormat="1">
      <c r="A15" s="760" t="s">
        <v>284</v>
      </c>
      <c r="B15" s="761">
        <v>0</v>
      </c>
      <c r="C15" s="761">
        <v>0</v>
      </c>
      <c r="D15" s="761">
        <v>0</v>
      </c>
      <c r="E15" s="761">
        <v>0</v>
      </c>
    </row>
    <row r="16" spans="1:6" s="323" customFormat="1">
      <c r="A16" s="760" t="s">
        <v>285</v>
      </c>
      <c r="B16" s="761">
        <v>0</v>
      </c>
      <c r="C16" s="761">
        <v>0</v>
      </c>
      <c r="D16" s="761">
        <v>0</v>
      </c>
      <c r="E16" s="761">
        <v>0</v>
      </c>
    </row>
    <row r="17" spans="1:5" s="323" customFormat="1">
      <c r="A17" s="760" t="s">
        <v>286</v>
      </c>
      <c r="B17" s="761">
        <v>0</v>
      </c>
      <c r="C17" s="761">
        <v>0</v>
      </c>
      <c r="D17" s="761">
        <v>0</v>
      </c>
      <c r="E17" s="761">
        <v>0</v>
      </c>
    </row>
    <row r="18" spans="1:5" s="323" customFormat="1">
      <c r="A18" s="760" t="s">
        <v>287</v>
      </c>
      <c r="B18" s="761">
        <v>0</v>
      </c>
      <c r="C18" s="761">
        <v>0</v>
      </c>
      <c r="D18" s="761">
        <v>0</v>
      </c>
      <c r="E18" s="761">
        <v>0</v>
      </c>
    </row>
    <row r="19" spans="1:5" s="323" customFormat="1">
      <c r="A19" s="762" t="s">
        <v>288</v>
      </c>
      <c r="B19" s="763">
        <v>218284.98055000001</v>
      </c>
      <c r="C19" s="763">
        <v>89930.935159999994</v>
      </c>
      <c r="D19" s="763">
        <v>47176.521810000006</v>
      </c>
      <c r="E19" s="763">
        <v>355392.43751999998</v>
      </c>
    </row>
    <row r="20" spans="1:5" s="323" customFormat="1">
      <c r="A20" s="760" t="s">
        <v>289</v>
      </c>
      <c r="B20" s="761">
        <v>0</v>
      </c>
      <c r="C20" s="761">
        <v>0</v>
      </c>
      <c r="D20" s="761">
        <v>0</v>
      </c>
      <c r="E20" s="761">
        <v>0</v>
      </c>
    </row>
    <row r="21" spans="1:5" s="323" customFormat="1">
      <c r="A21" s="760" t="s">
        <v>290</v>
      </c>
      <c r="B21" s="761">
        <v>19646.28816</v>
      </c>
      <c r="C21" s="761">
        <v>12091.824279999999</v>
      </c>
      <c r="D21" s="761">
        <v>32636.104469999998</v>
      </c>
      <c r="E21" s="761">
        <v>64374.216909999996</v>
      </c>
    </row>
    <row r="22" spans="1:5" s="323" customFormat="1">
      <c r="A22" s="760" t="s">
        <v>291</v>
      </c>
      <c r="B22" s="761">
        <v>0</v>
      </c>
      <c r="C22" s="761">
        <v>0</v>
      </c>
      <c r="D22" s="761">
        <v>0</v>
      </c>
      <c r="E22" s="761">
        <v>0</v>
      </c>
    </row>
    <row r="23" spans="1:5" s="323" customFormat="1">
      <c r="A23" s="760" t="s">
        <v>292</v>
      </c>
      <c r="B23" s="761">
        <v>0</v>
      </c>
      <c r="C23" s="761">
        <v>0</v>
      </c>
      <c r="D23" s="761">
        <v>0</v>
      </c>
      <c r="E23" s="761">
        <v>0</v>
      </c>
    </row>
    <row r="24" spans="1:5" s="323" customFormat="1">
      <c r="A24" s="760" t="s">
        <v>293</v>
      </c>
      <c r="B24" s="761">
        <v>56596.004340000007</v>
      </c>
      <c r="C24" s="761">
        <v>16874.959989999999</v>
      </c>
      <c r="D24" s="761">
        <v>0</v>
      </c>
      <c r="E24" s="761">
        <v>73470.964330000003</v>
      </c>
    </row>
    <row r="25" spans="1:5" s="323" customFormat="1">
      <c r="A25" s="760" t="s">
        <v>294</v>
      </c>
      <c r="B25" s="761">
        <v>142042.68749000001</v>
      </c>
      <c r="C25" s="761">
        <v>60956.795429999998</v>
      </c>
      <c r="D25" s="761">
        <v>14309.406230000001</v>
      </c>
      <c r="E25" s="761">
        <v>217308.88915</v>
      </c>
    </row>
    <row r="26" spans="1:5" s="323" customFormat="1">
      <c r="A26" s="760" t="s">
        <v>295</v>
      </c>
      <c r="B26" s="761">
        <v>5.6000000000000006E-4</v>
      </c>
      <c r="C26" s="761">
        <v>7.3554599999999999</v>
      </c>
      <c r="D26" s="761">
        <v>231.01110999999997</v>
      </c>
      <c r="E26" s="761">
        <v>238.36713</v>
      </c>
    </row>
    <row r="27" spans="1:5" s="323" customFormat="1">
      <c r="A27" s="760" t="s">
        <v>296</v>
      </c>
      <c r="B27" s="761">
        <v>0</v>
      </c>
      <c r="C27" s="761">
        <v>0</v>
      </c>
      <c r="D27" s="761">
        <v>0</v>
      </c>
      <c r="E27" s="761">
        <v>0</v>
      </c>
    </row>
    <row r="28" spans="1:5" s="323" customFormat="1">
      <c r="A28" s="762" t="s">
        <v>297</v>
      </c>
      <c r="B28" s="763">
        <v>1839638.00752</v>
      </c>
      <c r="C28" s="763">
        <v>769874.09296000004</v>
      </c>
      <c r="D28" s="763">
        <v>218790.89909999998</v>
      </c>
      <c r="E28" s="763">
        <v>2828302.9995800001</v>
      </c>
    </row>
    <row r="29" spans="1:5" s="323" customFormat="1">
      <c r="A29" s="764" t="s">
        <v>298</v>
      </c>
      <c r="B29" s="761">
        <v>1877157.2562299999</v>
      </c>
      <c r="C29" s="761">
        <v>773817.74011999997</v>
      </c>
      <c r="D29" s="761">
        <v>226925.58590000001</v>
      </c>
      <c r="E29" s="761">
        <v>2877900.58225</v>
      </c>
    </row>
    <row r="30" spans="1:5" s="323" customFormat="1">
      <c r="A30" s="760" t="s">
        <v>299</v>
      </c>
      <c r="B30" s="761">
        <v>1866234.0366800001</v>
      </c>
      <c r="C30" s="761">
        <v>759991.82473999995</v>
      </c>
      <c r="D30" s="761">
        <v>223166.04103999998</v>
      </c>
      <c r="E30" s="761">
        <v>2849391.90246</v>
      </c>
    </row>
    <row r="31" spans="1:5" s="323" customFormat="1">
      <c r="A31" s="760" t="s">
        <v>300</v>
      </c>
      <c r="B31" s="761">
        <v>10923.219550000002</v>
      </c>
      <c r="C31" s="761">
        <v>13825.91538</v>
      </c>
      <c r="D31" s="761">
        <v>3759.54486</v>
      </c>
      <c r="E31" s="761">
        <v>28508.679789999998</v>
      </c>
    </row>
    <row r="32" spans="1:5" s="323" customFormat="1">
      <c r="A32" s="760" t="s">
        <v>301</v>
      </c>
      <c r="B32" s="761">
        <v>0</v>
      </c>
      <c r="C32" s="761">
        <v>0</v>
      </c>
      <c r="D32" s="761">
        <v>0</v>
      </c>
      <c r="E32" s="761">
        <v>0</v>
      </c>
    </row>
    <row r="33" spans="1:5" s="323" customFormat="1">
      <c r="A33" s="764" t="s">
        <v>302</v>
      </c>
      <c r="B33" s="761">
        <v>10155.269480000001</v>
      </c>
      <c r="C33" s="761">
        <v>368.28922</v>
      </c>
      <c r="D33" s="761">
        <v>6555.8663200000001</v>
      </c>
      <c r="E33" s="761">
        <v>17079.425019999999</v>
      </c>
    </row>
    <row r="34" spans="1:5" s="323" customFormat="1">
      <c r="A34" s="760" t="s">
        <v>303</v>
      </c>
      <c r="B34" s="761">
        <v>10155.269480000001</v>
      </c>
      <c r="C34" s="761">
        <v>368.28922</v>
      </c>
      <c r="D34" s="761">
        <v>6555.8663200000001</v>
      </c>
      <c r="E34" s="761">
        <v>17079.425019999999</v>
      </c>
    </row>
    <row r="35" spans="1:5" s="323" customFormat="1">
      <c r="A35" s="760" t="s">
        <v>304</v>
      </c>
      <c r="B35" s="761">
        <v>0</v>
      </c>
      <c r="C35" s="761">
        <v>0</v>
      </c>
      <c r="D35" s="761">
        <v>0</v>
      </c>
      <c r="E35" s="761">
        <v>0</v>
      </c>
    </row>
    <row r="36" spans="1:5" s="323" customFormat="1">
      <c r="A36" s="760" t="s">
        <v>305</v>
      </c>
      <c r="B36" s="761">
        <v>0</v>
      </c>
      <c r="C36" s="761">
        <v>0</v>
      </c>
      <c r="D36" s="761">
        <v>0</v>
      </c>
      <c r="E36" s="761">
        <v>0</v>
      </c>
    </row>
    <row r="37" spans="1:5" s="323" customFormat="1">
      <c r="A37" s="764" t="s">
        <v>306</v>
      </c>
      <c r="B37" s="761">
        <v>21881.200530000002</v>
      </c>
      <c r="C37" s="761">
        <v>18890.08829</v>
      </c>
      <c r="D37" s="761">
        <v>11719.46846</v>
      </c>
      <c r="E37" s="761">
        <v>52490.757279999998</v>
      </c>
    </row>
    <row r="38" spans="1:5" s="323" customFormat="1">
      <c r="A38" s="760" t="s">
        <v>307</v>
      </c>
      <c r="B38" s="761">
        <v>20632.127100000002</v>
      </c>
      <c r="C38" s="761">
        <v>18890.08829</v>
      </c>
      <c r="D38" s="761">
        <v>11701.520500000001</v>
      </c>
      <c r="E38" s="761">
        <v>51223.735890000004</v>
      </c>
    </row>
    <row r="39" spans="1:5" s="323" customFormat="1">
      <c r="A39" s="760" t="s">
        <v>308</v>
      </c>
      <c r="B39" s="761">
        <v>1249.0734299999999</v>
      </c>
      <c r="C39" s="761">
        <v>0</v>
      </c>
      <c r="D39" s="761">
        <v>17.947959999999998</v>
      </c>
      <c r="E39" s="761">
        <v>1267.0213899999999</v>
      </c>
    </row>
    <row r="40" spans="1:5" s="323" customFormat="1">
      <c r="A40" s="760" t="s">
        <v>309</v>
      </c>
      <c r="B40" s="761">
        <v>0</v>
      </c>
      <c r="C40" s="761">
        <v>0</v>
      </c>
      <c r="D40" s="761">
        <v>0</v>
      </c>
      <c r="E40" s="761">
        <v>0</v>
      </c>
    </row>
    <row r="41" spans="1:5" s="323" customFormat="1">
      <c r="A41" s="764" t="s">
        <v>310</v>
      </c>
      <c r="B41" s="761">
        <v>6747.4375399999999</v>
      </c>
      <c r="C41" s="761">
        <v>2868.7500299999997</v>
      </c>
      <c r="D41" s="761">
        <v>676.52353000000005</v>
      </c>
      <c r="E41" s="761">
        <v>10292.7111</v>
      </c>
    </row>
    <row r="42" spans="1:5" s="323" customFormat="1">
      <c r="A42" s="760" t="s">
        <v>311</v>
      </c>
      <c r="B42" s="761">
        <v>6585.2563499999997</v>
      </c>
      <c r="C42" s="761">
        <v>2661.7862599999999</v>
      </c>
      <c r="D42" s="761">
        <v>659.41034000000002</v>
      </c>
      <c r="E42" s="761">
        <v>9906.452949999999</v>
      </c>
    </row>
    <row r="43" spans="1:5" s="323" customFormat="1">
      <c r="A43" s="760" t="s">
        <v>312</v>
      </c>
      <c r="B43" s="761">
        <v>80.736720000000005</v>
      </c>
      <c r="C43" s="761">
        <v>173.94829999999999</v>
      </c>
      <c r="D43" s="761">
        <v>17.113189999999999</v>
      </c>
      <c r="E43" s="761">
        <v>271.79821000000004</v>
      </c>
    </row>
    <row r="44" spans="1:5" s="323" customFormat="1">
      <c r="A44" s="760" t="s">
        <v>313</v>
      </c>
      <c r="B44" s="761">
        <v>81.444469999999995</v>
      </c>
      <c r="C44" s="761">
        <v>10.31101</v>
      </c>
      <c r="D44" s="761">
        <v>0</v>
      </c>
      <c r="E44" s="761">
        <v>91.755479999999991</v>
      </c>
    </row>
    <row r="45" spans="1:5" s="323" customFormat="1">
      <c r="A45" s="760" t="s">
        <v>314</v>
      </c>
      <c r="B45" s="761">
        <v>0</v>
      </c>
      <c r="C45" s="761">
        <v>0</v>
      </c>
      <c r="D45" s="761">
        <v>0</v>
      </c>
      <c r="E45" s="761">
        <v>0</v>
      </c>
    </row>
    <row r="46" spans="1:5" s="323" customFormat="1">
      <c r="A46" s="760" t="s">
        <v>315</v>
      </c>
      <c r="B46" s="761">
        <v>0</v>
      </c>
      <c r="C46" s="761">
        <v>22.704459999999997</v>
      </c>
      <c r="D46" s="761">
        <v>0</v>
      </c>
      <c r="E46" s="761">
        <v>22.704459999999997</v>
      </c>
    </row>
    <row r="47" spans="1:5" s="323" customFormat="1">
      <c r="A47" s="760" t="s">
        <v>316</v>
      </c>
      <c r="B47" s="761">
        <v>0</v>
      </c>
      <c r="C47" s="761">
        <v>0</v>
      </c>
      <c r="D47" s="761">
        <v>0</v>
      </c>
      <c r="E47" s="761">
        <v>0</v>
      </c>
    </row>
    <row r="48" spans="1:5" s="323" customFormat="1">
      <c r="A48" s="764" t="s">
        <v>317</v>
      </c>
      <c r="B48" s="761">
        <v>-76303.156260000003</v>
      </c>
      <c r="C48" s="761">
        <v>-26070.774699999998</v>
      </c>
      <c r="D48" s="761">
        <v>-27086.545109999999</v>
      </c>
      <c r="E48" s="761">
        <v>-129460.47606999999</v>
      </c>
    </row>
    <row r="49" spans="1:5" s="323" customFormat="1">
      <c r="A49" s="765" t="s">
        <v>318</v>
      </c>
      <c r="B49" s="761">
        <v>-7439.8030499999995</v>
      </c>
      <c r="C49" s="761">
        <v>-3627.0503599999997</v>
      </c>
      <c r="D49" s="761">
        <v>-3863.3734900000004</v>
      </c>
      <c r="E49" s="761">
        <v>-14930.2269</v>
      </c>
    </row>
    <row r="50" spans="1:5" s="323" customFormat="1">
      <c r="A50" s="760" t="s">
        <v>319</v>
      </c>
      <c r="B50" s="761">
        <v>-2.8909400000000001</v>
      </c>
      <c r="C50" s="761">
        <v>-107.27119</v>
      </c>
      <c r="D50" s="761">
        <v>-482.60674999999998</v>
      </c>
      <c r="E50" s="761">
        <v>-592.76887999999997</v>
      </c>
    </row>
    <row r="51" spans="1:5" s="323" customFormat="1">
      <c r="A51" s="760" t="s">
        <v>320</v>
      </c>
      <c r="B51" s="761">
        <v>-956.05840999999998</v>
      </c>
      <c r="C51" s="761">
        <v>-32.260280000000002</v>
      </c>
      <c r="D51" s="761">
        <v>-365.26130000000001</v>
      </c>
      <c r="E51" s="761">
        <v>-1353.57999</v>
      </c>
    </row>
    <row r="52" spans="1:5" s="323" customFormat="1">
      <c r="A52" s="760" t="s">
        <v>321</v>
      </c>
      <c r="B52" s="761">
        <v>0</v>
      </c>
      <c r="C52" s="761">
        <v>0</v>
      </c>
      <c r="D52" s="761">
        <v>2.0000000000000002E-5</v>
      </c>
      <c r="E52" s="761">
        <v>2.0000000000000002E-5</v>
      </c>
    </row>
    <row r="53" spans="1:5" s="323" customFormat="1">
      <c r="A53" s="760" t="s">
        <v>324</v>
      </c>
      <c r="B53" s="761">
        <v>-53660.664079999995</v>
      </c>
      <c r="C53" s="761">
        <v>-13013.65677</v>
      </c>
      <c r="D53" s="761">
        <v>-15042.63543</v>
      </c>
      <c r="E53" s="761">
        <v>-81716.956279999999</v>
      </c>
    </row>
    <row r="54" spans="1:5" s="323" customFormat="1">
      <c r="A54" s="760" t="s">
        <v>322</v>
      </c>
      <c r="B54" s="761">
        <v>-9885.6018100000001</v>
      </c>
      <c r="C54" s="761">
        <v>-9004.0763200000001</v>
      </c>
      <c r="D54" s="761">
        <v>-6924.7379500000006</v>
      </c>
      <c r="E54" s="761">
        <v>-25814.416079999999</v>
      </c>
    </row>
    <row r="55" spans="1:5" s="323" customFormat="1">
      <c r="A55" s="765" t="s">
        <v>325</v>
      </c>
      <c r="B55" s="761">
        <v>-3599.2845200000002</v>
      </c>
      <c r="C55" s="761">
        <v>-286.45978000000002</v>
      </c>
      <c r="D55" s="761">
        <v>-400.75099999999998</v>
      </c>
      <c r="E55" s="761">
        <v>-4286.4952999999996</v>
      </c>
    </row>
    <row r="56" spans="1:5" s="323" customFormat="1">
      <c r="A56" s="760" t="s">
        <v>326</v>
      </c>
      <c r="B56" s="761">
        <v>-134.31673999999998</v>
      </c>
      <c r="C56" s="761">
        <v>0</v>
      </c>
      <c r="D56" s="761">
        <v>0</v>
      </c>
      <c r="E56" s="761">
        <v>-134.31673999999998</v>
      </c>
    </row>
    <row r="57" spans="1:5" s="323" customFormat="1">
      <c r="A57" s="760" t="s">
        <v>323</v>
      </c>
      <c r="B57" s="761">
        <v>-624.53670999999997</v>
      </c>
      <c r="C57" s="761">
        <v>0</v>
      </c>
      <c r="D57" s="761">
        <v>-7.1792100000000003</v>
      </c>
      <c r="E57" s="761">
        <v>-631.7159200000001</v>
      </c>
    </row>
    <row r="58" spans="1:5" s="323" customFormat="1">
      <c r="A58" s="760" t="s">
        <v>327</v>
      </c>
      <c r="B58" s="761">
        <v>0</v>
      </c>
      <c r="C58" s="761">
        <v>0</v>
      </c>
      <c r="D58" s="761">
        <v>0</v>
      </c>
      <c r="E58" s="761">
        <v>0</v>
      </c>
    </row>
    <row r="59" spans="1:5" s="323" customFormat="1">
      <c r="A59" s="762" t="s">
        <v>328</v>
      </c>
      <c r="B59" s="763">
        <v>1360.1281299999998</v>
      </c>
      <c r="C59" s="763">
        <v>2858.3647799999999</v>
      </c>
      <c r="D59" s="763">
        <v>567.54458999999997</v>
      </c>
      <c r="E59" s="763">
        <v>4786.0375000000004</v>
      </c>
    </row>
    <row r="60" spans="1:5" s="323" customFormat="1">
      <c r="A60" s="760" t="s">
        <v>329</v>
      </c>
      <c r="B60" s="761">
        <v>0</v>
      </c>
      <c r="C60" s="761">
        <v>0</v>
      </c>
      <c r="D60" s="761">
        <v>0</v>
      </c>
      <c r="E60" s="761">
        <v>0</v>
      </c>
    </row>
    <row r="61" spans="1:5" s="323" customFormat="1">
      <c r="A61" s="765" t="s">
        <v>330</v>
      </c>
      <c r="B61" s="761">
        <v>261.08116999999999</v>
      </c>
      <c r="C61" s="761">
        <v>774.25741000000005</v>
      </c>
      <c r="D61" s="761">
        <v>523.51607999999999</v>
      </c>
      <c r="E61" s="761">
        <v>1558.85466</v>
      </c>
    </row>
    <row r="62" spans="1:5" s="323" customFormat="1">
      <c r="A62" s="760" t="s">
        <v>331</v>
      </c>
      <c r="B62" s="761">
        <v>1149.60231</v>
      </c>
      <c r="C62" s="761">
        <v>2568.8093599999997</v>
      </c>
      <c r="D62" s="761">
        <v>44.028510000000004</v>
      </c>
      <c r="E62" s="761">
        <v>3762.4401800000001</v>
      </c>
    </row>
    <row r="63" spans="1:5" s="323" customFormat="1">
      <c r="A63" s="760" t="s">
        <v>332</v>
      </c>
      <c r="B63" s="761">
        <v>0</v>
      </c>
      <c r="C63" s="761">
        <v>0</v>
      </c>
      <c r="D63" s="761">
        <v>0</v>
      </c>
      <c r="E63" s="761">
        <v>0</v>
      </c>
    </row>
    <row r="64" spans="1:5" s="323" customFormat="1">
      <c r="A64" s="760" t="s">
        <v>333</v>
      </c>
      <c r="B64" s="761">
        <v>-50.555349999999997</v>
      </c>
      <c r="C64" s="761">
        <v>-484.70198999999997</v>
      </c>
      <c r="D64" s="761">
        <v>0</v>
      </c>
      <c r="E64" s="761">
        <v>-535.25734</v>
      </c>
    </row>
    <row r="65" spans="1:5" s="323" customFormat="1">
      <c r="A65" s="762" t="s">
        <v>334</v>
      </c>
      <c r="B65" s="763">
        <v>27.27036</v>
      </c>
      <c r="C65" s="763">
        <v>1522.09986</v>
      </c>
      <c r="D65" s="763">
        <v>2.9000000000000001E-2</v>
      </c>
      <c r="E65" s="763">
        <v>1549.39922</v>
      </c>
    </row>
    <row r="66" spans="1:5" s="323" customFormat="1">
      <c r="A66" s="760" t="s">
        <v>335</v>
      </c>
      <c r="B66" s="761">
        <v>3469.2409300000004</v>
      </c>
      <c r="C66" s="761">
        <v>283.67016999999998</v>
      </c>
      <c r="D66" s="761">
        <v>342.64240999999998</v>
      </c>
      <c r="E66" s="761">
        <v>4095.5535099999997</v>
      </c>
    </row>
    <row r="67" spans="1:5" s="323" customFormat="1">
      <c r="A67" s="760" t="s">
        <v>336</v>
      </c>
      <c r="B67" s="761">
        <v>7525.1654400000007</v>
      </c>
      <c r="C67" s="761">
        <v>2221.7049300000003</v>
      </c>
      <c r="D67" s="761">
        <v>1.5117499999999999</v>
      </c>
      <c r="E67" s="761">
        <v>9748.3821199999984</v>
      </c>
    </row>
    <row r="68" spans="1:5" s="323" customFormat="1">
      <c r="A68" s="760" t="s">
        <v>337</v>
      </c>
      <c r="B68" s="761">
        <v>0</v>
      </c>
      <c r="C68" s="761">
        <v>337.48316999999997</v>
      </c>
      <c r="D68" s="761">
        <v>1008.60555</v>
      </c>
      <c r="E68" s="761">
        <v>1346.08872</v>
      </c>
    </row>
    <row r="69" spans="1:5" s="323" customFormat="1">
      <c r="A69" s="760" t="s">
        <v>338</v>
      </c>
      <c r="B69" s="761">
        <v>0</v>
      </c>
      <c r="C69" s="761">
        <v>7.2374999999999998</v>
      </c>
      <c r="D69" s="761">
        <v>5.7024999999999997</v>
      </c>
      <c r="E69" s="761">
        <v>12.94</v>
      </c>
    </row>
    <row r="70" spans="1:5" s="323" customFormat="1">
      <c r="A70" s="760" t="s">
        <v>339</v>
      </c>
      <c r="B70" s="761">
        <v>-10967.13601</v>
      </c>
      <c r="C70" s="761">
        <v>-1327.9959099999999</v>
      </c>
      <c r="D70" s="761">
        <v>-1358.4332099999999</v>
      </c>
      <c r="E70" s="761">
        <v>-13653.565130000001</v>
      </c>
    </row>
    <row r="71" spans="1:5" s="323" customFormat="1">
      <c r="A71" s="762" t="s">
        <v>340</v>
      </c>
      <c r="B71" s="763">
        <v>413734.74158999999</v>
      </c>
      <c r="C71" s="763">
        <v>94741.113920000003</v>
      </c>
      <c r="D71" s="763">
        <v>68166.936730000001</v>
      </c>
      <c r="E71" s="763">
        <v>576642.79223999998</v>
      </c>
    </row>
    <row r="72" spans="1:5" s="323" customFormat="1">
      <c r="A72" s="760" t="s">
        <v>289</v>
      </c>
      <c r="B72" s="761">
        <v>0</v>
      </c>
      <c r="C72" s="761">
        <v>0</v>
      </c>
      <c r="D72" s="761">
        <v>0</v>
      </c>
      <c r="E72" s="761">
        <v>0</v>
      </c>
    </row>
    <row r="73" spans="1:5" s="323" customFormat="1">
      <c r="A73" s="760" t="s">
        <v>290</v>
      </c>
      <c r="B73" s="761">
        <v>296500</v>
      </c>
      <c r="C73" s="761">
        <v>48764.503850000001</v>
      </c>
      <c r="D73" s="761">
        <v>57843.519999999997</v>
      </c>
      <c r="E73" s="761">
        <v>403108.02385</v>
      </c>
    </row>
    <row r="74" spans="1:5" s="323" customFormat="1">
      <c r="A74" s="760" t="s">
        <v>291</v>
      </c>
      <c r="B74" s="761">
        <v>0</v>
      </c>
      <c r="C74" s="761">
        <v>0</v>
      </c>
      <c r="D74" s="761">
        <v>0</v>
      </c>
      <c r="E74" s="761">
        <v>0</v>
      </c>
    </row>
    <row r="75" spans="1:5" s="323" customFormat="1">
      <c r="A75" s="760" t="s">
        <v>292</v>
      </c>
      <c r="B75" s="761">
        <v>0</v>
      </c>
      <c r="C75" s="761">
        <v>0</v>
      </c>
      <c r="D75" s="761">
        <v>0</v>
      </c>
      <c r="E75" s="761">
        <v>0</v>
      </c>
    </row>
    <row r="76" spans="1:5" s="323" customFormat="1">
      <c r="A76" s="760" t="s">
        <v>341</v>
      </c>
      <c r="B76" s="761">
        <v>246.96007</v>
      </c>
      <c r="C76" s="761">
        <v>0</v>
      </c>
      <c r="D76" s="761">
        <v>0</v>
      </c>
      <c r="E76" s="761">
        <v>246.96007</v>
      </c>
    </row>
    <row r="77" spans="1:5" s="323" customFormat="1">
      <c r="A77" s="760" t="s">
        <v>342</v>
      </c>
      <c r="B77" s="761">
        <v>223.19051000000002</v>
      </c>
      <c r="C77" s="761">
        <v>265.23275999999998</v>
      </c>
      <c r="D77" s="761">
        <v>63.806650000000005</v>
      </c>
      <c r="E77" s="761">
        <v>552.22991999999999</v>
      </c>
    </row>
    <row r="78" spans="1:5" s="323" customFormat="1">
      <c r="A78" s="760" t="s">
        <v>294</v>
      </c>
      <c r="B78" s="761">
        <v>112569.10826000001</v>
      </c>
      <c r="C78" s="761">
        <v>44691.678919999998</v>
      </c>
      <c r="D78" s="761">
        <v>9244.1312600000001</v>
      </c>
      <c r="E78" s="761">
        <v>166504.91844000001</v>
      </c>
    </row>
    <row r="79" spans="1:5" s="323" customFormat="1">
      <c r="A79" s="760" t="s">
        <v>343</v>
      </c>
      <c r="B79" s="766">
        <v>4466.4527500000004</v>
      </c>
      <c r="C79" s="766">
        <v>1134.42805</v>
      </c>
      <c r="D79" s="766">
        <v>1046.4840999999999</v>
      </c>
      <c r="E79" s="766">
        <v>6647.3649000000005</v>
      </c>
    </row>
    <row r="80" spans="1:5" s="323" customFormat="1">
      <c r="A80" s="760" t="s">
        <v>344</v>
      </c>
      <c r="B80" s="766">
        <v>-270.97000000000003</v>
      </c>
      <c r="C80" s="766">
        <v>-114.72966000000001</v>
      </c>
      <c r="D80" s="766">
        <v>-31.005279999999999</v>
      </c>
      <c r="E80" s="766">
        <v>-416.70494000000002</v>
      </c>
    </row>
    <row r="81" spans="1:5" s="323" customFormat="1">
      <c r="A81" s="762" t="s">
        <v>345</v>
      </c>
      <c r="B81" s="767">
        <v>30421.186109999999</v>
      </c>
      <c r="C81" s="767">
        <v>13977.732759999999</v>
      </c>
      <c r="D81" s="767">
        <v>1390.6012599999999</v>
      </c>
      <c r="E81" s="767">
        <v>45789.520130000004</v>
      </c>
    </row>
    <row r="82" spans="1:5" s="323" customFormat="1">
      <c r="A82" s="760" t="s">
        <v>346</v>
      </c>
      <c r="B82" s="766">
        <v>9230.7172100000007</v>
      </c>
      <c r="C82" s="766">
        <v>1154.6114299999999</v>
      </c>
      <c r="D82" s="766">
        <v>98.908259999999999</v>
      </c>
      <c r="E82" s="766">
        <v>10484.2369</v>
      </c>
    </row>
    <row r="83" spans="1:5" s="323" customFormat="1">
      <c r="A83" s="760" t="s">
        <v>347</v>
      </c>
      <c r="B83" s="766">
        <v>16784.08338</v>
      </c>
      <c r="C83" s="766">
        <v>7125.3283000000001</v>
      </c>
      <c r="D83" s="766">
        <v>1154.8043899999998</v>
      </c>
      <c r="E83" s="766">
        <v>25064.216069999999</v>
      </c>
    </row>
    <row r="84" spans="1:5" s="323" customFormat="1">
      <c r="A84" s="760" t="s">
        <v>348</v>
      </c>
      <c r="B84" s="766">
        <v>1604.2450700000002</v>
      </c>
      <c r="C84" s="766">
        <v>1826.76394</v>
      </c>
      <c r="D84" s="766">
        <v>30.779799999999998</v>
      </c>
      <c r="E84" s="766">
        <v>3461.78881</v>
      </c>
    </row>
    <row r="85" spans="1:5" s="323" customFormat="1">
      <c r="A85" s="760" t="s">
        <v>349</v>
      </c>
      <c r="B85" s="766">
        <v>847.60811000000001</v>
      </c>
      <c r="C85" s="766">
        <v>796.43322999999998</v>
      </c>
      <c r="D85" s="766">
        <v>56.319160000000004</v>
      </c>
      <c r="E85" s="766">
        <v>1700.3605</v>
      </c>
    </row>
    <row r="86" spans="1:5" s="323" customFormat="1">
      <c r="A86" s="760" t="s">
        <v>350</v>
      </c>
      <c r="B86" s="766">
        <v>1287.00766</v>
      </c>
      <c r="C86" s="766">
        <v>2855.1518999999998</v>
      </c>
      <c r="D86" s="766">
        <v>49.789650000000002</v>
      </c>
      <c r="E86" s="766">
        <v>4191.9492099999998</v>
      </c>
    </row>
    <row r="87" spans="1:5" s="323" customFormat="1">
      <c r="A87" s="760" t="s">
        <v>351</v>
      </c>
      <c r="B87" s="766">
        <v>1E-3</v>
      </c>
      <c r="C87" s="766">
        <v>119.00761999999999</v>
      </c>
      <c r="D87" s="766">
        <v>0</v>
      </c>
      <c r="E87" s="766">
        <v>119.00861999999999</v>
      </c>
    </row>
    <row r="88" spans="1:5" s="323" customFormat="1">
      <c r="A88" s="760" t="s">
        <v>352</v>
      </c>
      <c r="B88" s="766">
        <v>667.52368000000001</v>
      </c>
      <c r="C88" s="766">
        <v>100.43634</v>
      </c>
      <c r="D88" s="766">
        <v>0</v>
      </c>
      <c r="E88" s="766">
        <v>767.96001999999999</v>
      </c>
    </row>
    <row r="89" spans="1:5" s="323" customFormat="1">
      <c r="A89" s="760" t="s">
        <v>353</v>
      </c>
      <c r="B89" s="766">
        <v>0</v>
      </c>
      <c r="C89" s="766">
        <v>0</v>
      </c>
      <c r="D89" s="766">
        <v>0</v>
      </c>
      <c r="E89" s="766">
        <v>0</v>
      </c>
    </row>
    <row r="90" spans="1:5" s="323" customFormat="1">
      <c r="A90" s="760" t="s">
        <v>354</v>
      </c>
      <c r="B90" s="766">
        <v>0</v>
      </c>
      <c r="C90" s="766">
        <v>0</v>
      </c>
      <c r="D90" s="766">
        <v>0</v>
      </c>
      <c r="E90" s="766">
        <v>0</v>
      </c>
    </row>
    <row r="91" spans="1:5" s="323" customFormat="1">
      <c r="A91" s="762" t="s">
        <v>355</v>
      </c>
      <c r="B91" s="767">
        <v>2398.3334900000004</v>
      </c>
      <c r="C91" s="767">
        <v>1819.4096200000001</v>
      </c>
      <c r="D91" s="767">
        <v>19.586689999999997</v>
      </c>
      <c r="E91" s="767">
        <v>4237.3297999999995</v>
      </c>
    </row>
    <row r="92" spans="1:5" s="323" customFormat="1">
      <c r="A92" s="760" t="s">
        <v>356</v>
      </c>
      <c r="B92" s="766">
        <v>109.52396</v>
      </c>
      <c r="C92" s="766">
        <v>270.98326000000003</v>
      </c>
      <c r="D92" s="766">
        <v>1.2199999999999999E-3</v>
      </c>
      <c r="E92" s="766">
        <v>380.50844000000001</v>
      </c>
    </row>
    <row r="93" spans="1:5" s="323" customFormat="1">
      <c r="A93" s="760" t="s">
        <v>357</v>
      </c>
      <c r="B93" s="766">
        <v>19.887560000000001</v>
      </c>
      <c r="C93" s="766">
        <v>1030.27917</v>
      </c>
      <c r="D93" s="766">
        <v>0</v>
      </c>
      <c r="E93" s="766">
        <v>1050.1667299999999</v>
      </c>
    </row>
    <row r="94" spans="1:5" s="323" customFormat="1">
      <c r="A94" s="760" t="s">
        <v>358</v>
      </c>
      <c r="B94" s="766">
        <v>32.799999999999997</v>
      </c>
      <c r="C94" s="766">
        <v>0</v>
      </c>
      <c r="D94" s="766">
        <v>0</v>
      </c>
      <c r="E94" s="766">
        <v>32.799999999999997</v>
      </c>
    </row>
    <row r="95" spans="1:5" s="323" customFormat="1">
      <c r="A95" s="760" t="s">
        <v>359</v>
      </c>
      <c r="B95" s="766">
        <v>2236.1219700000001</v>
      </c>
      <c r="C95" s="766">
        <v>518.14719000000002</v>
      </c>
      <c r="D95" s="766">
        <v>19.585470000000001</v>
      </c>
      <c r="E95" s="766">
        <v>2773.8546299999998</v>
      </c>
    </row>
    <row r="96" spans="1:5" s="323" customFormat="1">
      <c r="A96" s="760" t="s">
        <v>360</v>
      </c>
      <c r="B96" s="766">
        <v>0</v>
      </c>
      <c r="C96" s="766">
        <v>0</v>
      </c>
      <c r="D96" s="766">
        <v>0</v>
      </c>
      <c r="E96" s="766">
        <v>0</v>
      </c>
    </row>
    <row r="97" spans="1:6" s="323" customFormat="1">
      <c r="A97" s="762" t="s">
        <v>361</v>
      </c>
      <c r="B97" s="767">
        <v>0</v>
      </c>
      <c r="C97" s="767">
        <v>0</v>
      </c>
      <c r="D97" s="767">
        <v>0</v>
      </c>
      <c r="E97" s="767">
        <v>0</v>
      </c>
    </row>
    <row r="98" spans="1:6" s="323" customFormat="1">
      <c r="A98" s="760" t="s">
        <v>362</v>
      </c>
      <c r="B98" s="766">
        <v>0</v>
      </c>
      <c r="C98" s="766">
        <v>0</v>
      </c>
      <c r="D98" s="766">
        <v>0</v>
      </c>
      <c r="E98" s="766">
        <v>0</v>
      </c>
    </row>
    <row r="99" spans="1:6" s="323" customFormat="1">
      <c r="A99" s="760" t="s">
        <v>363</v>
      </c>
      <c r="B99" s="766">
        <v>0</v>
      </c>
      <c r="C99" s="766">
        <v>0</v>
      </c>
      <c r="D99" s="766">
        <v>0</v>
      </c>
      <c r="E99" s="766">
        <v>0</v>
      </c>
    </row>
    <row r="100" spans="1:6" s="323" customFormat="1">
      <c r="A100" s="760" t="s">
        <v>364</v>
      </c>
      <c r="B100" s="766">
        <v>0</v>
      </c>
      <c r="C100" s="766">
        <v>0</v>
      </c>
      <c r="D100" s="766">
        <v>0</v>
      </c>
      <c r="E100" s="766">
        <v>0</v>
      </c>
    </row>
    <row r="101" spans="1:6" s="323" customFormat="1">
      <c r="A101" s="760" t="s">
        <v>365</v>
      </c>
      <c r="B101" s="766">
        <v>0</v>
      </c>
      <c r="C101" s="766">
        <v>0</v>
      </c>
      <c r="D101" s="766">
        <v>0</v>
      </c>
      <c r="E101" s="766">
        <v>0</v>
      </c>
    </row>
    <row r="102" spans="1:6" s="323" customFormat="1">
      <c r="A102" s="760" t="s">
        <v>366</v>
      </c>
      <c r="B102" s="766">
        <v>0</v>
      </c>
      <c r="C102" s="766">
        <v>0</v>
      </c>
      <c r="D102" s="766">
        <v>0</v>
      </c>
      <c r="E102" s="766">
        <v>0</v>
      </c>
    </row>
    <row r="103" spans="1:6" s="323" customFormat="1">
      <c r="A103" s="760" t="s">
        <v>367</v>
      </c>
      <c r="B103" s="766">
        <v>0</v>
      </c>
      <c r="C103" s="766">
        <v>0</v>
      </c>
      <c r="D103" s="766">
        <v>0</v>
      </c>
      <c r="E103" s="766">
        <v>0</v>
      </c>
    </row>
    <row r="104" spans="1:6" s="174" customFormat="1" ht="12" customHeight="1">
      <c r="A104" s="768" t="s">
        <v>368</v>
      </c>
      <c r="B104" s="757">
        <v>2013647.2262000002</v>
      </c>
      <c r="C104" s="757">
        <v>926833.65497000003</v>
      </c>
      <c r="D104" s="757">
        <v>213089.37583</v>
      </c>
      <c r="E104" s="757">
        <v>3153570.2570000002</v>
      </c>
    </row>
    <row r="105" spans="1:6">
      <c r="A105" s="769" t="s">
        <v>369</v>
      </c>
      <c r="B105" s="759">
        <v>1777813.96468</v>
      </c>
      <c r="C105" s="759">
        <v>759340.84404999996</v>
      </c>
      <c r="D105" s="759">
        <v>204079.6434</v>
      </c>
      <c r="E105" s="759">
        <v>2741234.4521300001</v>
      </c>
      <c r="F105" s="156"/>
    </row>
    <row r="106" spans="1:6">
      <c r="A106" s="538" t="s">
        <v>370</v>
      </c>
      <c r="B106" s="499">
        <v>213.50099</v>
      </c>
      <c r="C106" s="499">
        <v>0</v>
      </c>
      <c r="D106" s="499">
        <v>0</v>
      </c>
      <c r="E106" s="499">
        <v>213.50099</v>
      </c>
      <c r="F106" s="156"/>
    </row>
    <row r="107" spans="1:6">
      <c r="A107" s="538" t="s">
        <v>371</v>
      </c>
      <c r="B107" s="499">
        <v>0</v>
      </c>
      <c r="C107" s="499">
        <v>0</v>
      </c>
      <c r="D107" s="499">
        <v>0</v>
      </c>
      <c r="E107" s="499">
        <v>0</v>
      </c>
      <c r="F107" s="156"/>
    </row>
    <row r="108" spans="1:6">
      <c r="A108" s="538" t="s">
        <v>372</v>
      </c>
      <c r="B108" s="499">
        <v>213.50099</v>
      </c>
      <c r="C108" s="499">
        <v>0</v>
      </c>
      <c r="D108" s="499">
        <v>0</v>
      </c>
      <c r="E108" s="499">
        <v>213.50099</v>
      </c>
      <c r="F108" s="156"/>
    </row>
    <row r="109" spans="1:6">
      <c r="A109" s="538" t="s">
        <v>373</v>
      </c>
      <c r="B109" s="499">
        <v>1549727.1735399999</v>
      </c>
      <c r="C109" s="499">
        <v>429013.27032999997</v>
      </c>
      <c r="D109" s="499">
        <v>176202.24799999999</v>
      </c>
      <c r="E109" s="499">
        <v>2154942.6918699997</v>
      </c>
      <c r="F109" s="156"/>
    </row>
    <row r="110" spans="1:6">
      <c r="A110" s="540" t="s">
        <v>374</v>
      </c>
      <c r="B110" s="499">
        <v>212650.18995</v>
      </c>
      <c r="C110" s="499">
        <v>305243.11394000001</v>
      </c>
      <c r="D110" s="499">
        <v>27604.00115</v>
      </c>
      <c r="E110" s="499">
        <v>545497.30504000001</v>
      </c>
      <c r="F110" s="156"/>
    </row>
    <row r="111" spans="1:6">
      <c r="A111" s="447" t="s">
        <v>375</v>
      </c>
      <c r="B111" s="499">
        <v>38230.50621</v>
      </c>
      <c r="C111" s="499">
        <v>15611.18541</v>
      </c>
      <c r="D111" s="499">
        <v>5658.15337</v>
      </c>
      <c r="E111" s="499">
        <v>59499.844990000005</v>
      </c>
      <c r="F111" s="156"/>
    </row>
    <row r="112" spans="1:6">
      <c r="A112" s="447" t="s">
        <v>376</v>
      </c>
      <c r="B112" s="499">
        <v>704.30498</v>
      </c>
      <c r="C112" s="499">
        <v>102.36960999999999</v>
      </c>
      <c r="D112" s="499">
        <v>0</v>
      </c>
      <c r="E112" s="499">
        <v>806.67458999999997</v>
      </c>
      <c r="F112" s="156"/>
    </row>
    <row r="113" spans="1:6">
      <c r="A113" s="447" t="s">
        <v>377</v>
      </c>
      <c r="B113" s="499">
        <v>19007.65537</v>
      </c>
      <c r="C113" s="499">
        <v>1399.0799399999999</v>
      </c>
      <c r="D113" s="499">
        <v>3423.45822</v>
      </c>
      <c r="E113" s="499">
        <v>23830.19353</v>
      </c>
      <c r="F113" s="156"/>
    </row>
    <row r="114" spans="1:6">
      <c r="A114" s="447" t="s">
        <v>378</v>
      </c>
      <c r="B114" s="499">
        <v>59495.001700000001</v>
      </c>
      <c r="C114" s="499">
        <v>6396.2423399999998</v>
      </c>
      <c r="D114" s="499">
        <v>6060.5159100000001</v>
      </c>
      <c r="E114" s="499">
        <v>71951.759950000007</v>
      </c>
      <c r="F114" s="156"/>
    </row>
    <row r="115" spans="1:6">
      <c r="A115" s="447" t="s">
        <v>379</v>
      </c>
      <c r="B115" s="499">
        <v>37234.225859999999</v>
      </c>
      <c r="C115" s="499">
        <v>7864.8108099999999</v>
      </c>
      <c r="D115" s="499">
        <v>985.34051999999997</v>
      </c>
      <c r="E115" s="499">
        <v>46084.377189999999</v>
      </c>
      <c r="F115" s="156"/>
    </row>
    <row r="116" spans="1:6">
      <c r="A116" s="447" t="s">
        <v>380</v>
      </c>
      <c r="B116" s="499">
        <v>46747.682099999998</v>
      </c>
      <c r="C116" s="499">
        <v>211784.88928999999</v>
      </c>
      <c r="D116" s="499">
        <v>11476.533130000002</v>
      </c>
      <c r="E116" s="499">
        <v>270009.10451999999</v>
      </c>
      <c r="F116" s="156"/>
    </row>
    <row r="117" spans="1:6">
      <c r="A117" s="182" t="s">
        <v>381</v>
      </c>
      <c r="B117" s="499">
        <v>0</v>
      </c>
      <c r="C117" s="499">
        <v>27616.992010000002</v>
      </c>
      <c r="D117" s="499">
        <v>0</v>
      </c>
      <c r="E117" s="499">
        <v>27616.992010000002</v>
      </c>
      <c r="F117" s="156"/>
    </row>
    <row r="118" spans="1:6">
      <c r="A118" s="182" t="s">
        <v>382</v>
      </c>
      <c r="B118" s="499">
        <v>11230.81373</v>
      </c>
      <c r="C118" s="499">
        <v>34467.544529999999</v>
      </c>
      <c r="D118" s="499">
        <v>0</v>
      </c>
      <c r="E118" s="499">
        <v>45698.358260000001</v>
      </c>
      <c r="F118" s="156"/>
    </row>
    <row r="119" spans="1:6">
      <c r="A119" s="538" t="s">
        <v>383</v>
      </c>
      <c r="B119" s="499">
        <v>13589.08359</v>
      </c>
      <c r="C119" s="499">
        <v>19346.055</v>
      </c>
      <c r="D119" s="499">
        <v>0</v>
      </c>
      <c r="E119" s="499">
        <v>32935.138590000002</v>
      </c>
      <c r="F119" s="156"/>
    </row>
    <row r="120" spans="1:6">
      <c r="A120" s="538" t="s">
        <v>384</v>
      </c>
      <c r="B120" s="499">
        <v>0</v>
      </c>
      <c r="C120" s="499">
        <v>0</v>
      </c>
      <c r="D120" s="499">
        <v>0</v>
      </c>
      <c r="E120" s="499">
        <v>0</v>
      </c>
      <c r="F120" s="156"/>
    </row>
    <row r="121" spans="1:6">
      <c r="A121" s="538" t="s">
        <v>385</v>
      </c>
      <c r="B121" s="499">
        <v>1634.0166100000001</v>
      </c>
      <c r="C121" s="499">
        <v>5738.4047799999998</v>
      </c>
      <c r="D121" s="499">
        <v>273.39425</v>
      </c>
      <c r="E121" s="499">
        <v>7645.8156399999998</v>
      </c>
      <c r="F121" s="156"/>
    </row>
    <row r="122" spans="1:6">
      <c r="A122" s="768" t="s">
        <v>386</v>
      </c>
      <c r="B122" s="757">
        <v>1605.77936</v>
      </c>
      <c r="C122" s="757">
        <v>82.613919999999993</v>
      </c>
      <c r="D122" s="757">
        <v>0</v>
      </c>
      <c r="E122" s="757">
        <v>1688.39328</v>
      </c>
      <c r="F122" s="156"/>
    </row>
    <row r="123" spans="1:6">
      <c r="A123" s="769" t="s">
        <v>1471</v>
      </c>
      <c r="B123" s="759">
        <v>241.55259000000001</v>
      </c>
      <c r="C123" s="759">
        <v>110.4081</v>
      </c>
      <c r="D123" s="759">
        <v>70.858199999999997</v>
      </c>
      <c r="E123" s="759">
        <v>422.81889000000001</v>
      </c>
      <c r="F123" s="156"/>
    </row>
    <row r="124" spans="1:6">
      <c r="A124" s="538" t="s">
        <v>1472</v>
      </c>
      <c r="B124" s="499">
        <v>0</v>
      </c>
      <c r="C124" s="499">
        <v>0</v>
      </c>
      <c r="D124" s="499">
        <v>0</v>
      </c>
      <c r="E124" s="499">
        <v>0</v>
      </c>
      <c r="F124" s="156"/>
    </row>
    <row r="125" spans="1:6">
      <c r="A125" s="538" t="s">
        <v>1473</v>
      </c>
      <c r="B125" s="499">
        <v>241.55259000000001</v>
      </c>
      <c r="C125" s="499">
        <v>110.4081</v>
      </c>
      <c r="D125" s="499">
        <v>70.858199999999997</v>
      </c>
      <c r="E125" s="499">
        <v>422.81889000000001</v>
      </c>
      <c r="F125" s="156"/>
    </row>
    <row r="126" spans="1:6">
      <c r="A126" s="538" t="s">
        <v>1474</v>
      </c>
      <c r="B126" s="499">
        <v>0</v>
      </c>
      <c r="C126" s="499">
        <v>0</v>
      </c>
      <c r="D126" s="499">
        <v>0</v>
      </c>
      <c r="E126" s="499">
        <v>0</v>
      </c>
      <c r="F126" s="156"/>
    </row>
    <row r="127" spans="1:6">
      <c r="A127" s="538" t="s">
        <v>1475</v>
      </c>
      <c r="B127" s="499">
        <v>0</v>
      </c>
      <c r="C127" s="499">
        <v>0</v>
      </c>
      <c r="D127" s="499">
        <v>0</v>
      </c>
      <c r="E127" s="499">
        <v>0</v>
      </c>
      <c r="F127" s="156"/>
    </row>
    <row r="128" spans="1:6">
      <c r="A128" s="538" t="s">
        <v>1476</v>
      </c>
      <c r="B128" s="499">
        <v>0</v>
      </c>
      <c r="C128" s="499">
        <v>0</v>
      </c>
      <c r="D128" s="499">
        <v>0</v>
      </c>
      <c r="E128" s="499">
        <v>0</v>
      </c>
      <c r="F128" s="156"/>
    </row>
    <row r="129" spans="1:6">
      <c r="A129" s="538" t="s">
        <v>1477</v>
      </c>
      <c r="B129" s="499">
        <v>0</v>
      </c>
      <c r="C129" s="499">
        <v>0</v>
      </c>
      <c r="D129" s="499">
        <v>0</v>
      </c>
      <c r="E129" s="499">
        <v>0</v>
      </c>
      <c r="F129" s="156"/>
    </row>
    <row r="130" spans="1:6">
      <c r="A130" s="769" t="s">
        <v>394</v>
      </c>
      <c r="B130" s="759">
        <v>112007.37681</v>
      </c>
      <c r="C130" s="759">
        <v>153929.33978000001</v>
      </c>
      <c r="D130" s="759">
        <v>272.80129999999997</v>
      </c>
      <c r="E130" s="759">
        <v>266209.51788999996</v>
      </c>
      <c r="F130" s="156"/>
    </row>
    <row r="131" spans="1:6">
      <c r="A131" s="538" t="s">
        <v>395</v>
      </c>
      <c r="B131" s="499">
        <v>0</v>
      </c>
      <c r="C131" s="499">
        <v>0</v>
      </c>
      <c r="D131" s="499">
        <v>0</v>
      </c>
      <c r="E131" s="499">
        <v>0</v>
      </c>
      <c r="F131" s="156"/>
    </row>
    <row r="132" spans="1:6">
      <c r="A132" s="538" t="s">
        <v>396</v>
      </c>
      <c r="B132" s="499">
        <v>112000</v>
      </c>
      <c r="C132" s="499">
        <v>18140</v>
      </c>
      <c r="D132" s="499">
        <v>0</v>
      </c>
      <c r="E132" s="499">
        <v>130140</v>
      </c>
      <c r="F132" s="156"/>
    </row>
    <row r="133" spans="1:6">
      <c r="A133" s="538" t="s">
        <v>397</v>
      </c>
      <c r="B133" s="499">
        <v>0</v>
      </c>
      <c r="C133" s="499">
        <v>0</v>
      </c>
      <c r="D133" s="499">
        <v>0</v>
      </c>
      <c r="E133" s="499">
        <v>0</v>
      </c>
      <c r="F133" s="156"/>
    </row>
    <row r="134" spans="1:6">
      <c r="A134" s="538" t="s">
        <v>398</v>
      </c>
      <c r="B134" s="499">
        <v>0</v>
      </c>
      <c r="C134" s="499">
        <v>0</v>
      </c>
      <c r="D134" s="499">
        <v>0</v>
      </c>
      <c r="E134" s="499">
        <v>0</v>
      </c>
      <c r="F134" s="156"/>
    </row>
    <row r="135" spans="1:6">
      <c r="A135" s="538" t="s">
        <v>399</v>
      </c>
      <c r="B135" s="499">
        <v>7.3768100000000008</v>
      </c>
      <c r="C135" s="499">
        <v>135189.17932</v>
      </c>
      <c r="D135" s="499">
        <v>263.29347999999999</v>
      </c>
      <c r="E135" s="499">
        <v>135459.84961</v>
      </c>
      <c r="F135" s="156"/>
    </row>
    <row r="136" spans="1:6">
      <c r="A136" s="538" t="s">
        <v>400</v>
      </c>
      <c r="B136" s="499">
        <v>0</v>
      </c>
      <c r="C136" s="499">
        <v>0</v>
      </c>
      <c r="D136" s="499">
        <v>0</v>
      </c>
      <c r="E136" s="499">
        <v>0</v>
      </c>
      <c r="F136" s="156"/>
    </row>
    <row r="137" spans="1:6">
      <c r="A137" s="538" t="s">
        <v>401</v>
      </c>
      <c r="B137" s="499">
        <v>0</v>
      </c>
      <c r="C137" s="499">
        <v>0</v>
      </c>
      <c r="D137" s="499">
        <v>0</v>
      </c>
      <c r="E137" s="499">
        <v>0</v>
      </c>
      <c r="F137" s="156"/>
    </row>
    <row r="138" spans="1:6">
      <c r="A138" s="538" t="s">
        <v>402</v>
      </c>
      <c r="B138" s="499">
        <v>0</v>
      </c>
      <c r="C138" s="499">
        <v>600.16045999999994</v>
      </c>
      <c r="D138" s="499">
        <v>9.5078199999999988</v>
      </c>
      <c r="E138" s="499">
        <v>609.66827999999998</v>
      </c>
      <c r="F138" s="156"/>
    </row>
    <row r="139" spans="1:6">
      <c r="A139" s="769" t="s">
        <v>403</v>
      </c>
      <c r="B139" s="759">
        <v>57071.279259999996</v>
      </c>
      <c r="C139" s="759">
        <v>7928.8626199999999</v>
      </c>
      <c r="D139" s="759">
        <v>4269.57798</v>
      </c>
      <c r="E139" s="759">
        <v>69269.719859999997</v>
      </c>
      <c r="F139" s="156"/>
    </row>
    <row r="140" spans="1:6">
      <c r="A140" s="538" t="s">
        <v>329</v>
      </c>
      <c r="B140" s="499">
        <v>159.43185</v>
      </c>
      <c r="C140" s="499">
        <v>0</v>
      </c>
      <c r="D140" s="499">
        <v>0</v>
      </c>
      <c r="E140" s="499">
        <v>159.43185</v>
      </c>
      <c r="F140" s="156"/>
    </row>
    <row r="141" spans="1:6">
      <c r="A141" s="538" t="s">
        <v>331</v>
      </c>
      <c r="B141" s="499">
        <v>32116.55863</v>
      </c>
      <c r="C141" s="499">
        <v>3187.8249999999998</v>
      </c>
      <c r="D141" s="499">
        <v>1835.8601200000001</v>
      </c>
      <c r="E141" s="499">
        <v>37140.243750000001</v>
      </c>
      <c r="F141" s="156"/>
    </row>
    <row r="142" spans="1:6">
      <c r="A142" s="538" t="s">
        <v>404</v>
      </c>
      <c r="B142" s="499">
        <v>24479.869549999999</v>
      </c>
      <c r="C142" s="499">
        <v>4537.3307000000004</v>
      </c>
      <c r="D142" s="499">
        <v>2433.7175200000001</v>
      </c>
      <c r="E142" s="499">
        <v>31450.91777</v>
      </c>
      <c r="F142" s="156"/>
    </row>
    <row r="143" spans="1:6">
      <c r="A143" s="538" t="s">
        <v>358</v>
      </c>
      <c r="B143" s="499">
        <v>315.41922999999997</v>
      </c>
      <c r="C143" s="499">
        <v>203.70692000000003</v>
      </c>
      <c r="D143" s="499">
        <v>3.4000000000000002E-4</v>
      </c>
      <c r="E143" s="499">
        <v>519.12648999999999</v>
      </c>
      <c r="F143" s="156"/>
    </row>
    <row r="144" spans="1:6">
      <c r="A144" s="538" t="s">
        <v>405</v>
      </c>
      <c r="B144" s="499">
        <v>0</v>
      </c>
      <c r="C144" s="499">
        <v>0</v>
      </c>
      <c r="D144" s="499">
        <v>0</v>
      </c>
      <c r="E144" s="499">
        <v>0</v>
      </c>
      <c r="F144" s="156"/>
    </row>
    <row r="145" spans="1:6">
      <c r="A145" s="769" t="s">
        <v>406</v>
      </c>
      <c r="B145" s="759">
        <v>64907.273500000003</v>
      </c>
      <c r="C145" s="759">
        <v>5441.5865000000003</v>
      </c>
      <c r="D145" s="759">
        <v>4396.4949500000002</v>
      </c>
      <c r="E145" s="759">
        <v>74745.354950000008</v>
      </c>
      <c r="F145" s="156"/>
    </row>
    <row r="146" spans="1:6">
      <c r="A146" s="538" t="s">
        <v>407</v>
      </c>
      <c r="B146" s="499">
        <v>200.38014999999999</v>
      </c>
      <c r="C146" s="499">
        <v>0</v>
      </c>
      <c r="D146" s="499">
        <v>0</v>
      </c>
      <c r="E146" s="499">
        <v>200.38014999999999</v>
      </c>
      <c r="F146" s="156"/>
    </row>
    <row r="147" spans="1:6">
      <c r="A147" s="538" t="s">
        <v>408</v>
      </c>
      <c r="B147" s="499">
        <v>0</v>
      </c>
      <c r="C147" s="499">
        <v>0</v>
      </c>
      <c r="D147" s="499">
        <v>0</v>
      </c>
      <c r="E147" s="499">
        <v>0</v>
      </c>
      <c r="F147" s="156"/>
    </row>
    <row r="148" spans="1:6">
      <c r="A148" s="538" t="s">
        <v>409</v>
      </c>
      <c r="B148" s="499">
        <v>50864.034869999996</v>
      </c>
      <c r="C148" s="499">
        <v>760.99956000000009</v>
      </c>
      <c r="D148" s="499">
        <v>2280.7730799999999</v>
      </c>
      <c r="E148" s="499">
        <v>53905.807509999999</v>
      </c>
      <c r="F148" s="156"/>
    </row>
    <row r="149" spans="1:6">
      <c r="A149" s="538" t="s">
        <v>410</v>
      </c>
      <c r="B149" s="499">
        <v>13842.858480000001</v>
      </c>
      <c r="C149" s="499">
        <v>4680.5869400000001</v>
      </c>
      <c r="D149" s="499">
        <v>1255.6313500000001</v>
      </c>
      <c r="E149" s="499">
        <v>19779.07677</v>
      </c>
      <c r="F149" s="156"/>
    </row>
    <row r="150" spans="1:6">
      <c r="A150" s="538" t="s">
        <v>411</v>
      </c>
      <c r="B150" s="499">
        <v>0</v>
      </c>
      <c r="C150" s="499">
        <v>0</v>
      </c>
      <c r="D150" s="499">
        <v>860.09051999999997</v>
      </c>
      <c r="E150" s="499">
        <v>860.09051999999997</v>
      </c>
      <c r="F150" s="156"/>
    </row>
    <row r="151" spans="1:6">
      <c r="A151" s="769" t="s">
        <v>412</v>
      </c>
      <c r="B151" s="759">
        <v>0</v>
      </c>
      <c r="C151" s="759">
        <v>0</v>
      </c>
      <c r="D151" s="759">
        <v>0</v>
      </c>
      <c r="E151" s="759">
        <v>0</v>
      </c>
      <c r="F151" s="156"/>
    </row>
    <row r="152" spans="1:6">
      <c r="A152" s="538" t="s">
        <v>413</v>
      </c>
      <c r="B152" s="499">
        <v>0</v>
      </c>
      <c r="C152" s="499">
        <v>0</v>
      </c>
      <c r="D152" s="499">
        <v>0</v>
      </c>
      <c r="E152" s="499">
        <v>0</v>
      </c>
      <c r="F152" s="156"/>
    </row>
    <row r="153" spans="1:6">
      <c r="A153" s="538" t="s">
        <v>414</v>
      </c>
      <c r="B153" s="499">
        <v>0</v>
      </c>
      <c r="C153" s="499">
        <v>0</v>
      </c>
      <c r="D153" s="499">
        <v>0</v>
      </c>
      <c r="E153" s="499">
        <v>0</v>
      </c>
      <c r="F153" s="156"/>
    </row>
    <row r="154" spans="1:6">
      <c r="A154" s="538" t="s">
        <v>415</v>
      </c>
      <c r="B154" s="499">
        <v>0</v>
      </c>
      <c r="C154" s="499">
        <v>0</v>
      </c>
      <c r="D154" s="499">
        <v>0</v>
      </c>
      <c r="E154" s="499">
        <v>0</v>
      </c>
      <c r="F154" s="156"/>
    </row>
    <row r="155" spans="1:6">
      <c r="A155" s="538" t="s">
        <v>416</v>
      </c>
      <c r="B155" s="499">
        <v>0</v>
      </c>
      <c r="C155" s="499">
        <v>0</v>
      </c>
      <c r="D155" s="499">
        <v>0</v>
      </c>
      <c r="E155" s="499">
        <v>0</v>
      </c>
      <c r="F155" s="156"/>
    </row>
    <row r="156" spans="1:6">
      <c r="A156" s="769" t="s">
        <v>417</v>
      </c>
      <c r="B156" s="759">
        <v>0</v>
      </c>
      <c r="C156" s="759">
        <v>0</v>
      </c>
      <c r="D156" s="759">
        <v>0</v>
      </c>
      <c r="E156" s="759">
        <v>0</v>
      </c>
      <c r="F156" s="156"/>
    </row>
    <row r="157" spans="1:6">
      <c r="A157" s="538" t="s">
        <v>418</v>
      </c>
      <c r="B157" s="499">
        <v>0</v>
      </c>
      <c r="C157" s="499">
        <v>0</v>
      </c>
      <c r="D157" s="499">
        <v>0</v>
      </c>
      <c r="E157" s="499">
        <v>0</v>
      </c>
      <c r="F157" s="156"/>
    </row>
    <row r="158" spans="1:6">
      <c r="A158" s="538" t="s">
        <v>424</v>
      </c>
      <c r="B158" s="263">
        <v>0</v>
      </c>
      <c r="C158" s="263">
        <v>0</v>
      </c>
      <c r="D158" s="263">
        <v>0</v>
      </c>
      <c r="E158" s="263">
        <v>0</v>
      </c>
      <c r="F158" s="156"/>
    </row>
    <row r="159" spans="1:6">
      <c r="A159" s="538" t="s">
        <v>425</v>
      </c>
      <c r="B159" s="263">
        <v>0</v>
      </c>
      <c r="C159" s="263">
        <v>0</v>
      </c>
      <c r="D159" s="263">
        <v>0</v>
      </c>
      <c r="E159" s="263">
        <v>0</v>
      </c>
      <c r="F159" s="156"/>
    </row>
    <row r="160" spans="1:6">
      <c r="A160" s="769" t="s">
        <v>426</v>
      </c>
      <c r="B160" s="759">
        <v>657327.69877000002</v>
      </c>
      <c r="C160" s="759">
        <v>107260.36293</v>
      </c>
      <c r="D160" s="759">
        <v>153470.85884999999</v>
      </c>
      <c r="E160" s="759">
        <v>918058.92054999992</v>
      </c>
      <c r="F160" s="156"/>
    </row>
    <row r="161" spans="1:6">
      <c r="A161" s="539" t="s">
        <v>427</v>
      </c>
      <c r="B161" s="499">
        <v>411490.8</v>
      </c>
      <c r="C161" s="499">
        <v>72549.3</v>
      </c>
      <c r="D161" s="499">
        <v>69392.399999999994</v>
      </c>
      <c r="E161" s="499">
        <v>553432.5</v>
      </c>
      <c r="F161" s="156"/>
    </row>
    <row r="162" spans="1:6">
      <c r="A162" s="538" t="s">
        <v>428</v>
      </c>
      <c r="B162" s="499">
        <v>411490.8</v>
      </c>
      <c r="C162" s="499">
        <v>72549.3</v>
      </c>
      <c r="D162" s="499">
        <v>69392.399999999994</v>
      </c>
      <c r="E162" s="499">
        <v>553432.5</v>
      </c>
      <c r="F162" s="156"/>
    </row>
    <row r="163" spans="1:6">
      <c r="A163" s="538" t="s">
        <v>429</v>
      </c>
      <c r="B163" s="499">
        <v>0</v>
      </c>
      <c r="C163" s="499">
        <v>0</v>
      </c>
      <c r="D163" s="499">
        <v>0</v>
      </c>
      <c r="E163" s="499">
        <v>0</v>
      </c>
      <c r="F163" s="156"/>
    </row>
    <row r="164" spans="1:6">
      <c r="A164" s="538" t="s">
        <v>430</v>
      </c>
      <c r="B164" s="499">
        <v>0</v>
      </c>
      <c r="C164" s="499">
        <v>0</v>
      </c>
      <c r="D164" s="499">
        <v>0</v>
      </c>
      <c r="E164" s="499">
        <v>0</v>
      </c>
      <c r="F164" s="156"/>
    </row>
    <row r="165" spans="1:6">
      <c r="A165" s="539" t="s">
        <v>431</v>
      </c>
      <c r="B165" s="499">
        <v>0</v>
      </c>
      <c r="C165" s="499">
        <v>4.7393199999999993</v>
      </c>
      <c r="D165" s="499">
        <v>0</v>
      </c>
      <c r="E165" s="499">
        <v>4.7393199999999993</v>
      </c>
      <c r="F165" s="156"/>
    </row>
    <row r="166" spans="1:6">
      <c r="A166" s="538" t="s">
        <v>432</v>
      </c>
      <c r="B166" s="499">
        <v>0</v>
      </c>
      <c r="C166" s="499">
        <v>0</v>
      </c>
      <c r="D166" s="499">
        <v>0</v>
      </c>
      <c r="E166" s="499">
        <v>0</v>
      </c>
      <c r="F166" s="156"/>
    </row>
    <row r="167" spans="1:6">
      <c r="A167" s="538" t="s">
        <v>433</v>
      </c>
      <c r="B167" s="499">
        <v>0</v>
      </c>
      <c r="C167" s="499">
        <v>0</v>
      </c>
      <c r="D167" s="499">
        <v>0</v>
      </c>
      <c r="E167" s="499">
        <v>0</v>
      </c>
      <c r="F167" s="156"/>
    </row>
    <row r="168" spans="1:6">
      <c r="A168" s="538" t="s">
        <v>434</v>
      </c>
      <c r="B168" s="499">
        <v>0</v>
      </c>
      <c r="C168" s="499">
        <v>4.7393199999999993</v>
      </c>
      <c r="D168" s="499">
        <v>0</v>
      </c>
      <c r="E168" s="499">
        <v>4.7393199999999993</v>
      </c>
      <c r="F168" s="156"/>
    </row>
    <row r="169" spans="1:6">
      <c r="A169" s="539" t="s">
        <v>435</v>
      </c>
      <c r="B169" s="499">
        <v>0</v>
      </c>
      <c r="C169" s="499">
        <v>0</v>
      </c>
      <c r="D169" s="499">
        <v>0</v>
      </c>
      <c r="E169" s="499">
        <v>0</v>
      </c>
      <c r="F169" s="156"/>
    </row>
    <row r="170" spans="1:6">
      <c r="A170" s="538" t="s">
        <v>436</v>
      </c>
      <c r="B170" s="499">
        <v>0</v>
      </c>
      <c r="C170" s="499">
        <v>0</v>
      </c>
      <c r="D170" s="499">
        <v>0</v>
      </c>
      <c r="E170" s="499">
        <v>0</v>
      </c>
      <c r="F170" s="156"/>
    </row>
    <row r="171" spans="1:6">
      <c r="A171" s="539" t="s">
        <v>437</v>
      </c>
      <c r="B171" s="499">
        <v>230989.35153000001</v>
      </c>
      <c r="C171" s="499">
        <v>36207.951090000002</v>
      </c>
      <c r="D171" s="499">
        <v>79596.600459999987</v>
      </c>
      <c r="E171" s="499">
        <v>346793.90307999996</v>
      </c>
      <c r="F171" s="156"/>
    </row>
    <row r="172" spans="1:6">
      <c r="A172" s="538" t="s">
        <v>438</v>
      </c>
      <c r="B172" s="499">
        <v>12480.363079999999</v>
      </c>
      <c r="C172" s="499">
        <v>1989.82528</v>
      </c>
      <c r="D172" s="499">
        <v>5546.7854900000002</v>
      </c>
      <c r="E172" s="499">
        <v>20016.973850000002</v>
      </c>
      <c r="F172" s="156"/>
    </row>
    <row r="173" spans="1:6">
      <c r="A173" s="538" t="s">
        <v>439</v>
      </c>
      <c r="B173" s="499">
        <v>143960.88806999999</v>
      </c>
      <c r="C173" s="499">
        <v>20306.22019</v>
      </c>
      <c r="D173" s="499">
        <v>56709.692259999996</v>
      </c>
      <c r="E173" s="499">
        <v>220976.80052000002</v>
      </c>
      <c r="F173" s="156"/>
    </row>
    <row r="174" spans="1:6">
      <c r="A174" s="538" t="s">
        <v>440</v>
      </c>
      <c r="B174" s="499">
        <v>74548.100379999989</v>
      </c>
      <c r="C174" s="499">
        <v>13911.90562</v>
      </c>
      <c r="D174" s="499">
        <v>17340.12271</v>
      </c>
      <c r="E174" s="499">
        <v>105800.12870999999</v>
      </c>
      <c r="F174" s="156"/>
    </row>
    <row r="175" spans="1:6">
      <c r="A175" s="539" t="s">
        <v>441</v>
      </c>
      <c r="B175" s="499">
        <v>14847.54724</v>
      </c>
      <c r="C175" s="499">
        <v>-1501.6274799999999</v>
      </c>
      <c r="D175" s="499">
        <v>4481.8583899999994</v>
      </c>
      <c r="E175" s="499">
        <v>17827.778149999998</v>
      </c>
      <c r="F175" s="156"/>
    </row>
    <row r="176" spans="1:6">
      <c r="A176" s="538" t="s">
        <v>442</v>
      </c>
      <c r="B176" s="499">
        <v>0</v>
      </c>
      <c r="C176" s="499">
        <v>0</v>
      </c>
      <c r="D176" s="499">
        <v>0</v>
      </c>
      <c r="E176" s="499">
        <v>0</v>
      </c>
      <c r="F176" s="156"/>
    </row>
    <row r="177" spans="1:6">
      <c r="A177" s="770" t="s">
        <v>443</v>
      </c>
      <c r="B177" s="499">
        <v>14847.54724</v>
      </c>
      <c r="C177" s="499">
        <v>-1501.6274799999999</v>
      </c>
      <c r="D177" s="499">
        <v>4481.8583899999994</v>
      </c>
      <c r="E177" s="499">
        <v>17827.778149999998</v>
      </c>
      <c r="F177" s="156"/>
    </row>
    <row r="178" spans="1:6">
      <c r="A178" s="754" t="s">
        <v>444</v>
      </c>
      <c r="B178" s="757">
        <v>2670974.9249699996</v>
      </c>
      <c r="C178" s="757">
        <v>1034094.0179</v>
      </c>
      <c r="D178" s="757">
        <v>366560.23467999999</v>
      </c>
      <c r="E178" s="757">
        <v>4071629.1775500001</v>
      </c>
      <c r="F178" s="156"/>
    </row>
    <row r="179" spans="1:6">
      <c r="A179" s="769" t="s">
        <v>445</v>
      </c>
      <c r="B179" s="759">
        <v>2334.5042400000002</v>
      </c>
      <c r="C179" s="759">
        <v>0</v>
      </c>
      <c r="D179" s="759">
        <v>0</v>
      </c>
      <c r="E179" s="759">
        <v>2334.5042400000002</v>
      </c>
      <c r="F179" s="156"/>
    </row>
    <row r="180" spans="1:6">
      <c r="A180" s="539" t="s">
        <v>446</v>
      </c>
      <c r="B180" s="499">
        <v>0</v>
      </c>
      <c r="C180" s="499">
        <v>0</v>
      </c>
      <c r="D180" s="499">
        <v>0</v>
      </c>
      <c r="E180" s="499">
        <v>0</v>
      </c>
      <c r="F180" s="156"/>
    </row>
    <row r="181" spans="1:6">
      <c r="A181" s="538" t="s">
        <v>447</v>
      </c>
      <c r="B181" s="499">
        <v>0</v>
      </c>
      <c r="C181" s="499">
        <v>0</v>
      </c>
      <c r="D181" s="499">
        <v>0</v>
      </c>
      <c r="E181" s="499">
        <v>0</v>
      </c>
      <c r="F181" s="156"/>
    </row>
    <row r="182" spans="1:6">
      <c r="A182" s="538" t="s">
        <v>448</v>
      </c>
      <c r="B182" s="499">
        <v>0</v>
      </c>
      <c r="C182" s="499">
        <v>0</v>
      </c>
      <c r="D182" s="499">
        <v>0</v>
      </c>
      <c r="E182" s="499">
        <v>0</v>
      </c>
      <c r="F182" s="156"/>
    </row>
    <row r="183" spans="1:6">
      <c r="A183" s="538" t="s">
        <v>449</v>
      </c>
      <c r="B183" s="499">
        <v>0</v>
      </c>
      <c r="C183" s="499">
        <v>0</v>
      </c>
      <c r="D183" s="499">
        <v>0</v>
      </c>
      <c r="E183" s="499">
        <v>0</v>
      </c>
      <c r="F183" s="156"/>
    </row>
    <row r="184" spans="1:6">
      <c r="A184" s="538" t="s">
        <v>450</v>
      </c>
      <c r="B184" s="499">
        <v>0</v>
      </c>
      <c r="C184" s="499">
        <v>0</v>
      </c>
      <c r="D184" s="499">
        <v>0</v>
      </c>
      <c r="E184" s="499">
        <v>0</v>
      </c>
      <c r="F184" s="156"/>
    </row>
    <row r="185" spans="1:6">
      <c r="A185" s="538" t="s">
        <v>451</v>
      </c>
      <c r="B185" s="499">
        <v>0</v>
      </c>
      <c r="C185" s="499">
        <v>0</v>
      </c>
      <c r="D185" s="499">
        <v>0</v>
      </c>
      <c r="E185" s="499">
        <v>0</v>
      </c>
      <c r="F185" s="156"/>
    </row>
    <row r="186" spans="1:6">
      <c r="A186" s="539" t="s">
        <v>452</v>
      </c>
      <c r="B186" s="499">
        <v>0</v>
      </c>
      <c r="C186" s="499">
        <v>0</v>
      </c>
      <c r="D186" s="499">
        <v>0</v>
      </c>
      <c r="E186" s="499">
        <v>0</v>
      </c>
      <c r="F186" s="156"/>
    </row>
    <row r="187" spans="1:6">
      <c r="A187" s="538" t="s">
        <v>453</v>
      </c>
      <c r="B187" s="499">
        <v>0</v>
      </c>
      <c r="C187" s="499">
        <v>0</v>
      </c>
      <c r="D187" s="499">
        <v>0</v>
      </c>
      <c r="E187" s="499">
        <v>0</v>
      </c>
      <c r="F187" s="156"/>
    </row>
    <row r="188" spans="1:6">
      <c r="A188" s="538" t="s">
        <v>454</v>
      </c>
      <c r="B188" s="499">
        <v>0</v>
      </c>
      <c r="C188" s="499">
        <v>0</v>
      </c>
      <c r="D188" s="499">
        <v>0</v>
      </c>
      <c r="E188" s="499">
        <v>0</v>
      </c>
      <c r="F188" s="156"/>
    </row>
    <row r="189" spans="1:6">
      <c r="A189" s="538" t="s">
        <v>455</v>
      </c>
      <c r="B189" s="499">
        <v>0</v>
      </c>
      <c r="C189" s="499">
        <v>0</v>
      </c>
      <c r="D189" s="499">
        <v>0</v>
      </c>
      <c r="E189" s="499">
        <v>0</v>
      </c>
      <c r="F189" s="156"/>
    </row>
    <row r="190" spans="1:6">
      <c r="A190" s="538" t="s">
        <v>456</v>
      </c>
      <c r="B190" s="499">
        <v>0</v>
      </c>
      <c r="C190" s="499">
        <v>0</v>
      </c>
      <c r="D190" s="499">
        <v>0</v>
      </c>
      <c r="E190" s="499">
        <v>0</v>
      </c>
      <c r="F190" s="156"/>
    </row>
    <row r="191" spans="1:6">
      <c r="A191" s="538" t="s">
        <v>457</v>
      </c>
      <c r="B191" s="499">
        <v>0</v>
      </c>
      <c r="C191" s="499">
        <v>0</v>
      </c>
      <c r="D191" s="499">
        <v>0</v>
      </c>
      <c r="E191" s="499">
        <v>0</v>
      </c>
      <c r="F191" s="156"/>
    </row>
    <row r="192" spans="1:6">
      <c r="A192" s="539" t="s">
        <v>458</v>
      </c>
      <c r="B192" s="499">
        <v>0</v>
      </c>
      <c r="C192" s="499">
        <v>0</v>
      </c>
      <c r="D192" s="499">
        <v>0</v>
      </c>
      <c r="E192" s="499">
        <v>0</v>
      </c>
      <c r="F192" s="156"/>
    </row>
    <row r="193" spans="1:6">
      <c r="A193" s="539" t="s">
        <v>459</v>
      </c>
      <c r="B193" s="499">
        <v>2334.5042400000002</v>
      </c>
      <c r="C193" s="499">
        <v>0</v>
      </c>
      <c r="D193" s="499">
        <v>0</v>
      </c>
      <c r="E193" s="499">
        <v>2334.5042400000002</v>
      </c>
      <c r="F193" s="156"/>
    </row>
    <row r="194" spans="1:6">
      <c r="A194" s="538" t="s">
        <v>460</v>
      </c>
      <c r="B194" s="499">
        <v>0</v>
      </c>
      <c r="C194" s="499">
        <v>0</v>
      </c>
      <c r="D194" s="499">
        <v>0</v>
      </c>
      <c r="E194" s="499">
        <v>0</v>
      </c>
      <c r="F194" s="156"/>
    </row>
    <row r="195" spans="1:6">
      <c r="A195" s="538" t="s">
        <v>461</v>
      </c>
      <c r="B195" s="499">
        <v>2334.5042400000002</v>
      </c>
      <c r="C195" s="499">
        <v>0</v>
      </c>
      <c r="D195" s="499">
        <v>0</v>
      </c>
      <c r="E195" s="499">
        <v>2334.5042400000002</v>
      </c>
      <c r="F195" s="156"/>
    </row>
    <row r="196" spans="1:6">
      <c r="A196" s="538" t="s">
        <v>462</v>
      </c>
      <c r="B196" s="499">
        <v>0</v>
      </c>
      <c r="C196" s="499">
        <v>0</v>
      </c>
      <c r="D196" s="499">
        <v>0</v>
      </c>
      <c r="E196" s="499">
        <v>0</v>
      </c>
      <c r="F196" s="156"/>
    </row>
    <row r="197" spans="1:6">
      <c r="A197" s="538" t="s">
        <v>463</v>
      </c>
      <c r="B197" s="499">
        <v>0</v>
      </c>
      <c r="C197" s="499">
        <v>0</v>
      </c>
      <c r="D197" s="499">
        <v>0</v>
      </c>
      <c r="E197" s="499">
        <v>0</v>
      </c>
      <c r="F197" s="156"/>
    </row>
    <row r="198" spans="1:6">
      <c r="A198" s="539" t="s">
        <v>464</v>
      </c>
      <c r="B198" s="499">
        <v>0</v>
      </c>
      <c r="C198" s="499">
        <v>0</v>
      </c>
      <c r="D198" s="499">
        <v>0</v>
      </c>
      <c r="E198" s="499">
        <v>0</v>
      </c>
      <c r="F198" s="156"/>
    </row>
    <row r="199" spans="1:6">
      <c r="A199" s="769" t="s">
        <v>465</v>
      </c>
      <c r="B199" s="759">
        <v>5884992.0061300006</v>
      </c>
      <c r="C199" s="759">
        <v>1957794.67123</v>
      </c>
      <c r="D199" s="759">
        <v>611451.67482000007</v>
      </c>
      <c r="E199" s="759">
        <v>8454238.3521800004</v>
      </c>
      <c r="F199" s="156"/>
    </row>
    <row r="200" spans="1:6">
      <c r="A200" s="539" t="s">
        <v>466</v>
      </c>
      <c r="B200" s="499">
        <v>0</v>
      </c>
      <c r="C200" s="499">
        <v>0</v>
      </c>
      <c r="D200" s="499">
        <v>0</v>
      </c>
      <c r="E200" s="499">
        <v>0</v>
      </c>
      <c r="F200" s="156"/>
    </row>
    <row r="201" spans="1:6">
      <c r="A201" s="538" t="s">
        <v>467</v>
      </c>
      <c r="B201" s="499">
        <v>0</v>
      </c>
      <c r="C201" s="499">
        <v>0</v>
      </c>
      <c r="D201" s="499">
        <v>0</v>
      </c>
      <c r="E201" s="499">
        <v>0</v>
      </c>
    </row>
    <row r="202" spans="1:6">
      <c r="A202" s="538" t="s">
        <v>468</v>
      </c>
      <c r="B202" s="499">
        <v>0</v>
      </c>
      <c r="C202" s="499">
        <v>0</v>
      </c>
      <c r="D202" s="499">
        <v>0</v>
      </c>
      <c r="E202" s="499">
        <v>0</v>
      </c>
    </row>
    <row r="203" spans="1:6">
      <c r="A203" s="538" t="s">
        <v>469</v>
      </c>
      <c r="B203" s="499">
        <v>0</v>
      </c>
      <c r="C203" s="499">
        <v>0</v>
      </c>
      <c r="D203" s="499">
        <v>0</v>
      </c>
      <c r="E203" s="499">
        <v>0</v>
      </c>
    </row>
    <row r="204" spans="1:6">
      <c r="A204" s="539" t="s">
        <v>470</v>
      </c>
      <c r="B204" s="499">
        <v>0</v>
      </c>
      <c r="C204" s="499">
        <v>809.25761999999997</v>
      </c>
      <c r="D204" s="499">
        <v>0</v>
      </c>
      <c r="E204" s="499">
        <v>809.25761999999997</v>
      </c>
    </row>
    <row r="205" spans="1:6">
      <c r="A205" s="540" t="s">
        <v>471</v>
      </c>
      <c r="B205" s="499">
        <v>0</v>
      </c>
      <c r="C205" s="499">
        <v>0</v>
      </c>
      <c r="D205" s="499">
        <v>0</v>
      </c>
      <c r="E205" s="499">
        <v>0</v>
      </c>
    </row>
    <row r="206" spans="1:6">
      <c r="A206" s="538" t="s">
        <v>472</v>
      </c>
      <c r="B206" s="499">
        <v>0</v>
      </c>
      <c r="C206" s="499">
        <v>809.25761999999997</v>
      </c>
      <c r="D206" s="499">
        <v>0</v>
      </c>
      <c r="E206" s="499">
        <v>809.25761999999997</v>
      </c>
    </row>
    <row r="207" spans="1:6">
      <c r="A207" s="538" t="s">
        <v>473</v>
      </c>
      <c r="B207" s="499">
        <v>0</v>
      </c>
      <c r="C207" s="499">
        <v>0</v>
      </c>
      <c r="D207" s="499">
        <v>0</v>
      </c>
      <c r="E207" s="499">
        <v>0</v>
      </c>
    </row>
    <row r="208" spans="1:6">
      <c r="A208" s="538" t="s">
        <v>474</v>
      </c>
      <c r="B208" s="499">
        <v>0</v>
      </c>
      <c r="C208" s="499">
        <v>0</v>
      </c>
      <c r="D208" s="499">
        <v>0</v>
      </c>
      <c r="E208" s="499">
        <v>0</v>
      </c>
    </row>
    <row r="209" spans="1:5">
      <c r="A209" s="538" t="s">
        <v>475</v>
      </c>
      <c r="B209" s="499">
        <v>0</v>
      </c>
      <c r="C209" s="499">
        <v>0</v>
      </c>
      <c r="D209" s="499">
        <v>0</v>
      </c>
      <c r="E209" s="499">
        <v>0</v>
      </c>
    </row>
    <row r="210" spans="1:5">
      <c r="A210" s="539" t="s">
        <v>476</v>
      </c>
      <c r="B210" s="499">
        <v>0</v>
      </c>
      <c r="C210" s="499">
        <v>0</v>
      </c>
      <c r="D210" s="499">
        <v>0</v>
      </c>
      <c r="E210" s="499">
        <v>0</v>
      </c>
    </row>
    <row r="211" spans="1:5">
      <c r="A211" s="538" t="s">
        <v>477</v>
      </c>
      <c r="B211" s="499">
        <v>0</v>
      </c>
      <c r="C211" s="499">
        <v>0</v>
      </c>
      <c r="D211" s="499">
        <v>0</v>
      </c>
      <c r="E211" s="499">
        <v>0</v>
      </c>
    </row>
    <row r="212" spans="1:5">
      <c r="A212" s="538" t="s">
        <v>478</v>
      </c>
      <c r="B212" s="499">
        <v>0</v>
      </c>
      <c r="C212" s="499">
        <v>0</v>
      </c>
      <c r="D212" s="499">
        <v>0</v>
      </c>
      <c r="E212" s="499">
        <v>0</v>
      </c>
    </row>
    <row r="213" spans="1:5">
      <c r="A213" s="539" t="s">
        <v>479</v>
      </c>
      <c r="B213" s="499">
        <v>0</v>
      </c>
      <c r="C213" s="499">
        <v>36.851230000000001</v>
      </c>
      <c r="D213" s="499">
        <v>0</v>
      </c>
      <c r="E213" s="499">
        <v>36.851230000000001</v>
      </c>
    </row>
    <row r="214" spans="1:5">
      <c r="A214" s="538" t="s">
        <v>480</v>
      </c>
      <c r="B214" s="499">
        <v>0</v>
      </c>
      <c r="C214" s="499">
        <v>0</v>
      </c>
      <c r="D214" s="499">
        <v>0</v>
      </c>
      <c r="E214" s="499">
        <v>0</v>
      </c>
    </row>
    <row r="215" spans="1:5">
      <c r="A215" s="538" t="s">
        <v>481</v>
      </c>
      <c r="B215" s="499">
        <v>0</v>
      </c>
      <c r="C215" s="499">
        <v>36.851230000000001</v>
      </c>
      <c r="D215" s="499">
        <v>0</v>
      </c>
      <c r="E215" s="499">
        <v>36.851230000000001</v>
      </c>
    </row>
    <row r="216" spans="1:5">
      <c r="A216" s="539" t="s">
        <v>482</v>
      </c>
      <c r="B216" s="499">
        <v>3949515.2528600004</v>
      </c>
      <c r="C216" s="499">
        <v>1773591.83259</v>
      </c>
      <c r="D216" s="499">
        <v>592977.02220000001</v>
      </c>
      <c r="E216" s="499">
        <v>6316084.1076499997</v>
      </c>
    </row>
    <row r="217" spans="1:5">
      <c r="A217" s="538" t="s">
        <v>483</v>
      </c>
      <c r="B217" s="499">
        <v>3940146.12408</v>
      </c>
      <c r="C217" s="499">
        <v>1755809.3465499999</v>
      </c>
      <c r="D217" s="499">
        <v>592945.42220000003</v>
      </c>
      <c r="E217" s="499">
        <v>6288900.8928300003</v>
      </c>
    </row>
    <row r="218" spans="1:5">
      <c r="A218" s="538" t="s">
        <v>484</v>
      </c>
      <c r="B218" s="499">
        <v>0</v>
      </c>
      <c r="C218" s="499">
        <v>0</v>
      </c>
      <c r="D218" s="499">
        <v>0</v>
      </c>
      <c r="E218" s="499">
        <v>0</v>
      </c>
    </row>
    <row r="219" spans="1:5">
      <c r="A219" s="538" t="s">
        <v>485</v>
      </c>
      <c r="B219" s="499">
        <v>1224.3298200000002</v>
      </c>
      <c r="C219" s="499">
        <v>0</v>
      </c>
      <c r="D219" s="499">
        <v>0</v>
      </c>
      <c r="E219" s="499">
        <v>1224.3298200000002</v>
      </c>
    </row>
    <row r="220" spans="1:5">
      <c r="A220" s="538" t="s">
        <v>486</v>
      </c>
      <c r="B220" s="499">
        <v>0</v>
      </c>
      <c r="C220" s="499">
        <v>0</v>
      </c>
      <c r="D220" s="499">
        <v>0</v>
      </c>
      <c r="E220" s="499">
        <v>0</v>
      </c>
    </row>
    <row r="221" spans="1:5">
      <c r="A221" s="538" t="s">
        <v>487</v>
      </c>
      <c r="B221" s="748">
        <v>8144.7989600000001</v>
      </c>
      <c r="C221" s="748">
        <v>17782.48604</v>
      </c>
      <c r="D221" s="748">
        <v>0</v>
      </c>
      <c r="E221" s="748">
        <v>25927.285</v>
      </c>
    </row>
    <row r="222" spans="1:5">
      <c r="A222" s="538" t="s">
        <v>488</v>
      </c>
      <c r="B222" s="748">
        <v>0</v>
      </c>
      <c r="C222" s="748">
        <v>0</v>
      </c>
      <c r="D222" s="748">
        <v>0</v>
      </c>
      <c r="E222" s="748">
        <v>0</v>
      </c>
    </row>
    <row r="223" spans="1:5">
      <c r="A223" s="538" t="s">
        <v>489</v>
      </c>
      <c r="B223" s="748">
        <v>0</v>
      </c>
      <c r="C223" s="748">
        <v>0</v>
      </c>
      <c r="D223" s="748">
        <v>0</v>
      </c>
      <c r="E223" s="748">
        <v>0</v>
      </c>
    </row>
    <row r="224" spans="1:5">
      <c r="A224" s="538" t="s">
        <v>490</v>
      </c>
      <c r="B224" s="748">
        <v>0</v>
      </c>
      <c r="C224" s="748">
        <v>0</v>
      </c>
      <c r="D224" s="748">
        <v>0</v>
      </c>
      <c r="E224" s="748">
        <v>0</v>
      </c>
    </row>
    <row r="225" spans="1:5">
      <c r="A225" s="538" t="s">
        <v>491</v>
      </c>
      <c r="B225" s="748">
        <v>0</v>
      </c>
      <c r="C225" s="748">
        <v>0</v>
      </c>
      <c r="D225" s="748">
        <v>31.6</v>
      </c>
      <c r="E225" s="748">
        <v>31.6</v>
      </c>
    </row>
    <row r="226" spans="1:5">
      <c r="A226" s="539" t="s">
        <v>492</v>
      </c>
      <c r="B226" s="748">
        <v>1935476.75327</v>
      </c>
      <c r="C226" s="748">
        <v>118054.53893000001</v>
      </c>
      <c r="D226" s="748">
        <v>18474.652620000001</v>
      </c>
      <c r="E226" s="748">
        <v>2072005.9448199999</v>
      </c>
    </row>
    <row r="227" spans="1:5">
      <c r="A227" s="538" t="s">
        <v>493</v>
      </c>
      <c r="B227" s="748">
        <v>17268.376550000001</v>
      </c>
      <c r="C227" s="748">
        <v>22943.182860000001</v>
      </c>
      <c r="D227" s="748">
        <v>0</v>
      </c>
      <c r="E227" s="748">
        <v>40211.559409999994</v>
      </c>
    </row>
    <row r="228" spans="1:5">
      <c r="A228" s="538" t="s">
        <v>494</v>
      </c>
      <c r="B228" s="748">
        <v>0</v>
      </c>
      <c r="C228" s="748">
        <v>0</v>
      </c>
      <c r="D228" s="748">
        <v>0</v>
      </c>
      <c r="E228" s="748">
        <v>0</v>
      </c>
    </row>
    <row r="229" spans="1:5">
      <c r="A229" s="538" t="s">
        <v>495</v>
      </c>
      <c r="B229" s="748">
        <v>20516.808570000001</v>
      </c>
      <c r="C229" s="748">
        <v>5499.4990800000005</v>
      </c>
      <c r="D229" s="748">
        <v>539.98259999999993</v>
      </c>
      <c r="E229" s="748">
        <v>26556.290249999998</v>
      </c>
    </row>
    <row r="230" spans="1:5">
      <c r="A230" s="538" t="s">
        <v>496</v>
      </c>
      <c r="B230" s="748">
        <v>12999.69289</v>
      </c>
      <c r="C230" s="748">
        <v>4086.6691499999997</v>
      </c>
      <c r="D230" s="748">
        <v>2034.3395600000001</v>
      </c>
      <c r="E230" s="748">
        <v>19120.7016</v>
      </c>
    </row>
    <row r="231" spans="1:5">
      <c r="A231" s="538" t="s">
        <v>497</v>
      </c>
      <c r="B231" s="748">
        <v>0</v>
      </c>
      <c r="C231" s="748">
        <v>0</v>
      </c>
      <c r="D231" s="748">
        <v>0</v>
      </c>
      <c r="E231" s="748">
        <v>0</v>
      </c>
    </row>
    <row r="232" spans="1:5">
      <c r="A232" s="538" t="s">
        <v>498</v>
      </c>
      <c r="B232" s="748">
        <v>1884691.8752599999</v>
      </c>
      <c r="C232" s="748">
        <v>85525.187839999999</v>
      </c>
      <c r="D232" s="748">
        <v>15900.330460000001</v>
      </c>
      <c r="E232" s="748">
        <v>1986117.39356</v>
      </c>
    </row>
    <row r="233" spans="1:5">
      <c r="A233" s="539" t="s">
        <v>499</v>
      </c>
      <c r="B233" s="748">
        <v>0</v>
      </c>
      <c r="C233" s="748">
        <v>87.986279999999994</v>
      </c>
      <c r="D233" s="748">
        <v>0</v>
      </c>
      <c r="E233" s="748">
        <v>87.986279999999994</v>
      </c>
    </row>
    <row r="234" spans="1:5">
      <c r="A234" s="538" t="s">
        <v>500</v>
      </c>
      <c r="B234" s="748">
        <v>0</v>
      </c>
      <c r="C234" s="748">
        <v>87.986279999999994</v>
      </c>
      <c r="D234" s="748">
        <v>0</v>
      </c>
      <c r="E234" s="748">
        <v>87.986279999999994</v>
      </c>
    </row>
    <row r="235" spans="1:5">
      <c r="A235" s="538" t="s">
        <v>501</v>
      </c>
      <c r="B235" s="748">
        <v>0</v>
      </c>
      <c r="C235" s="748">
        <v>0</v>
      </c>
      <c r="D235" s="748">
        <v>0</v>
      </c>
      <c r="E235" s="748">
        <v>0</v>
      </c>
    </row>
    <row r="236" spans="1:5">
      <c r="A236" s="539" t="s">
        <v>502</v>
      </c>
      <c r="B236" s="748">
        <v>0</v>
      </c>
      <c r="C236" s="748">
        <v>65214.204579999998</v>
      </c>
      <c r="D236" s="748">
        <v>0</v>
      </c>
      <c r="E236" s="748">
        <v>65214.204579999998</v>
      </c>
    </row>
    <row r="237" spans="1:5">
      <c r="A237" s="538" t="s">
        <v>500</v>
      </c>
      <c r="B237" s="748">
        <v>0</v>
      </c>
      <c r="C237" s="748">
        <v>46485.23936</v>
      </c>
      <c r="D237" s="748">
        <v>0</v>
      </c>
      <c r="E237" s="748">
        <v>46485.23936</v>
      </c>
    </row>
    <row r="238" spans="1:5">
      <c r="A238" s="538" t="s">
        <v>501</v>
      </c>
      <c r="B238" s="538">
        <v>0</v>
      </c>
      <c r="C238" s="538">
        <v>18728.965219999998</v>
      </c>
      <c r="D238" s="538">
        <v>0</v>
      </c>
      <c r="E238" s="538">
        <v>18728.965219999998</v>
      </c>
    </row>
    <row r="239" spans="1:5">
      <c r="A239" s="541" t="s">
        <v>503</v>
      </c>
      <c r="B239" s="538">
        <v>0</v>
      </c>
      <c r="C239" s="538">
        <v>87.986279999999994</v>
      </c>
      <c r="D239" s="538">
        <v>0</v>
      </c>
      <c r="E239" s="538">
        <v>87.986279999999994</v>
      </c>
    </row>
    <row r="240" spans="1:5">
      <c r="A240" s="437" t="s">
        <v>504</v>
      </c>
      <c r="B240" s="538">
        <v>0</v>
      </c>
      <c r="C240" s="538">
        <v>65214.204579999998</v>
      </c>
      <c r="D240" s="538">
        <v>0</v>
      </c>
      <c r="E240" s="538">
        <v>65214.204579999998</v>
      </c>
    </row>
    <row r="241" spans="1:5" ht="13.5" thickBot="1">
      <c r="A241" s="741" t="s">
        <v>755</v>
      </c>
      <c r="B241" s="742"/>
      <c r="C241" s="742"/>
      <c r="D241" s="742"/>
      <c r="E241" s="742"/>
    </row>
    <row r="242" spans="1:5" ht="14.25" thickTop="1" thickBot="1">
      <c r="A242" s="772" t="s">
        <v>505</v>
      </c>
      <c r="B242" s="773">
        <v>76163.480180000013</v>
      </c>
      <c r="C242" s="773">
        <v>33289.023880000001</v>
      </c>
      <c r="D242" s="773">
        <v>11254.58267</v>
      </c>
      <c r="E242" s="773">
        <v>120707.08673000001</v>
      </c>
    </row>
    <row r="243" spans="1:5" ht="14.25" thickTop="1" thickBot="1">
      <c r="A243" s="774" t="s">
        <v>506</v>
      </c>
      <c r="B243" s="775">
        <v>0</v>
      </c>
      <c r="C243" s="775">
        <v>125.27511</v>
      </c>
      <c r="D243" s="775">
        <v>0</v>
      </c>
      <c r="E243" s="775">
        <v>125.27511</v>
      </c>
    </row>
    <row r="244" spans="1:5" ht="13.5" thickTop="1">
      <c r="A244" s="538" t="s">
        <v>507</v>
      </c>
      <c r="B244" s="499">
        <v>3219.0119</v>
      </c>
      <c r="C244" s="499">
        <v>1260.5771499999998</v>
      </c>
      <c r="D244" s="499">
        <v>179.79114999999999</v>
      </c>
      <c r="E244" s="499">
        <v>4659.3802000000005</v>
      </c>
    </row>
    <row r="245" spans="1:5">
      <c r="A245" s="538" t="s">
        <v>508</v>
      </c>
      <c r="B245" s="499">
        <v>66402.388179999994</v>
      </c>
      <c r="C245" s="499">
        <v>28850.702379999999</v>
      </c>
      <c r="D245" s="499">
        <v>9189.6982399999997</v>
      </c>
      <c r="E245" s="499">
        <v>104442.78879999999</v>
      </c>
    </row>
    <row r="246" spans="1:5">
      <c r="A246" s="538" t="s">
        <v>509</v>
      </c>
      <c r="B246" s="499">
        <v>420.46350000000001</v>
      </c>
      <c r="C246" s="499">
        <v>649.87744999999995</v>
      </c>
      <c r="D246" s="499">
        <v>299.76747999999998</v>
      </c>
      <c r="E246" s="499">
        <v>1370.10843</v>
      </c>
    </row>
    <row r="247" spans="1:5">
      <c r="A247" s="538" t="s">
        <v>510</v>
      </c>
      <c r="B247" s="499">
        <v>691.18444999999997</v>
      </c>
      <c r="C247" s="499">
        <v>60.485879999999995</v>
      </c>
      <c r="D247" s="499">
        <v>396.00814000000003</v>
      </c>
      <c r="E247" s="499">
        <v>1147.6784700000001</v>
      </c>
    </row>
    <row r="248" spans="1:5">
      <c r="A248" s="538" t="s">
        <v>511</v>
      </c>
      <c r="B248" s="499">
        <v>0</v>
      </c>
      <c r="C248" s="499">
        <v>3.4406500000000002</v>
      </c>
      <c r="D248" s="499">
        <v>0</v>
      </c>
      <c r="E248" s="499">
        <v>3.4406500000000002</v>
      </c>
    </row>
    <row r="249" spans="1:5">
      <c r="A249" s="538" t="s">
        <v>512</v>
      </c>
      <c r="B249" s="499">
        <v>1005.1249300000001</v>
      </c>
      <c r="C249" s="499">
        <v>724.36460999999997</v>
      </c>
      <c r="D249" s="499">
        <v>16.854860000000002</v>
      </c>
      <c r="E249" s="499">
        <v>1746.3444</v>
      </c>
    </row>
    <row r="250" spans="1:5">
      <c r="A250" s="538" t="s">
        <v>513</v>
      </c>
      <c r="B250" s="499">
        <v>1.8841700000000001</v>
      </c>
      <c r="C250" s="499">
        <v>5.0084399999999993</v>
      </c>
      <c r="D250" s="499">
        <v>0</v>
      </c>
      <c r="E250" s="499">
        <v>6.8926099999999995</v>
      </c>
    </row>
    <row r="251" spans="1:5">
      <c r="A251" s="538" t="s">
        <v>514</v>
      </c>
      <c r="B251" s="499">
        <v>0</v>
      </c>
      <c r="C251" s="499">
        <v>0</v>
      </c>
      <c r="D251" s="499">
        <v>0</v>
      </c>
      <c r="E251" s="499">
        <v>0</v>
      </c>
    </row>
    <row r="252" spans="1:5">
      <c r="A252" s="538" t="s">
        <v>515</v>
      </c>
      <c r="B252" s="499">
        <v>4415.2096900000006</v>
      </c>
      <c r="C252" s="499">
        <v>1609.2922100000001</v>
      </c>
      <c r="D252" s="499">
        <v>1172.4628</v>
      </c>
      <c r="E252" s="499">
        <v>7196.9647000000004</v>
      </c>
    </row>
    <row r="253" spans="1:5" ht="13.5" thickBot="1">
      <c r="A253" s="538" t="s">
        <v>516</v>
      </c>
      <c r="B253" s="499">
        <v>8.2133599999999998</v>
      </c>
      <c r="C253" s="499">
        <v>0</v>
      </c>
      <c r="D253" s="499">
        <v>0</v>
      </c>
      <c r="E253" s="499">
        <v>8.2133599999999998</v>
      </c>
    </row>
    <row r="254" spans="1:5" ht="14.25" thickTop="1" thickBot="1">
      <c r="A254" s="776" t="s">
        <v>517</v>
      </c>
      <c r="B254" s="775">
        <v>-17627.876609999999</v>
      </c>
      <c r="C254" s="775">
        <v>-13820.209989999999</v>
      </c>
      <c r="D254" s="775">
        <v>-1815.3599299999998</v>
      </c>
      <c r="E254" s="775">
        <v>-33263.446530000001</v>
      </c>
    </row>
    <row r="255" spans="1:5" ht="13.5" thickTop="1">
      <c r="A255" s="538" t="s">
        <v>518</v>
      </c>
      <c r="B255" s="499">
        <v>-17499.842510000002</v>
      </c>
      <c r="C255" s="499">
        <v>-11527.913849999999</v>
      </c>
      <c r="D255" s="499">
        <v>-1815.3599299999998</v>
      </c>
      <c r="E255" s="499">
        <v>-30843.116289999998</v>
      </c>
    </row>
    <row r="256" spans="1:5">
      <c r="A256" s="538" t="s">
        <v>519</v>
      </c>
      <c r="B256" s="499">
        <v>0</v>
      </c>
      <c r="C256" s="499">
        <v>0</v>
      </c>
      <c r="D256" s="499">
        <v>0</v>
      </c>
      <c r="E256" s="499">
        <v>0</v>
      </c>
    </row>
    <row r="257" spans="1:5">
      <c r="A257" s="538" t="s">
        <v>520</v>
      </c>
      <c r="B257" s="499">
        <v>0</v>
      </c>
      <c r="C257" s="499">
        <v>-2282.4768799999997</v>
      </c>
      <c r="D257" s="499">
        <v>0</v>
      </c>
      <c r="E257" s="499">
        <v>-2282.4768799999997</v>
      </c>
    </row>
    <row r="258" spans="1:5">
      <c r="A258" s="538" t="s">
        <v>521</v>
      </c>
      <c r="B258" s="499">
        <v>-128.0341</v>
      </c>
      <c r="C258" s="499">
        <v>-9.4247000000000014</v>
      </c>
      <c r="D258" s="499">
        <v>0</v>
      </c>
      <c r="E258" s="499">
        <v>-137.4588</v>
      </c>
    </row>
    <row r="259" spans="1:5">
      <c r="A259" s="540" t="s">
        <v>522</v>
      </c>
      <c r="B259" s="499">
        <v>0</v>
      </c>
      <c r="C259" s="499">
        <v>0</v>
      </c>
      <c r="D259" s="499">
        <v>0</v>
      </c>
      <c r="E259" s="499">
        <v>0</v>
      </c>
    </row>
    <row r="260" spans="1:5">
      <c r="A260" s="540" t="s">
        <v>523</v>
      </c>
      <c r="B260" s="499">
        <v>0</v>
      </c>
      <c r="C260" s="499">
        <v>0</v>
      </c>
      <c r="D260" s="499">
        <v>0</v>
      </c>
      <c r="E260" s="499">
        <v>0</v>
      </c>
    </row>
    <row r="261" spans="1:5" ht="13.5" thickBot="1">
      <c r="A261" s="540" t="s">
        <v>1478</v>
      </c>
      <c r="B261" s="499">
        <v>0</v>
      </c>
      <c r="C261" s="499">
        <v>-0.39456000000000002</v>
      </c>
      <c r="D261" s="499">
        <v>0</v>
      </c>
      <c r="E261" s="499">
        <v>-0.39456000000000002</v>
      </c>
    </row>
    <row r="262" spans="1:5" ht="14.25" thickTop="1" thickBot="1">
      <c r="A262" s="777" t="s">
        <v>525</v>
      </c>
      <c r="B262" s="778">
        <v>58535.603569999999</v>
      </c>
      <c r="C262" s="778">
        <v>19468.813890000001</v>
      </c>
      <c r="D262" s="778">
        <v>9439.2227400000011</v>
      </c>
      <c r="E262" s="778">
        <v>87443.640200000009</v>
      </c>
    </row>
    <row r="263" spans="1:5" ht="14.25" thickTop="1" thickBot="1">
      <c r="A263" s="776" t="s">
        <v>526</v>
      </c>
      <c r="B263" s="775">
        <v>3367.5394799999999</v>
      </c>
      <c r="C263" s="775">
        <v>825.33455000000004</v>
      </c>
      <c r="D263" s="775">
        <v>47.334069999999997</v>
      </c>
      <c r="E263" s="775">
        <v>4240.2080999999998</v>
      </c>
    </row>
    <row r="264" spans="1:5" ht="13.5" thickTop="1">
      <c r="A264" s="538" t="s">
        <v>527</v>
      </c>
      <c r="B264" s="499">
        <v>1879.45956</v>
      </c>
      <c r="C264" s="499">
        <v>646.11741000000006</v>
      </c>
      <c r="D264" s="499">
        <v>21.255099999999999</v>
      </c>
      <c r="E264" s="499">
        <v>2546.8320699999999</v>
      </c>
    </row>
    <row r="265" spans="1:5">
      <c r="A265" s="538" t="s">
        <v>528</v>
      </c>
      <c r="B265" s="499">
        <v>1072.0684899999999</v>
      </c>
      <c r="C265" s="499">
        <v>131.82307</v>
      </c>
      <c r="D265" s="499">
        <v>25.96997</v>
      </c>
      <c r="E265" s="499">
        <v>1229.8615300000001</v>
      </c>
    </row>
    <row r="266" spans="1:5">
      <c r="A266" s="538" t="s">
        <v>529</v>
      </c>
      <c r="B266" s="499">
        <v>64.328789999999998</v>
      </c>
      <c r="C266" s="499">
        <v>9.75</v>
      </c>
      <c r="D266" s="499">
        <v>0</v>
      </c>
      <c r="E266" s="499">
        <v>74.078789999999998</v>
      </c>
    </row>
    <row r="267" spans="1:5">
      <c r="A267" s="779" t="s">
        <v>530</v>
      </c>
      <c r="B267" s="761">
        <v>311.18808000000001</v>
      </c>
      <c r="C267" s="761">
        <v>0</v>
      </c>
      <c r="D267" s="761">
        <v>0</v>
      </c>
      <c r="E267" s="761">
        <v>311.18808000000001</v>
      </c>
    </row>
    <row r="268" spans="1:5">
      <c r="A268" s="780" t="s">
        <v>531</v>
      </c>
      <c r="B268" s="781">
        <v>40.49456</v>
      </c>
      <c r="C268" s="781">
        <v>37.644069999999999</v>
      </c>
      <c r="D268" s="781">
        <v>0.109</v>
      </c>
      <c r="E268" s="781">
        <v>78.247630000000001</v>
      </c>
    </row>
    <row r="269" spans="1:5" ht="13.5" thickBot="1">
      <c r="A269" s="780" t="s">
        <v>532</v>
      </c>
      <c r="B269" s="781">
        <v>0</v>
      </c>
      <c r="C269" s="781">
        <v>0</v>
      </c>
      <c r="D269" s="781">
        <v>0</v>
      </c>
      <c r="E269" s="781">
        <v>0</v>
      </c>
    </row>
    <row r="270" spans="1:5" ht="14.25" thickTop="1" thickBot="1">
      <c r="A270" s="776" t="s">
        <v>533</v>
      </c>
      <c r="B270" s="775">
        <v>-2086.6960100000001</v>
      </c>
      <c r="C270" s="775">
        <v>-1138.5902699999999</v>
      </c>
      <c r="D270" s="775">
        <v>-35.28857</v>
      </c>
      <c r="E270" s="775">
        <v>-3260.57485</v>
      </c>
    </row>
    <row r="271" spans="1:5" ht="13.5" thickTop="1">
      <c r="A271" s="538" t="s">
        <v>527</v>
      </c>
      <c r="B271" s="499">
        <v>-1132.68381</v>
      </c>
      <c r="C271" s="499">
        <v>-150.10754</v>
      </c>
      <c r="D271" s="499">
        <v>-35.28857</v>
      </c>
      <c r="E271" s="499">
        <v>-1318.0799199999999</v>
      </c>
    </row>
    <row r="272" spans="1:5">
      <c r="A272" s="538" t="s">
        <v>534</v>
      </c>
      <c r="B272" s="499">
        <v>-205.54355999999999</v>
      </c>
      <c r="C272" s="499">
        <v>-736.89829000000009</v>
      </c>
      <c r="D272" s="499">
        <v>0</v>
      </c>
      <c r="E272" s="499">
        <v>-942.44184999999993</v>
      </c>
    </row>
    <row r="273" spans="1:5">
      <c r="A273" s="538" t="s">
        <v>535</v>
      </c>
      <c r="B273" s="499">
        <v>0</v>
      </c>
      <c r="C273" s="499">
        <v>0</v>
      </c>
      <c r="D273" s="499">
        <v>0</v>
      </c>
      <c r="E273" s="499">
        <v>0</v>
      </c>
    </row>
    <row r="274" spans="1:5">
      <c r="A274" s="540" t="s">
        <v>536</v>
      </c>
      <c r="B274" s="499">
        <v>0</v>
      </c>
      <c r="C274" s="499">
        <v>0</v>
      </c>
      <c r="D274" s="499">
        <v>0</v>
      </c>
      <c r="E274" s="499">
        <v>0</v>
      </c>
    </row>
    <row r="275" spans="1:5">
      <c r="A275" s="538" t="s">
        <v>537</v>
      </c>
      <c r="B275" s="499">
        <v>-748.46864000000005</v>
      </c>
      <c r="C275" s="499">
        <v>-251.58444</v>
      </c>
      <c r="D275" s="499">
        <v>0</v>
      </c>
      <c r="E275" s="499">
        <v>-1000.0530799999999</v>
      </c>
    </row>
    <row r="276" spans="1:5" ht="13.5" thickBot="1">
      <c r="A276" s="538" t="s">
        <v>538</v>
      </c>
      <c r="B276" s="499">
        <v>0</v>
      </c>
      <c r="C276" s="499">
        <v>0</v>
      </c>
      <c r="D276" s="499">
        <v>0</v>
      </c>
      <c r="E276" s="499">
        <v>0</v>
      </c>
    </row>
    <row r="277" spans="1:5" ht="14.25" thickTop="1" thickBot="1">
      <c r="A277" s="776" t="s">
        <v>539</v>
      </c>
      <c r="B277" s="775">
        <v>59816.447039999999</v>
      </c>
      <c r="C277" s="775">
        <v>19155.55817</v>
      </c>
      <c r="D277" s="775">
        <v>9451.2682399999994</v>
      </c>
      <c r="E277" s="775">
        <v>88423.273450000008</v>
      </c>
    </row>
    <row r="278" spans="1:5" ht="13.5" thickTop="1">
      <c r="A278" s="539" t="s">
        <v>540</v>
      </c>
      <c r="B278" s="499">
        <v>2271.5837200000001</v>
      </c>
      <c r="C278" s="499">
        <v>2504.94434</v>
      </c>
      <c r="D278" s="499">
        <v>12150.545480000001</v>
      </c>
      <c r="E278" s="499">
        <v>16927.073539999998</v>
      </c>
    </row>
    <row r="279" spans="1:5">
      <c r="A279" s="538" t="s">
        <v>541</v>
      </c>
      <c r="B279" s="499">
        <v>90.105080000000001</v>
      </c>
      <c r="C279" s="499">
        <v>121.46452000000001</v>
      </c>
      <c r="D279" s="499">
        <v>0</v>
      </c>
      <c r="E279" s="499">
        <v>211.56960000000001</v>
      </c>
    </row>
    <row r="280" spans="1:5">
      <c r="A280" s="538" t="s">
        <v>542</v>
      </c>
      <c r="B280" s="499">
        <v>2181.4786400000003</v>
      </c>
      <c r="C280" s="499">
        <v>2383.47982</v>
      </c>
      <c r="D280" s="499">
        <v>12150.545480000001</v>
      </c>
      <c r="E280" s="499">
        <v>16715.503939999999</v>
      </c>
    </row>
    <row r="281" spans="1:5">
      <c r="A281" s="538" t="s">
        <v>543</v>
      </c>
      <c r="B281" s="499">
        <v>0</v>
      </c>
      <c r="C281" s="499">
        <v>0</v>
      </c>
      <c r="D281" s="499">
        <v>0</v>
      </c>
      <c r="E281" s="499">
        <v>0</v>
      </c>
    </row>
    <row r="282" spans="1:5">
      <c r="A282" s="538" t="s">
        <v>544</v>
      </c>
      <c r="B282" s="499">
        <v>0</v>
      </c>
      <c r="C282" s="499">
        <v>0</v>
      </c>
      <c r="D282" s="499">
        <v>0</v>
      </c>
      <c r="E282" s="499">
        <v>0</v>
      </c>
    </row>
    <row r="283" spans="1:5">
      <c r="A283" s="538" t="s">
        <v>545</v>
      </c>
      <c r="B283" s="499">
        <v>0</v>
      </c>
      <c r="C283" s="499">
        <v>0</v>
      </c>
      <c r="D283" s="499">
        <v>0</v>
      </c>
      <c r="E283" s="499">
        <v>0</v>
      </c>
    </row>
    <row r="284" spans="1:5">
      <c r="A284" s="780" t="s">
        <v>546</v>
      </c>
      <c r="B284" s="781">
        <v>0</v>
      </c>
      <c r="C284" s="781">
        <v>0</v>
      </c>
      <c r="D284" s="781">
        <v>0</v>
      </c>
      <c r="E284" s="781">
        <v>0</v>
      </c>
    </row>
    <row r="285" spans="1:5">
      <c r="A285" s="780" t="s">
        <v>547</v>
      </c>
      <c r="B285" s="781">
        <v>0</v>
      </c>
      <c r="C285" s="781">
        <v>0</v>
      </c>
      <c r="D285" s="781">
        <v>0</v>
      </c>
      <c r="E285" s="781">
        <v>0</v>
      </c>
    </row>
    <row r="286" spans="1:5">
      <c r="A286" s="782" t="s">
        <v>548</v>
      </c>
      <c r="B286" s="499">
        <v>-3069.1941299999999</v>
      </c>
      <c r="C286" s="499">
        <v>-4447.5350199999993</v>
      </c>
      <c r="D286" s="499">
        <v>-13108.702740000001</v>
      </c>
      <c r="E286" s="499">
        <v>-20625.43189</v>
      </c>
    </row>
    <row r="287" spans="1:5">
      <c r="A287" s="783" t="s">
        <v>549</v>
      </c>
      <c r="B287" s="761">
        <v>-2525.5741699999999</v>
      </c>
      <c r="C287" s="761">
        <v>-4118.8656300000002</v>
      </c>
      <c r="D287" s="761">
        <v>-13108.702740000001</v>
      </c>
      <c r="E287" s="761">
        <v>-19753.142540000001</v>
      </c>
    </row>
    <row r="288" spans="1:5">
      <c r="A288" s="783" t="s">
        <v>550</v>
      </c>
      <c r="B288" s="761">
        <v>-21.855040000000002</v>
      </c>
      <c r="C288" s="761">
        <v>0</v>
      </c>
      <c r="D288" s="761">
        <v>0</v>
      </c>
      <c r="E288" s="761">
        <v>-21.855040000000002</v>
      </c>
    </row>
    <row r="289" spans="1:5">
      <c r="A289" s="784" t="s">
        <v>551</v>
      </c>
      <c r="B289" s="761">
        <v>0</v>
      </c>
      <c r="C289" s="761">
        <v>0</v>
      </c>
      <c r="D289" s="761">
        <v>0</v>
      </c>
      <c r="E289" s="761">
        <v>0</v>
      </c>
    </row>
    <row r="290" spans="1:5">
      <c r="A290" s="783" t="s">
        <v>552</v>
      </c>
      <c r="B290" s="761">
        <v>-521.76491999999996</v>
      </c>
      <c r="C290" s="761">
        <v>-328.66939000000002</v>
      </c>
      <c r="D290" s="761">
        <v>0</v>
      </c>
      <c r="E290" s="761">
        <v>-850.4343100000001</v>
      </c>
    </row>
    <row r="291" spans="1:5">
      <c r="A291" s="783" t="s">
        <v>553</v>
      </c>
      <c r="B291" s="761">
        <v>0</v>
      </c>
      <c r="C291" s="761">
        <v>0</v>
      </c>
      <c r="D291" s="761">
        <v>0</v>
      </c>
      <c r="E291" s="761">
        <v>0</v>
      </c>
    </row>
    <row r="292" spans="1:5" ht="13.5" thickBot="1">
      <c r="A292" s="780" t="s">
        <v>554</v>
      </c>
      <c r="B292" s="781">
        <v>0</v>
      </c>
      <c r="C292" s="781">
        <v>0</v>
      </c>
      <c r="D292" s="781">
        <v>0</v>
      </c>
      <c r="E292" s="781">
        <v>0</v>
      </c>
    </row>
    <row r="293" spans="1:5" ht="14.25" thickTop="1" thickBot="1">
      <c r="A293" s="785" t="s">
        <v>555</v>
      </c>
      <c r="B293" s="778">
        <v>59018.836630000005</v>
      </c>
      <c r="C293" s="778">
        <v>17212.967489999999</v>
      </c>
      <c r="D293" s="778">
        <v>8493.1109800000013</v>
      </c>
      <c r="E293" s="778">
        <v>84724.915099999998</v>
      </c>
    </row>
    <row r="294" spans="1:5" ht="14.25" thickTop="1" thickBot="1">
      <c r="A294" s="776" t="s">
        <v>556</v>
      </c>
      <c r="B294" s="775">
        <v>-44171.289389999998</v>
      </c>
      <c r="C294" s="775">
        <v>-18826.743930000001</v>
      </c>
      <c r="D294" s="775">
        <v>-3570.3669300000001</v>
      </c>
      <c r="E294" s="775">
        <v>-66568.400250000006</v>
      </c>
    </row>
    <row r="295" spans="1:5" ht="13.5" thickTop="1">
      <c r="A295" s="783" t="s">
        <v>557</v>
      </c>
      <c r="B295" s="761">
        <v>-24001.132249999999</v>
      </c>
      <c r="C295" s="761">
        <v>-10257.89</v>
      </c>
      <c r="D295" s="761">
        <v>-1565.0198600000001</v>
      </c>
      <c r="E295" s="761">
        <v>-35824.042110000002</v>
      </c>
    </row>
    <row r="296" spans="1:5">
      <c r="A296" s="783" t="s">
        <v>558</v>
      </c>
      <c r="B296" s="761">
        <v>-2857.1044500000003</v>
      </c>
      <c r="C296" s="761">
        <v>-1335.9778000000001</v>
      </c>
      <c r="D296" s="761">
        <v>-221.74519000000001</v>
      </c>
      <c r="E296" s="761">
        <v>-4414.82744</v>
      </c>
    </row>
    <row r="297" spans="1:5">
      <c r="A297" s="783" t="s">
        <v>559</v>
      </c>
      <c r="B297" s="761">
        <v>-220.92719</v>
      </c>
      <c r="C297" s="761">
        <v>-158.23636999999999</v>
      </c>
      <c r="D297" s="761">
        <v>-429.29653999999999</v>
      </c>
      <c r="E297" s="761">
        <v>-808.46010000000001</v>
      </c>
    </row>
    <row r="298" spans="1:5">
      <c r="A298" s="783" t="s">
        <v>560</v>
      </c>
      <c r="B298" s="761">
        <v>-612.01479000000006</v>
      </c>
      <c r="C298" s="761">
        <v>-499.00921</v>
      </c>
      <c r="D298" s="761">
        <v>-36.957980000000006</v>
      </c>
      <c r="E298" s="761">
        <v>-1147.98198</v>
      </c>
    </row>
    <row r="299" spans="1:5">
      <c r="A299" s="783" t="s">
        <v>561</v>
      </c>
      <c r="B299" s="761">
        <v>-2563.2601800000002</v>
      </c>
      <c r="C299" s="761">
        <v>-913.76675</v>
      </c>
      <c r="D299" s="761">
        <v>-304.23399999999998</v>
      </c>
      <c r="E299" s="761">
        <v>-3781.2609300000004</v>
      </c>
    </row>
    <row r="300" spans="1:5">
      <c r="A300" s="783" t="s">
        <v>562</v>
      </c>
      <c r="B300" s="761">
        <v>-584.92077000000006</v>
      </c>
      <c r="C300" s="761">
        <v>-395.93628999999999</v>
      </c>
      <c r="D300" s="761">
        <v>-17.48648</v>
      </c>
      <c r="E300" s="761">
        <v>-998.34354000000008</v>
      </c>
    </row>
    <row r="301" spans="1:5">
      <c r="A301" s="783" t="s">
        <v>563</v>
      </c>
      <c r="B301" s="761">
        <v>-1043.6000200000001</v>
      </c>
      <c r="C301" s="761">
        <v>-914.53221999999994</v>
      </c>
      <c r="D301" s="761">
        <v>-64.285690000000002</v>
      </c>
      <c r="E301" s="761">
        <v>-2022.4179299999998</v>
      </c>
    </row>
    <row r="302" spans="1:5">
      <c r="A302" s="783" t="s">
        <v>564</v>
      </c>
      <c r="B302" s="761">
        <v>-587.88012000000003</v>
      </c>
      <c r="C302" s="761">
        <v>-338.34911</v>
      </c>
      <c r="D302" s="761">
        <v>-5.8756199999999996</v>
      </c>
      <c r="E302" s="761">
        <v>-932.10484999999994</v>
      </c>
    </row>
    <row r="303" spans="1:5" ht="13.5" thickBot="1">
      <c r="A303" s="786" t="s">
        <v>565</v>
      </c>
      <c r="B303" s="781">
        <v>-11700.449619999999</v>
      </c>
      <c r="C303" s="781">
        <v>-4013.0461800000003</v>
      </c>
      <c r="D303" s="781">
        <v>-925.46556999999996</v>
      </c>
      <c r="E303" s="781">
        <v>-16638.961370000001</v>
      </c>
    </row>
    <row r="304" spans="1:5" ht="14.25" thickTop="1" thickBot="1">
      <c r="A304" s="787" t="s">
        <v>566</v>
      </c>
      <c r="B304" s="775">
        <v>14847.54724</v>
      </c>
      <c r="C304" s="775">
        <v>-1613.7764399999999</v>
      </c>
      <c r="D304" s="775">
        <v>4922.7440500000002</v>
      </c>
      <c r="E304" s="775">
        <v>18156.514850000003</v>
      </c>
    </row>
    <row r="305" spans="1:5" ht="13.5" thickTop="1">
      <c r="A305" s="788" t="s">
        <v>567</v>
      </c>
      <c r="B305" s="761">
        <v>0</v>
      </c>
      <c r="C305" s="761">
        <v>0</v>
      </c>
      <c r="D305" s="761">
        <v>5.4340000000000006E-2</v>
      </c>
      <c r="E305" s="761">
        <v>5.4340000000000006E-2</v>
      </c>
    </row>
    <row r="306" spans="1:5">
      <c r="A306" s="784" t="s">
        <v>568</v>
      </c>
      <c r="B306" s="761">
        <v>0</v>
      </c>
      <c r="C306" s="761">
        <v>0</v>
      </c>
      <c r="D306" s="761">
        <v>5.4340000000000006E-2</v>
      </c>
      <c r="E306" s="761">
        <v>5.4340000000000006E-2</v>
      </c>
    </row>
    <row r="307" spans="1:5">
      <c r="A307" s="784" t="s">
        <v>569</v>
      </c>
      <c r="B307" s="761">
        <v>0</v>
      </c>
      <c r="C307" s="761">
        <v>0</v>
      </c>
      <c r="D307" s="761">
        <v>0</v>
      </c>
      <c r="E307" s="761">
        <v>0</v>
      </c>
    </row>
    <row r="308" spans="1:5">
      <c r="A308" s="788" t="s">
        <v>570</v>
      </c>
      <c r="B308" s="761">
        <v>0</v>
      </c>
      <c r="C308" s="761">
        <v>0</v>
      </c>
      <c r="D308" s="761">
        <v>0</v>
      </c>
      <c r="E308" s="761">
        <v>0</v>
      </c>
    </row>
    <row r="309" spans="1:5">
      <c r="A309" s="784" t="s">
        <v>571</v>
      </c>
      <c r="B309" s="761">
        <v>0</v>
      </c>
      <c r="C309" s="761">
        <v>0</v>
      </c>
      <c r="D309" s="761">
        <v>0</v>
      </c>
      <c r="E309" s="761">
        <v>0</v>
      </c>
    </row>
    <row r="310" spans="1:5" ht="13.5" thickBot="1">
      <c r="A310" s="783" t="s">
        <v>572</v>
      </c>
      <c r="B310" s="766">
        <v>0</v>
      </c>
      <c r="C310" s="766">
        <v>0</v>
      </c>
      <c r="D310" s="766">
        <v>0</v>
      </c>
      <c r="E310" s="766">
        <v>0</v>
      </c>
    </row>
    <row r="311" spans="1:5" ht="14.25" thickTop="1" thickBot="1">
      <c r="A311" s="787" t="s">
        <v>573</v>
      </c>
      <c r="B311" s="774">
        <v>14847.54724</v>
      </c>
      <c r="C311" s="774">
        <v>-1613.7764399999999</v>
      </c>
      <c r="D311" s="774">
        <v>4922.7983899999999</v>
      </c>
      <c r="E311" s="774">
        <v>18156.569190000002</v>
      </c>
    </row>
    <row r="312" spans="1:5" ht="14.25" thickTop="1" thickBot="1">
      <c r="A312" s="784" t="s">
        <v>574</v>
      </c>
      <c r="B312" s="766">
        <v>0</v>
      </c>
      <c r="C312" s="766">
        <v>178.61716000000001</v>
      </c>
      <c r="D312" s="766">
        <v>0</v>
      </c>
      <c r="E312" s="766">
        <v>178.61716000000001</v>
      </c>
    </row>
    <row r="313" spans="1:5" ht="14.25" thickTop="1" thickBot="1">
      <c r="A313" s="776" t="s">
        <v>575</v>
      </c>
      <c r="B313" s="774">
        <v>14847.54724</v>
      </c>
      <c r="C313" s="774">
        <v>-1435.1592800000001</v>
      </c>
      <c r="D313" s="774">
        <v>4922.7983899999999</v>
      </c>
      <c r="E313" s="774">
        <v>18335.18635</v>
      </c>
    </row>
    <row r="314" spans="1:5" ht="14.25" thickTop="1" thickBot="1">
      <c r="A314" s="783" t="s">
        <v>576</v>
      </c>
      <c r="B314" s="766">
        <v>0</v>
      </c>
      <c r="C314" s="766">
        <v>-66.468199999999996</v>
      </c>
      <c r="D314" s="766">
        <v>-401.15100000000001</v>
      </c>
      <c r="E314" s="766">
        <v>-467.61920000000003</v>
      </c>
    </row>
    <row r="315" spans="1:5" ht="14.25" thickTop="1" thickBot="1">
      <c r="A315" s="776" t="s">
        <v>577</v>
      </c>
      <c r="B315" s="774">
        <v>14847.54724</v>
      </c>
      <c r="C315" s="774">
        <v>-1501.6274799999999</v>
      </c>
      <c r="D315" s="774">
        <v>4521.6473900000001</v>
      </c>
      <c r="E315" s="774">
        <v>17867.567149999999</v>
      </c>
    </row>
    <row r="316" spans="1:5" ht="14.25" thickTop="1" thickBot="1">
      <c r="A316" s="784" t="s">
        <v>578</v>
      </c>
      <c r="B316" s="766">
        <v>0</v>
      </c>
      <c r="C316" s="766">
        <v>0</v>
      </c>
      <c r="D316" s="766">
        <v>0</v>
      </c>
      <c r="E316" s="766">
        <v>0</v>
      </c>
    </row>
    <row r="317" spans="1:5" ht="14.25" thickTop="1" thickBot="1">
      <c r="A317" s="787" t="s">
        <v>579</v>
      </c>
      <c r="B317" s="774">
        <v>14847.54724</v>
      </c>
      <c r="C317" s="774">
        <v>-1501.6274799999999</v>
      </c>
      <c r="D317" s="774">
        <v>4521.6473900000001</v>
      </c>
      <c r="E317" s="774">
        <v>17867.567149999999</v>
      </c>
    </row>
    <row r="318" spans="1:5" ht="14.25" thickTop="1" thickBot="1">
      <c r="A318" s="788" t="s">
        <v>580</v>
      </c>
      <c r="B318" s="766">
        <v>0</v>
      </c>
      <c r="C318" s="766">
        <v>0</v>
      </c>
      <c r="D318" s="766">
        <v>-39.789000000000001</v>
      </c>
      <c r="E318" s="766">
        <v>-39.789000000000001</v>
      </c>
    </row>
    <row r="319" spans="1:5" ht="14.25" thickTop="1" thickBot="1">
      <c r="A319" s="787" t="s">
        <v>581</v>
      </c>
      <c r="B319" s="774">
        <v>14847.54724</v>
      </c>
      <c r="C319" s="774">
        <v>-1501.6274799999999</v>
      </c>
      <c r="D319" s="774">
        <v>4481.8583899999994</v>
      </c>
      <c r="E319" s="774">
        <v>17827.778149999998</v>
      </c>
    </row>
    <row r="320" spans="1:5" ht="16.5" thickTop="1">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row r="648" spans="1:1" ht="15.75">
      <c r="A648" s="190"/>
    </row>
    <row r="649" spans="1:1" ht="15.75">
      <c r="A649" s="190"/>
    </row>
  </sheetData>
  <mergeCells count="4">
    <mergeCell ref="A2:E2"/>
    <mergeCell ref="A3:E3"/>
    <mergeCell ref="A4:E4"/>
    <mergeCell ref="A5:E5"/>
  </mergeCells>
  <pageMargins left="0.83" right="0.56999999999999995" top="0.56000000000000005" bottom="0.45" header="0.5" footer="0.38"/>
  <pageSetup scale="75" orientation="portrait"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Y615"/>
  <sheetViews>
    <sheetView zoomScale="85" workbookViewId="0">
      <selection activeCell="C154" sqref="C154"/>
    </sheetView>
  </sheetViews>
  <sheetFormatPr baseColWidth="10" defaultColWidth="9.140625" defaultRowHeight="12.75"/>
  <cols>
    <col min="1" max="1" width="96.140625" style="192" customWidth="1"/>
    <col min="2" max="2" width="11.28515625" style="156" customWidth="1"/>
    <col min="3" max="3" width="12.28515625" style="156" customWidth="1"/>
    <col min="4" max="4" width="11" style="156" customWidth="1"/>
    <col min="5" max="5" width="17.42578125" style="156" customWidth="1"/>
    <col min="6" max="6" width="2.85546875" style="541" customWidth="1"/>
    <col min="7" max="256" width="9.140625" style="156"/>
    <col min="257" max="257" width="96.140625" style="156" customWidth="1"/>
    <col min="258" max="258" width="11.28515625" style="156" customWidth="1"/>
    <col min="259" max="259" width="12.28515625" style="156" customWidth="1"/>
    <col min="260" max="260" width="11" style="156" customWidth="1"/>
    <col min="261" max="261" width="17.42578125" style="156" customWidth="1"/>
    <col min="262" max="262" width="2.85546875" style="156" customWidth="1"/>
    <col min="263" max="512" width="9.140625" style="156"/>
    <col min="513" max="513" width="96.140625" style="156" customWidth="1"/>
    <col min="514" max="514" width="11.28515625" style="156" customWidth="1"/>
    <col min="515" max="515" width="12.28515625" style="156" customWidth="1"/>
    <col min="516" max="516" width="11" style="156" customWidth="1"/>
    <col min="517" max="517" width="17.42578125" style="156" customWidth="1"/>
    <col min="518" max="518" width="2.85546875" style="156" customWidth="1"/>
    <col min="519" max="768" width="9.140625" style="156"/>
    <col min="769" max="769" width="96.140625" style="156" customWidth="1"/>
    <col min="770" max="770" width="11.28515625" style="156" customWidth="1"/>
    <col min="771" max="771" width="12.28515625" style="156" customWidth="1"/>
    <col min="772" max="772" width="11" style="156" customWidth="1"/>
    <col min="773" max="773" width="17.42578125" style="156" customWidth="1"/>
    <col min="774" max="774" width="2.85546875" style="156" customWidth="1"/>
    <col min="775" max="1024" width="9.140625" style="156"/>
    <col min="1025" max="1025" width="96.140625" style="156" customWidth="1"/>
    <col min="1026" max="1026" width="11.28515625" style="156" customWidth="1"/>
    <col min="1027" max="1027" width="12.28515625" style="156" customWidth="1"/>
    <col min="1028" max="1028" width="11" style="156" customWidth="1"/>
    <col min="1029" max="1029" width="17.42578125" style="156" customWidth="1"/>
    <col min="1030" max="1030" width="2.85546875" style="156" customWidth="1"/>
    <col min="1031" max="1280" width="9.140625" style="156"/>
    <col min="1281" max="1281" width="96.140625" style="156" customWidth="1"/>
    <col min="1282" max="1282" width="11.28515625" style="156" customWidth="1"/>
    <col min="1283" max="1283" width="12.28515625" style="156" customWidth="1"/>
    <col min="1284" max="1284" width="11" style="156" customWidth="1"/>
    <col min="1285" max="1285" width="17.42578125" style="156" customWidth="1"/>
    <col min="1286" max="1286" width="2.85546875" style="156" customWidth="1"/>
    <col min="1287" max="1536" width="9.140625" style="156"/>
    <col min="1537" max="1537" width="96.140625" style="156" customWidth="1"/>
    <col min="1538" max="1538" width="11.28515625" style="156" customWidth="1"/>
    <col min="1539" max="1539" width="12.28515625" style="156" customWidth="1"/>
    <col min="1540" max="1540" width="11" style="156" customWidth="1"/>
    <col min="1541" max="1541" width="17.42578125" style="156" customWidth="1"/>
    <col min="1542" max="1542" width="2.85546875" style="156" customWidth="1"/>
    <col min="1543" max="1792" width="9.140625" style="156"/>
    <col min="1793" max="1793" width="96.140625" style="156" customWidth="1"/>
    <col min="1794" max="1794" width="11.28515625" style="156" customWidth="1"/>
    <col min="1795" max="1795" width="12.28515625" style="156" customWidth="1"/>
    <col min="1796" max="1796" width="11" style="156" customWidth="1"/>
    <col min="1797" max="1797" width="17.42578125" style="156" customWidth="1"/>
    <col min="1798" max="1798" width="2.85546875" style="156" customWidth="1"/>
    <col min="1799" max="2048" width="9.140625" style="156"/>
    <col min="2049" max="2049" width="96.140625" style="156" customWidth="1"/>
    <col min="2050" max="2050" width="11.28515625" style="156" customWidth="1"/>
    <col min="2051" max="2051" width="12.28515625" style="156" customWidth="1"/>
    <col min="2052" max="2052" width="11" style="156" customWidth="1"/>
    <col min="2053" max="2053" width="17.42578125" style="156" customWidth="1"/>
    <col min="2054" max="2054" width="2.85546875" style="156" customWidth="1"/>
    <col min="2055" max="2304" width="9.140625" style="156"/>
    <col min="2305" max="2305" width="96.140625" style="156" customWidth="1"/>
    <col min="2306" max="2306" width="11.28515625" style="156" customWidth="1"/>
    <col min="2307" max="2307" width="12.28515625" style="156" customWidth="1"/>
    <col min="2308" max="2308" width="11" style="156" customWidth="1"/>
    <col min="2309" max="2309" width="17.42578125" style="156" customWidth="1"/>
    <col min="2310" max="2310" width="2.85546875" style="156" customWidth="1"/>
    <col min="2311" max="2560" width="9.140625" style="156"/>
    <col min="2561" max="2561" width="96.140625" style="156" customWidth="1"/>
    <col min="2562" max="2562" width="11.28515625" style="156" customWidth="1"/>
    <col min="2563" max="2563" width="12.28515625" style="156" customWidth="1"/>
    <col min="2564" max="2564" width="11" style="156" customWidth="1"/>
    <col min="2565" max="2565" width="17.42578125" style="156" customWidth="1"/>
    <col min="2566" max="2566" width="2.85546875" style="156" customWidth="1"/>
    <col min="2567" max="2816" width="9.140625" style="156"/>
    <col min="2817" max="2817" width="96.140625" style="156" customWidth="1"/>
    <col min="2818" max="2818" width="11.28515625" style="156" customWidth="1"/>
    <col min="2819" max="2819" width="12.28515625" style="156" customWidth="1"/>
    <col min="2820" max="2820" width="11" style="156" customWidth="1"/>
    <col min="2821" max="2821" width="17.42578125" style="156" customWidth="1"/>
    <col min="2822" max="2822" width="2.85546875" style="156" customWidth="1"/>
    <col min="2823" max="3072" width="9.140625" style="156"/>
    <col min="3073" max="3073" width="96.140625" style="156" customWidth="1"/>
    <col min="3074" max="3074" width="11.28515625" style="156" customWidth="1"/>
    <col min="3075" max="3075" width="12.28515625" style="156" customWidth="1"/>
    <col min="3076" max="3076" width="11" style="156" customWidth="1"/>
    <col min="3077" max="3077" width="17.42578125" style="156" customWidth="1"/>
    <col min="3078" max="3078" width="2.85546875" style="156" customWidth="1"/>
    <col min="3079" max="3328" width="9.140625" style="156"/>
    <col min="3329" max="3329" width="96.140625" style="156" customWidth="1"/>
    <col min="3330" max="3330" width="11.28515625" style="156" customWidth="1"/>
    <col min="3331" max="3331" width="12.28515625" style="156" customWidth="1"/>
    <col min="3332" max="3332" width="11" style="156" customWidth="1"/>
    <col min="3333" max="3333" width="17.42578125" style="156" customWidth="1"/>
    <col min="3334" max="3334" width="2.85546875" style="156" customWidth="1"/>
    <col min="3335" max="3584" width="9.140625" style="156"/>
    <col min="3585" max="3585" width="96.140625" style="156" customWidth="1"/>
    <col min="3586" max="3586" width="11.28515625" style="156" customWidth="1"/>
    <col min="3587" max="3587" width="12.28515625" style="156" customWidth="1"/>
    <col min="3588" max="3588" width="11" style="156" customWidth="1"/>
    <col min="3589" max="3589" width="17.42578125" style="156" customWidth="1"/>
    <col min="3590" max="3590" width="2.85546875" style="156" customWidth="1"/>
    <col min="3591" max="3840" width="9.140625" style="156"/>
    <col min="3841" max="3841" width="96.140625" style="156" customWidth="1"/>
    <col min="3842" max="3842" width="11.28515625" style="156" customWidth="1"/>
    <col min="3843" max="3843" width="12.28515625" style="156" customWidth="1"/>
    <col min="3844" max="3844" width="11" style="156" customWidth="1"/>
    <col min="3845" max="3845" width="17.42578125" style="156" customWidth="1"/>
    <col min="3846" max="3846" width="2.85546875" style="156" customWidth="1"/>
    <col min="3847" max="4096" width="9.140625" style="156"/>
    <col min="4097" max="4097" width="96.140625" style="156" customWidth="1"/>
    <col min="4098" max="4098" width="11.28515625" style="156" customWidth="1"/>
    <col min="4099" max="4099" width="12.28515625" style="156" customWidth="1"/>
    <col min="4100" max="4100" width="11" style="156" customWidth="1"/>
    <col min="4101" max="4101" width="17.42578125" style="156" customWidth="1"/>
    <col min="4102" max="4102" width="2.85546875" style="156" customWidth="1"/>
    <col min="4103" max="4352" width="9.140625" style="156"/>
    <col min="4353" max="4353" width="96.140625" style="156" customWidth="1"/>
    <col min="4354" max="4354" width="11.28515625" style="156" customWidth="1"/>
    <col min="4355" max="4355" width="12.28515625" style="156" customWidth="1"/>
    <col min="4356" max="4356" width="11" style="156" customWidth="1"/>
    <col min="4357" max="4357" width="17.42578125" style="156" customWidth="1"/>
    <col min="4358" max="4358" width="2.85546875" style="156" customWidth="1"/>
    <col min="4359" max="4608" width="9.140625" style="156"/>
    <col min="4609" max="4609" width="96.140625" style="156" customWidth="1"/>
    <col min="4610" max="4610" width="11.28515625" style="156" customWidth="1"/>
    <col min="4611" max="4611" width="12.28515625" style="156" customWidth="1"/>
    <col min="4612" max="4612" width="11" style="156" customWidth="1"/>
    <col min="4613" max="4613" width="17.42578125" style="156" customWidth="1"/>
    <col min="4614" max="4614" width="2.85546875" style="156" customWidth="1"/>
    <col min="4615" max="4864" width="9.140625" style="156"/>
    <col min="4865" max="4865" width="96.140625" style="156" customWidth="1"/>
    <col min="4866" max="4866" width="11.28515625" style="156" customWidth="1"/>
    <col min="4867" max="4867" width="12.28515625" style="156" customWidth="1"/>
    <col min="4868" max="4868" width="11" style="156" customWidth="1"/>
    <col min="4869" max="4869" width="17.42578125" style="156" customWidth="1"/>
    <col min="4870" max="4870" width="2.85546875" style="156" customWidth="1"/>
    <col min="4871" max="5120" width="9.140625" style="156"/>
    <col min="5121" max="5121" width="96.140625" style="156" customWidth="1"/>
    <col min="5122" max="5122" width="11.28515625" style="156" customWidth="1"/>
    <col min="5123" max="5123" width="12.28515625" style="156" customWidth="1"/>
    <col min="5124" max="5124" width="11" style="156" customWidth="1"/>
    <col min="5125" max="5125" width="17.42578125" style="156" customWidth="1"/>
    <col min="5126" max="5126" width="2.85546875" style="156" customWidth="1"/>
    <col min="5127" max="5376" width="9.140625" style="156"/>
    <col min="5377" max="5377" width="96.140625" style="156" customWidth="1"/>
    <col min="5378" max="5378" width="11.28515625" style="156" customWidth="1"/>
    <col min="5379" max="5379" width="12.28515625" style="156" customWidth="1"/>
    <col min="5380" max="5380" width="11" style="156" customWidth="1"/>
    <col min="5381" max="5381" width="17.42578125" style="156" customWidth="1"/>
    <col min="5382" max="5382" width="2.85546875" style="156" customWidth="1"/>
    <col min="5383" max="5632" width="9.140625" style="156"/>
    <col min="5633" max="5633" width="96.140625" style="156" customWidth="1"/>
    <col min="5634" max="5634" width="11.28515625" style="156" customWidth="1"/>
    <col min="5635" max="5635" width="12.28515625" style="156" customWidth="1"/>
    <col min="5636" max="5636" width="11" style="156" customWidth="1"/>
    <col min="5637" max="5637" width="17.42578125" style="156" customWidth="1"/>
    <col min="5638" max="5638" width="2.85546875" style="156" customWidth="1"/>
    <col min="5639" max="5888" width="9.140625" style="156"/>
    <col min="5889" max="5889" width="96.140625" style="156" customWidth="1"/>
    <col min="5890" max="5890" width="11.28515625" style="156" customWidth="1"/>
    <col min="5891" max="5891" width="12.28515625" style="156" customWidth="1"/>
    <col min="5892" max="5892" width="11" style="156" customWidth="1"/>
    <col min="5893" max="5893" width="17.42578125" style="156" customWidth="1"/>
    <col min="5894" max="5894" width="2.85546875" style="156" customWidth="1"/>
    <col min="5895" max="6144" width="9.140625" style="156"/>
    <col min="6145" max="6145" width="96.140625" style="156" customWidth="1"/>
    <col min="6146" max="6146" width="11.28515625" style="156" customWidth="1"/>
    <col min="6147" max="6147" width="12.28515625" style="156" customWidth="1"/>
    <col min="6148" max="6148" width="11" style="156" customWidth="1"/>
    <col min="6149" max="6149" width="17.42578125" style="156" customWidth="1"/>
    <col min="6150" max="6150" width="2.85546875" style="156" customWidth="1"/>
    <col min="6151" max="6400" width="9.140625" style="156"/>
    <col min="6401" max="6401" width="96.140625" style="156" customWidth="1"/>
    <col min="6402" max="6402" width="11.28515625" style="156" customWidth="1"/>
    <col min="6403" max="6403" width="12.28515625" style="156" customWidth="1"/>
    <col min="6404" max="6404" width="11" style="156" customWidth="1"/>
    <col min="6405" max="6405" width="17.42578125" style="156" customWidth="1"/>
    <col min="6406" max="6406" width="2.85546875" style="156" customWidth="1"/>
    <col min="6407" max="6656" width="9.140625" style="156"/>
    <col min="6657" max="6657" width="96.140625" style="156" customWidth="1"/>
    <col min="6658" max="6658" width="11.28515625" style="156" customWidth="1"/>
    <col min="6659" max="6659" width="12.28515625" style="156" customWidth="1"/>
    <col min="6660" max="6660" width="11" style="156" customWidth="1"/>
    <col min="6661" max="6661" width="17.42578125" style="156" customWidth="1"/>
    <col min="6662" max="6662" width="2.85546875" style="156" customWidth="1"/>
    <col min="6663" max="6912" width="9.140625" style="156"/>
    <col min="6913" max="6913" width="96.140625" style="156" customWidth="1"/>
    <col min="6914" max="6914" width="11.28515625" style="156" customWidth="1"/>
    <col min="6915" max="6915" width="12.28515625" style="156" customWidth="1"/>
    <col min="6916" max="6916" width="11" style="156" customWidth="1"/>
    <col min="6917" max="6917" width="17.42578125" style="156" customWidth="1"/>
    <col min="6918" max="6918" width="2.85546875" style="156" customWidth="1"/>
    <col min="6919" max="7168" width="9.140625" style="156"/>
    <col min="7169" max="7169" width="96.140625" style="156" customWidth="1"/>
    <col min="7170" max="7170" width="11.28515625" style="156" customWidth="1"/>
    <col min="7171" max="7171" width="12.28515625" style="156" customWidth="1"/>
    <col min="7172" max="7172" width="11" style="156" customWidth="1"/>
    <col min="7173" max="7173" width="17.42578125" style="156" customWidth="1"/>
    <col min="7174" max="7174" width="2.85546875" style="156" customWidth="1"/>
    <col min="7175" max="7424" width="9.140625" style="156"/>
    <col min="7425" max="7425" width="96.140625" style="156" customWidth="1"/>
    <col min="7426" max="7426" width="11.28515625" style="156" customWidth="1"/>
    <col min="7427" max="7427" width="12.28515625" style="156" customWidth="1"/>
    <col min="7428" max="7428" width="11" style="156" customWidth="1"/>
    <col min="7429" max="7429" width="17.42578125" style="156" customWidth="1"/>
    <col min="7430" max="7430" width="2.85546875" style="156" customWidth="1"/>
    <col min="7431" max="7680" width="9.140625" style="156"/>
    <col min="7681" max="7681" width="96.140625" style="156" customWidth="1"/>
    <col min="7682" max="7682" width="11.28515625" style="156" customWidth="1"/>
    <col min="7683" max="7683" width="12.28515625" style="156" customWidth="1"/>
    <col min="7684" max="7684" width="11" style="156" customWidth="1"/>
    <col min="7685" max="7685" width="17.42578125" style="156" customWidth="1"/>
    <col min="7686" max="7686" width="2.85546875" style="156" customWidth="1"/>
    <col min="7687" max="7936" width="9.140625" style="156"/>
    <col min="7937" max="7937" width="96.140625" style="156" customWidth="1"/>
    <col min="7938" max="7938" width="11.28515625" style="156" customWidth="1"/>
    <col min="7939" max="7939" width="12.28515625" style="156" customWidth="1"/>
    <col min="7940" max="7940" width="11" style="156" customWidth="1"/>
    <col min="7941" max="7941" width="17.42578125" style="156" customWidth="1"/>
    <col min="7942" max="7942" width="2.85546875" style="156" customWidth="1"/>
    <col min="7943" max="8192" width="9.140625" style="156"/>
    <col min="8193" max="8193" width="96.140625" style="156" customWidth="1"/>
    <col min="8194" max="8194" width="11.28515625" style="156" customWidth="1"/>
    <col min="8195" max="8195" width="12.28515625" style="156" customWidth="1"/>
    <col min="8196" max="8196" width="11" style="156" customWidth="1"/>
    <col min="8197" max="8197" width="17.42578125" style="156" customWidth="1"/>
    <col min="8198" max="8198" width="2.85546875" style="156" customWidth="1"/>
    <col min="8199" max="8448" width="9.140625" style="156"/>
    <col min="8449" max="8449" width="96.140625" style="156" customWidth="1"/>
    <col min="8450" max="8450" width="11.28515625" style="156" customWidth="1"/>
    <col min="8451" max="8451" width="12.28515625" style="156" customWidth="1"/>
    <col min="8452" max="8452" width="11" style="156" customWidth="1"/>
    <col min="8453" max="8453" width="17.42578125" style="156" customWidth="1"/>
    <col min="8454" max="8454" width="2.85546875" style="156" customWidth="1"/>
    <col min="8455" max="8704" width="9.140625" style="156"/>
    <col min="8705" max="8705" width="96.140625" style="156" customWidth="1"/>
    <col min="8706" max="8706" width="11.28515625" style="156" customWidth="1"/>
    <col min="8707" max="8707" width="12.28515625" style="156" customWidth="1"/>
    <col min="8708" max="8708" width="11" style="156" customWidth="1"/>
    <col min="8709" max="8709" width="17.42578125" style="156" customWidth="1"/>
    <col min="8710" max="8710" width="2.85546875" style="156" customWidth="1"/>
    <col min="8711" max="8960" width="9.140625" style="156"/>
    <col min="8961" max="8961" width="96.140625" style="156" customWidth="1"/>
    <col min="8962" max="8962" width="11.28515625" style="156" customWidth="1"/>
    <col min="8963" max="8963" width="12.28515625" style="156" customWidth="1"/>
    <col min="8964" max="8964" width="11" style="156" customWidth="1"/>
    <col min="8965" max="8965" width="17.42578125" style="156" customWidth="1"/>
    <col min="8966" max="8966" width="2.85546875" style="156" customWidth="1"/>
    <col min="8967" max="9216" width="9.140625" style="156"/>
    <col min="9217" max="9217" width="96.140625" style="156" customWidth="1"/>
    <col min="9218" max="9218" width="11.28515625" style="156" customWidth="1"/>
    <col min="9219" max="9219" width="12.28515625" style="156" customWidth="1"/>
    <col min="9220" max="9220" width="11" style="156" customWidth="1"/>
    <col min="9221" max="9221" width="17.42578125" style="156" customWidth="1"/>
    <col min="9222" max="9222" width="2.85546875" style="156" customWidth="1"/>
    <col min="9223" max="9472" width="9.140625" style="156"/>
    <col min="9473" max="9473" width="96.140625" style="156" customWidth="1"/>
    <col min="9474" max="9474" width="11.28515625" style="156" customWidth="1"/>
    <col min="9475" max="9475" width="12.28515625" style="156" customWidth="1"/>
    <col min="9476" max="9476" width="11" style="156" customWidth="1"/>
    <col min="9477" max="9477" width="17.42578125" style="156" customWidth="1"/>
    <col min="9478" max="9478" width="2.85546875" style="156" customWidth="1"/>
    <col min="9479" max="9728" width="9.140625" style="156"/>
    <col min="9729" max="9729" width="96.140625" style="156" customWidth="1"/>
    <col min="9730" max="9730" width="11.28515625" style="156" customWidth="1"/>
    <col min="9731" max="9731" width="12.28515625" style="156" customWidth="1"/>
    <col min="9732" max="9732" width="11" style="156" customWidth="1"/>
    <col min="9733" max="9733" width="17.42578125" style="156" customWidth="1"/>
    <col min="9734" max="9734" width="2.85546875" style="156" customWidth="1"/>
    <col min="9735" max="9984" width="9.140625" style="156"/>
    <col min="9985" max="9985" width="96.140625" style="156" customWidth="1"/>
    <col min="9986" max="9986" width="11.28515625" style="156" customWidth="1"/>
    <col min="9987" max="9987" width="12.28515625" style="156" customWidth="1"/>
    <col min="9988" max="9988" width="11" style="156" customWidth="1"/>
    <col min="9989" max="9989" width="17.42578125" style="156" customWidth="1"/>
    <col min="9990" max="9990" width="2.85546875" style="156" customWidth="1"/>
    <col min="9991" max="10240" width="9.140625" style="156"/>
    <col min="10241" max="10241" width="96.140625" style="156" customWidth="1"/>
    <col min="10242" max="10242" width="11.28515625" style="156" customWidth="1"/>
    <col min="10243" max="10243" width="12.28515625" style="156" customWidth="1"/>
    <col min="10244" max="10244" width="11" style="156" customWidth="1"/>
    <col min="10245" max="10245" width="17.42578125" style="156" customWidth="1"/>
    <col min="10246" max="10246" width="2.85546875" style="156" customWidth="1"/>
    <col min="10247" max="10496" width="9.140625" style="156"/>
    <col min="10497" max="10497" width="96.140625" style="156" customWidth="1"/>
    <col min="10498" max="10498" width="11.28515625" style="156" customWidth="1"/>
    <col min="10499" max="10499" width="12.28515625" style="156" customWidth="1"/>
    <col min="10500" max="10500" width="11" style="156" customWidth="1"/>
    <col min="10501" max="10501" width="17.42578125" style="156" customWidth="1"/>
    <col min="10502" max="10502" width="2.85546875" style="156" customWidth="1"/>
    <col min="10503" max="10752" width="9.140625" style="156"/>
    <col min="10753" max="10753" width="96.140625" style="156" customWidth="1"/>
    <col min="10754" max="10754" width="11.28515625" style="156" customWidth="1"/>
    <col min="10755" max="10755" width="12.28515625" style="156" customWidth="1"/>
    <col min="10756" max="10756" width="11" style="156" customWidth="1"/>
    <col min="10757" max="10757" width="17.42578125" style="156" customWidth="1"/>
    <col min="10758" max="10758" width="2.85546875" style="156" customWidth="1"/>
    <col min="10759" max="11008" width="9.140625" style="156"/>
    <col min="11009" max="11009" width="96.140625" style="156" customWidth="1"/>
    <col min="11010" max="11010" width="11.28515625" style="156" customWidth="1"/>
    <col min="11011" max="11011" width="12.28515625" style="156" customWidth="1"/>
    <col min="11012" max="11012" width="11" style="156" customWidth="1"/>
    <col min="11013" max="11013" width="17.42578125" style="156" customWidth="1"/>
    <col min="11014" max="11014" width="2.85546875" style="156" customWidth="1"/>
    <col min="11015" max="11264" width="9.140625" style="156"/>
    <col min="11265" max="11265" width="96.140625" style="156" customWidth="1"/>
    <col min="11266" max="11266" width="11.28515625" style="156" customWidth="1"/>
    <col min="11267" max="11267" width="12.28515625" style="156" customWidth="1"/>
    <col min="11268" max="11268" width="11" style="156" customWidth="1"/>
    <col min="11269" max="11269" width="17.42578125" style="156" customWidth="1"/>
    <col min="11270" max="11270" width="2.85546875" style="156" customWidth="1"/>
    <col min="11271" max="11520" width="9.140625" style="156"/>
    <col min="11521" max="11521" width="96.140625" style="156" customWidth="1"/>
    <col min="11522" max="11522" width="11.28515625" style="156" customWidth="1"/>
    <col min="11523" max="11523" width="12.28515625" style="156" customWidth="1"/>
    <col min="11524" max="11524" width="11" style="156" customWidth="1"/>
    <col min="11525" max="11525" width="17.42578125" style="156" customWidth="1"/>
    <col min="11526" max="11526" width="2.85546875" style="156" customWidth="1"/>
    <col min="11527" max="11776" width="9.140625" style="156"/>
    <col min="11777" max="11777" width="96.140625" style="156" customWidth="1"/>
    <col min="11778" max="11778" width="11.28515625" style="156" customWidth="1"/>
    <col min="11779" max="11779" width="12.28515625" style="156" customWidth="1"/>
    <col min="11780" max="11780" width="11" style="156" customWidth="1"/>
    <col min="11781" max="11781" width="17.42578125" style="156" customWidth="1"/>
    <col min="11782" max="11782" width="2.85546875" style="156" customWidth="1"/>
    <col min="11783" max="12032" width="9.140625" style="156"/>
    <col min="12033" max="12033" width="96.140625" style="156" customWidth="1"/>
    <col min="12034" max="12034" width="11.28515625" style="156" customWidth="1"/>
    <col min="12035" max="12035" width="12.28515625" style="156" customWidth="1"/>
    <col min="12036" max="12036" width="11" style="156" customWidth="1"/>
    <col min="12037" max="12037" width="17.42578125" style="156" customWidth="1"/>
    <col min="12038" max="12038" width="2.85546875" style="156" customWidth="1"/>
    <col min="12039" max="12288" width="9.140625" style="156"/>
    <col min="12289" max="12289" width="96.140625" style="156" customWidth="1"/>
    <col min="12290" max="12290" width="11.28515625" style="156" customWidth="1"/>
    <col min="12291" max="12291" width="12.28515625" style="156" customWidth="1"/>
    <col min="12292" max="12292" width="11" style="156" customWidth="1"/>
    <col min="12293" max="12293" width="17.42578125" style="156" customWidth="1"/>
    <col min="12294" max="12294" width="2.85546875" style="156" customWidth="1"/>
    <col min="12295" max="12544" width="9.140625" style="156"/>
    <col min="12545" max="12545" width="96.140625" style="156" customWidth="1"/>
    <col min="12546" max="12546" width="11.28515625" style="156" customWidth="1"/>
    <col min="12547" max="12547" width="12.28515625" style="156" customWidth="1"/>
    <col min="12548" max="12548" width="11" style="156" customWidth="1"/>
    <col min="12549" max="12549" width="17.42578125" style="156" customWidth="1"/>
    <col min="12550" max="12550" width="2.85546875" style="156" customWidth="1"/>
    <col min="12551" max="12800" width="9.140625" style="156"/>
    <col min="12801" max="12801" width="96.140625" style="156" customWidth="1"/>
    <col min="12802" max="12802" width="11.28515625" style="156" customWidth="1"/>
    <col min="12803" max="12803" width="12.28515625" style="156" customWidth="1"/>
    <col min="12804" max="12804" width="11" style="156" customWidth="1"/>
    <col min="12805" max="12805" width="17.42578125" style="156" customWidth="1"/>
    <col min="12806" max="12806" width="2.85546875" style="156" customWidth="1"/>
    <col min="12807" max="13056" width="9.140625" style="156"/>
    <col min="13057" max="13057" width="96.140625" style="156" customWidth="1"/>
    <col min="13058" max="13058" width="11.28515625" style="156" customWidth="1"/>
    <col min="13059" max="13059" width="12.28515625" style="156" customWidth="1"/>
    <col min="13060" max="13060" width="11" style="156" customWidth="1"/>
    <col min="13061" max="13061" width="17.42578125" style="156" customWidth="1"/>
    <col min="13062" max="13062" width="2.85546875" style="156" customWidth="1"/>
    <col min="13063" max="13312" width="9.140625" style="156"/>
    <col min="13313" max="13313" width="96.140625" style="156" customWidth="1"/>
    <col min="13314" max="13314" width="11.28515625" style="156" customWidth="1"/>
    <col min="13315" max="13315" width="12.28515625" style="156" customWidth="1"/>
    <col min="13316" max="13316" width="11" style="156" customWidth="1"/>
    <col min="13317" max="13317" width="17.42578125" style="156" customWidth="1"/>
    <col min="13318" max="13318" width="2.85546875" style="156" customWidth="1"/>
    <col min="13319" max="13568" width="9.140625" style="156"/>
    <col min="13569" max="13569" width="96.140625" style="156" customWidth="1"/>
    <col min="13570" max="13570" width="11.28515625" style="156" customWidth="1"/>
    <col min="13571" max="13571" width="12.28515625" style="156" customWidth="1"/>
    <col min="13572" max="13572" width="11" style="156" customWidth="1"/>
    <col min="13573" max="13573" width="17.42578125" style="156" customWidth="1"/>
    <col min="13574" max="13574" width="2.85546875" style="156" customWidth="1"/>
    <col min="13575" max="13824" width="9.140625" style="156"/>
    <col min="13825" max="13825" width="96.140625" style="156" customWidth="1"/>
    <col min="13826" max="13826" width="11.28515625" style="156" customWidth="1"/>
    <col min="13827" max="13827" width="12.28515625" style="156" customWidth="1"/>
    <col min="13828" max="13828" width="11" style="156" customWidth="1"/>
    <col min="13829" max="13829" width="17.42578125" style="156" customWidth="1"/>
    <col min="13830" max="13830" width="2.85546875" style="156" customWidth="1"/>
    <col min="13831" max="14080" width="9.140625" style="156"/>
    <col min="14081" max="14081" width="96.140625" style="156" customWidth="1"/>
    <col min="14082" max="14082" width="11.28515625" style="156" customWidth="1"/>
    <col min="14083" max="14083" width="12.28515625" style="156" customWidth="1"/>
    <col min="14084" max="14084" width="11" style="156" customWidth="1"/>
    <col min="14085" max="14085" width="17.42578125" style="156" customWidth="1"/>
    <col min="14086" max="14086" width="2.85546875" style="156" customWidth="1"/>
    <col min="14087" max="14336" width="9.140625" style="156"/>
    <col min="14337" max="14337" width="96.140625" style="156" customWidth="1"/>
    <col min="14338" max="14338" width="11.28515625" style="156" customWidth="1"/>
    <col min="14339" max="14339" width="12.28515625" style="156" customWidth="1"/>
    <col min="14340" max="14340" width="11" style="156" customWidth="1"/>
    <col min="14341" max="14341" width="17.42578125" style="156" customWidth="1"/>
    <col min="14342" max="14342" width="2.85546875" style="156" customWidth="1"/>
    <col min="14343" max="14592" width="9.140625" style="156"/>
    <col min="14593" max="14593" width="96.140625" style="156" customWidth="1"/>
    <col min="14594" max="14594" width="11.28515625" style="156" customWidth="1"/>
    <col min="14595" max="14595" width="12.28515625" style="156" customWidth="1"/>
    <col min="14596" max="14596" width="11" style="156" customWidth="1"/>
    <col min="14597" max="14597" width="17.42578125" style="156" customWidth="1"/>
    <col min="14598" max="14598" width="2.85546875" style="156" customWidth="1"/>
    <col min="14599" max="14848" width="9.140625" style="156"/>
    <col min="14849" max="14849" width="96.140625" style="156" customWidth="1"/>
    <col min="14850" max="14850" width="11.28515625" style="156" customWidth="1"/>
    <col min="14851" max="14851" width="12.28515625" style="156" customWidth="1"/>
    <col min="14852" max="14852" width="11" style="156" customWidth="1"/>
    <col min="14853" max="14853" width="17.42578125" style="156" customWidth="1"/>
    <col min="14854" max="14854" width="2.85546875" style="156" customWidth="1"/>
    <col min="14855" max="15104" width="9.140625" style="156"/>
    <col min="15105" max="15105" width="96.140625" style="156" customWidth="1"/>
    <col min="15106" max="15106" width="11.28515625" style="156" customWidth="1"/>
    <col min="15107" max="15107" width="12.28515625" style="156" customWidth="1"/>
    <col min="15108" max="15108" width="11" style="156" customWidth="1"/>
    <col min="15109" max="15109" width="17.42578125" style="156" customWidth="1"/>
    <col min="15110" max="15110" width="2.85546875" style="156" customWidth="1"/>
    <col min="15111" max="15360" width="9.140625" style="156"/>
    <col min="15361" max="15361" width="96.140625" style="156" customWidth="1"/>
    <col min="15362" max="15362" width="11.28515625" style="156" customWidth="1"/>
    <col min="15363" max="15363" width="12.28515625" style="156" customWidth="1"/>
    <col min="15364" max="15364" width="11" style="156" customWidth="1"/>
    <col min="15365" max="15365" width="17.42578125" style="156" customWidth="1"/>
    <col min="15366" max="15366" width="2.85546875" style="156" customWidth="1"/>
    <col min="15367" max="15616" width="9.140625" style="156"/>
    <col min="15617" max="15617" width="96.140625" style="156" customWidth="1"/>
    <col min="15618" max="15618" width="11.28515625" style="156" customWidth="1"/>
    <col min="15619" max="15619" width="12.28515625" style="156" customWidth="1"/>
    <col min="15620" max="15620" width="11" style="156" customWidth="1"/>
    <col min="15621" max="15621" width="17.42578125" style="156" customWidth="1"/>
    <col min="15622" max="15622" width="2.85546875" style="156" customWidth="1"/>
    <col min="15623" max="15872" width="9.140625" style="156"/>
    <col min="15873" max="15873" width="96.140625" style="156" customWidth="1"/>
    <col min="15874" max="15874" width="11.28515625" style="156" customWidth="1"/>
    <col min="15875" max="15875" width="12.28515625" style="156" customWidth="1"/>
    <col min="15876" max="15876" width="11" style="156" customWidth="1"/>
    <col min="15877" max="15877" width="17.42578125" style="156" customWidth="1"/>
    <col min="15878" max="15878" width="2.85546875" style="156" customWidth="1"/>
    <col min="15879" max="16128" width="9.140625" style="156"/>
    <col min="16129" max="16129" width="96.140625" style="156" customWidth="1"/>
    <col min="16130" max="16130" width="11.28515625" style="156" customWidth="1"/>
    <col min="16131" max="16131" width="12.28515625" style="156" customWidth="1"/>
    <col min="16132" max="16132" width="11" style="156" customWidth="1"/>
    <col min="16133" max="16133" width="17.42578125" style="156" customWidth="1"/>
    <col min="16134" max="16134" width="2.85546875" style="156" customWidth="1"/>
    <col min="16135" max="16384" width="9.140625" style="156"/>
  </cols>
  <sheetData>
    <row r="1" spans="1:207" s="151" customFormat="1" ht="17.25" customHeight="1">
      <c r="A1" s="1460"/>
      <c r="B1" s="1438"/>
      <c r="C1" s="1438"/>
      <c r="D1" s="1438"/>
      <c r="E1" s="1438"/>
    </row>
    <row r="2" spans="1:207" s="152" customFormat="1" ht="15" customHeight="1">
      <c r="A2" s="1430" t="s">
        <v>588</v>
      </c>
      <c r="B2" s="1430"/>
      <c r="C2" s="1430"/>
      <c r="D2" s="1430"/>
      <c r="E2" s="1430"/>
    </row>
    <row r="3" spans="1:207" s="152" customFormat="1" ht="27.75" customHeight="1">
      <c r="A3" s="1430" t="s">
        <v>1213</v>
      </c>
      <c r="B3" s="1430"/>
      <c r="C3" s="1430"/>
      <c r="D3" s="1430"/>
      <c r="E3" s="1430"/>
    </row>
    <row r="4" spans="1:207" s="218" customFormat="1" ht="28.5" customHeight="1">
      <c r="A4" s="1431" t="s">
        <v>1482</v>
      </c>
      <c r="B4" s="1431"/>
      <c r="C4" s="1431"/>
      <c r="D4" s="1431"/>
      <c r="E4" s="1431"/>
    </row>
    <row r="5" spans="1:207" s="152" customFormat="1" ht="9" customHeight="1">
      <c r="A5" s="1430"/>
      <c r="B5" s="1430"/>
      <c r="C5" s="1430"/>
      <c r="D5" s="1430"/>
      <c r="E5" s="1430"/>
    </row>
    <row r="6" spans="1:207" ht="6.75" customHeight="1">
      <c r="A6" s="219"/>
      <c r="F6" s="156"/>
    </row>
    <row r="7" spans="1:207" ht="5.25" customHeight="1">
      <c r="A7" s="219"/>
      <c r="B7" s="771"/>
      <c r="C7" s="771"/>
      <c r="D7" s="771"/>
      <c r="E7" s="771"/>
      <c r="F7" s="156"/>
    </row>
    <row r="8" spans="1:207" ht="28.5" customHeight="1">
      <c r="A8" s="221"/>
      <c r="B8" s="789" t="s">
        <v>118</v>
      </c>
      <c r="C8" s="789" t="s">
        <v>120</v>
      </c>
      <c r="D8" s="789" t="s">
        <v>122</v>
      </c>
      <c r="E8" s="790" t="s">
        <v>599</v>
      </c>
      <c r="F8" s="156"/>
    </row>
    <row r="9" spans="1:207" ht="12" customHeight="1">
      <c r="A9" s="225"/>
      <c r="B9" s="753"/>
      <c r="C9" s="753"/>
      <c r="D9" s="753"/>
      <c r="E9" s="791"/>
      <c r="F9" s="156"/>
    </row>
    <row r="10" spans="1:207" ht="18" customHeight="1">
      <c r="A10" s="229" t="s">
        <v>601</v>
      </c>
      <c r="B10" s="792"/>
      <c r="C10" s="792"/>
      <c r="D10" s="792"/>
      <c r="E10" s="790"/>
      <c r="F10" s="156"/>
    </row>
    <row r="11" spans="1:207" ht="18" customHeight="1">
      <c r="A11" s="225" t="s">
        <v>602</v>
      </c>
      <c r="B11" s="230">
        <v>6.1800000000000001E-2</v>
      </c>
      <c r="C11" s="230">
        <v>5.74E-2</v>
      </c>
      <c r="D11" s="230">
        <v>8.3099999999999993E-2</v>
      </c>
      <c r="E11" s="230">
        <v>6.2600000000000003E-2</v>
      </c>
      <c r="F11" s="231"/>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31"/>
      <c r="BK11" s="231"/>
      <c r="BL11" s="231"/>
      <c r="BM11" s="231"/>
      <c r="BN11" s="231"/>
      <c r="BO11" s="231"/>
      <c r="BP11" s="231"/>
      <c r="BQ11" s="231"/>
      <c r="BR11" s="231"/>
      <c r="BS11" s="231"/>
      <c r="BT11" s="231"/>
      <c r="BU11" s="231"/>
      <c r="BV11" s="231"/>
      <c r="BW11" s="231"/>
      <c r="BX11" s="231"/>
      <c r="BY11" s="231"/>
      <c r="BZ11" s="231"/>
      <c r="CA11" s="231"/>
      <c r="CB11" s="231"/>
      <c r="CC11" s="231"/>
      <c r="CD11" s="231"/>
      <c r="CE11" s="231"/>
      <c r="CF11" s="231"/>
      <c r="CG11" s="231"/>
      <c r="CH11" s="231"/>
      <c r="CI11" s="231"/>
      <c r="CJ11" s="231"/>
      <c r="CK11" s="231"/>
      <c r="CL11" s="231"/>
      <c r="CM11" s="231"/>
      <c r="CN11" s="231"/>
      <c r="CO11" s="231"/>
      <c r="CP11" s="231"/>
      <c r="CQ11" s="231"/>
      <c r="CR11" s="231"/>
      <c r="CS11" s="231"/>
      <c r="CT11" s="231"/>
      <c r="CU11" s="231"/>
      <c r="CV11" s="231"/>
      <c r="CW11" s="231"/>
      <c r="CX11" s="231"/>
      <c r="CY11" s="231"/>
      <c r="CZ11" s="231"/>
      <c r="DA11" s="231"/>
      <c r="DB11" s="231"/>
      <c r="DC11" s="231"/>
      <c r="DD11" s="231"/>
      <c r="DE11" s="231"/>
      <c r="DF11" s="231"/>
      <c r="DG11" s="231"/>
      <c r="DH11" s="231"/>
      <c r="DI11" s="231"/>
      <c r="DJ11" s="231"/>
      <c r="DK11" s="231"/>
      <c r="DL11" s="231"/>
      <c r="DM11" s="231"/>
      <c r="DN11" s="231"/>
      <c r="DO11" s="231"/>
      <c r="DP11" s="231"/>
      <c r="DQ11" s="231"/>
      <c r="DR11" s="231"/>
      <c r="DS11" s="231"/>
      <c r="DT11" s="231"/>
      <c r="DU11" s="231"/>
      <c r="DV11" s="231"/>
      <c r="DW11" s="231"/>
      <c r="DX11" s="231"/>
      <c r="DY11" s="231"/>
      <c r="DZ11" s="231"/>
      <c r="EA11" s="231"/>
      <c r="EB11" s="231"/>
      <c r="EC11" s="231"/>
      <c r="ED11" s="231"/>
      <c r="EE11" s="231"/>
      <c r="EF11" s="231"/>
      <c r="EG11" s="231"/>
      <c r="EH11" s="231"/>
      <c r="EI11" s="231"/>
      <c r="EJ11" s="231"/>
      <c r="EK11" s="231"/>
      <c r="EL11" s="231"/>
      <c r="EM11" s="231"/>
      <c r="EN11" s="231"/>
      <c r="EO11" s="231"/>
      <c r="EP11" s="231"/>
      <c r="EQ11" s="231"/>
      <c r="ER11" s="231"/>
      <c r="ES11" s="231"/>
      <c r="ET11" s="231"/>
      <c r="EU11" s="231"/>
      <c r="EV11" s="231"/>
      <c r="EW11" s="231"/>
      <c r="EX11" s="231"/>
      <c r="EY11" s="231"/>
      <c r="EZ11" s="231"/>
      <c r="FA11" s="231"/>
      <c r="FB11" s="231"/>
      <c r="FC11" s="231"/>
      <c r="FD11" s="231"/>
      <c r="FE11" s="231"/>
      <c r="FF11" s="231"/>
      <c r="FG11" s="231"/>
      <c r="FH11" s="231"/>
      <c r="FI11" s="231"/>
      <c r="FJ11" s="231"/>
      <c r="FK11" s="231"/>
      <c r="FL11" s="231"/>
      <c r="FM11" s="231"/>
      <c r="FN11" s="231"/>
      <c r="FO11" s="231"/>
      <c r="FP11" s="231"/>
      <c r="FQ11" s="231"/>
      <c r="FR11" s="231"/>
      <c r="FS11" s="231"/>
      <c r="FT11" s="231"/>
      <c r="FU11" s="231"/>
      <c r="FV11" s="231"/>
      <c r="FW11" s="231"/>
      <c r="FX11" s="231"/>
      <c r="FY11" s="231"/>
      <c r="FZ11" s="231"/>
      <c r="GA11" s="231"/>
      <c r="GB11" s="231"/>
      <c r="GC11" s="231"/>
      <c r="GD11" s="231"/>
      <c r="GE11" s="231"/>
      <c r="GF11" s="231"/>
      <c r="GG11" s="231"/>
      <c r="GH11" s="231"/>
      <c r="GI11" s="231"/>
      <c r="GJ11" s="231"/>
      <c r="GK11" s="231"/>
      <c r="GL11" s="231"/>
      <c r="GM11" s="231"/>
      <c r="GN11" s="231"/>
      <c r="GO11" s="231"/>
      <c r="GP11" s="231"/>
      <c r="GQ11" s="231"/>
      <c r="GR11" s="231"/>
      <c r="GS11" s="231"/>
      <c r="GT11" s="231"/>
      <c r="GU11" s="231"/>
      <c r="GV11" s="231"/>
      <c r="GW11" s="231"/>
      <c r="GX11" s="231"/>
      <c r="GY11" s="231"/>
    </row>
    <row r="12" spans="1:207" ht="20.25" customHeight="1">
      <c r="A12" s="225" t="s">
        <v>603</v>
      </c>
      <c r="B12" s="230">
        <v>0.68879999999999997</v>
      </c>
      <c r="C12" s="230">
        <v>0.74450000000000005</v>
      </c>
      <c r="D12" s="230">
        <v>0.59689999999999999</v>
      </c>
      <c r="E12" s="230">
        <v>0.6946</v>
      </c>
      <c r="F12" s="156"/>
    </row>
    <row r="13" spans="1:207" ht="12" customHeight="1">
      <c r="A13" s="225"/>
      <c r="B13" s="230"/>
      <c r="C13" s="230"/>
      <c r="D13" s="230"/>
      <c r="E13" s="230"/>
      <c r="F13" s="156"/>
    </row>
    <row r="14" spans="1:207" ht="15" customHeight="1">
      <c r="A14" s="229" t="s">
        <v>604</v>
      </c>
      <c r="B14" s="232"/>
      <c r="C14" s="232"/>
      <c r="D14" s="232"/>
      <c r="E14" s="232"/>
      <c r="F14" s="156"/>
    </row>
    <row r="15" spans="1:207" ht="20.25" customHeight="1">
      <c r="A15" s="233" t="s">
        <v>605</v>
      </c>
      <c r="B15" s="230">
        <v>0.66559999999999997</v>
      </c>
      <c r="C15" s="230">
        <v>0.73429999999999995</v>
      </c>
      <c r="D15" s="230">
        <v>0.55669999999999997</v>
      </c>
      <c r="E15" s="230">
        <v>0.67330000000000001</v>
      </c>
      <c r="F15" s="156"/>
    </row>
    <row r="16" spans="1:207" ht="18" customHeight="1">
      <c r="A16" s="233" t="s">
        <v>1483</v>
      </c>
      <c r="B16" s="230">
        <v>0.66569999999999996</v>
      </c>
      <c r="C16" s="230">
        <v>0.73440000000000005</v>
      </c>
      <c r="D16" s="230">
        <v>0.55689999999999995</v>
      </c>
      <c r="E16" s="230">
        <v>0.6734</v>
      </c>
      <c r="F16" s="156"/>
    </row>
    <row r="17" spans="1:6" ht="20.25" customHeight="1">
      <c r="A17" s="225" t="s">
        <v>606</v>
      </c>
      <c r="B17" s="230">
        <v>4.19E-2</v>
      </c>
      <c r="C17" s="230">
        <v>0.1489</v>
      </c>
      <c r="D17" s="230">
        <v>6.9999999999999999E-4</v>
      </c>
      <c r="E17" s="230">
        <v>6.54E-2</v>
      </c>
      <c r="F17" s="156"/>
    </row>
    <row r="18" spans="1:6" ht="20.25" customHeight="1">
      <c r="A18" s="233" t="s">
        <v>607</v>
      </c>
      <c r="B18" s="230">
        <v>0</v>
      </c>
      <c r="C18" s="230">
        <v>0</v>
      </c>
      <c r="D18" s="230">
        <v>0</v>
      </c>
      <c r="E18" s="230">
        <v>0</v>
      </c>
      <c r="F18" s="156"/>
    </row>
    <row r="19" spans="1:6" ht="12" customHeight="1">
      <c r="A19" s="233"/>
      <c r="B19" s="230"/>
      <c r="C19" s="230"/>
      <c r="D19" s="230"/>
      <c r="E19" s="230"/>
      <c r="F19" s="156"/>
    </row>
    <row r="20" spans="1:6" ht="16.5" customHeight="1">
      <c r="A20" s="234" t="s">
        <v>608</v>
      </c>
      <c r="B20" s="232"/>
      <c r="C20" s="232"/>
      <c r="D20" s="232"/>
      <c r="E20" s="232"/>
      <c r="F20" s="156"/>
    </row>
    <row r="21" spans="1:6" ht="20.25" customHeight="1">
      <c r="A21" s="233" t="s">
        <v>609</v>
      </c>
      <c r="B21" s="230">
        <v>9.9000000000000008E-3</v>
      </c>
      <c r="C21" s="230">
        <v>5.2200000000000003E-2</v>
      </c>
      <c r="D21" s="230">
        <v>9.9000000000000008E-3</v>
      </c>
      <c r="E21" s="230">
        <v>2.1600000000000001E-2</v>
      </c>
      <c r="F21" s="156"/>
    </row>
    <row r="22" spans="1:6" ht="20.25" customHeight="1">
      <c r="A22" s="233" t="s">
        <v>610</v>
      </c>
      <c r="B22" s="230">
        <v>0.99009999999999998</v>
      </c>
      <c r="C22" s="230">
        <v>0.94779999999999998</v>
      </c>
      <c r="D22" s="230">
        <v>0.99009999999999998</v>
      </c>
      <c r="E22" s="230">
        <v>0.97840000000000005</v>
      </c>
      <c r="F22" s="156"/>
    </row>
    <row r="23" spans="1:6" ht="18" customHeight="1">
      <c r="A23" s="233" t="s">
        <v>611</v>
      </c>
      <c r="B23" s="235">
        <v>274.43169999999998</v>
      </c>
      <c r="C23" s="235">
        <v>589.79700000000003</v>
      </c>
      <c r="D23" s="235">
        <v>281.09679999999997</v>
      </c>
      <c r="E23" s="235">
        <v>451.23750000000001</v>
      </c>
      <c r="F23" s="156"/>
    </row>
    <row r="24" spans="1:6" ht="12" customHeight="1">
      <c r="A24" s="233"/>
      <c r="B24" s="235"/>
      <c r="C24" s="235"/>
      <c r="D24" s="235"/>
      <c r="E24" s="235"/>
      <c r="F24" s="156"/>
    </row>
    <row r="25" spans="1:6" ht="17.25" customHeight="1">
      <c r="A25" s="236" t="s">
        <v>612</v>
      </c>
      <c r="B25" s="237"/>
      <c r="C25" s="237"/>
      <c r="D25" s="237"/>
      <c r="E25" s="237"/>
      <c r="F25" s="156"/>
    </row>
    <row r="26" spans="1:6" ht="20.25" customHeight="1">
      <c r="A26" s="225" t="s">
        <v>613</v>
      </c>
      <c r="B26" s="230">
        <v>0.98319999999999996</v>
      </c>
      <c r="C26" s="230">
        <v>0.97570000000000001</v>
      </c>
      <c r="D26" s="230">
        <v>0.92549999999999999</v>
      </c>
      <c r="E26" s="230">
        <v>0.97640000000000005</v>
      </c>
      <c r="F26" s="156"/>
    </row>
    <row r="27" spans="1:6" ht="20.25" customHeight="1">
      <c r="A27" s="225" t="s">
        <v>614</v>
      </c>
      <c r="B27" s="230">
        <v>6.4000000000000003E-3</v>
      </c>
      <c r="C27" s="230">
        <v>1.7399999999999999E-2</v>
      </c>
      <c r="D27" s="230">
        <v>1.54E-2</v>
      </c>
      <c r="E27" s="230">
        <v>1.01E-2</v>
      </c>
      <c r="F27" s="156"/>
    </row>
    <row r="28" spans="1:6" ht="20.25" customHeight="1">
      <c r="A28" s="233" t="s">
        <v>615</v>
      </c>
      <c r="B28" s="230">
        <v>1.6799999999999999E-2</v>
      </c>
      <c r="C28" s="230">
        <v>2.4299999999999999E-2</v>
      </c>
      <c r="D28" s="230">
        <v>7.4499999999999997E-2</v>
      </c>
      <c r="E28" s="230">
        <v>2.3599999999999999E-2</v>
      </c>
      <c r="F28" s="156"/>
    </row>
    <row r="29" spans="1:6" ht="18" customHeight="1">
      <c r="A29" s="233" t="s">
        <v>616</v>
      </c>
      <c r="B29" s="230">
        <v>5.7999999999999996E-3</v>
      </c>
      <c r="C29" s="230">
        <v>1.7899999999999999E-2</v>
      </c>
      <c r="D29" s="230">
        <v>1.66E-2</v>
      </c>
      <c r="E29" s="230">
        <v>9.9000000000000008E-3</v>
      </c>
      <c r="F29" s="156"/>
    </row>
    <row r="30" spans="1:6" ht="20.25" customHeight="1">
      <c r="A30" s="233" t="s">
        <v>617</v>
      </c>
      <c r="B30" s="230">
        <v>0.1026</v>
      </c>
      <c r="C30" s="230">
        <v>0</v>
      </c>
      <c r="D30" s="230">
        <v>4.7999999999999996E-3</v>
      </c>
      <c r="E30" s="230">
        <v>4.2599999999999999E-2</v>
      </c>
      <c r="F30" s="156"/>
    </row>
    <row r="31" spans="1:6" ht="20.25" customHeight="1">
      <c r="A31" s="233" t="s">
        <v>618</v>
      </c>
      <c r="B31" s="230">
        <v>3.5000000000000001E-3</v>
      </c>
      <c r="C31" s="230">
        <v>3.5999999999999999E-3</v>
      </c>
      <c r="D31" s="230">
        <v>2.8E-3</v>
      </c>
      <c r="E31" s="230">
        <v>3.5000000000000001E-3</v>
      </c>
      <c r="F31" s="156"/>
    </row>
    <row r="32" spans="1:6" ht="20.25" customHeight="1">
      <c r="A32" s="233" t="s">
        <v>619</v>
      </c>
      <c r="B32" s="230">
        <v>6.6600000000000006E-2</v>
      </c>
      <c r="C32" s="230">
        <v>3.3799999999999997E-2</v>
      </c>
      <c r="D32" s="230">
        <v>0.1198</v>
      </c>
      <c r="E32" s="230">
        <v>6.2199999999999998E-2</v>
      </c>
      <c r="F32" s="156"/>
    </row>
    <row r="33" spans="1:6" ht="20.25" customHeight="1">
      <c r="A33" s="233" t="s">
        <v>620</v>
      </c>
      <c r="B33" s="230">
        <v>0.97050000000000003</v>
      </c>
      <c r="C33" s="230">
        <v>0.97340000000000004</v>
      </c>
      <c r="D33" s="230">
        <v>0.91549999999999998</v>
      </c>
      <c r="E33" s="230">
        <v>0.9667</v>
      </c>
      <c r="F33" s="156"/>
    </row>
    <row r="34" spans="1:6" ht="20.25" customHeight="1">
      <c r="A34" s="233" t="s">
        <v>621</v>
      </c>
      <c r="B34" s="230">
        <v>1.11E-2</v>
      </c>
      <c r="C34" s="230">
        <v>2.3999999999999998E-3</v>
      </c>
      <c r="D34" s="230">
        <v>2.7300000000000001E-2</v>
      </c>
      <c r="E34" s="230">
        <v>1.01E-2</v>
      </c>
      <c r="F34" s="156"/>
    </row>
    <row r="35" spans="1:6" ht="20.25" customHeight="1">
      <c r="A35" s="233" t="s">
        <v>622</v>
      </c>
      <c r="B35" s="230">
        <v>2.7000000000000001E-3</v>
      </c>
      <c r="C35" s="230">
        <v>6.9999999999999999E-4</v>
      </c>
      <c r="D35" s="230">
        <v>1.15E-2</v>
      </c>
      <c r="E35" s="230">
        <v>2.8999999999999998E-3</v>
      </c>
      <c r="F35" s="156"/>
    </row>
    <row r="36" spans="1:6" ht="20.25" customHeight="1">
      <c r="A36" s="233" t="s">
        <v>623</v>
      </c>
      <c r="B36" s="230">
        <v>3.0999999999999999E-3</v>
      </c>
      <c r="C36" s="230">
        <v>2.0999999999999999E-3</v>
      </c>
      <c r="D36" s="230">
        <v>6.4999999999999997E-3</v>
      </c>
      <c r="E36" s="230">
        <v>3.0999999999999999E-3</v>
      </c>
      <c r="F36" s="156"/>
    </row>
    <row r="37" spans="1:6" ht="20.25" customHeight="1">
      <c r="A37" s="233" t="s">
        <v>624</v>
      </c>
      <c r="B37" s="230">
        <v>1.1000000000000001E-3</v>
      </c>
      <c r="C37" s="230">
        <v>2.5999999999999999E-3</v>
      </c>
      <c r="D37" s="230">
        <v>3.5999999999999999E-3</v>
      </c>
      <c r="E37" s="230">
        <v>1.6999999999999999E-3</v>
      </c>
      <c r="F37" s="156"/>
    </row>
    <row r="38" spans="1:6" ht="20.25" customHeight="1">
      <c r="A38" s="233" t="s">
        <v>625</v>
      </c>
      <c r="B38" s="230">
        <v>1.14E-2</v>
      </c>
      <c r="C38" s="230">
        <v>1.89E-2</v>
      </c>
      <c r="D38" s="230">
        <v>3.56E-2</v>
      </c>
      <c r="E38" s="230">
        <v>1.54E-2</v>
      </c>
      <c r="F38" s="156"/>
    </row>
    <row r="39" spans="1:6" ht="12" customHeight="1">
      <c r="A39" s="233"/>
      <c r="B39" s="230"/>
      <c r="C39" s="230"/>
      <c r="D39" s="230"/>
      <c r="E39" s="230"/>
      <c r="F39" s="156"/>
    </row>
    <row r="40" spans="1:6" ht="17.25" customHeight="1">
      <c r="A40" s="236" t="s">
        <v>626</v>
      </c>
      <c r="B40" s="232"/>
      <c r="C40" s="232"/>
      <c r="D40" s="232"/>
      <c r="E40" s="232"/>
      <c r="F40" s="156"/>
    </row>
    <row r="41" spans="1:6" ht="20.25" customHeight="1">
      <c r="A41" s="233" t="s">
        <v>627</v>
      </c>
      <c r="B41" s="230">
        <v>0.1038</v>
      </c>
      <c r="C41" s="230">
        <v>0.13350000000000001</v>
      </c>
      <c r="D41" s="230">
        <v>0.16739999999999999</v>
      </c>
      <c r="E41" s="230">
        <v>0.115</v>
      </c>
      <c r="F41" s="156"/>
    </row>
    <row r="42" spans="1:6" ht="20.25" customHeight="1">
      <c r="A42" s="233" t="s">
        <v>628</v>
      </c>
      <c r="B42" s="230">
        <v>0.24110000000000001</v>
      </c>
      <c r="C42" s="230">
        <v>0.33560000000000001</v>
      </c>
      <c r="D42" s="230">
        <v>0.42670000000000002</v>
      </c>
      <c r="E42" s="230">
        <v>0.27529999999999999</v>
      </c>
      <c r="F42" s="156"/>
    </row>
    <row r="43" spans="1:6" ht="20.25" customHeight="1">
      <c r="A43" s="233" t="s">
        <v>629</v>
      </c>
      <c r="B43" s="230">
        <v>0.19040000000000001</v>
      </c>
      <c r="C43" s="230">
        <v>0.16109999999999999</v>
      </c>
      <c r="D43" s="230">
        <v>0.36430000000000001</v>
      </c>
      <c r="E43" s="230">
        <v>0.19350000000000001</v>
      </c>
      <c r="F43" s="156"/>
    </row>
    <row r="44" spans="1:6" ht="20.25" customHeight="1">
      <c r="A44" s="233" t="s">
        <v>630</v>
      </c>
      <c r="B44" s="230">
        <v>0.14349999999999999</v>
      </c>
      <c r="C44" s="230">
        <v>0.1444</v>
      </c>
      <c r="D44" s="230">
        <v>0.21179999999999999</v>
      </c>
      <c r="E44" s="230">
        <v>0.14990000000000001</v>
      </c>
      <c r="F44" s="156"/>
    </row>
    <row r="45" spans="1:6" ht="20.25" customHeight="1">
      <c r="A45" s="225" t="s">
        <v>631</v>
      </c>
      <c r="B45" s="230">
        <v>0.24110000000000001</v>
      </c>
      <c r="C45" s="230">
        <v>0.2248</v>
      </c>
      <c r="D45" s="230">
        <v>0.42480000000000001</v>
      </c>
      <c r="E45" s="230">
        <v>0.252</v>
      </c>
      <c r="F45" s="156"/>
    </row>
    <row r="46" spans="1:6" ht="12" customHeight="1">
      <c r="A46" s="225"/>
      <c r="B46" s="230"/>
      <c r="C46" s="230"/>
      <c r="D46" s="230"/>
      <c r="E46" s="230"/>
      <c r="F46" s="156"/>
    </row>
    <row r="47" spans="1:6" ht="17.25" customHeight="1">
      <c r="A47" s="229" t="s">
        <v>632</v>
      </c>
      <c r="B47" s="232"/>
      <c r="C47" s="232"/>
      <c r="D47" s="232"/>
      <c r="E47" s="232"/>
      <c r="F47" s="156"/>
    </row>
    <row r="48" spans="1:6" ht="18" customHeight="1">
      <c r="A48" s="233" t="s">
        <v>633</v>
      </c>
      <c r="B48" s="230">
        <v>0.24610000000000001</v>
      </c>
      <c r="C48" s="230">
        <v>0.1037</v>
      </c>
      <c r="D48" s="230">
        <v>0.41870000000000002</v>
      </c>
      <c r="E48" s="230">
        <v>0.22550000000000001</v>
      </c>
      <c r="F48" s="156"/>
    </row>
    <row r="49" spans="1:6" ht="20.25" customHeight="1">
      <c r="A49" s="233" t="s">
        <v>634</v>
      </c>
      <c r="B49" s="230">
        <v>0.24590000000000001</v>
      </c>
      <c r="C49" s="230">
        <v>0.1037</v>
      </c>
      <c r="D49" s="230">
        <v>0.41870000000000002</v>
      </c>
      <c r="E49" s="230">
        <v>0.2253</v>
      </c>
      <c r="F49" s="156"/>
    </row>
    <row r="50" spans="1:6" ht="20.25" customHeight="1">
      <c r="A50" s="233" t="s">
        <v>635</v>
      </c>
      <c r="B50" s="230">
        <v>4.87E-2</v>
      </c>
      <c r="C50" s="230">
        <v>0.17949999999999999</v>
      </c>
      <c r="D50" s="230">
        <v>0.1191</v>
      </c>
      <c r="E50" s="230">
        <v>7.5800000000000006E-2</v>
      </c>
      <c r="F50" s="156"/>
    </row>
    <row r="51" spans="1:6" ht="18" customHeight="1">
      <c r="A51" s="233" t="s">
        <v>636</v>
      </c>
      <c r="B51" s="230">
        <v>1.9E-3</v>
      </c>
      <c r="C51" s="230">
        <v>0</v>
      </c>
      <c r="D51" s="230">
        <v>1E-4</v>
      </c>
      <c r="E51" s="230">
        <v>1.4E-3</v>
      </c>
      <c r="F51" s="156"/>
    </row>
    <row r="52" spans="1:6" ht="18" customHeight="1">
      <c r="A52" s="233" t="s">
        <v>637</v>
      </c>
      <c r="B52" s="230">
        <v>3.1300000000000001E-2</v>
      </c>
      <c r="C52" s="230">
        <v>9.5299999999999996E-2</v>
      </c>
      <c r="D52" s="230">
        <v>7.1499999999999994E-2</v>
      </c>
      <c r="E52" s="230">
        <v>4.5499999999999999E-2</v>
      </c>
      <c r="F52" s="156"/>
    </row>
    <row r="53" spans="1:6" ht="18" customHeight="1">
      <c r="A53" s="233" t="s">
        <v>638</v>
      </c>
      <c r="B53" s="230">
        <v>0.55769999999999997</v>
      </c>
      <c r="C53" s="230">
        <v>0.1961</v>
      </c>
      <c r="D53" s="230">
        <v>1.0374000000000001</v>
      </c>
      <c r="E53" s="230">
        <v>0.49230000000000002</v>
      </c>
      <c r="F53" s="156"/>
    </row>
    <row r="54" spans="1:6" ht="12" customHeight="1">
      <c r="A54" s="233"/>
      <c r="B54" s="230"/>
      <c r="C54" s="230"/>
      <c r="D54" s="230"/>
      <c r="E54" s="230"/>
      <c r="F54" s="156"/>
    </row>
    <row r="55" spans="1:6" ht="17.25" customHeight="1">
      <c r="A55" s="236" t="s">
        <v>639</v>
      </c>
      <c r="B55" s="232"/>
      <c r="C55" s="232"/>
      <c r="D55" s="232"/>
      <c r="E55" s="232"/>
      <c r="F55" s="156"/>
    </row>
    <row r="56" spans="1:6" ht="18" customHeight="1">
      <c r="A56" s="233" t="s">
        <v>640</v>
      </c>
      <c r="B56" s="230">
        <v>0.93489999999999995</v>
      </c>
      <c r="C56" s="230">
        <v>0.92190000000000005</v>
      </c>
      <c r="D56" s="230">
        <v>0.91820000000000002</v>
      </c>
      <c r="E56" s="230">
        <v>0.93010000000000004</v>
      </c>
      <c r="F56" s="156"/>
    </row>
    <row r="57" spans="1:6" ht="18" customHeight="1">
      <c r="A57" s="233" t="s">
        <v>641</v>
      </c>
      <c r="B57" s="230">
        <v>0.93200000000000005</v>
      </c>
      <c r="C57" s="230">
        <v>0.97640000000000005</v>
      </c>
      <c r="D57" s="230">
        <v>0.95799999999999996</v>
      </c>
      <c r="E57" s="230">
        <v>0.94679999999999997</v>
      </c>
      <c r="F57" s="156"/>
    </row>
    <row r="58" spans="1:6" ht="18" customHeight="1">
      <c r="A58" s="233" t="s">
        <v>642</v>
      </c>
      <c r="B58" s="230">
        <v>0.33029999999999998</v>
      </c>
      <c r="C58" s="230">
        <v>5.3499999999999999E-2</v>
      </c>
      <c r="D58" s="230">
        <v>0.64880000000000004</v>
      </c>
      <c r="E58" s="230">
        <v>0.26819999999999999</v>
      </c>
      <c r="F58" s="156"/>
    </row>
    <row r="59" spans="1:6" ht="15.75" customHeight="1" thickBot="1">
      <c r="A59" s="233" t="s">
        <v>643</v>
      </c>
      <c r="B59" s="972">
        <v>0.2646</v>
      </c>
      <c r="C59" s="972">
        <v>0.75280000000000002</v>
      </c>
      <c r="D59" s="972">
        <v>0.1953</v>
      </c>
      <c r="E59" s="972">
        <v>0.31009999999999999</v>
      </c>
      <c r="F59" s="156"/>
    </row>
    <row r="60" spans="1:6" s="170" customFormat="1" ht="24.75" customHeight="1" thickTop="1">
      <c r="A60" s="1493" t="s">
        <v>644</v>
      </c>
      <c r="B60" s="1493"/>
      <c r="C60" s="1493"/>
      <c r="D60" s="1493"/>
      <c r="E60" s="1493"/>
    </row>
    <row r="61" spans="1:6" s="170" customFormat="1" ht="104.25" customHeight="1">
      <c r="A61" s="1491" t="s">
        <v>983</v>
      </c>
      <c r="B61" s="1492"/>
      <c r="C61" s="1492"/>
      <c r="D61" s="1492"/>
      <c r="E61" s="1492"/>
    </row>
    <row r="62" spans="1:6" s="170" customFormat="1" ht="93.75" customHeight="1">
      <c r="A62" s="1491" t="s">
        <v>645</v>
      </c>
      <c r="B62" s="1492"/>
      <c r="C62" s="1492"/>
      <c r="D62" s="1492"/>
      <c r="E62" s="1492"/>
    </row>
    <row r="63" spans="1:6" ht="14.25" customHeight="1">
      <c r="A63" s="793" t="s">
        <v>1484</v>
      </c>
      <c r="B63" s="794"/>
      <c r="C63" s="795"/>
      <c r="D63" s="795"/>
      <c r="E63" s="795"/>
      <c r="F63" s="156"/>
    </row>
    <row r="64" spans="1:6" ht="14.25" customHeight="1">
      <c r="A64" s="793" t="s">
        <v>646</v>
      </c>
      <c r="B64" s="796"/>
      <c r="C64" s="795"/>
      <c r="D64" s="795"/>
      <c r="E64" s="795"/>
      <c r="F64" s="156"/>
    </row>
    <row r="65" spans="1:6">
      <c r="A65" s="170"/>
      <c r="B65" s="797"/>
      <c r="C65" s="798"/>
      <c r="D65" s="798"/>
      <c r="E65" s="798"/>
      <c r="F65" s="156"/>
    </row>
    <row r="66" spans="1:6">
      <c r="A66" s="799"/>
      <c r="B66" s="800" t="s">
        <v>118</v>
      </c>
      <c r="C66" s="800" t="s">
        <v>120</v>
      </c>
      <c r="D66" s="800" t="s">
        <v>122</v>
      </c>
      <c r="E66" s="801" t="s">
        <v>599</v>
      </c>
      <c r="F66" s="156"/>
    </row>
    <row r="67" spans="1:6">
      <c r="A67" s="802" t="s">
        <v>647</v>
      </c>
      <c r="B67" s="800"/>
      <c r="C67" s="800"/>
      <c r="D67" s="800"/>
      <c r="E67" s="801"/>
      <c r="F67" s="156"/>
    </row>
    <row r="68" spans="1:6" ht="18.75" customHeight="1">
      <c r="A68" s="233" t="s">
        <v>648</v>
      </c>
      <c r="B68" s="803">
        <v>4.4699999999999997E-2</v>
      </c>
      <c r="C68" s="803">
        <v>3.7699999999999997E-2</v>
      </c>
      <c r="D68" s="803">
        <v>5.1799999999999999E-2</v>
      </c>
      <c r="E68" s="803">
        <v>4.36E-2</v>
      </c>
      <c r="F68" s="156"/>
    </row>
    <row r="69" spans="1:6" ht="18.75" customHeight="1">
      <c r="A69" s="233" t="s">
        <v>649</v>
      </c>
      <c r="B69" s="803">
        <v>4.5699999999999998E-2</v>
      </c>
      <c r="C69" s="803">
        <v>3.7100000000000001E-2</v>
      </c>
      <c r="D69" s="803">
        <v>5.1799999999999999E-2</v>
      </c>
      <c r="E69" s="803">
        <v>4.41E-2</v>
      </c>
      <c r="F69" s="156"/>
    </row>
    <row r="70" spans="1:6" ht="18.75" customHeight="1">
      <c r="A70" s="233" t="s">
        <v>650</v>
      </c>
      <c r="B70" s="803">
        <v>4.5100000000000001E-2</v>
      </c>
      <c r="C70" s="803">
        <v>3.3300000000000003E-2</v>
      </c>
      <c r="D70" s="803">
        <v>4.6600000000000003E-2</v>
      </c>
      <c r="E70" s="803">
        <v>4.2200000000000001E-2</v>
      </c>
      <c r="F70" s="156"/>
    </row>
    <row r="71" spans="1:6" ht="18.75" customHeight="1">
      <c r="A71" s="233" t="s">
        <v>651</v>
      </c>
      <c r="B71" s="803">
        <v>1.14E-2</v>
      </c>
      <c r="C71" s="803">
        <v>-3.0999999999999999E-3</v>
      </c>
      <c r="D71" s="803">
        <v>2.7E-2</v>
      </c>
      <c r="E71" s="803">
        <v>8.9999999999999993E-3</v>
      </c>
      <c r="F71" s="156"/>
    </row>
    <row r="72" spans="1:6" ht="18.75" customHeight="1">
      <c r="A72" s="233" t="s">
        <v>652</v>
      </c>
      <c r="B72" s="803">
        <v>1.14E-2</v>
      </c>
      <c r="C72" s="803">
        <v>-2.8999999999999998E-3</v>
      </c>
      <c r="D72" s="803">
        <v>2.4799999999999999E-2</v>
      </c>
      <c r="E72" s="803">
        <v>8.8999999999999999E-3</v>
      </c>
      <c r="F72" s="156"/>
    </row>
    <row r="73" spans="1:6" ht="18.75" customHeight="1">
      <c r="A73" s="233" t="s">
        <v>653</v>
      </c>
      <c r="B73" s="803">
        <v>1.14E-2</v>
      </c>
      <c r="C73" s="803">
        <v>-2.8999999999999998E-3</v>
      </c>
      <c r="D73" s="803">
        <v>2.46E-2</v>
      </c>
      <c r="E73" s="803">
        <v>8.8999999999999999E-3</v>
      </c>
      <c r="F73" s="156"/>
    </row>
    <row r="74" spans="1:6" ht="18.75" customHeight="1">
      <c r="A74" s="233" t="s">
        <v>654</v>
      </c>
      <c r="B74" s="803">
        <v>4.53E-2</v>
      </c>
      <c r="C74" s="803">
        <v>-2.7799999999999998E-2</v>
      </c>
      <c r="D74" s="803">
        <v>5.9299999999999999E-2</v>
      </c>
      <c r="E74" s="803">
        <v>3.9E-2</v>
      </c>
      <c r="F74" s="156"/>
    </row>
    <row r="75" spans="1:6">
      <c r="A75" s="802" t="s">
        <v>655</v>
      </c>
      <c r="B75" s="800"/>
      <c r="C75" s="800"/>
      <c r="D75" s="800"/>
      <c r="E75" s="801"/>
      <c r="F75" s="156"/>
    </row>
    <row r="76" spans="1:6" ht="22.5" customHeight="1">
      <c r="A76" s="233" t="s">
        <v>656</v>
      </c>
      <c r="B76" s="803">
        <v>5.8200000000000002E-2</v>
      </c>
      <c r="C76" s="803">
        <v>6.4399999999999999E-2</v>
      </c>
      <c r="D76" s="803">
        <v>6.1699999999999998E-2</v>
      </c>
      <c r="E76" s="803">
        <v>6.0100000000000001E-2</v>
      </c>
      <c r="F76" s="156"/>
    </row>
    <row r="77" spans="1:6" ht="22.5" customHeight="1">
      <c r="A77" s="233" t="s">
        <v>657</v>
      </c>
      <c r="B77" s="803">
        <v>-1.35E-2</v>
      </c>
      <c r="C77" s="803">
        <v>-2.6700000000000002E-2</v>
      </c>
      <c r="D77" s="803">
        <v>-0.01</v>
      </c>
      <c r="E77" s="803">
        <v>-1.66E-2</v>
      </c>
      <c r="F77" s="156"/>
    </row>
    <row r="78" spans="1:6" ht="22.5" customHeight="1">
      <c r="A78" s="233" t="s">
        <v>658</v>
      </c>
      <c r="B78" s="803">
        <v>1.9300000000000001E-2</v>
      </c>
      <c r="C78" s="803">
        <v>3.0599999999999999E-2</v>
      </c>
      <c r="D78" s="803">
        <v>1.78E-2</v>
      </c>
      <c r="E78" s="803">
        <v>2.2599999999999999E-2</v>
      </c>
      <c r="F78" s="156"/>
    </row>
    <row r="79" spans="1:6" ht="22.5" customHeight="1">
      <c r="A79" s="233" t="s">
        <v>659</v>
      </c>
      <c r="B79" s="803">
        <v>0</v>
      </c>
      <c r="C79" s="803">
        <v>0</v>
      </c>
      <c r="D79" s="803">
        <v>0</v>
      </c>
      <c r="E79" s="803">
        <v>0</v>
      </c>
      <c r="F79" s="156"/>
    </row>
    <row r="80" spans="1:6" ht="22.5" customHeight="1">
      <c r="A80" s="233" t="s">
        <v>660</v>
      </c>
      <c r="B80" s="803">
        <v>-5.9999999999999995E-4</v>
      </c>
      <c r="C80" s="803">
        <v>-3.8E-3</v>
      </c>
      <c r="D80" s="803">
        <v>-5.3E-3</v>
      </c>
      <c r="E80" s="803">
        <v>-1.8E-3</v>
      </c>
      <c r="F80" s="156"/>
    </row>
    <row r="81" spans="1:6" ht="22.5" customHeight="1">
      <c r="A81" s="233" t="s">
        <v>661</v>
      </c>
      <c r="B81" s="803">
        <v>1E-3</v>
      </c>
      <c r="C81" s="803">
        <v>-5.9999999999999995E-4</v>
      </c>
      <c r="D81" s="803">
        <v>1E-4</v>
      </c>
      <c r="E81" s="803">
        <v>5.0000000000000001E-4</v>
      </c>
      <c r="F81" s="156"/>
    </row>
    <row r="82" spans="1:6" ht="22.5" customHeight="1">
      <c r="A82" s="233" t="s">
        <v>662</v>
      </c>
      <c r="B82" s="803">
        <v>-3.3799999999999997E-2</v>
      </c>
      <c r="C82" s="803">
        <v>-3.6400000000000002E-2</v>
      </c>
      <c r="D82" s="803">
        <v>-1.9599999999999999E-2</v>
      </c>
      <c r="E82" s="803">
        <v>-3.32E-2</v>
      </c>
      <c r="F82" s="156"/>
    </row>
    <row r="83" spans="1:6" ht="22.5" customHeight="1">
      <c r="A83" s="233" t="s">
        <v>663</v>
      </c>
      <c r="B83" s="803">
        <v>0</v>
      </c>
      <c r="C83" s="803">
        <v>2.0000000000000001E-4</v>
      </c>
      <c r="D83" s="803">
        <v>-2.2000000000000001E-3</v>
      </c>
      <c r="E83" s="803">
        <v>-1E-4</v>
      </c>
      <c r="F83" s="156"/>
    </row>
    <row r="84" spans="1:6" ht="22.5" customHeight="1">
      <c r="A84" s="233" t="s">
        <v>664</v>
      </c>
      <c r="B84" s="803">
        <v>9.7100000000000006E-2</v>
      </c>
      <c r="C84" s="803">
        <v>0.15340000000000001</v>
      </c>
      <c r="D84" s="803">
        <v>9.7199999999999995E-2</v>
      </c>
      <c r="E84" s="803">
        <v>0.1164</v>
      </c>
      <c r="F84" s="156"/>
    </row>
    <row r="85" spans="1:6" ht="16.5" customHeight="1">
      <c r="A85" s="802" t="s">
        <v>665</v>
      </c>
      <c r="B85" s="800"/>
      <c r="C85" s="800"/>
      <c r="D85" s="800"/>
      <c r="E85" s="801"/>
      <c r="F85" s="156"/>
    </row>
    <row r="86" spans="1:6" ht="24.75" customHeight="1">
      <c r="A86" s="233" t="s">
        <v>666</v>
      </c>
      <c r="B86" s="803">
        <v>7.2099999999999997E-2</v>
      </c>
      <c r="C86" s="803">
        <v>7.6200000000000004E-2</v>
      </c>
      <c r="D86" s="803">
        <v>8.3799999999999999E-2</v>
      </c>
      <c r="E86" s="803">
        <v>7.4099999999999999E-2</v>
      </c>
      <c r="F86" s="156"/>
    </row>
    <row r="87" spans="1:6" ht="24.75" customHeight="1">
      <c r="A87" s="233" t="s">
        <v>667</v>
      </c>
      <c r="B87" s="803">
        <v>6.6400000000000001E-2</v>
      </c>
      <c r="C87" s="803">
        <v>9.4799999999999995E-2</v>
      </c>
      <c r="D87" s="803">
        <v>0.1525</v>
      </c>
      <c r="E87" s="803">
        <v>9.0399999999999994E-2</v>
      </c>
      <c r="F87" s="156"/>
    </row>
    <row r="88" spans="1:6" ht="24.75" customHeight="1">
      <c r="A88" s="233" t="s">
        <v>668</v>
      </c>
      <c r="B88" s="803">
        <v>0.1082</v>
      </c>
      <c r="C88" s="803">
        <v>7.8700000000000006E-2</v>
      </c>
      <c r="D88" s="803">
        <v>5.5899999999999998E-2</v>
      </c>
      <c r="E88" s="803">
        <v>8.7599999999999997E-2</v>
      </c>
      <c r="F88" s="156"/>
    </row>
    <row r="89" spans="1:6" ht="24.75" customHeight="1">
      <c r="A89" s="233" t="s">
        <v>669</v>
      </c>
      <c r="B89" s="803">
        <v>3.0000000000000001E-3</v>
      </c>
      <c r="C89" s="803">
        <v>0.24179999999999999</v>
      </c>
      <c r="D89" s="803">
        <v>0</v>
      </c>
      <c r="E89" s="803">
        <v>1.54E-2</v>
      </c>
      <c r="F89" s="156"/>
    </row>
    <row r="90" spans="1:6" ht="24.75" customHeight="1">
      <c r="A90" s="233" t="s">
        <v>670</v>
      </c>
      <c r="B90" s="803">
        <v>6.9999999999999999E-4</v>
      </c>
      <c r="C90" s="803">
        <v>0</v>
      </c>
      <c r="D90" s="803">
        <v>5.1999999999999998E-3</v>
      </c>
      <c r="E90" s="803">
        <v>2.2000000000000001E-3</v>
      </c>
      <c r="F90" s="156"/>
    </row>
    <row r="91" spans="1:6" ht="24.75" customHeight="1">
      <c r="A91" s="233" t="s">
        <v>671</v>
      </c>
      <c r="B91" s="803">
        <v>3.5000000000000001E-3</v>
      </c>
      <c r="C91" s="803">
        <v>2.8999999999999998E-3</v>
      </c>
      <c r="D91" s="803">
        <v>0</v>
      </c>
      <c r="E91" s="803">
        <v>3.2000000000000002E-3</v>
      </c>
      <c r="F91" s="156"/>
    </row>
    <row r="92" spans="1:6" ht="24.75" customHeight="1">
      <c r="A92" s="233" t="s">
        <v>672</v>
      </c>
      <c r="B92" s="803">
        <v>2.3999999999999998E-3</v>
      </c>
      <c r="C92" s="803">
        <v>2.5999999999999999E-3</v>
      </c>
      <c r="D92" s="803">
        <v>5.0000000000000001E-3</v>
      </c>
      <c r="E92" s="803">
        <v>2.8E-3</v>
      </c>
      <c r="F92" s="156"/>
    </row>
    <row r="93" spans="1:6" ht="24.75" customHeight="1">
      <c r="A93" s="233" t="s">
        <v>673</v>
      </c>
      <c r="B93" s="803">
        <v>0</v>
      </c>
      <c r="C93" s="803">
        <v>0</v>
      </c>
      <c r="D93" s="803">
        <v>0</v>
      </c>
      <c r="E93" s="803">
        <v>0</v>
      </c>
      <c r="F93" s="156"/>
    </row>
    <row r="94" spans="1:6" ht="24.75" customHeight="1">
      <c r="A94" s="233" t="s">
        <v>674</v>
      </c>
      <c r="B94" s="803">
        <v>2.01E-2</v>
      </c>
      <c r="C94" s="803">
        <v>1.9900000000000001E-2</v>
      </c>
      <c r="D94" s="803">
        <v>1.6199999999999999E-2</v>
      </c>
      <c r="E94" s="803">
        <v>1.9699999999999999E-2</v>
      </c>
      <c r="F94" s="156"/>
    </row>
    <row r="95" spans="1:6" ht="24.75" customHeight="1">
      <c r="A95" s="233" t="s">
        <v>675</v>
      </c>
      <c r="B95" s="803">
        <v>1.9300000000000001E-2</v>
      </c>
      <c r="C95" s="803">
        <v>4.2799999999999998E-2</v>
      </c>
      <c r="D95" s="803">
        <v>2.8500000000000001E-2</v>
      </c>
      <c r="E95" s="803">
        <v>3.32E-2</v>
      </c>
      <c r="F95" s="156"/>
    </row>
    <row r="96" spans="1:6" ht="24.75" customHeight="1">
      <c r="A96" s="233" t="s">
        <v>676</v>
      </c>
      <c r="B96" s="803">
        <v>0</v>
      </c>
      <c r="C96" s="803">
        <v>1.43E-2</v>
      </c>
      <c r="D96" s="803">
        <v>0</v>
      </c>
      <c r="E96" s="803">
        <v>3.7000000000000002E-3</v>
      </c>
      <c r="F96" s="156"/>
    </row>
    <row r="97" spans="1:6" ht="24.75" customHeight="1">
      <c r="A97" s="233" t="s">
        <v>677</v>
      </c>
      <c r="B97" s="803">
        <v>0</v>
      </c>
      <c r="C97" s="803">
        <v>0</v>
      </c>
      <c r="D97" s="803">
        <v>0</v>
      </c>
      <c r="E97" s="803">
        <v>0</v>
      </c>
      <c r="F97" s="156"/>
    </row>
    <row r="98" spans="1:6">
      <c r="A98" s="802" t="s">
        <v>678</v>
      </c>
      <c r="B98" s="800"/>
      <c r="C98" s="800"/>
      <c r="D98" s="800"/>
      <c r="E98" s="801"/>
      <c r="F98" s="156"/>
    </row>
    <row r="99" spans="1:6">
      <c r="A99" s="802" t="s">
        <v>679</v>
      </c>
      <c r="B99" s="800"/>
      <c r="C99" s="800"/>
      <c r="D99" s="800"/>
      <c r="E99" s="801"/>
      <c r="F99" s="156"/>
    </row>
    <row r="100" spans="1:6" ht="26.25" customHeight="1">
      <c r="A100" s="233" t="s">
        <v>680</v>
      </c>
      <c r="B100" s="803">
        <v>3.3799999999999997E-2</v>
      </c>
      <c r="C100" s="803">
        <v>3.6400000000000002E-2</v>
      </c>
      <c r="D100" s="803">
        <v>1.9599999999999999E-2</v>
      </c>
      <c r="E100" s="803">
        <v>3.32E-2</v>
      </c>
      <c r="F100" s="156"/>
    </row>
    <row r="101" spans="1:6" ht="26.25" customHeight="1">
      <c r="A101" s="233" t="s">
        <v>681</v>
      </c>
      <c r="B101" s="803">
        <v>3.6200000000000003E-2</v>
      </c>
      <c r="C101" s="803">
        <v>3.9800000000000002E-2</v>
      </c>
      <c r="D101" s="803">
        <v>2.12E-2</v>
      </c>
      <c r="E101" s="803">
        <v>3.5700000000000003E-2</v>
      </c>
      <c r="F101" s="156"/>
    </row>
    <row r="102" spans="1:6" ht="26.25" customHeight="1">
      <c r="A102" s="233" t="s">
        <v>682</v>
      </c>
      <c r="B102" s="803">
        <v>4.6699999999999998E-2</v>
      </c>
      <c r="C102" s="803">
        <v>4.7600000000000003E-2</v>
      </c>
      <c r="D102" s="803">
        <v>0.03</v>
      </c>
      <c r="E102" s="803">
        <v>4.5600000000000002E-2</v>
      </c>
      <c r="F102" s="156"/>
    </row>
    <row r="103" spans="1:6" ht="26.25" customHeight="1">
      <c r="A103" s="233" t="s">
        <v>683</v>
      </c>
      <c r="B103" s="803">
        <v>5.0599999999999999E-2</v>
      </c>
      <c r="C103" s="803">
        <v>0.05</v>
      </c>
      <c r="D103" s="803">
        <v>3.5099999999999999E-2</v>
      </c>
      <c r="E103" s="803">
        <v>4.9299999999999997E-2</v>
      </c>
      <c r="F103" s="156"/>
    </row>
    <row r="104" spans="1:6">
      <c r="A104" s="802" t="s">
        <v>684</v>
      </c>
      <c r="B104" s="800"/>
      <c r="C104" s="800"/>
      <c r="D104" s="800"/>
      <c r="E104" s="801"/>
      <c r="F104" s="156"/>
    </row>
    <row r="105" spans="1:6" ht="22.5" customHeight="1">
      <c r="A105" s="233" t="s">
        <v>685</v>
      </c>
      <c r="B105" s="803">
        <v>0.54339999999999999</v>
      </c>
      <c r="C105" s="803">
        <v>0.54490000000000005</v>
      </c>
      <c r="D105" s="803">
        <v>0.43830000000000002</v>
      </c>
      <c r="E105" s="803">
        <v>0.53820000000000001</v>
      </c>
      <c r="F105" s="156"/>
    </row>
    <row r="106" spans="1:6" ht="22.5" customHeight="1">
      <c r="A106" s="233" t="s">
        <v>686</v>
      </c>
      <c r="B106" s="803">
        <v>3.6900000000000002E-2</v>
      </c>
      <c r="C106" s="803">
        <v>6.6500000000000004E-2</v>
      </c>
      <c r="D106" s="803">
        <v>1.9699999999999999E-2</v>
      </c>
      <c r="E106" s="803">
        <v>4.4400000000000002E-2</v>
      </c>
      <c r="F106" s="156"/>
    </row>
    <row r="107" spans="1:6" ht="22.5" customHeight="1">
      <c r="A107" s="233" t="s">
        <v>687</v>
      </c>
      <c r="B107" s="803">
        <v>0.41970000000000002</v>
      </c>
      <c r="C107" s="803">
        <v>0.3886</v>
      </c>
      <c r="D107" s="803">
        <v>0.54200000000000004</v>
      </c>
      <c r="E107" s="803">
        <v>0.41749999999999998</v>
      </c>
      <c r="F107" s="156"/>
    </row>
    <row r="108" spans="1:6" ht="22.5" customHeight="1">
      <c r="A108" s="233" t="s">
        <v>688</v>
      </c>
      <c r="B108" s="803">
        <v>0.65969999999999995</v>
      </c>
      <c r="C108" s="803">
        <v>0.49130000000000001</v>
      </c>
      <c r="D108" s="803">
        <v>0.18820000000000001</v>
      </c>
      <c r="E108" s="803">
        <v>0.53580000000000005</v>
      </c>
      <c r="F108" s="156"/>
    </row>
    <row r="109" spans="1:6">
      <c r="A109" s="802" t="s">
        <v>689</v>
      </c>
      <c r="B109" s="800"/>
      <c r="C109" s="800"/>
      <c r="D109" s="800"/>
      <c r="E109" s="801"/>
      <c r="F109" s="156"/>
    </row>
    <row r="110" spans="1:6" ht="28.5" customHeight="1">
      <c r="A110" s="233" t="s">
        <v>690</v>
      </c>
      <c r="B110" s="803">
        <v>4.5400000000000003E-2</v>
      </c>
      <c r="C110" s="803">
        <v>3.6400000000000002E-2</v>
      </c>
      <c r="D110" s="803">
        <v>5.1799999999999999E-2</v>
      </c>
      <c r="E110" s="803">
        <v>4.3700000000000003E-2</v>
      </c>
      <c r="F110" s="156"/>
    </row>
    <row r="111" spans="1:6" ht="28.5" customHeight="1">
      <c r="A111" s="233" t="s">
        <v>691</v>
      </c>
      <c r="B111" s="803">
        <v>4.4499999999999998E-2</v>
      </c>
      <c r="C111" s="803">
        <v>3.7100000000000001E-2</v>
      </c>
      <c r="D111" s="803">
        <v>5.1799999999999999E-2</v>
      </c>
      <c r="E111" s="803">
        <v>4.3200000000000002E-2</v>
      </c>
      <c r="F111" s="156"/>
    </row>
    <row r="112" spans="1:6" ht="28.5" customHeight="1">
      <c r="A112" s="225" t="s">
        <v>692</v>
      </c>
      <c r="B112" s="803">
        <v>4.7199999999999999E-2</v>
      </c>
      <c r="C112" s="803">
        <v>4.1000000000000002E-2</v>
      </c>
      <c r="D112" s="803">
        <v>5.4300000000000001E-2</v>
      </c>
      <c r="E112" s="803">
        <v>4.6199999999999998E-2</v>
      </c>
      <c r="F112" s="156"/>
    </row>
    <row r="113" spans="1:6" ht="28.5" customHeight="1">
      <c r="A113" s="225" t="s">
        <v>693</v>
      </c>
      <c r="B113" s="803">
        <v>6.0600000000000001E-2</v>
      </c>
      <c r="C113" s="803">
        <v>6.7699999999999996E-2</v>
      </c>
      <c r="D113" s="803">
        <v>6.4299999999999996E-2</v>
      </c>
      <c r="E113" s="803">
        <v>6.2700000000000006E-2</v>
      </c>
      <c r="F113" s="156"/>
    </row>
    <row r="114" spans="1:6" ht="28.5" customHeight="1">
      <c r="A114" s="225" t="s">
        <v>694</v>
      </c>
      <c r="B114" s="803">
        <v>-1.34E-2</v>
      </c>
      <c r="C114" s="803">
        <v>-2.6700000000000002E-2</v>
      </c>
      <c r="D114" s="803">
        <v>-0.01</v>
      </c>
      <c r="E114" s="803">
        <v>-1.6500000000000001E-2</v>
      </c>
      <c r="F114" s="156"/>
    </row>
    <row r="115" spans="1:6" ht="28.5" customHeight="1">
      <c r="A115" s="225" t="s">
        <v>695</v>
      </c>
      <c r="B115" s="803">
        <v>-2.7000000000000001E-3</v>
      </c>
      <c r="C115" s="803">
        <v>-4.0000000000000001E-3</v>
      </c>
      <c r="D115" s="803">
        <v>-2.5999999999999999E-3</v>
      </c>
      <c r="E115" s="803">
        <v>-3.0000000000000001E-3</v>
      </c>
      <c r="F115" s="156"/>
    </row>
    <row r="116" spans="1:6" ht="28.5" customHeight="1">
      <c r="A116" s="225" t="s">
        <v>696</v>
      </c>
      <c r="B116" s="803">
        <v>8.9999999999999998E-4</v>
      </c>
      <c r="C116" s="803">
        <v>-5.9999999999999995E-4</v>
      </c>
      <c r="D116" s="803">
        <v>1E-4</v>
      </c>
      <c r="E116" s="803">
        <v>4.0000000000000002E-4</v>
      </c>
      <c r="F116" s="156"/>
    </row>
    <row r="117" spans="1:6" ht="18.75" customHeight="1">
      <c r="A117" s="802" t="s">
        <v>697</v>
      </c>
      <c r="B117" s="800"/>
      <c r="C117" s="800"/>
      <c r="D117" s="800"/>
      <c r="E117" s="801"/>
      <c r="F117" s="156"/>
    </row>
    <row r="118" spans="1:6" ht="31.5" customHeight="1">
      <c r="A118" s="225" t="s">
        <v>690</v>
      </c>
      <c r="B118" s="803">
        <v>4.5400000000000003E-2</v>
      </c>
      <c r="C118" s="803">
        <v>3.6400000000000002E-2</v>
      </c>
      <c r="D118" s="803">
        <v>5.1799999999999999E-2</v>
      </c>
      <c r="E118" s="803">
        <v>4.3700000000000003E-2</v>
      </c>
      <c r="F118" s="156"/>
    </row>
    <row r="119" spans="1:6" ht="31.5" customHeight="1">
      <c r="A119" s="225" t="s">
        <v>698</v>
      </c>
      <c r="B119" s="803">
        <v>-2.0000000000000001E-4</v>
      </c>
      <c r="C119" s="803">
        <v>-3.0999999999999999E-3</v>
      </c>
      <c r="D119" s="803">
        <v>-5.3E-3</v>
      </c>
      <c r="E119" s="803">
        <v>-1.4E-3</v>
      </c>
      <c r="F119" s="156"/>
    </row>
    <row r="120" spans="1:6" ht="31.5" customHeight="1">
      <c r="A120" s="225" t="s">
        <v>699</v>
      </c>
      <c r="B120" s="803">
        <v>-3.3799999999999997E-2</v>
      </c>
      <c r="C120" s="803">
        <v>-3.6400000000000002E-2</v>
      </c>
      <c r="D120" s="803">
        <v>-1.9599999999999999E-2</v>
      </c>
      <c r="E120" s="803">
        <v>-3.32E-2</v>
      </c>
      <c r="F120" s="156"/>
    </row>
    <row r="121" spans="1:6" ht="31.5" customHeight="1">
      <c r="A121" s="225" t="s">
        <v>700</v>
      </c>
      <c r="B121" s="803">
        <v>0</v>
      </c>
      <c r="C121" s="803">
        <v>2.9999999999999997E-4</v>
      </c>
      <c r="D121" s="803">
        <v>0</v>
      </c>
      <c r="E121" s="803">
        <v>1E-4</v>
      </c>
      <c r="F121" s="156"/>
    </row>
    <row r="122" spans="1:6" ht="31.5" customHeight="1">
      <c r="A122" s="225" t="s">
        <v>701</v>
      </c>
      <c r="B122" s="803">
        <v>0</v>
      </c>
      <c r="C122" s="803">
        <v>-1E-4</v>
      </c>
      <c r="D122" s="803">
        <v>-2.2000000000000001E-3</v>
      </c>
      <c r="E122" s="803">
        <v>-2.0000000000000001E-4</v>
      </c>
      <c r="F122" s="156"/>
    </row>
    <row r="123" spans="1:6" ht="31.5" customHeight="1">
      <c r="A123" s="225" t="s">
        <v>702</v>
      </c>
      <c r="B123" s="803">
        <v>0</v>
      </c>
      <c r="C123" s="803">
        <v>0</v>
      </c>
      <c r="D123" s="803">
        <v>0</v>
      </c>
      <c r="E123" s="803">
        <v>0</v>
      </c>
      <c r="F123" s="156"/>
    </row>
    <row r="124" spans="1:6">
      <c r="A124" s="738" t="s">
        <v>703</v>
      </c>
      <c r="B124" s="804">
        <v>1.14E-2</v>
      </c>
      <c r="C124" s="804">
        <v>-2.8999999999999998E-3</v>
      </c>
      <c r="D124" s="804">
        <v>2.4799999999999999E-2</v>
      </c>
      <c r="E124" s="804">
        <v>8.8999999999999999E-3</v>
      </c>
      <c r="F124" s="156"/>
    </row>
    <row r="125" spans="1:6" ht="13.5" thickBot="1">
      <c r="A125" s="805"/>
      <c r="B125" s="806"/>
      <c r="C125" s="806"/>
      <c r="D125" s="806"/>
      <c r="E125" s="806"/>
      <c r="F125" s="156"/>
    </row>
    <row r="126" spans="1:6" ht="13.5" thickTop="1">
      <c r="A126" s="166" t="s">
        <v>1485</v>
      </c>
      <c r="B126" s="807"/>
      <c r="C126" s="807"/>
      <c r="D126" s="807"/>
      <c r="E126" s="807"/>
      <c r="F126" s="156"/>
    </row>
    <row r="127" spans="1:6">
      <c r="A127" s="166" t="s">
        <v>1486</v>
      </c>
      <c r="B127" s="807"/>
      <c r="C127" s="807"/>
      <c r="D127" s="807"/>
      <c r="E127" s="807"/>
      <c r="F127" s="156"/>
    </row>
    <row r="128" spans="1:6">
      <c r="A128" s="166" t="s">
        <v>1487</v>
      </c>
      <c r="B128" s="807"/>
      <c r="C128" s="807"/>
      <c r="D128" s="807"/>
      <c r="E128" s="807"/>
      <c r="F128" s="156"/>
    </row>
    <row r="129" spans="1:6">
      <c r="A129" s="166" t="s">
        <v>1488</v>
      </c>
      <c r="B129" s="807"/>
      <c r="C129" s="807"/>
      <c r="D129" s="807"/>
      <c r="E129" s="807"/>
      <c r="F129" s="156"/>
    </row>
    <row r="130" spans="1:6">
      <c r="A130" s="166" t="s">
        <v>1489</v>
      </c>
      <c r="B130" s="807"/>
      <c r="C130" s="807"/>
      <c r="D130" s="807"/>
      <c r="E130" s="807"/>
      <c r="F130" s="156"/>
    </row>
    <row r="131" spans="1:6">
      <c r="A131" s="166" t="s">
        <v>704</v>
      </c>
      <c r="B131" s="807"/>
      <c r="C131" s="807"/>
      <c r="D131" s="807"/>
      <c r="E131" s="807"/>
      <c r="F131" s="156"/>
    </row>
    <row r="132" spans="1:6">
      <c r="A132" s="166" t="s">
        <v>705</v>
      </c>
      <c r="B132" s="807"/>
      <c r="C132" s="807"/>
      <c r="D132" s="807"/>
      <c r="E132" s="807"/>
      <c r="F132" s="156"/>
    </row>
    <row r="133" spans="1:6">
      <c r="A133" s="166" t="s">
        <v>706</v>
      </c>
      <c r="B133" s="807"/>
      <c r="C133" s="807"/>
      <c r="D133" s="807"/>
      <c r="E133" s="807"/>
      <c r="F133" s="156"/>
    </row>
    <row r="134" spans="1:6">
      <c r="A134" s="166" t="s">
        <v>707</v>
      </c>
      <c r="B134" s="807"/>
      <c r="C134" s="807"/>
      <c r="D134" s="807"/>
      <c r="E134" s="807"/>
      <c r="F134" s="156"/>
    </row>
    <row r="135" spans="1:6">
      <c r="A135" s="166" t="s">
        <v>1089</v>
      </c>
      <c r="B135" s="808"/>
      <c r="C135" s="808"/>
      <c r="D135" s="808"/>
      <c r="E135" s="808"/>
      <c r="F135" s="156"/>
    </row>
    <row r="136" spans="1:6">
      <c r="A136" s="188"/>
      <c r="B136" s="809"/>
      <c r="C136" s="809"/>
      <c r="D136" s="809"/>
      <c r="E136" s="809"/>
      <c r="F136" s="156"/>
    </row>
    <row r="137" spans="1:6" ht="15">
      <c r="A137" s="264"/>
      <c r="B137" s="447"/>
      <c r="C137" s="447"/>
      <c r="D137" s="447"/>
      <c r="E137" s="447"/>
      <c r="F137" s="156"/>
    </row>
    <row r="138" spans="1:6" ht="15">
      <c r="A138" s="264"/>
      <c r="B138" s="447"/>
      <c r="C138" s="447"/>
      <c r="D138" s="447"/>
      <c r="E138" s="447"/>
      <c r="F138" s="156"/>
    </row>
    <row r="139" spans="1:6" ht="15">
      <c r="A139" s="264"/>
      <c r="B139" s="447"/>
      <c r="C139" s="447"/>
      <c r="D139" s="447"/>
      <c r="E139" s="447"/>
      <c r="F139" s="156"/>
    </row>
    <row r="140" spans="1:6" ht="15">
      <c r="A140" s="264"/>
      <c r="B140" s="447"/>
      <c r="C140" s="447"/>
      <c r="D140" s="447"/>
      <c r="E140" s="447"/>
      <c r="F140" s="156"/>
    </row>
    <row r="141" spans="1:6" ht="15">
      <c r="A141" s="264"/>
      <c r="B141" s="447"/>
      <c r="C141" s="447"/>
      <c r="D141" s="447"/>
      <c r="E141" s="447"/>
      <c r="F141" s="156"/>
    </row>
    <row r="142" spans="1:6" ht="15">
      <c r="A142" s="264"/>
      <c r="B142" s="447"/>
      <c r="C142" s="447"/>
      <c r="D142" s="447"/>
      <c r="E142" s="447"/>
      <c r="F142" s="156"/>
    </row>
    <row r="143" spans="1:6" ht="15">
      <c r="A143" s="264"/>
      <c r="B143" s="447"/>
      <c r="C143" s="447"/>
      <c r="D143" s="447"/>
      <c r="E143" s="447"/>
      <c r="F143" s="156"/>
    </row>
    <row r="144" spans="1:6" ht="15">
      <c r="A144" s="264"/>
      <c r="B144" s="447"/>
      <c r="C144" s="447"/>
      <c r="D144" s="447"/>
      <c r="E144" s="447"/>
      <c r="F144" s="156"/>
    </row>
    <row r="145" spans="1:6" ht="15">
      <c r="A145" s="264"/>
      <c r="B145" s="447"/>
      <c r="C145" s="447"/>
      <c r="D145" s="447"/>
      <c r="E145" s="447"/>
      <c r="F145" s="156"/>
    </row>
    <row r="146" spans="1:6" ht="15.75">
      <c r="A146" s="190"/>
      <c r="F146" s="156"/>
    </row>
    <row r="147" spans="1:6" ht="15.75">
      <c r="A147" s="190"/>
      <c r="F147" s="156"/>
    </row>
    <row r="148" spans="1:6" ht="15.75">
      <c r="A148" s="190"/>
      <c r="F148" s="156"/>
    </row>
    <row r="149" spans="1:6" ht="15.75">
      <c r="A149" s="190"/>
      <c r="F149" s="156"/>
    </row>
    <row r="150" spans="1:6" ht="15.75">
      <c r="A150" s="190"/>
      <c r="F150" s="156"/>
    </row>
    <row r="151" spans="1:6" ht="15.75">
      <c r="A151" s="190"/>
      <c r="F151" s="156"/>
    </row>
    <row r="152" spans="1:6" ht="15.75">
      <c r="A152" s="190"/>
      <c r="F152" s="156"/>
    </row>
    <row r="153" spans="1:6" ht="15.75">
      <c r="A153" s="190"/>
      <c r="F153" s="156"/>
    </row>
    <row r="154" spans="1:6" ht="15.75">
      <c r="A154" s="190"/>
      <c r="F154" s="156"/>
    </row>
    <row r="155" spans="1:6" ht="15.75">
      <c r="A155" s="190"/>
      <c r="F155" s="156"/>
    </row>
    <row r="156" spans="1:6" ht="15.75">
      <c r="A156" s="190"/>
      <c r="F156" s="156"/>
    </row>
    <row r="157" spans="1:6" ht="15.75">
      <c r="A157" s="190"/>
      <c r="F157" s="156"/>
    </row>
    <row r="158" spans="1:6" ht="15.75">
      <c r="A158" s="190"/>
      <c r="F158" s="156"/>
    </row>
    <row r="159" spans="1:6" ht="15.75">
      <c r="A159" s="190"/>
      <c r="F159" s="156"/>
    </row>
    <row r="160" spans="1:6" ht="15.75">
      <c r="A160" s="190"/>
      <c r="F160" s="156"/>
    </row>
    <row r="161" spans="1:6" ht="15.75">
      <c r="A161" s="190"/>
      <c r="F161" s="156"/>
    </row>
    <row r="162" spans="1:6" ht="15.75">
      <c r="A162" s="190"/>
      <c r="F162" s="156"/>
    </row>
    <row r="163" spans="1:6" ht="15.75">
      <c r="A163" s="190"/>
      <c r="F163" s="156"/>
    </row>
    <row r="164" spans="1:6" ht="15.75">
      <c r="A164" s="190"/>
      <c r="F164" s="156"/>
    </row>
    <row r="165" spans="1:6" ht="15.75">
      <c r="A165" s="190"/>
      <c r="F165" s="156"/>
    </row>
    <row r="166" spans="1:6" ht="15.75">
      <c r="A166" s="190"/>
      <c r="F166" s="156"/>
    </row>
    <row r="167" spans="1:6" ht="15.75">
      <c r="A167" s="190"/>
      <c r="F167" s="156"/>
    </row>
    <row r="168" spans="1:6" ht="15.75">
      <c r="A168" s="190"/>
      <c r="F168" s="156"/>
    </row>
    <row r="169" spans="1:6" ht="15.75">
      <c r="A169" s="190"/>
      <c r="F169" s="156"/>
    </row>
    <row r="170" spans="1:6" ht="15.75">
      <c r="A170" s="190"/>
      <c r="F170" s="156"/>
    </row>
    <row r="171" spans="1:6" ht="15.75">
      <c r="A171" s="190"/>
      <c r="F171" s="156"/>
    </row>
    <row r="172" spans="1:6" ht="15.75">
      <c r="A172" s="190"/>
      <c r="F172" s="156"/>
    </row>
    <row r="173" spans="1:6" ht="15.75">
      <c r="A173" s="190"/>
      <c r="F173" s="156"/>
    </row>
    <row r="174" spans="1:6" ht="15.75">
      <c r="A174" s="190"/>
      <c r="F174" s="156"/>
    </row>
    <row r="175" spans="1:6" ht="15.75">
      <c r="A175" s="190"/>
      <c r="F175" s="156"/>
    </row>
    <row r="176" spans="1:6" ht="15.75">
      <c r="A176" s="190"/>
      <c r="F176" s="156"/>
    </row>
    <row r="177" spans="1:6" ht="15.75">
      <c r="A177" s="190"/>
      <c r="F177" s="156"/>
    </row>
    <row r="178" spans="1:6" ht="15.75">
      <c r="A178" s="190"/>
      <c r="F178" s="156"/>
    </row>
    <row r="179" spans="1:6" ht="15.75">
      <c r="A179" s="190"/>
      <c r="F179" s="156"/>
    </row>
    <row r="180" spans="1:6" ht="15.75">
      <c r="A180" s="190"/>
      <c r="F180" s="156"/>
    </row>
    <row r="181" spans="1:6" ht="15.75">
      <c r="A181" s="190"/>
      <c r="F181" s="156"/>
    </row>
    <row r="182" spans="1:6" ht="15.75">
      <c r="A182" s="190"/>
      <c r="F182" s="156"/>
    </row>
    <row r="183" spans="1:6" ht="15.75">
      <c r="A183" s="190"/>
      <c r="F183" s="156"/>
    </row>
    <row r="184" spans="1:6" ht="15.75">
      <c r="A184" s="190"/>
      <c r="F184" s="156"/>
    </row>
    <row r="185" spans="1:6" ht="15.75">
      <c r="A185" s="190"/>
      <c r="F185" s="156"/>
    </row>
    <row r="186" spans="1:6" ht="15.75">
      <c r="A186" s="190"/>
      <c r="F186" s="156"/>
    </row>
    <row r="187" spans="1:6" ht="15.75">
      <c r="A187" s="190"/>
      <c r="F187" s="156"/>
    </row>
    <row r="188" spans="1:6" ht="15.75">
      <c r="A188" s="190"/>
      <c r="F188" s="156"/>
    </row>
    <row r="189" spans="1:6" ht="15.75">
      <c r="A189" s="190"/>
      <c r="F189" s="156"/>
    </row>
    <row r="190" spans="1:6" ht="15.75">
      <c r="A190" s="190"/>
      <c r="F190" s="156"/>
    </row>
    <row r="191" spans="1:6" ht="15.75">
      <c r="A191" s="190"/>
      <c r="F191" s="156"/>
    </row>
    <row r="192" spans="1:6" ht="15.75">
      <c r="A192" s="190"/>
      <c r="F192" s="156"/>
    </row>
    <row r="193" spans="1:6" ht="15.75">
      <c r="A193" s="190"/>
      <c r="F193" s="156"/>
    </row>
    <row r="194" spans="1:6" ht="15.75">
      <c r="A194" s="190"/>
      <c r="F194" s="156"/>
    </row>
    <row r="195" spans="1:6" ht="15.75">
      <c r="A195" s="190"/>
      <c r="F195" s="156"/>
    </row>
    <row r="196" spans="1:6" ht="15.75">
      <c r="A196" s="190"/>
      <c r="F196" s="156"/>
    </row>
    <row r="197" spans="1:6" ht="15.75">
      <c r="A197" s="190"/>
      <c r="F197" s="156"/>
    </row>
    <row r="198" spans="1:6" ht="15.75">
      <c r="A198" s="190"/>
      <c r="F198" s="156"/>
    </row>
    <row r="199" spans="1:6" ht="15.75">
      <c r="A199" s="190"/>
      <c r="F199" s="156"/>
    </row>
    <row r="200" spans="1:6" ht="15.75">
      <c r="A200" s="190"/>
      <c r="F200" s="156"/>
    </row>
    <row r="201" spans="1:6" ht="15.75">
      <c r="A201" s="190"/>
    </row>
    <row r="202" spans="1:6" ht="15.75">
      <c r="A202" s="190"/>
    </row>
    <row r="203" spans="1:6" ht="15.75">
      <c r="A203" s="190"/>
    </row>
    <row r="204" spans="1:6" ht="15.75">
      <c r="A204" s="190"/>
    </row>
    <row r="205" spans="1:6" ht="15.75">
      <c r="A205" s="190"/>
    </row>
    <row r="206" spans="1:6" ht="15.75">
      <c r="A206" s="190"/>
    </row>
    <row r="207" spans="1:6" ht="15.75">
      <c r="A207" s="190"/>
    </row>
    <row r="208" spans="1:6" ht="15.75">
      <c r="A208" s="190"/>
    </row>
    <row r="209" spans="1:1" ht="15.75">
      <c r="A209" s="190"/>
    </row>
    <row r="210" spans="1:1" ht="15.75">
      <c r="A210" s="190"/>
    </row>
    <row r="211" spans="1:1" ht="15.75">
      <c r="A211" s="190"/>
    </row>
    <row r="212" spans="1:1" ht="15.75">
      <c r="A212" s="190"/>
    </row>
    <row r="213" spans="1:1" ht="15.75">
      <c r="A213" s="190"/>
    </row>
    <row r="214" spans="1:1" ht="15.75">
      <c r="A214" s="190"/>
    </row>
    <row r="215" spans="1:1" ht="15.75">
      <c r="A215" s="190"/>
    </row>
    <row r="216" spans="1:1" ht="15.75">
      <c r="A216" s="190"/>
    </row>
    <row r="217" spans="1:1" ht="15.75">
      <c r="A217" s="190"/>
    </row>
    <row r="218" spans="1:1" ht="15.75">
      <c r="A218" s="190"/>
    </row>
    <row r="219" spans="1:1" ht="15.75">
      <c r="A219" s="190"/>
    </row>
    <row r="220" spans="1:1" ht="15.75">
      <c r="A220" s="190"/>
    </row>
    <row r="221" spans="1:1" ht="15.75">
      <c r="A221" s="190"/>
    </row>
    <row r="222" spans="1:1" ht="15.75">
      <c r="A222" s="190"/>
    </row>
    <row r="223" spans="1:1" ht="15.75">
      <c r="A223" s="190"/>
    </row>
    <row r="224" spans="1:1" ht="15.75">
      <c r="A224" s="190"/>
    </row>
    <row r="225" spans="1:1" ht="15.75">
      <c r="A225" s="190"/>
    </row>
    <row r="226" spans="1:1" ht="15.75">
      <c r="A226" s="190"/>
    </row>
    <row r="227" spans="1:1" ht="15.75">
      <c r="A227" s="190"/>
    </row>
    <row r="228" spans="1:1" ht="15.75">
      <c r="A228" s="190"/>
    </row>
    <row r="229" spans="1:1" ht="15.75">
      <c r="A229" s="190"/>
    </row>
    <row r="230" spans="1:1" ht="15.75">
      <c r="A230" s="190"/>
    </row>
    <row r="231" spans="1:1" ht="15.75">
      <c r="A231" s="190"/>
    </row>
    <row r="232" spans="1:1" ht="15.75">
      <c r="A232" s="190"/>
    </row>
    <row r="233" spans="1:1" ht="15.75">
      <c r="A233" s="190"/>
    </row>
    <row r="234" spans="1:1" ht="15.75">
      <c r="A234" s="190"/>
    </row>
    <row r="235" spans="1:1" ht="15.75">
      <c r="A235" s="190"/>
    </row>
    <row r="236" spans="1:1" ht="15.75">
      <c r="A236" s="190"/>
    </row>
    <row r="237" spans="1:1" ht="15.75">
      <c r="A237" s="190"/>
    </row>
    <row r="238" spans="1:1" ht="15.75">
      <c r="A238" s="190"/>
    </row>
    <row r="239" spans="1:1" ht="15.75">
      <c r="A239" s="190"/>
    </row>
    <row r="240" spans="1:1" ht="15.75">
      <c r="A240" s="190"/>
    </row>
    <row r="241" spans="1:1" ht="15.75">
      <c r="A241" s="190"/>
    </row>
    <row r="242" spans="1:1" ht="15.75">
      <c r="A242" s="190"/>
    </row>
    <row r="243" spans="1:1" ht="15.75">
      <c r="A243" s="190"/>
    </row>
    <row r="244" spans="1:1" ht="15.75">
      <c r="A244" s="190"/>
    </row>
    <row r="245" spans="1:1" ht="15.75">
      <c r="A245" s="190"/>
    </row>
    <row r="246" spans="1:1" ht="15.75">
      <c r="A246" s="190"/>
    </row>
    <row r="247" spans="1:1" ht="15.75">
      <c r="A247" s="190"/>
    </row>
    <row r="248" spans="1:1" ht="15.75">
      <c r="A248" s="190"/>
    </row>
    <row r="249" spans="1:1" ht="15.75">
      <c r="A249" s="190"/>
    </row>
    <row r="250" spans="1:1" ht="15.75">
      <c r="A250" s="190"/>
    </row>
    <row r="251" spans="1:1" ht="15.75">
      <c r="A251" s="190"/>
    </row>
    <row r="252" spans="1:1" ht="15.75">
      <c r="A252" s="190"/>
    </row>
    <row r="253" spans="1:1" ht="15.75">
      <c r="A253" s="190"/>
    </row>
    <row r="254" spans="1:1" ht="15.75">
      <c r="A254" s="190"/>
    </row>
    <row r="255" spans="1:1" ht="15.75">
      <c r="A255" s="190"/>
    </row>
    <row r="256" spans="1:1" ht="15.75">
      <c r="A256" s="190"/>
    </row>
    <row r="257" spans="1:1" ht="15.75">
      <c r="A257" s="190"/>
    </row>
    <row r="258" spans="1:1" ht="15.75">
      <c r="A258" s="190"/>
    </row>
    <row r="259" spans="1:1" ht="15.75">
      <c r="A259" s="190"/>
    </row>
    <row r="260" spans="1:1" ht="15.75">
      <c r="A260" s="190"/>
    </row>
    <row r="261" spans="1:1" ht="15.75">
      <c r="A261" s="190"/>
    </row>
    <row r="262" spans="1:1" ht="15.75">
      <c r="A262" s="190"/>
    </row>
    <row r="263" spans="1:1" ht="15.75">
      <c r="A263" s="190"/>
    </row>
    <row r="264" spans="1:1" ht="15.75">
      <c r="A264" s="190"/>
    </row>
    <row r="265" spans="1:1" ht="15.75">
      <c r="A265" s="190"/>
    </row>
    <row r="266" spans="1:1" ht="15.75">
      <c r="A266" s="190"/>
    </row>
    <row r="267" spans="1:1" ht="15.75">
      <c r="A267" s="190"/>
    </row>
    <row r="268" spans="1:1" ht="15.75">
      <c r="A268" s="190"/>
    </row>
    <row r="269" spans="1:1" ht="15.75">
      <c r="A269" s="190"/>
    </row>
    <row r="270" spans="1:1" ht="15.75">
      <c r="A270" s="190"/>
    </row>
    <row r="271" spans="1:1" ht="15.75">
      <c r="A271" s="190"/>
    </row>
    <row r="272" spans="1:1"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sheetData>
  <mergeCells count="8">
    <mergeCell ref="A61:E61"/>
    <mergeCell ref="A62:E62"/>
    <mergeCell ref="A1:E1"/>
    <mergeCell ref="A2:E2"/>
    <mergeCell ref="A3:E3"/>
    <mergeCell ref="A4:E4"/>
    <mergeCell ref="A5:E5"/>
    <mergeCell ref="A60:E60"/>
  </mergeCells>
  <pageMargins left="0.96" right="0.6" top="0.61" bottom="0.33" header="0.5" footer="0.37"/>
  <pageSetup scale="6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A60" sqref="A60"/>
    </sheetView>
  </sheetViews>
  <sheetFormatPr baseColWidth="10" defaultRowHeight="18"/>
  <cols>
    <col min="1" max="1" width="132.28515625" style="266" customWidth="1"/>
    <col min="2" max="8" width="16" style="266" customWidth="1"/>
    <col min="9" max="9" width="16" style="291" customWidth="1"/>
    <col min="10" max="256" width="11.42578125" style="266"/>
    <col min="257" max="257" width="132.28515625" style="266" customWidth="1"/>
    <col min="258" max="265" width="16" style="266" customWidth="1"/>
    <col min="266" max="512" width="11.42578125" style="266"/>
    <col min="513" max="513" width="132.28515625" style="266" customWidth="1"/>
    <col min="514" max="521" width="16" style="266" customWidth="1"/>
    <col min="522" max="768" width="11.42578125" style="266"/>
    <col min="769" max="769" width="132.28515625" style="266" customWidth="1"/>
    <col min="770" max="777" width="16" style="266" customWidth="1"/>
    <col min="778" max="1024" width="11.42578125" style="266"/>
    <col min="1025" max="1025" width="132.28515625" style="266" customWidth="1"/>
    <col min="1026" max="1033" width="16" style="266" customWidth="1"/>
    <col min="1034" max="1280" width="11.42578125" style="266"/>
    <col min="1281" max="1281" width="132.28515625" style="266" customWidth="1"/>
    <col min="1282" max="1289" width="16" style="266" customWidth="1"/>
    <col min="1290" max="1536" width="11.42578125" style="266"/>
    <col min="1537" max="1537" width="132.28515625" style="266" customWidth="1"/>
    <col min="1538" max="1545" width="16" style="266" customWidth="1"/>
    <col min="1546" max="1792" width="11.42578125" style="266"/>
    <col min="1793" max="1793" width="132.28515625" style="266" customWidth="1"/>
    <col min="1794" max="1801" width="16" style="266" customWidth="1"/>
    <col min="1802" max="2048" width="11.42578125" style="266"/>
    <col min="2049" max="2049" width="132.28515625" style="266" customWidth="1"/>
    <col min="2050" max="2057" width="16" style="266" customWidth="1"/>
    <col min="2058" max="2304" width="11.42578125" style="266"/>
    <col min="2305" max="2305" width="132.28515625" style="266" customWidth="1"/>
    <col min="2306" max="2313" width="16" style="266" customWidth="1"/>
    <col min="2314" max="2560" width="11.42578125" style="266"/>
    <col min="2561" max="2561" width="132.28515625" style="266" customWidth="1"/>
    <col min="2562" max="2569" width="16" style="266" customWidth="1"/>
    <col min="2570" max="2816" width="11.42578125" style="266"/>
    <col min="2817" max="2817" width="132.28515625" style="266" customWidth="1"/>
    <col min="2818" max="2825" width="16" style="266" customWidth="1"/>
    <col min="2826" max="3072" width="11.42578125" style="266"/>
    <col min="3073" max="3073" width="132.28515625" style="266" customWidth="1"/>
    <col min="3074" max="3081" width="16" style="266" customWidth="1"/>
    <col min="3082" max="3328" width="11.42578125" style="266"/>
    <col min="3329" max="3329" width="132.28515625" style="266" customWidth="1"/>
    <col min="3330" max="3337" width="16" style="266" customWidth="1"/>
    <col min="3338" max="3584" width="11.42578125" style="266"/>
    <col min="3585" max="3585" width="132.28515625" style="266" customWidth="1"/>
    <col min="3586" max="3593" width="16" style="266" customWidth="1"/>
    <col min="3594" max="3840" width="11.42578125" style="266"/>
    <col min="3841" max="3841" width="132.28515625" style="266" customWidth="1"/>
    <col min="3842" max="3849" width="16" style="266" customWidth="1"/>
    <col min="3850" max="4096" width="11.42578125" style="266"/>
    <col min="4097" max="4097" width="132.28515625" style="266" customWidth="1"/>
    <col min="4098" max="4105" width="16" style="266" customWidth="1"/>
    <col min="4106" max="4352" width="11.42578125" style="266"/>
    <col min="4353" max="4353" width="132.28515625" style="266" customWidth="1"/>
    <col min="4354" max="4361" width="16" style="266" customWidth="1"/>
    <col min="4362" max="4608" width="11.42578125" style="266"/>
    <col min="4609" max="4609" width="132.28515625" style="266" customWidth="1"/>
    <col min="4610" max="4617" width="16" style="266" customWidth="1"/>
    <col min="4618" max="4864" width="11.42578125" style="266"/>
    <col min="4865" max="4865" width="132.28515625" style="266" customWidth="1"/>
    <col min="4866" max="4873" width="16" style="266" customWidth="1"/>
    <col min="4874" max="5120" width="11.42578125" style="266"/>
    <col min="5121" max="5121" width="132.28515625" style="266" customWidth="1"/>
    <col min="5122" max="5129" width="16" style="266" customWidth="1"/>
    <col min="5130" max="5376" width="11.42578125" style="266"/>
    <col min="5377" max="5377" width="132.28515625" style="266" customWidth="1"/>
    <col min="5378" max="5385" width="16" style="266" customWidth="1"/>
    <col min="5386" max="5632" width="11.42578125" style="266"/>
    <col min="5633" max="5633" width="132.28515625" style="266" customWidth="1"/>
    <col min="5634" max="5641" width="16" style="266" customWidth="1"/>
    <col min="5642" max="5888" width="11.42578125" style="266"/>
    <col min="5889" max="5889" width="132.28515625" style="266" customWidth="1"/>
    <col min="5890" max="5897" width="16" style="266" customWidth="1"/>
    <col min="5898" max="6144" width="11.42578125" style="266"/>
    <col min="6145" max="6145" width="132.28515625" style="266" customWidth="1"/>
    <col min="6146" max="6153" width="16" style="266" customWidth="1"/>
    <col min="6154" max="6400" width="11.42578125" style="266"/>
    <col min="6401" max="6401" width="132.28515625" style="266" customWidth="1"/>
    <col min="6402" max="6409" width="16" style="266" customWidth="1"/>
    <col min="6410" max="6656" width="11.42578125" style="266"/>
    <col min="6657" max="6657" width="132.28515625" style="266" customWidth="1"/>
    <col min="6658" max="6665" width="16" style="266" customWidth="1"/>
    <col min="6666" max="6912" width="11.42578125" style="266"/>
    <col min="6913" max="6913" width="132.28515625" style="266" customWidth="1"/>
    <col min="6914" max="6921" width="16" style="266" customWidth="1"/>
    <col min="6922" max="7168" width="11.42578125" style="266"/>
    <col min="7169" max="7169" width="132.28515625" style="266" customWidth="1"/>
    <col min="7170" max="7177" width="16" style="266" customWidth="1"/>
    <col min="7178" max="7424" width="11.42578125" style="266"/>
    <col min="7425" max="7425" width="132.28515625" style="266" customWidth="1"/>
    <col min="7426" max="7433" width="16" style="266" customWidth="1"/>
    <col min="7434" max="7680" width="11.42578125" style="266"/>
    <col min="7681" max="7681" width="132.28515625" style="266" customWidth="1"/>
    <col min="7682" max="7689" width="16" style="266" customWidth="1"/>
    <col min="7690" max="7936" width="11.42578125" style="266"/>
    <col min="7937" max="7937" width="132.28515625" style="266" customWidth="1"/>
    <col min="7938" max="7945" width="16" style="266" customWidth="1"/>
    <col min="7946" max="8192" width="11.42578125" style="266"/>
    <col min="8193" max="8193" width="132.28515625" style="266" customWidth="1"/>
    <col min="8194" max="8201" width="16" style="266" customWidth="1"/>
    <col min="8202" max="8448" width="11.42578125" style="266"/>
    <col min="8449" max="8449" width="132.28515625" style="266" customWidth="1"/>
    <col min="8450" max="8457" width="16" style="266" customWidth="1"/>
    <col min="8458" max="8704" width="11.42578125" style="266"/>
    <col min="8705" max="8705" width="132.28515625" style="266" customWidth="1"/>
    <col min="8706" max="8713" width="16" style="266" customWidth="1"/>
    <col min="8714" max="8960" width="11.42578125" style="266"/>
    <col min="8961" max="8961" width="132.28515625" style="266" customWidth="1"/>
    <col min="8962" max="8969" width="16" style="266" customWidth="1"/>
    <col min="8970" max="9216" width="11.42578125" style="266"/>
    <col min="9217" max="9217" width="132.28515625" style="266" customWidth="1"/>
    <col min="9218" max="9225" width="16" style="266" customWidth="1"/>
    <col min="9226" max="9472" width="11.42578125" style="266"/>
    <col min="9473" max="9473" width="132.28515625" style="266" customWidth="1"/>
    <col min="9474" max="9481" width="16" style="266" customWidth="1"/>
    <col min="9482" max="9728" width="11.42578125" style="266"/>
    <col min="9729" max="9729" width="132.28515625" style="266" customWidth="1"/>
    <col min="9730" max="9737" width="16" style="266" customWidth="1"/>
    <col min="9738" max="9984" width="11.42578125" style="266"/>
    <col min="9985" max="9985" width="132.28515625" style="266" customWidth="1"/>
    <col min="9986" max="9993" width="16" style="266" customWidth="1"/>
    <col min="9994" max="10240" width="11.42578125" style="266"/>
    <col min="10241" max="10241" width="132.28515625" style="266" customWidth="1"/>
    <col min="10242" max="10249" width="16" style="266" customWidth="1"/>
    <col min="10250" max="10496" width="11.42578125" style="266"/>
    <col min="10497" max="10497" width="132.28515625" style="266" customWidth="1"/>
    <col min="10498" max="10505" width="16" style="266" customWidth="1"/>
    <col min="10506" max="10752" width="11.42578125" style="266"/>
    <col min="10753" max="10753" width="132.28515625" style="266" customWidth="1"/>
    <col min="10754" max="10761" width="16" style="266" customWidth="1"/>
    <col min="10762" max="11008" width="11.42578125" style="266"/>
    <col min="11009" max="11009" width="132.28515625" style="266" customWidth="1"/>
    <col min="11010" max="11017" width="16" style="266" customWidth="1"/>
    <col min="11018" max="11264" width="11.42578125" style="266"/>
    <col min="11265" max="11265" width="132.28515625" style="266" customWidth="1"/>
    <col min="11266" max="11273" width="16" style="266" customWidth="1"/>
    <col min="11274" max="11520" width="11.42578125" style="266"/>
    <col min="11521" max="11521" width="132.28515625" style="266" customWidth="1"/>
    <col min="11522" max="11529" width="16" style="266" customWidth="1"/>
    <col min="11530" max="11776" width="11.42578125" style="266"/>
    <col min="11777" max="11777" width="132.28515625" style="266" customWidth="1"/>
    <col min="11778" max="11785" width="16" style="266" customWidth="1"/>
    <col min="11786" max="12032" width="11.42578125" style="266"/>
    <col min="12033" max="12033" width="132.28515625" style="266" customWidth="1"/>
    <col min="12034" max="12041" width="16" style="266" customWidth="1"/>
    <col min="12042" max="12288" width="11.42578125" style="266"/>
    <col min="12289" max="12289" width="132.28515625" style="266" customWidth="1"/>
    <col min="12290" max="12297" width="16" style="266" customWidth="1"/>
    <col min="12298" max="12544" width="11.42578125" style="266"/>
    <col min="12545" max="12545" width="132.28515625" style="266" customWidth="1"/>
    <col min="12546" max="12553" width="16" style="266" customWidth="1"/>
    <col min="12554" max="12800" width="11.42578125" style="266"/>
    <col min="12801" max="12801" width="132.28515625" style="266" customWidth="1"/>
    <col min="12802" max="12809" width="16" style="266" customWidth="1"/>
    <col min="12810" max="13056" width="11.42578125" style="266"/>
    <col min="13057" max="13057" width="132.28515625" style="266" customWidth="1"/>
    <col min="13058" max="13065" width="16" style="266" customWidth="1"/>
    <col min="13066" max="13312" width="11.42578125" style="266"/>
    <col min="13313" max="13313" width="132.28515625" style="266" customWidth="1"/>
    <col min="13314" max="13321" width="16" style="266" customWidth="1"/>
    <col min="13322" max="13568" width="11.42578125" style="266"/>
    <col min="13569" max="13569" width="132.28515625" style="266" customWidth="1"/>
    <col min="13570" max="13577" width="16" style="266" customWidth="1"/>
    <col min="13578" max="13824" width="11.42578125" style="266"/>
    <col min="13825" max="13825" width="132.28515625" style="266" customWidth="1"/>
    <col min="13826" max="13833" width="16" style="266" customWidth="1"/>
    <col min="13834" max="14080" width="11.42578125" style="266"/>
    <col min="14081" max="14081" width="132.28515625" style="266" customWidth="1"/>
    <col min="14082" max="14089" width="16" style="266" customWidth="1"/>
    <col min="14090" max="14336" width="11.42578125" style="266"/>
    <col min="14337" max="14337" width="132.28515625" style="266" customWidth="1"/>
    <col min="14338" max="14345" width="16" style="266" customWidth="1"/>
    <col min="14346" max="14592" width="11.42578125" style="266"/>
    <col min="14593" max="14593" width="132.28515625" style="266" customWidth="1"/>
    <col min="14594" max="14601" width="16" style="266" customWidth="1"/>
    <col min="14602" max="14848" width="11.42578125" style="266"/>
    <col min="14849" max="14849" width="132.28515625" style="266" customWidth="1"/>
    <col min="14850" max="14857" width="16" style="266" customWidth="1"/>
    <col min="14858" max="15104" width="11.42578125" style="266"/>
    <col min="15105" max="15105" width="132.28515625" style="266" customWidth="1"/>
    <col min="15106" max="15113" width="16" style="266" customWidth="1"/>
    <col min="15114" max="15360" width="11.42578125" style="266"/>
    <col min="15361" max="15361" width="132.28515625" style="266" customWidth="1"/>
    <col min="15362" max="15369" width="16" style="266" customWidth="1"/>
    <col min="15370" max="15616" width="11.42578125" style="266"/>
    <col min="15617" max="15617" width="132.28515625" style="266" customWidth="1"/>
    <col min="15618" max="15625" width="16" style="266" customWidth="1"/>
    <col min="15626" max="15872" width="11.42578125" style="266"/>
    <col min="15873" max="15873" width="132.28515625" style="266" customWidth="1"/>
    <col min="15874" max="15881" width="16" style="266" customWidth="1"/>
    <col min="15882" max="16128" width="11.42578125" style="266"/>
    <col min="16129" max="16129" width="132.28515625" style="266" customWidth="1"/>
    <col min="16130" max="16137" width="16" style="266" customWidth="1"/>
    <col min="16138" max="16384" width="11.42578125" style="266"/>
  </cols>
  <sheetData>
    <row r="1" spans="1:9" ht="43.5" customHeight="1">
      <c r="A1" s="1433" t="s">
        <v>588</v>
      </c>
      <c r="B1" s="1433"/>
      <c r="C1" s="1433"/>
      <c r="D1" s="1433"/>
      <c r="E1" s="1433"/>
      <c r="F1" s="1433"/>
      <c r="G1" s="1433"/>
      <c r="H1" s="1433"/>
      <c r="I1" s="1433"/>
    </row>
    <row r="2" spans="1:9" ht="43.5" customHeight="1">
      <c r="A2" s="1433" t="s">
        <v>709</v>
      </c>
      <c r="B2" s="1433"/>
      <c r="C2" s="1433"/>
      <c r="D2" s="1433"/>
      <c r="E2" s="1433"/>
      <c r="F2" s="1433"/>
      <c r="G2" s="1433"/>
      <c r="H2" s="1433"/>
      <c r="I2" s="1433"/>
    </row>
    <row r="3" spans="1:9" ht="1.5" customHeight="1">
      <c r="A3" s="1433"/>
      <c r="B3" s="1433"/>
      <c r="C3" s="1433"/>
      <c r="D3" s="1433"/>
      <c r="E3" s="1433"/>
      <c r="F3" s="1433"/>
      <c r="G3" s="1433"/>
      <c r="H3" s="1433"/>
      <c r="I3" s="1433"/>
    </row>
    <row r="4" spans="1:9" ht="42"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ht="24" customHeight="1" thickTop="1" thickBot="1">
      <c r="A6" s="272"/>
      <c r="B6" s="1494" t="s">
        <v>1090</v>
      </c>
      <c r="C6" s="1494"/>
      <c r="D6" s="1494" t="s">
        <v>588</v>
      </c>
      <c r="E6" s="1494"/>
      <c r="F6" s="1494"/>
      <c r="G6" s="1494"/>
      <c r="H6" s="1494"/>
      <c r="I6" s="1494"/>
    </row>
    <row r="7" spans="1:9" s="269" customFormat="1" ht="32.25" customHeight="1" thickTop="1" thickBot="1">
      <c r="A7" s="267" t="s">
        <v>711</v>
      </c>
      <c r="B7" s="268" t="s">
        <v>712</v>
      </c>
      <c r="C7" s="268" t="s">
        <v>713</v>
      </c>
      <c r="D7" s="268" t="s">
        <v>714</v>
      </c>
      <c r="E7" s="268" t="s">
        <v>715</v>
      </c>
      <c r="F7" s="268" t="s">
        <v>716</v>
      </c>
      <c r="G7" s="268" t="s">
        <v>1490</v>
      </c>
      <c r="H7" s="268" t="s">
        <v>717</v>
      </c>
      <c r="I7" s="268" t="s">
        <v>1491</v>
      </c>
    </row>
    <row r="8" spans="1:9" ht="24" customHeight="1" thickTop="1" thickBot="1">
      <c r="A8" s="272" t="s">
        <v>718</v>
      </c>
      <c r="B8" s="273">
        <v>4316527.44539</v>
      </c>
      <c r="C8" s="273">
        <v>4407838.8264600001</v>
      </c>
      <c r="D8" s="273">
        <v>4584646.9357000003</v>
      </c>
      <c r="E8" s="273">
        <v>3673119.3988200002</v>
      </c>
      <c r="F8" s="273">
        <v>3847091.32284</v>
      </c>
      <c r="G8" s="273">
        <v>3882418.3060700004</v>
      </c>
      <c r="H8" s="273">
        <v>3951563.7530999999</v>
      </c>
      <c r="I8" s="273">
        <v>4071629.1770199998</v>
      </c>
    </row>
    <row r="9" spans="1:9" s="276" customFormat="1" ht="21" customHeight="1" thickTop="1">
      <c r="A9" s="301" t="s">
        <v>279</v>
      </c>
      <c r="B9" s="275">
        <v>291861.29775000003</v>
      </c>
      <c r="C9" s="275">
        <v>281769.33925999998</v>
      </c>
      <c r="D9" s="275">
        <v>330731.38819999999</v>
      </c>
      <c r="E9" s="275">
        <v>242893.25104</v>
      </c>
      <c r="F9" s="275">
        <v>244156.97907</v>
      </c>
      <c r="G9" s="275">
        <v>251572.84408000001</v>
      </c>
      <c r="H9" s="275">
        <v>257465.64434</v>
      </c>
      <c r="I9" s="275">
        <v>254928.66102999999</v>
      </c>
    </row>
    <row r="10" spans="1:9" s="276" customFormat="1" ht="21" customHeight="1">
      <c r="A10" s="301" t="s">
        <v>288</v>
      </c>
      <c r="B10" s="275">
        <v>563497.28622999997</v>
      </c>
      <c r="C10" s="275">
        <v>647131.53206</v>
      </c>
      <c r="D10" s="275">
        <v>778902.58794000011</v>
      </c>
      <c r="E10" s="275">
        <v>791363.90992999997</v>
      </c>
      <c r="F10" s="275">
        <v>745357.54261999996</v>
      </c>
      <c r="G10" s="275">
        <v>527629.88811000006</v>
      </c>
      <c r="H10" s="275">
        <v>476030.53049000003</v>
      </c>
      <c r="I10" s="275">
        <v>355392.43751999998</v>
      </c>
    </row>
    <row r="11" spans="1:9" s="276" customFormat="1" ht="21" customHeight="1">
      <c r="A11" s="301" t="s">
        <v>297</v>
      </c>
      <c r="B11" s="275">
        <v>2933798.3157600001</v>
      </c>
      <c r="C11" s="275">
        <v>3091890.99027</v>
      </c>
      <c r="D11" s="275">
        <v>3238773.4474800001</v>
      </c>
      <c r="E11" s="275">
        <v>2503520.8842800003</v>
      </c>
      <c r="F11" s="275">
        <v>2620440.4886100003</v>
      </c>
      <c r="G11" s="275">
        <v>2627200.5573</v>
      </c>
      <c r="H11" s="275">
        <v>2768797.23489</v>
      </c>
      <c r="I11" s="275">
        <v>2828302.9995800001</v>
      </c>
    </row>
    <row r="12" spans="1:9" s="276" customFormat="1" ht="21" customHeight="1">
      <c r="A12" s="302" t="s">
        <v>719</v>
      </c>
      <c r="B12" s="275">
        <v>3024687.3953299997</v>
      </c>
      <c r="C12" s="275">
        <v>3182810.11106</v>
      </c>
      <c r="D12" s="275">
        <v>3330318.19661</v>
      </c>
      <c r="E12" s="275">
        <v>2573300.6253200001</v>
      </c>
      <c r="F12" s="275">
        <v>2671987.3874499998</v>
      </c>
      <c r="G12" s="275">
        <v>2672315.3426100002</v>
      </c>
      <c r="H12" s="275">
        <v>2820841.4120800002</v>
      </c>
      <c r="I12" s="275">
        <v>2877900.58225</v>
      </c>
    </row>
    <row r="13" spans="1:9" s="276" customFormat="1" ht="21" customHeight="1">
      <c r="A13" s="302" t="s">
        <v>720</v>
      </c>
      <c r="B13" s="275">
        <v>3004996.1141399997</v>
      </c>
      <c r="C13" s="275">
        <v>3166857.7422600002</v>
      </c>
      <c r="D13" s="275">
        <v>3312899.3948000004</v>
      </c>
      <c r="E13" s="275">
        <v>2553516.06121</v>
      </c>
      <c r="F13" s="275">
        <v>2650700.2073300001</v>
      </c>
      <c r="G13" s="275">
        <v>2646834.1594099998</v>
      </c>
      <c r="H13" s="275">
        <v>2788730.0140200001</v>
      </c>
      <c r="I13" s="275">
        <v>2849391.90246</v>
      </c>
    </row>
    <row r="14" spans="1:9" s="276" customFormat="1" ht="21" customHeight="1">
      <c r="A14" s="302" t="s">
        <v>721</v>
      </c>
      <c r="B14" s="275">
        <v>19691.281190000002</v>
      </c>
      <c r="C14" s="275">
        <v>15952.3688</v>
      </c>
      <c r="D14" s="275">
        <v>17418.801809999997</v>
      </c>
      <c r="E14" s="275">
        <v>19784.564109999999</v>
      </c>
      <c r="F14" s="275">
        <v>21287.180120000001</v>
      </c>
      <c r="G14" s="275">
        <v>25481.183199999999</v>
      </c>
      <c r="H14" s="275">
        <v>32111.39806</v>
      </c>
      <c r="I14" s="275">
        <v>28508.679789999998</v>
      </c>
    </row>
    <row r="15" spans="1:9" s="276" customFormat="1" ht="21" customHeight="1">
      <c r="A15" s="302" t="s">
        <v>722</v>
      </c>
      <c r="B15" s="275">
        <v>7689.0825000000004</v>
      </c>
      <c r="C15" s="275">
        <v>13515.591619999999</v>
      </c>
      <c r="D15" s="275">
        <v>9499.6850599999998</v>
      </c>
      <c r="E15" s="275">
        <v>10971.773939999999</v>
      </c>
      <c r="F15" s="275">
        <v>21538.603520000001</v>
      </c>
      <c r="G15" s="275">
        <v>28541.443600000002</v>
      </c>
      <c r="H15" s="275">
        <v>17746.28226</v>
      </c>
      <c r="I15" s="275">
        <v>17079.425019999999</v>
      </c>
    </row>
    <row r="16" spans="1:9" s="276" customFormat="1" ht="21" customHeight="1">
      <c r="A16" s="302" t="s">
        <v>723</v>
      </c>
      <c r="B16" s="275">
        <v>7396.4643699999997</v>
      </c>
      <c r="C16" s="275">
        <v>13412.505580000001</v>
      </c>
      <c r="D16" s="275">
        <v>9467.0943399999996</v>
      </c>
      <c r="E16" s="275">
        <v>10939.51533</v>
      </c>
      <c r="F16" s="275">
        <v>20218.612779999999</v>
      </c>
      <c r="G16" s="275">
        <v>28541.443600000002</v>
      </c>
      <c r="H16" s="275">
        <v>17705.563149999998</v>
      </c>
      <c r="I16" s="275">
        <v>17079.425019999999</v>
      </c>
    </row>
    <row r="17" spans="1:9" s="276" customFormat="1" ht="21" customHeight="1">
      <c r="A17" s="302" t="s">
        <v>724</v>
      </c>
      <c r="B17" s="275">
        <v>292.61813000000001</v>
      </c>
      <c r="C17" s="275">
        <v>103.08604</v>
      </c>
      <c r="D17" s="275">
        <v>32.590720000000005</v>
      </c>
      <c r="E17" s="275">
        <v>32.258609999999997</v>
      </c>
      <c r="F17" s="275">
        <v>1319.99074</v>
      </c>
      <c r="G17" s="275">
        <v>0</v>
      </c>
      <c r="H17" s="275">
        <v>40.719110000000001</v>
      </c>
      <c r="I17" s="275">
        <v>0</v>
      </c>
    </row>
    <row r="18" spans="1:9" s="276" customFormat="1" ht="21" customHeight="1">
      <c r="A18" s="302" t="s">
        <v>725</v>
      </c>
      <c r="B18" s="275">
        <v>55081.660469999995</v>
      </c>
      <c r="C18" s="275">
        <v>50474.872790000001</v>
      </c>
      <c r="D18" s="275">
        <v>53402.04552</v>
      </c>
      <c r="E18" s="275">
        <v>25159.763469999998</v>
      </c>
      <c r="F18" s="275">
        <v>41541.632990000006</v>
      </c>
      <c r="G18" s="275">
        <v>47270.922979999996</v>
      </c>
      <c r="H18" s="275">
        <v>47522.820530000005</v>
      </c>
      <c r="I18" s="275">
        <v>52490.757279999998</v>
      </c>
    </row>
    <row r="19" spans="1:9" s="276" customFormat="1" ht="21" customHeight="1">
      <c r="A19" s="302" t="s">
        <v>726</v>
      </c>
      <c r="B19" s="275">
        <v>48811.616350000004</v>
      </c>
      <c r="C19" s="275">
        <v>44429.60194</v>
      </c>
      <c r="D19" s="275">
        <v>47665.697970000001</v>
      </c>
      <c r="E19" s="275">
        <v>24689.44772</v>
      </c>
      <c r="F19" s="275">
        <v>41501.274520000006</v>
      </c>
      <c r="G19" s="275">
        <v>45962.727030000002</v>
      </c>
      <c r="H19" s="275">
        <v>46154.891790000001</v>
      </c>
      <c r="I19" s="275">
        <v>51223.735890000004</v>
      </c>
    </row>
    <row r="20" spans="1:9" s="276" customFormat="1" ht="21" customHeight="1">
      <c r="A20" s="302" t="s">
        <v>727</v>
      </c>
      <c r="B20" s="275">
        <v>6270.0441200000005</v>
      </c>
      <c r="C20" s="275">
        <v>6045.2708499999999</v>
      </c>
      <c r="D20" s="275">
        <v>5736.3475499999995</v>
      </c>
      <c r="E20" s="275">
        <v>470.31574999999998</v>
      </c>
      <c r="F20" s="275">
        <v>40.358470000000004</v>
      </c>
      <c r="G20" s="275">
        <v>1308.19595</v>
      </c>
      <c r="H20" s="275">
        <v>1367.9287400000001</v>
      </c>
      <c r="I20" s="275">
        <v>1267.0213899999999</v>
      </c>
    </row>
    <row r="21" spans="1:9" s="276" customFormat="1" ht="21" customHeight="1">
      <c r="A21" s="302" t="s">
        <v>310</v>
      </c>
      <c r="B21" s="275">
        <v>11070.747460000001</v>
      </c>
      <c r="C21" s="275">
        <v>11920.365169999999</v>
      </c>
      <c r="D21" s="275">
        <v>11782.86975</v>
      </c>
      <c r="E21" s="275">
        <v>9067.6424000000006</v>
      </c>
      <c r="F21" s="275">
        <v>9863.3410000000003</v>
      </c>
      <c r="G21" s="275">
        <v>8961.3624799999998</v>
      </c>
      <c r="H21" s="275">
        <v>10236.6651</v>
      </c>
      <c r="I21" s="275">
        <v>10292.7111</v>
      </c>
    </row>
    <row r="22" spans="1:9" s="276" customFormat="1" ht="21" customHeight="1">
      <c r="A22" s="302" t="s">
        <v>728</v>
      </c>
      <c r="B22" s="275">
        <v>-164730.57</v>
      </c>
      <c r="C22" s="275">
        <v>-166829.95037000001</v>
      </c>
      <c r="D22" s="275">
        <v>-166229.34946</v>
      </c>
      <c r="E22" s="275">
        <v>-114978.92084999999</v>
      </c>
      <c r="F22" s="275">
        <v>-124490.47635</v>
      </c>
      <c r="G22" s="275">
        <v>-129888.51437</v>
      </c>
      <c r="H22" s="275">
        <v>-127549.94508</v>
      </c>
      <c r="I22" s="275">
        <v>-129460.47606999999</v>
      </c>
    </row>
    <row r="23" spans="1:9" s="276" customFormat="1" ht="21" customHeight="1">
      <c r="A23" s="301" t="s">
        <v>328</v>
      </c>
      <c r="B23" s="275">
        <v>22224.762300000002</v>
      </c>
      <c r="C23" s="275">
        <v>9039.1144899999999</v>
      </c>
      <c r="D23" s="275">
        <v>11858.053810000001</v>
      </c>
      <c r="E23" s="275">
        <v>4918.5263700000005</v>
      </c>
      <c r="F23" s="275">
        <v>5811.9998399999995</v>
      </c>
      <c r="G23" s="275">
        <v>4975.6755400000002</v>
      </c>
      <c r="H23" s="275">
        <v>7564.6427300000005</v>
      </c>
      <c r="I23" s="275">
        <v>4786.0375000000004</v>
      </c>
    </row>
    <row r="24" spans="1:9" s="276" customFormat="1" ht="21" customHeight="1">
      <c r="A24" s="301" t="s">
        <v>334</v>
      </c>
      <c r="B24" s="275">
        <v>784.0065699999999</v>
      </c>
      <c r="C24" s="275">
        <v>312.89001000000002</v>
      </c>
      <c r="D24" s="275">
        <v>577.74613999999997</v>
      </c>
      <c r="E24" s="275">
        <v>1100.3603000000001</v>
      </c>
      <c r="F24" s="275">
        <v>872.51013999999998</v>
      </c>
      <c r="G24" s="275">
        <v>416.60617999999999</v>
      </c>
      <c r="H24" s="275">
        <v>1063.14229</v>
      </c>
      <c r="I24" s="275">
        <v>1549.39922</v>
      </c>
    </row>
    <row r="25" spans="1:9" s="276" customFormat="1" ht="21" customHeight="1">
      <c r="A25" s="301" t="s">
        <v>729</v>
      </c>
      <c r="B25" s="275">
        <v>444705.90938999999</v>
      </c>
      <c r="C25" s="275">
        <v>312315.72617000004</v>
      </c>
      <c r="D25" s="275">
        <v>160911.06766999999</v>
      </c>
      <c r="E25" s="275">
        <v>79795.435129999998</v>
      </c>
      <c r="F25" s="275">
        <v>181488.90885000001</v>
      </c>
      <c r="G25" s="275">
        <v>421057.46829000005</v>
      </c>
      <c r="H25" s="275">
        <v>392308.54635000002</v>
      </c>
      <c r="I25" s="275">
        <v>576642.79223999998</v>
      </c>
    </row>
    <row r="26" spans="1:9" s="276" customFormat="1" ht="21" customHeight="1">
      <c r="A26" s="301" t="s">
        <v>345</v>
      </c>
      <c r="B26" s="275">
        <v>55667.330200000004</v>
      </c>
      <c r="C26" s="275">
        <v>61687.769639999999</v>
      </c>
      <c r="D26" s="275">
        <v>59447.905509999997</v>
      </c>
      <c r="E26" s="275">
        <v>47150.888749999998</v>
      </c>
      <c r="F26" s="275">
        <v>45898.478259999996</v>
      </c>
      <c r="G26" s="275">
        <v>45893.982189999995</v>
      </c>
      <c r="H26" s="275">
        <v>44651.986950000006</v>
      </c>
      <c r="I26" s="275">
        <v>45789.520130000004</v>
      </c>
    </row>
    <row r="27" spans="1:9" s="276" customFormat="1" ht="21" customHeight="1">
      <c r="A27" s="301" t="s">
        <v>730</v>
      </c>
      <c r="B27" s="275">
        <v>3988.53719</v>
      </c>
      <c r="C27" s="275">
        <v>3691.4645599999999</v>
      </c>
      <c r="D27" s="275">
        <v>3444.7389500000004</v>
      </c>
      <c r="E27" s="275">
        <v>2376.14302</v>
      </c>
      <c r="F27" s="275">
        <v>3064.41545</v>
      </c>
      <c r="G27" s="275">
        <v>3671.2843800000001</v>
      </c>
      <c r="H27" s="275">
        <v>3682.0250599999999</v>
      </c>
      <c r="I27" s="275">
        <v>4237.3297999999995</v>
      </c>
    </row>
    <row r="28" spans="1:9" s="280" customFormat="1" ht="18.75" thickBot="1">
      <c r="A28" s="303" t="s">
        <v>361</v>
      </c>
      <c r="B28" s="279">
        <v>0</v>
      </c>
      <c r="C28" s="279">
        <v>0</v>
      </c>
      <c r="D28" s="279">
        <v>0</v>
      </c>
      <c r="E28" s="279">
        <v>0</v>
      </c>
      <c r="F28" s="279">
        <v>0</v>
      </c>
      <c r="G28" s="279">
        <v>0</v>
      </c>
      <c r="H28" s="279">
        <v>0</v>
      </c>
      <c r="I28" s="279">
        <v>0</v>
      </c>
    </row>
    <row r="29" spans="1:9" ht="24" customHeight="1" thickTop="1" thickBot="1">
      <c r="A29" s="272" t="s">
        <v>731</v>
      </c>
      <c r="B29" s="273">
        <v>3461003.6873900001</v>
      </c>
      <c r="C29" s="273">
        <v>3510461.7504400001</v>
      </c>
      <c r="D29" s="273">
        <v>3598285.2859</v>
      </c>
      <c r="E29" s="273">
        <v>2793644.6912399996</v>
      </c>
      <c r="F29" s="273">
        <v>2948026.8595599998</v>
      </c>
      <c r="G29" s="273">
        <v>2982077.3618400004</v>
      </c>
      <c r="H29" s="273">
        <v>3038957.47077</v>
      </c>
      <c r="I29" s="273">
        <v>3153570.2570000002</v>
      </c>
    </row>
    <row r="30" spans="1:9" s="276" customFormat="1" ht="21" customHeight="1" thickTop="1">
      <c r="A30" s="301" t="s">
        <v>732</v>
      </c>
      <c r="B30" s="275">
        <v>3192621.33476</v>
      </c>
      <c r="C30" s="275">
        <v>3216267.5471999999</v>
      </c>
      <c r="D30" s="275">
        <v>3336038.7406599997</v>
      </c>
      <c r="E30" s="275">
        <v>2611839.4882100001</v>
      </c>
      <c r="F30" s="275">
        <v>2726255.65747</v>
      </c>
      <c r="G30" s="275">
        <v>2735056.6337600001</v>
      </c>
      <c r="H30" s="275">
        <v>2739078.8734200001</v>
      </c>
      <c r="I30" s="275">
        <v>2741234.4521300001</v>
      </c>
    </row>
    <row r="31" spans="1:9" s="276" customFormat="1" ht="21" customHeight="1">
      <c r="A31" s="302" t="s">
        <v>733</v>
      </c>
      <c r="B31" s="275">
        <v>1622.3275700000002</v>
      </c>
      <c r="C31" s="275">
        <v>900.51956999999993</v>
      </c>
      <c r="D31" s="275">
        <v>850.94278000000008</v>
      </c>
      <c r="E31" s="275">
        <v>139.46078</v>
      </c>
      <c r="F31" s="275">
        <v>139.46078</v>
      </c>
      <c r="G31" s="275">
        <v>698.30739000000005</v>
      </c>
      <c r="H31" s="275">
        <v>171.22353000000001</v>
      </c>
      <c r="I31" s="275">
        <v>213.50099</v>
      </c>
    </row>
    <row r="32" spans="1:9" s="276" customFormat="1" ht="21" customHeight="1">
      <c r="A32" s="302" t="s">
        <v>734</v>
      </c>
      <c r="B32" s="275">
        <v>2206116.2637700001</v>
      </c>
      <c r="C32" s="275">
        <v>2291796.0401500002</v>
      </c>
      <c r="D32" s="275">
        <v>2412947.0002199998</v>
      </c>
      <c r="E32" s="275">
        <v>2024622.2683499998</v>
      </c>
      <c r="F32" s="275">
        <v>2122651.1604599999</v>
      </c>
      <c r="G32" s="275">
        <v>2127352.3515400002</v>
      </c>
      <c r="H32" s="275">
        <v>2129163.8757000002</v>
      </c>
      <c r="I32" s="275">
        <v>2154942.6918699997</v>
      </c>
    </row>
    <row r="33" spans="1:9" s="276" customFormat="1" ht="21" customHeight="1">
      <c r="A33" s="302" t="s">
        <v>735</v>
      </c>
      <c r="B33" s="275">
        <v>947064.68595000007</v>
      </c>
      <c r="C33" s="275">
        <v>878227.15091999993</v>
      </c>
      <c r="D33" s="275">
        <v>875552.30346000008</v>
      </c>
      <c r="E33" s="275">
        <v>553320.80660999997</v>
      </c>
      <c r="F33" s="275">
        <v>572213.08679999993</v>
      </c>
      <c r="G33" s="275">
        <v>575213.86894000007</v>
      </c>
      <c r="H33" s="275">
        <v>576870.81750999996</v>
      </c>
      <c r="I33" s="275">
        <v>545497.30504000001</v>
      </c>
    </row>
    <row r="34" spans="1:9" s="276" customFormat="1" ht="21" customHeight="1">
      <c r="A34" s="302" t="s">
        <v>736</v>
      </c>
      <c r="B34" s="275">
        <v>26747.55342</v>
      </c>
      <c r="C34" s="275">
        <v>34452.715979999994</v>
      </c>
      <c r="D34" s="275">
        <v>34669.983759999996</v>
      </c>
      <c r="E34" s="275">
        <v>26640.582890000001</v>
      </c>
      <c r="F34" s="275">
        <v>23437.670899999997</v>
      </c>
      <c r="G34" s="275">
        <v>24768.881109999998</v>
      </c>
      <c r="H34" s="275">
        <v>24489.300139999999</v>
      </c>
      <c r="I34" s="275">
        <v>32935.138590000002</v>
      </c>
    </row>
    <row r="35" spans="1:9" s="276" customFormat="1" ht="21" customHeight="1">
      <c r="A35" s="302" t="s">
        <v>737</v>
      </c>
      <c r="B35" s="275">
        <v>0</v>
      </c>
      <c r="C35" s="275">
        <v>0</v>
      </c>
      <c r="D35" s="275">
        <v>0</v>
      </c>
      <c r="E35" s="275">
        <v>0</v>
      </c>
      <c r="F35" s="275">
        <v>0</v>
      </c>
      <c r="G35" s="275">
        <v>0</v>
      </c>
      <c r="H35" s="275">
        <v>0</v>
      </c>
      <c r="I35" s="275">
        <v>0</v>
      </c>
    </row>
    <row r="36" spans="1:9" s="276" customFormat="1" ht="21" customHeight="1">
      <c r="A36" s="302" t="s">
        <v>738</v>
      </c>
      <c r="B36" s="275">
        <v>11070.504050000001</v>
      </c>
      <c r="C36" s="275">
        <v>10891.120580000001</v>
      </c>
      <c r="D36" s="275">
        <v>12018.51044</v>
      </c>
      <c r="E36" s="275">
        <v>7116.3695800000005</v>
      </c>
      <c r="F36" s="275">
        <v>7814.2785300000005</v>
      </c>
      <c r="G36" s="275">
        <v>7023.2247800000005</v>
      </c>
      <c r="H36" s="275">
        <v>8383.6565399999999</v>
      </c>
      <c r="I36" s="275">
        <v>7645.8156399999998</v>
      </c>
    </row>
    <row r="37" spans="1:9" s="276" customFormat="1" ht="21" customHeight="1">
      <c r="A37" s="301" t="s">
        <v>739</v>
      </c>
      <c r="B37" s="275">
        <v>3007.3007900000002</v>
      </c>
      <c r="C37" s="275">
        <v>1832.41977</v>
      </c>
      <c r="D37" s="275">
        <v>3648.6875800000003</v>
      </c>
      <c r="E37" s="275">
        <v>40.120050000000006</v>
      </c>
      <c r="F37" s="275">
        <v>447.71359000000001</v>
      </c>
      <c r="G37" s="275">
        <v>976.98976000000005</v>
      </c>
      <c r="H37" s="275">
        <v>370.83949000000001</v>
      </c>
      <c r="I37" s="275">
        <v>1688.39328</v>
      </c>
    </row>
    <row r="38" spans="1:9" s="276" customFormat="1" ht="21" customHeight="1">
      <c r="A38" s="301" t="s">
        <v>740</v>
      </c>
      <c r="B38" s="275">
        <v>96761.99424</v>
      </c>
      <c r="C38" s="275">
        <v>113758.67712000001</v>
      </c>
      <c r="D38" s="275">
        <v>116012.5077</v>
      </c>
      <c r="E38" s="275">
        <v>65145.65926</v>
      </c>
      <c r="F38" s="275">
        <v>105132.98883</v>
      </c>
      <c r="G38" s="275">
        <v>114523.49818000001</v>
      </c>
      <c r="H38" s="275">
        <v>172076.05137999999</v>
      </c>
      <c r="I38" s="275">
        <v>266209.51788999996</v>
      </c>
    </row>
    <row r="39" spans="1:9" s="276" customFormat="1" ht="21" customHeight="1">
      <c r="A39" s="301" t="s">
        <v>741</v>
      </c>
      <c r="B39" s="275">
        <v>59294.18778</v>
      </c>
      <c r="C39" s="275">
        <v>60659.345439999997</v>
      </c>
      <c r="D39" s="275">
        <v>60640.191719999995</v>
      </c>
      <c r="E39" s="275">
        <v>39879.435250000002</v>
      </c>
      <c r="F39" s="275">
        <v>43696.182609999996</v>
      </c>
      <c r="G39" s="275">
        <v>58117.144630000003</v>
      </c>
      <c r="H39" s="275">
        <v>53217.761060000004</v>
      </c>
      <c r="I39" s="275">
        <v>69269.719859999997</v>
      </c>
    </row>
    <row r="40" spans="1:9" s="276" customFormat="1" ht="21" customHeight="1">
      <c r="A40" s="301" t="s">
        <v>406</v>
      </c>
      <c r="B40" s="275">
        <v>109318.86981999999</v>
      </c>
      <c r="C40" s="275">
        <v>117943.76091</v>
      </c>
      <c r="D40" s="275">
        <v>81945.15823999999</v>
      </c>
      <c r="E40" s="275">
        <v>76739.988469999997</v>
      </c>
      <c r="F40" s="275">
        <v>72494.317060000001</v>
      </c>
      <c r="G40" s="275">
        <v>73403.095509999999</v>
      </c>
      <c r="H40" s="275">
        <v>74213.945420000004</v>
      </c>
      <c r="I40" s="275">
        <v>74745.354950000008</v>
      </c>
    </row>
    <row r="41" spans="1:9" s="276" customFormat="1" ht="21" customHeight="1">
      <c r="A41" s="301" t="s">
        <v>412</v>
      </c>
      <c r="B41" s="275">
        <v>0</v>
      </c>
      <c r="C41" s="275">
        <v>0</v>
      </c>
      <c r="D41" s="275">
        <v>0</v>
      </c>
      <c r="E41" s="275">
        <v>0</v>
      </c>
      <c r="F41" s="275">
        <v>0</v>
      </c>
      <c r="G41" s="275">
        <v>0</v>
      </c>
      <c r="H41" s="275">
        <v>0</v>
      </c>
      <c r="I41" s="275">
        <v>0</v>
      </c>
    </row>
    <row r="42" spans="1:9" s="276" customFormat="1" ht="21" customHeight="1">
      <c r="A42" s="301" t="s">
        <v>742</v>
      </c>
      <c r="B42" s="275">
        <v>0</v>
      </c>
      <c r="C42" s="275">
        <v>0</v>
      </c>
      <c r="D42" s="275">
        <v>0</v>
      </c>
      <c r="E42" s="275">
        <v>0</v>
      </c>
      <c r="F42" s="275">
        <v>0</v>
      </c>
      <c r="G42" s="275">
        <v>0</v>
      </c>
      <c r="H42" s="275">
        <v>0</v>
      </c>
      <c r="I42" s="275">
        <v>0</v>
      </c>
    </row>
    <row r="43" spans="1:9" s="280" customFormat="1" ht="18.75" thickBot="1">
      <c r="A43" s="303" t="s">
        <v>1471</v>
      </c>
      <c r="B43" s="279">
        <v>0</v>
      </c>
      <c r="C43" s="279">
        <v>0</v>
      </c>
      <c r="D43" s="279">
        <v>0</v>
      </c>
      <c r="E43" s="279">
        <v>0</v>
      </c>
      <c r="F43" s="279">
        <v>0</v>
      </c>
      <c r="G43" s="279">
        <v>0</v>
      </c>
      <c r="H43" s="279">
        <v>0</v>
      </c>
      <c r="I43" s="279">
        <v>422.81889000000001</v>
      </c>
    </row>
    <row r="44" spans="1:9" ht="24" customHeight="1" thickTop="1" thickBot="1">
      <c r="A44" s="272" t="s">
        <v>743</v>
      </c>
      <c r="B44" s="273">
        <v>855523.75809000002</v>
      </c>
      <c r="C44" s="273">
        <v>897377.07637999998</v>
      </c>
      <c r="D44" s="273">
        <v>986361.64978999994</v>
      </c>
      <c r="E44" s="273">
        <v>879474.70758000005</v>
      </c>
      <c r="F44" s="273">
        <v>899064.4633200001</v>
      </c>
      <c r="G44" s="273">
        <v>900340.94472000003</v>
      </c>
      <c r="H44" s="273">
        <v>912606.28284</v>
      </c>
      <c r="I44" s="273">
        <v>918058.92054999992</v>
      </c>
    </row>
    <row r="45" spans="1:9" s="276" customFormat="1" ht="21" customHeight="1" thickTop="1">
      <c r="A45" s="301" t="s">
        <v>427</v>
      </c>
      <c r="B45" s="275">
        <v>2902.0202300000001</v>
      </c>
      <c r="C45" s="275">
        <v>2901.2880299999997</v>
      </c>
      <c r="D45" s="275">
        <v>637355.00075999997</v>
      </c>
      <c r="E45" s="275">
        <v>555912.40075999999</v>
      </c>
      <c r="F45" s="275">
        <v>553359</v>
      </c>
      <c r="G45" s="275">
        <v>553402.30000000005</v>
      </c>
      <c r="H45" s="275">
        <v>553432.5</v>
      </c>
      <c r="I45" s="275">
        <v>553432.5</v>
      </c>
    </row>
    <row r="46" spans="1:9" s="276" customFormat="1" ht="21" customHeight="1">
      <c r="A46" s="301" t="s">
        <v>431</v>
      </c>
      <c r="B46" s="275">
        <v>37724.7641</v>
      </c>
      <c r="C46" s="275">
        <v>37724.7641</v>
      </c>
      <c r="D46" s="275">
        <v>4.7393199999999993</v>
      </c>
      <c r="E46" s="275">
        <v>4.7393199999999993</v>
      </c>
      <c r="F46" s="275">
        <v>4.7393199999999993</v>
      </c>
      <c r="G46" s="275">
        <v>4.7393199999999993</v>
      </c>
      <c r="H46" s="275">
        <v>4.7393199999999993</v>
      </c>
      <c r="I46" s="275">
        <v>4.7393199999999993</v>
      </c>
    </row>
    <row r="47" spans="1:9" s="276" customFormat="1" ht="21" customHeight="1">
      <c r="A47" s="301" t="s">
        <v>435</v>
      </c>
      <c r="B47" s="275">
        <v>0</v>
      </c>
      <c r="C47" s="275">
        <v>0</v>
      </c>
      <c r="D47" s="275">
        <v>0</v>
      </c>
      <c r="E47" s="275">
        <v>0</v>
      </c>
      <c r="F47" s="275">
        <v>0</v>
      </c>
      <c r="G47" s="275">
        <v>0</v>
      </c>
      <c r="H47" s="275">
        <v>0</v>
      </c>
      <c r="I47" s="275">
        <v>0</v>
      </c>
    </row>
    <row r="48" spans="1:9" s="276" customFormat="1" ht="21" customHeight="1">
      <c r="A48" s="301" t="s">
        <v>744</v>
      </c>
      <c r="B48" s="275">
        <v>777972.19072000007</v>
      </c>
      <c r="C48" s="275">
        <v>813961.72276000003</v>
      </c>
      <c r="D48" s="275">
        <v>305230.69393000001</v>
      </c>
      <c r="E48" s="275">
        <v>290863.34723000001</v>
      </c>
      <c r="F48" s="275">
        <v>317688.37088</v>
      </c>
      <c r="G48" s="275">
        <v>332724.75339999999</v>
      </c>
      <c r="H48" s="275">
        <v>330254.11550999997</v>
      </c>
      <c r="I48" s="275">
        <v>346793.90307999996</v>
      </c>
    </row>
    <row r="49" spans="1:9" s="276" customFormat="1" ht="21" customHeight="1">
      <c r="A49" s="301" t="s">
        <v>441</v>
      </c>
      <c r="B49" s="275">
        <v>36924.783040000002</v>
      </c>
      <c r="C49" s="275">
        <v>42789.301490000005</v>
      </c>
      <c r="D49" s="275">
        <v>43771.215779999999</v>
      </c>
      <c r="E49" s="275">
        <v>32694.220269999998</v>
      </c>
      <c r="F49" s="275">
        <v>28012.35312</v>
      </c>
      <c r="G49" s="275">
        <v>14209.152</v>
      </c>
      <c r="H49" s="275">
        <v>28914.928010000003</v>
      </c>
      <c r="I49" s="275">
        <v>17827.778149999998</v>
      </c>
    </row>
    <row r="50" spans="1:9" s="276" customFormat="1" ht="21" customHeight="1">
      <c r="A50" s="302" t="s">
        <v>745</v>
      </c>
      <c r="B50" s="275">
        <v>-663.68979000000002</v>
      </c>
      <c r="C50" s="275">
        <v>-93.748999999999995</v>
      </c>
      <c r="D50" s="275">
        <v>901.04657999999995</v>
      </c>
      <c r="E50" s="275">
        <v>-161.31825000000001</v>
      </c>
      <c r="F50" s="275">
        <v>-592.66138000000001</v>
      </c>
      <c r="G50" s="275">
        <v>-677.53061000000002</v>
      </c>
      <c r="H50" s="275">
        <v>0</v>
      </c>
      <c r="I50" s="275">
        <v>0</v>
      </c>
    </row>
    <row r="51" spans="1:9" s="280" customFormat="1" ht="40.5" customHeight="1" thickBot="1">
      <c r="A51" s="304" t="s">
        <v>746</v>
      </c>
      <c r="B51" s="279">
        <v>37588.472829999999</v>
      </c>
      <c r="C51" s="279">
        <v>42883.050490000001</v>
      </c>
      <c r="D51" s="279">
        <v>42870.169200000004</v>
      </c>
      <c r="E51" s="279">
        <v>32855.538520000002</v>
      </c>
      <c r="F51" s="279">
        <v>28605.014500000001</v>
      </c>
      <c r="G51" s="279">
        <v>14886.68261</v>
      </c>
      <c r="H51" s="279">
        <v>28914.928010000003</v>
      </c>
      <c r="I51" s="279">
        <v>17827.778149999998</v>
      </c>
    </row>
    <row r="52" spans="1:9" ht="24" customHeight="1" thickTop="1" thickBot="1">
      <c r="A52" s="272" t="s">
        <v>747</v>
      </c>
      <c r="B52" s="273">
        <v>4316527.4454799993</v>
      </c>
      <c r="C52" s="273">
        <v>4407838.8268200001</v>
      </c>
      <c r="D52" s="273">
        <v>4584646.9356899997</v>
      </c>
      <c r="E52" s="273">
        <v>3673119.3988200002</v>
      </c>
      <c r="F52" s="273">
        <v>3847091.3228800003</v>
      </c>
      <c r="G52" s="273">
        <v>3882418.3065599999</v>
      </c>
      <c r="H52" s="273">
        <v>3951563.75361</v>
      </c>
      <c r="I52" s="273">
        <v>4071629.1775500001</v>
      </c>
    </row>
    <row r="53" spans="1:9" s="276" customFormat="1" ht="24" customHeight="1" thickTop="1">
      <c r="A53" s="274" t="s">
        <v>748</v>
      </c>
      <c r="B53" s="275">
        <v>11616.772630000001</v>
      </c>
      <c r="C53" s="275">
        <v>14973.20441</v>
      </c>
      <c r="D53" s="275">
        <v>10001.87084</v>
      </c>
      <c r="E53" s="275">
        <v>7182.7900499999996</v>
      </c>
      <c r="F53" s="275">
        <v>4149.4416899999997</v>
      </c>
      <c r="G53" s="275">
        <v>4205.4157800000003</v>
      </c>
      <c r="H53" s="275">
        <v>3406.1938799999998</v>
      </c>
      <c r="I53" s="275">
        <v>2334.5042400000002</v>
      </c>
    </row>
    <row r="54" spans="1:9" s="280" customFormat="1" ht="21" customHeight="1">
      <c r="A54" s="304" t="s">
        <v>749</v>
      </c>
      <c r="B54" s="279">
        <v>0</v>
      </c>
      <c r="C54" s="279">
        <v>0</v>
      </c>
      <c r="D54" s="279">
        <v>0</v>
      </c>
      <c r="E54" s="279">
        <v>0</v>
      </c>
      <c r="F54" s="279">
        <v>0</v>
      </c>
      <c r="G54" s="279">
        <v>0</v>
      </c>
      <c r="H54" s="279">
        <v>0</v>
      </c>
      <c r="I54" s="279">
        <v>0</v>
      </c>
    </row>
    <row r="55" spans="1:9" s="280" customFormat="1" ht="21" customHeight="1">
      <c r="A55" s="304" t="s">
        <v>750</v>
      </c>
      <c r="B55" s="279">
        <v>8115.18235</v>
      </c>
      <c r="C55" s="279">
        <v>11200.111339999999</v>
      </c>
      <c r="D55" s="279">
        <v>6890.3854299999994</v>
      </c>
      <c r="E55" s="279">
        <v>4188.6727300000002</v>
      </c>
      <c r="F55" s="279">
        <v>1475.8085900000001</v>
      </c>
      <c r="G55" s="279">
        <v>1372.5595900000001</v>
      </c>
      <c r="H55" s="279">
        <v>1009.88729</v>
      </c>
      <c r="I55" s="279">
        <v>0</v>
      </c>
    </row>
    <row r="56" spans="1:9" s="280" customFormat="1" ht="21" customHeight="1">
      <c r="A56" s="304" t="s">
        <v>751</v>
      </c>
      <c r="B56" s="279">
        <v>0</v>
      </c>
      <c r="C56" s="279">
        <v>0</v>
      </c>
      <c r="D56" s="279">
        <v>0</v>
      </c>
      <c r="E56" s="279">
        <v>0</v>
      </c>
      <c r="F56" s="279">
        <v>0</v>
      </c>
      <c r="G56" s="279">
        <v>0</v>
      </c>
      <c r="H56" s="279">
        <v>0</v>
      </c>
      <c r="I56" s="279">
        <v>0</v>
      </c>
    </row>
    <row r="57" spans="1:9" s="280" customFormat="1" ht="21" customHeight="1">
      <c r="A57" s="304" t="s">
        <v>752</v>
      </c>
      <c r="B57" s="279">
        <v>3501.5902799999999</v>
      </c>
      <c r="C57" s="279">
        <v>3773.0930699999999</v>
      </c>
      <c r="D57" s="279">
        <v>3111.4854100000002</v>
      </c>
      <c r="E57" s="279">
        <v>2994.1173199999998</v>
      </c>
      <c r="F57" s="279">
        <v>2673.6331</v>
      </c>
      <c r="G57" s="279">
        <v>2832.85619</v>
      </c>
      <c r="H57" s="279">
        <v>2396.3065899999997</v>
      </c>
      <c r="I57" s="279">
        <v>2334.5042400000002</v>
      </c>
    </row>
    <row r="58" spans="1:9" s="280" customFormat="1" ht="21" customHeight="1">
      <c r="A58" s="304" t="s">
        <v>753</v>
      </c>
      <c r="B58" s="279">
        <v>0</v>
      </c>
      <c r="C58" s="279">
        <v>0</v>
      </c>
      <c r="D58" s="279">
        <v>0</v>
      </c>
      <c r="E58" s="279">
        <v>0</v>
      </c>
      <c r="F58" s="279">
        <v>0</v>
      </c>
      <c r="G58" s="279">
        <v>0</v>
      </c>
      <c r="H58" s="279">
        <v>0</v>
      </c>
      <c r="I58" s="279">
        <v>0</v>
      </c>
    </row>
    <row r="59" spans="1:9" s="280" customFormat="1" ht="18.75" thickBot="1">
      <c r="A59" s="303" t="s">
        <v>754</v>
      </c>
      <c r="B59" s="279">
        <v>7081659.1256400002</v>
      </c>
      <c r="C59" s="279">
        <v>7468567.2496800004</v>
      </c>
      <c r="D59" s="279">
        <v>7821015.5494999997</v>
      </c>
      <c r="E59" s="279">
        <v>6431193.34712</v>
      </c>
      <c r="F59" s="279">
        <v>6875041.8672899995</v>
      </c>
      <c r="G59" s="279">
        <v>6874948.7829600004</v>
      </c>
      <c r="H59" s="279">
        <v>8446337.1393100005</v>
      </c>
      <c r="I59" s="279">
        <v>8454238.3521800004</v>
      </c>
    </row>
    <row r="60" spans="1:9" ht="31.5" customHeight="1" thickTop="1" thickBot="1">
      <c r="A60" s="282" t="s">
        <v>755</v>
      </c>
      <c r="B60" s="273"/>
      <c r="C60" s="273"/>
      <c r="D60" s="273"/>
      <c r="E60" s="273"/>
      <c r="F60" s="273"/>
      <c r="G60" s="273"/>
      <c r="H60" s="273"/>
      <c r="I60" s="273"/>
    </row>
    <row r="61" spans="1:9" ht="30" customHeight="1" thickTop="1">
      <c r="A61" s="283" t="s">
        <v>756</v>
      </c>
      <c r="B61" s="284">
        <v>245825.37917</v>
      </c>
      <c r="C61" s="284">
        <v>278395.13493</v>
      </c>
      <c r="D61" s="284">
        <v>280500.53021</v>
      </c>
      <c r="E61" s="284">
        <v>227662.12919000001</v>
      </c>
      <c r="F61" s="284">
        <v>234827.81987000001</v>
      </c>
      <c r="G61" s="284">
        <v>115254.93014</v>
      </c>
      <c r="H61" s="284">
        <v>219823.99284999998</v>
      </c>
      <c r="I61" s="284">
        <v>120707.08673000001</v>
      </c>
    </row>
    <row r="62" spans="1:9" ht="21" customHeight="1">
      <c r="A62" s="305" t="s">
        <v>757</v>
      </c>
      <c r="B62" s="284">
        <v>-51800.439590000002</v>
      </c>
      <c r="C62" s="284">
        <v>-61944.671020000002</v>
      </c>
      <c r="D62" s="284">
        <v>-77189.052769999995</v>
      </c>
      <c r="E62" s="284">
        <v>-67080.391040000002</v>
      </c>
      <c r="F62" s="284">
        <v>-74970.936069999996</v>
      </c>
      <c r="G62" s="284">
        <v>-32317.981680000001</v>
      </c>
      <c r="H62" s="284">
        <v>-60930.343689999994</v>
      </c>
      <c r="I62" s="284">
        <v>-33263.446530000001</v>
      </c>
    </row>
    <row r="63" spans="1:9" ht="21.75" customHeight="1">
      <c r="A63" s="306" t="s">
        <v>758</v>
      </c>
      <c r="B63" s="284">
        <v>194024.93958000001</v>
      </c>
      <c r="C63" s="284">
        <v>216450.46390999999</v>
      </c>
      <c r="D63" s="284">
        <v>203311.47743999999</v>
      </c>
      <c r="E63" s="284">
        <v>160581.73815000002</v>
      </c>
      <c r="F63" s="284">
        <v>159856.88380000001</v>
      </c>
      <c r="G63" s="284">
        <v>82936.94846</v>
      </c>
      <c r="H63" s="284">
        <v>158893.64916</v>
      </c>
      <c r="I63" s="284">
        <v>87443.640200000009</v>
      </c>
    </row>
    <row r="64" spans="1:9">
      <c r="A64" s="283" t="s">
        <v>759</v>
      </c>
      <c r="B64" s="284">
        <v>58643.448600000003</v>
      </c>
      <c r="C64" s="284">
        <v>39165.92239</v>
      </c>
      <c r="D64" s="284">
        <v>42542.612909999996</v>
      </c>
      <c r="E64" s="284">
        <v>18619.524309999997</v>
      </c>
      <c r="F64" s="284">
        <v>10907.563310000001</v>
      </c>
      <c r="G64" s="284">
        <v>7816.6841100000001</v>
      </c>
      <c r="H64" s="284">
        <v>12894.35066</v>
      </c>
      <c r="I64" s="284">
        <v>4240.2080999999998</v>
      </c>
    </row>
    <row r="65" spans="1:9">
      <c r="A65" s="305" t="s">
        <v>760</v>
      </c>
      <c r="B65" s="284">
        <v>-12559.870419999999</v>
      </c>
      <c r="C65" s="284">
        <v>-11484.47741</v>
      </c>
      <c r="D65" s="284">
        <v>-9762.5304499999984</v>
      </c>
      <c r="E65" s="284">
        <v>-5702.5866299999998</v>
      </c>
      <c r="F65" s="284">
        <v>-4847.8689800000002</v>
      </c>
      <c r="G65" s="284">
        <v>-3398.6765499999997</v>
      </c>
      <c r="H65" s="284">
        <v>-7294.7126699999999</v>
      </c>
      <c r="I65" s="284">
        <v>-3260.57485</v>
      </c>
    </row>
    <row r="66" spans="1:9">
      <c r="A66" s="287" t="s">
        <v>761</v>
      </c>
      <c r="B66" s="284">
        <v>240108.51775999999</v>
      </c>
      <c r="C66" s="284">
        <v>244131.90888999999</v>
      </c>
      <c r="D66" s="284">
        <v>236091.55989999999</v>
      </c>
      <c r="E66" s="284">
        <v>173498.67583000002</v>
      </c>
      <c r="F66" s="284">
        <v>165916.57813000001</v>
      </c>
      <c r="G66" s="284">
        <v>87354.956019999998</v>
      </c>
      <c r="H66" s="284">
        <v>164493.28715000002</v>
      </c>
      <c r="I66" s="284">
        <v>88423.273450000008</v>
      </c>
    </row>
    <row r="67" spans="1:9">
      <c r="A67" s="283" t="s">
        <v>762</v>
      </c>
      <c r="B67" s="284">
        <v>35211.348869999994</v>
      </c>
      <c r="C67" s="284">
        <v>27377.961629999998</v>
      </c>
      <c r="D67" s="284">
        <v>32213.431539999998</v>
      </c>
      <c r="E67" s="284">
        <v>25198.77506</v>
      </c>
      <c r="F67" s="284">
        <v>30045.309730000001</v>
      </c>
      <c r="G67" s="284">
        <v>11897.949339999999</v>
      </c>
      <c r="H67" s="284">
        <v>27213.680370000002</v>
      </c>
      <c r="I67" s="284">
        <v>16927.073539999998</v>
      </c>
    </row>
    <row r="68" spans="1:9">
      <c r="A68" s="283" t="s">
        <v>763</v>
      </c>
      <c r="B68" s="284">
        <v>-62315.870149999995</v>
      </c>
      <c r="C68" s="284">
        <v>-48160.041870000001</v>
      </c>
      <c r="D68" s="284">
        <v>-40808.950689999998</v>
      </c>
      <c r="E68" s="284">
        <v>-32698.247500000001</v>
      </c>
      <c r="F68" s="284">
        <v>-38559.072189999999</v>
      </c>
      <c r="G68" s="284">
        <v>-19471.083629999997</v>
      </c>
      <c r="H68" s="284">
        <v>-39229.631529999999</v>
      </c>
      <c r="I68" s="284">
        <v>-20625.43189</v>
      </c>
    </row>
    <row r="69" spans="1:9">
      <c r="A69" s="306" t="s">
        <v>764</v>
      </c>
      <c r="B69" s="284">
        <v>213003.99648</v>
      </c>
      <c r="C69" s="284">
        <v>223349.82865000001</v>
      </c>
      <c r="D69" s="284">
        <v>227496.04074999999</v>
      </c>
      <c r="E69" s="284">
        <v>165999.20338999998</v>
      </c>
      <c r="F69" s="284">
        <v>157402.81566999998</v>
      </c>
      <c r="G69" s="284">
        <v>79781.821730000011</v>
      </c>
      <c r="H69" s="284">
        <v>152477.33599000002</v>
      </c>
      <c r="I69" s="284">
        <v>84724.915099999998</v>
      </c>
    </row>
    <row r="70" spans="1:9">
      <c r="A70" s="305" t="s">
        <v>765</v>
      </c>
      <c r="B70" s="284">
        <v>-173615.9362</v>
      </c>
      <c r="C70" s="284">
        <v>-180019.25640000001</v>
      </c>
      <c r="D70" s="284">
        <v>-185061.74734999999</v>
      </c>
      <c r="E70" s="284">
        <v>-134296.59385</v>
      </c>
      <c r="F70" s="284">
        <v>-130814.61242</v>
      </c>
      <c r="G70" s="284">
        <v>-64841.083619999998</v>
      </c>
      <c r="H70" s="284">
        <v>-122215.48759</v>
      </c>
      <c r="I70" s="284">
        <v>-66568.400250000006</v>
      </c>
    </row>
    <row r="71" spans="1:9">
      <c r="A71" s="287" t="s">
        <v>766</v>
      </c>
      <c r="B71" s="284">
        <v>39388.060279999998</v>
      </c>
      <c r="C71" s="284">
        <v>43330.572249999997</v>
      </c>
      <c r="D71" s="284">
        <v>42434.293399999995</v>
      </c>
      <c r="E71" s="284">
        <v>31702.609539999998</v>
      </c>
      <c r="F71" s="284">
        <v>26588.203249999999</v>
      </c>
      <c r="G71" s="284">
        <v>14940.73811</v>
      </c>
      <c r="H71" s="284">
        <v>30261.848399999999</v>
      </c>
      <c r="I71" s="284">
        <v>18156.514850000003</v>
      </c>
    </row>
    <row r="72" spans="1:9">
      <c r="A72" s="287" t="s">
        <v>767</v>
      </c>
      <c r="B72" s="284">
        <v>1029.2185300000001</v>
      </c>
      <c r="C72" s="284">
        <v>2114.2653399999999</v>
      </c>
      <c r="D72" s="284">
        <v>1345.97244</v>
      </c>
      <c r="E72" s="284">
        <v>1001.25837</v>
      </c>
      <c r="F72" s="284">
        <v>865.44482999999991</v>
      </c>
      <c r="G72" s="284">
        <v>404.95389</v>
      </c>
      <c r="H72" s="284">
        <v>506.57324</v>
      </c>
      <c r="I72" s="284">
        <v>5.4340000000000006E-2</v>
      </c>
    </row>
    <row r="73" spans="1:9">
      <c r="A73" s="285" t="s">
        <v>768</v>
      </c>
      <c r="B73" s="284">
        <v>17.134360000000001</v>
      </c>
      <c r="C73" s="284">
        <v>11.282020000000001</v>
      </c>
      <c r="D73" s="284">
        <v>3.9025500000000002</v>
      </c>
      <c r="E73" s="284">
        <v>-0.17712</v>
      </c>
      <c r="F73" s="284">
        <v>0.11565</v>
      </c>
      <c r="G73" s="284">
        <v>4.2250000000000003E-2</v>
      </c>
      <c r="H73" s="284">
        <v>8.4849999999999995E-2</v>
      </c>
      <c r="I73" s="284">
        <v>5.4340000000000006E-2</v>
      </c>
    </row>
    <row r="74" spans="1:9">
      <c r="A74" s="285" t="s">
        <v>769</v>
      </c>
      <c r="B74" s="284">
        <v>1012.0841700000001</v>
      </c>
      <c r="C74" s="284">
        <v>2102.9833199999998</v>
      </c>
      <c r="D74" s="284">
        <v>1342.06989</v>
      </c>
      <c r="E74" s="284">
        <v>1001.43549</v>
      </c>
      <c r="F74" s="284">
        <v>865.32918000000006</v>
      </c>
      <c r="G74" s="284">
        <v>404.91164000000003</v>
      </c>
      <c r="H74" s="284">
        <v>506.48839000000004</v>
      </c>
      <c r="I74" s="284">
        <v>0</v>
      </c>
    </row>
    <row r="75" spans="1:9">
      <c r="A75" s="306" t="s">
        <v>770</v>
      </c>
      <c r="B75" s="284">
        <v>1.53508</v>
      </c>
      <c r="C75" s="284">
        <v>-30.451450000000001</v>
      </c>
      <c r="D75" s="284">
        <v>-1.1402399999999999</v>
      </c>
      <c r="E75" s="284">
        <v>-0.11470999999999999</v>
      </c>
      <c r="F75" s="284">
        <v>8.0000000000000007E-5</v>
      </c>
      <c r="G75" s="284">
        <v>-5.9999999999999995E-5</v>
      </c>
      <c r="H75" s="284">
        <v>0</v>
      </c>
      <c r="I75" s="284">
        <v>0</v>
      </c>
    </row>
    <row r="76" spans="1:9">
      <c r="A76" s="306" t="s">
        <v>771</v>
      </c>
      <c r="B76" s="284">
        <v>3.1540700000000004</v>
      </c>
      <c r="C76" s="284">
        <v>-26.436330000000002</v>
      </c>
      <c r="D76" s="284">
        <v>0.26155</v>
      </c>
      <c r="E76" s="284">
        <v>-0.1147</v>
      </c>
      <c r="F76" s="284">
        <v>8.0000000000000007E-5</v>
      </c>
      <c r="G76" s="284">
        <v>-5.9999999999999995E-5</v>
      </c>
      <c r="H76" s="284">
        <v>0</v>
      </c>
      <c r="I76" s="284">
        <v>0</v>
      </c>
    </row>
    <row r="77" spans="1:9">
      <c r="A77" s="305" t="s">
        <v>772</v>
      </c>
      <c r="B77" s="284">
        <v>-1.6189899999999999</v>
      </c>
      <c r="C77" s="284">
        <v>-4.0151199999999996</v>
      </c>
      <c r="D77" s="284">
        <v>-1.4017899999999999</v>
      </c>
      <c r="E77" s="284">
        <v>-1.0000000000000001E-5</v>
      </c>
      <c r="F77" s="284">
        <v>0</v>
      </c>
      <c r="G77" s="284">
        <v>0</v>
      </c>
      <c r="H77" s="284">
        <v>0</v>
      </c>
      <c r="I77" s="284">
        <v>0</v>
      </c>
    </row>
    <row r="78" spans="1:9">
      <c r="A78" s="306" t="s">
        <v>773</v>
      </c>
      <c r="B78" s="284">
        <v>40418.813889999998</v>
      </c>
      <c r="C78" s="284">
        <v>45414.386140000002</v>
      </c>
      <c r="D78" s="284">
        <v>43779.125599999999</v>
      </c>
      <c r="E78" s="284">
        <v>32703.753199999999</v>
      </c>
      <c r="F78" s="284">
        <v>27453.648160000001</v>
      </c>
      <c r="G78" s="284">
        <v>15345.691939999999</v>
      </c>
      <c r="H78" s="284">
        <v>30768.42164</v>
      </c>
      <c r="I78" s="284">
        <v>18156.569190000002</v>
      </c>
    </row>
    <row r="79" spans="1:9">
      <c r="A79" s="307" t="s">
        <v>774</v>
      </c>
      <c r="B79" s="284">
        <v>117.61032</v>
      </c>
      <c r="C79" s="284">
        <v>141.20740000000001</v>
      </c>
      <c r="D79" s="284">
        <v>275.94953999999996</v>
      </c>
      <c r="E79" s="284">
        <v>-16.047799999999999</v>
      </c>
      <c r="F79" s="284">
        <v>802.37704000000008</v>
      </c>
      <c r="G79" s="284">
        <v>4.9829300000000005</v>
      </c>
      <c r="H79" s="284">
        <v>55.494690000000006</v>
      </c>
      <c r="I79" s="284">
        <v>178.61716000000001</v>
      </c>
    </row>
    <row r="80" spans="1:9">
      <c r="A80" s="287" t="s">
        <v>775</v>
      </c>
      <c r="B80" s="284">
        <v>40536.424209999997</v>
      </c>
      <c r="C80" s="284">
        <v>45555.593540000002</v>
      </c>
      <c r="D80" s="284">
        <v>44055.075140000001</v>
      </c>
      <c r="E80" s="284">
        <v>32687.705399999999</v>
      </c>
      <c r="F80" s="284">
        <v>28256.0252</v>
      </c>
      <c r="G80" s="284">
        <v>15350.674869999999</v>
      </c>
      <c r="H80" s="284">
        <v>30823.91633</v>
      </c>
      <c r="I80" s="284">
        <v>18335.18635</v>
      </c>
    </row>
    <row r="81" spans="1:9">
      <c r="A81" s="283" t="s">
        <v>776</v>
      </c>
      <c r="B81" s="284">
        <v>-590.13323000000003</v>
      </c>
      <c r="C81" s="284">
        <v>-1019.1915</v>
      </c>
      <c r="D81" s="284">
        <v>323.63357000000002</v>
      </c>
      <c r="E81" s="284">
        <v>1699.6293000000001</v>
      </c>
      <c r="F81" s="284">
        <v>570.30964000000006</v>
      </c>
      <c r="G81" s="284">
        <v>-350.93253000000004</v>
      </c>
      <c r="H81" s="284">
        <v>-631.52274999999997</v>
      </c>
      <c r="I81" s="284">
        <v>-467.61920000000003</v>
      </c>
    </row>
    <row r="82" spans="1:9" ht="21" customHeight="1">
      <c r="A82" s="306" t="s">
        <v>777</v>
      </c>
      <c r="B82" s="284">
        <v>39946.290979999998</v>
      </c>
      <c r="C82" s="284">
        <v>44536.402040000001</v>
      </c>
      <c r="D82" s="284">
        <v>44378.708709999999</v>
      </c>
      <c r="E82" s="284">
        <v>34387.334699999999</v>
      </c>
      <c r="F82" s="284">
        <v>28826.33484</v>
      </c>
      <c r="G82" s="284">
        <v>14999.742340000001</v>
      </c>
      <c r="H82" s="284">
        <v>30192.39358</v>
      </c>
      <c r="I82" s="284">
        <v>17867.567149999999</v>
      </c>
    </row>
    <row r="83" spans="1:9" ht="21" customHeight="1">
      <c r="A83" s="283" t="s">
        <v>778</v>
      </c>
      <c r="B83" s="284">
        <v>0</v>
      </c>
      <c r="C83" s="284">
        <v>0</v>
      </c>
      <c r="D83" s="284">
        <v>0</v>
      </c>
      <c r="E83" s="284">
        <v>0</v>
      </c>
      <c r="F83" s="284">
        <v>0</v>
      </c>
      <c r="G83" s="284">
        <v>0</v>
      </c>
      <c r="H83" s="284">
        <v>0</v>
      </c>
      <c r="I83" s="284">
        <v>0</v>
      </c>
    </row>
    <row r="84" spans="1:9" ht="21" customHeight="1">
      <c r="A84" s="306" t="s">
        <v>779</v>
      </c>
      <c r="B84" s="284">
        <v>39946.290979999998</v>
      </c>
      <c r="C84" s="284">
        <v>44536.402040000001</v>
      </c>
      <c r="D84" s="284">
        <v>44378.708709999999</v>
      </c>
      <c r="E84" s="284">
        <v>34387.334699999999</v>
      </c>
      <c r="F84" s="284">
        <v>28826.33484</v>
      </c>
      <c r="G84" s="284">
        <v>14999.742340000001</v>
      </c>
      <c r="H84" s="284">
        <v>30192.39358</v>
      </c>
      <c r="I84" s="284">
        <v>17867.567149999999</v>
      </c>
    </row>
    <row r="85" spans="1:9" ht="18" customHeight="1" thickBot="1">
      <c r="A85" s="283" t="s">
        <v>780</v>
      </c>
      <c r="B85" s="284">
        <v>-2357.8181500000001</v>
      </c>
      <c r="C85" s="284">
        <v>-1653.3515500000001</v>
      </c>
      <c r="D85" s="284">
        <v>-1508.53955</v>
      </c>
      <c r="E85" s="284">
        <v>-1531.7961799999998</v>
      </c>
      <c r="F85" s="284">
        <v>-221.32033999999999</v>
      </c>
      <c r="G85" s="284">
        <v>-113.05972</v>
      </c>
      <c r="H85" s="284">
        <v>-1277.4655700000001</v>
      </c>
      <c r="I85" s="284">
        <v>-39.789000000000001</v>
      </c>
    </row>
    <row r="86" spans="1:9" ht="24" customHeight="1" thickTop="1" thickBot="1">
      <c r="A86" s="272" t="s">
        <v>781</v>
      </c>
      <c r="B86" s="273">
        <v>37588.472829999999</v>
      </c>
      <c r="C86" s="273">
        <v>42883.050490000001</v>
      </c>
      <c r="D86" s="273">
        <v>42870.169159999998</v>
      </c>
      <c r="E86" s="273">
        <v>32855.538520000002</v>
      </c>
      <c r="F86" s="273">
        <v>28605.014500000001</v>
      </c>
      <c r="G86" s="273">
        <v>14886.68262</v>
      </c>
      <c r="H86" s="273">
        <v>28914.928010000003</v>
      </c>
      <c r="I86" s="273">
        <v>17827.778149999998</v>
      </c>
    </row>
    <row r="87" spans="1:9" ht="15" customHeight="1" thickTop="1" thickBot="1">
      <c r="A87" s="308"/>
      <c r="B87" s="289"/>
      <c r="C87" s="289"/>
      <c r="D87" s="289"/>
      <c r="E87" s="289"/>
      <c r="F87" s="289"/>
      <c r="G87" s="289"/>
      <c r="H87" s="289"/>
      <c r="I87" s="289"/>
    </row>
    <row r="88" spans="1:9" ht="28.5" customHeight="1" thickTop="1">
      <c r="A88" s="309"/>
      <c r="B88" s="291"/>
      <c r="C88" s="291"/>
      <c r="D88" s="291"/>
      <c r="E88" s="291"/>
      <c r="F88" s="291"/>
      <c r="G88" s="291"/>
      <c r="H88" s="291"/>
    </row>
    <row r="89" spans="1:9">
      <c r="A89" s="309"/>
      <c r="B89" s="291"/>
      <c r="C89" s="291"/>
      <c r="D89" s="291"/>
      <c r="E89" s="291"/>
      <c r="F89" s="291"/>
      <c r="G89" s="291"/>
      <c r="H89" s="291"/>
    </row>
    <row r="90" spans="1:9" ht="19.5">
      <c r="A90" s="310"/>
      <c r="B90" s="291"/>
      <c r="C90" s="291"/>
      <c r="D90" s="291"/>
      <c r="E90" s="291"/>
      <c r="F90" s="291"/>
      <c r="G90" s="291"/>
      <c r="H90" s="291"/>
    </row>
    <row r="91" spans="1:9" ht="19.5">
      <c r="A91" s="310"/>
      <c r="B91" s="291"/>
      <c r="C91" s="291"/>
      <c r="D91" s="291"/>
      <c r="E91" s="291"/>
      <c r="F91" s="291"/>
      <c r="G91" s="291"/>
      <c r="H91" s="291"/>
    </row>
    <row r="92" spans="1:9" ht="19.5">
      <c r="A92" s="310"/>
      <c r="B92" s="291"/>
      <c r="C92" s="291"/>
      <c r="D92" s="291"/>
      <c r="E92" s="291"/>
      <c r="F92" s="291"/>
      <c r="G92" s="291"/>
      <c r="H92" s="291"/>
    </row>
    <row r="93" spans="1:9" ht="19.5">
      <c r="A93" s="311"/>
      <c r="B93" s="291"/>
      <c r="C93" s="291"/>
      <c r="D93" s="291"/>
      <c r="E93" s="291"/>
      <c r="F93" s="291"/>
      <c r="G93" s="291"/>
      <c r="H93" s="291"/>
    </row>
    <row r="94" spans="1:9" ht="19.5">
      <c r="A94" s="311"/>
      <c r="B94" s="291"/>
      <c r="C94" s="291"/>
      <c r="D94" s="291"/>
      <c r="E94" s="291"/>
      <c r="F94" s="291"/>
      <c r="G94" s="291"/>
      <c r="H94" s="291"/>
    </row>
    <row r="95" spans="1:9" ht="19.5">
      <c r="A95" s="312"/>
      <c r="B95" s="291"/>
      <c r="C95" s="291"/>
      <c r="D95" s="291"/>
      <c r="E95" s="291"/>
      <c r="F95" s="291"/>
      <c r="G95" s="291"/>
      <c r="H95" s="291"/>
    </row>
    <row r="96" spans="1:9" ht="19.5">
      <c r="A96" s="310"/>
      <c r="B96" s="291"/>
      <c r="C96" s="291"/>
      <c r="D96" s="291"/>
      <c r="E96" s="291"/>
      <c r="F96" s="291"/>
      <c r="G96" s="291"/>
      <c r="H96" s="291"/>
    </row>
    <row r="97" spans="1:8" ht="19.5">
      <c r="A97" s="310"/>
      <c r="B97" s="291"/>
      <c r="C97" s="291"/>
      <c r="D97" s="291"/>
      <c r="E97" s="291"/>
      <c r="F97" s="291"/>
      <c r="G97" s="291"/>
      <c r="H97" s="291"/>
    </row>
    <row r="98" spans="1:8" ht="19.5">
      <c r="A98" s="310"/>
      <c r="B98" s="291"/>
      <c r="C98" s="291"/>
      <c r="D98" s="291"/>
      <c r="E98" s="291"/>
      <c r="F98" s="291"/>
      <c r="G98" s="291"/>
      <c r="H98" s="291"/>
    </row>
    <row r="99" spans="1:8" ht="19.5">
      <c r="A99" s="310"/>
      <c r="B99" s="291"/>
      <c r="C99" s="291"/>
      <c r="D99" s="291"/>
      <c r="E99" s="291"/>
      <c r="F99" s="291"/>
      <c r="G99" s="291"/>
      <c r="H99" s="291"/>
    </row>
    <row r="100" spans="1:8" ht="19.5">
      <c r="A100" s="310"/>
      <c r="B100" s="291"/>
      <c r="C100" s="291"/>
      <c r="D100" s="291"/>
      <c r="E100" s="291"/>
      <c r="F100" s="291"/>
      <c r="G100" s="291"/>
      <c r="H100" s="291"/>
    </row>
    <row r="101" spans="1:8" ht="19.5">
      <c r="A101" s="294"/>
      <c r="B101" s="291"/>
      <c r="C101" s="291"/>
      <c r="D101" s="291"/>
      <c r="E101" s="291"/>
      <c r="F101" s="291"/>
      <c r="G101" s="291"/>
      <c r="H101" s="291"/>
    </row>
    <row r="102" spans="1:8">
      <c r="A102" s="313"/>
      <c r="B102" s="291"/>
      <c r="C102" s="291"/>
      <c r="D102" s="291"/>
      <c r="E102" s="291"/>
      <c r="F102" s="291"/>
      <c r="G102" s="291"/>
      <c r="H102" s="291"/>
    </row>
    <row r="103" spans="1:8">
      <c r="A103" s="313"/>
      <c r="B103" s="291"/>
      <c r="C103" s="291"/>
      <c r="D103" s="291"/>
      <c r="E103" s="291"/>
      <c r="F103" s="291"/>
      <c r="G103" s="291"/>
      <c r="H103" s="291"/>
    </row>
    <row r="104" spans="1:8">
      <c r="A104" s="313"/>
      <c r="B104" s="291"/>
      <c r="C104" s="291"/>
      <c r="D104" s="291"/>
      <c r="E104" s="291"/>
      <c r="F104" s="291"/>
      <c r="G104" s="291"/>
      <c r="H104" s="291"/>
    </row>
    <row r="105" spans="1:8">
      <c r="A105" s="313"/>
      <c r="B105" s="291"/>
      <c r="C105" s="291"/>
      <c r="D105" s="291"/>
      <c r="E105" s="291"/>
      <c r="F105" s="291"/>
      <c r="G105" s="291"/>
      <c r="H105" s="291"/>
    </row>
    <row r="106" spans="1:8">
      <c r="A106" s="313"/>
      <c r="B106" s="291"/>
      <c r="C106" s="291"/>
      <c r="D106" s="291"/>
      <c r="E106" s="291"/>
      <c r="F106" s="291"/>
      <c r="G106" s="291"/>
      <c r="H106" s="291"/>
    </row>
    <row r="107" spans="1:8">
      <c r="A107" s="313"/>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310"/>
      <c r="B110" s="291"/>
      <c r="C110" s="291"/>
      <c r="D110" s="291"/>
      <c r="E110" s="291"/>
      <c r="F110" s="291"/>
      <c r="G110" s="291"/>
      <c r="H110" s="291"/>
    </row>
    <row r="111" spans="1:8" ht="19.5">
      <c r="A111" s="310"/>
      <c r="B111" s="291"/>
      <c r="C111" s="291"/>
      <c r="D111" s="291"/>
      <c r="E111" s="291"/>
      <c r="F111" s="291"/>
      <c r="G111" s="291"/>
      <c r="H111" s="291"/>
    </row>
    <row r="112" spans="1:8" ht="19.5">
      <c r="A112" s="312"/>
      <c r="B112" s="291"/>
      <c r="C112" s="291"/>
      <c r="D112" s="291"/>
      <c r="E112" s="291"/>
      <c r="F112" s="291"/>
      <c r="G112" s="291"/>
      <c r="H112" s="291"/>
    </row>
    <row r="113" spans="1:8" ht="19.5">
      <c r="A113" s="312"/>
      <c r="B113" s="291"/>
      <c r="C113" s="291"/>
      <c r="D113" s="291"/>
      <c r="E113" s="291"/>
      <c r="F113" s="291"/>
      <c r="G113" s="291"/>
      <c r="H113" s="291"/>
    </row>
    <row r="114" spans="1:8" ht="19.5">
      <c r="A114" s="312"/>
      <c r="B114" s="291"/>
      <c r="C114" s="291"/>
      <c r="D114" s="291"/>
      <c r="E114" s="291"/>
      <c r="F114" s="291"/>
      <c r="G114" s="291"/>
      <c r="H114" s="291"/>
    </row>
    <row r="115" spans="1:8" ht="19.5">
      <c r="A115" s="310"/>
      <c r="B115" s="291"/>
      <c r="C115" s="291"/>
      <c r="D115" s="291"/>
      <c r="E115" s="291"/>
      <c r="F115" s="291"/>
      <c r="G115" s="291"/>
      <c r="H115" s="291"/>
    </row>
    <row r="116" spans="1:8" ht="19.5">
      <c r="A116" s="310"/>
      <c r="B116" s="291"/>
      <c r="C116" s="291"/>
      <c r="D116" s="291"/>
      <c r="E116" s="291"/>
      <c r="F116" s="291"/>
      <c r="G116" s="291"/>
      <c r="H116" s="291"/>
    </row>
    <row r="117" spans="1:8" ht="19.5">
      <c r="A117" s="310"/>
      <c r="B117" s="291"/>
      <c r="C117" s="291"/>
      <c r="D117" s="291"/>
      <c r="E117" s="291"/>
      <c r="F117" s="291"/>
      <c r="G117" s="291"/>
      <c r="H117" s="291"/>
    </row>
    <row r="118" spans="1:8" ht="19.5">
      <c r="A118" s="310"/>
      <c r="B118" s="291"/>
      <c r="C118" s="291"/>
      <c r="D118" s="291"/>
      <c r="E118" s="291"/>
      <c r="F118" s="291"/>
      <c r="G118" s="291"/>
      <c r="H118" s="291"/>
    </row>
    <row r="119" spans="1:8" ht="19.5">
      <c r="A119" s="310"/>
      <c r="B119" s="291"/>
      <c r="C119" s="291"/>
      <c r="D119" s="291"/>
      <c r="E119" s="291"/>
      <c r="F119" s="291"/>
      <c r="G119" s="291"/>
      <c r="H119" s="291"/>
    </row>
    <row r="120" spans="1:8" ht="19.5">
      <c r="A120" s="310"/>
      <c r="B120" s="291"/>
      <c r="C120" s="291"/>
      <c r="D120" s="291"/>
      <c r="E120" s="291"/>
      <c r="F120" s="291"/>
      <c r="G120" s="291"/>
      <c r="H120" s="291"/>
    </row>
    <row r="121" spans="1:8" ht="19.5">
      <c r="A121" s="310"/>
      <c r="B121" s="291"/>
      <c r="C121" s="291"/>
      <c r="D121" s="291"/>
      <c r="E121" s="291"/>
      <c r="F121" s="291"/>
      <c r="G121" s="291"/>
      <c r="H121" s="291"/>
    </row>
    <row r="122" spans="1:8" ht="19.5">
      <c r="A122" s="312"/>
      <c r="B122" s="291"/>
      <c r="C122" s="291"/>
      <c r="D122" s="291"/>
      <c r="E122" s="291"/>
      <c r="F122" s="291"/>
      <c r="G122" s="291"/>
      <c r="H122" s="291"/>
    </row>
    <row r="123" spans="1:8" ht="19.5">
      <c r="A123" s="310"/>
      <c r="B123" s="291"/>
      <c r="C123" s="291"/>
      <c r="D123" s="291"/>
      <c r="E123" s="291"/>
      <c r="F123" s="291"/>
      <c r="G123" s="291"/>
      <c r="H123" s="291"/>
    </row>
    <row r="124" spans="1:8" ht="19.5">
      <c r="A124" s="310"/>
      <c r="B124" s="291"/>
      <c r="C124" s="291"/>
      <c r="D124" s="291"/>
      <c r="E124" s="291"/>
      <c r="F124" s="291"/>
      <c r="G124" s="291"/>
      <c r="H124" s="291"/>
    </row>
    <row r="125" spans="1:8" ht="19.5">
      <c r="A125" s="310"/>
      <c r="B125" s="291"/>
      <c r="C125" s="291"/>
      <c r="D125" s="291"/>
      <c r="E125" s="291"/>
      <c r="F125" s="291"/>
      <c r="G125" s="291"/>
      <c r="H125" s="291"/>
    </row>
    <row r="126" spans="1:8" ht="19.5">
      <c r="A126" s="310"/>
      <c r="B126" s="291"/>
      <c r="C126" s="291"/>
      <c r="D126" s="291"/>
      <c r="E126" s="291"/>
      <c r="F126" s="291"/>
      <c r="G126" s="291"/>
      <c r="H126" s="291"/>
    </row>
    <row r="127" spans="1:8" ht="19.5">
      <c r="A127" s="310"/>
      <c r="B127" s="291"/>
      <c r="C127" s="291"/>
      <c r="D127" s="291"/>
      <c r="E127" s="291"/>
      <c r="F127" s="291"/>
      <c r="G127" s="291"/>
      <c r="H127" s="291"/>
    </row>
    <row r="128" spans="1:8" ht="19.5">
      <c r="A128" s="312"/>
      <c r="B128" s="291"/>
      <c r="C128" s="291"/>
      <c r="D128" s="291"/>
      <c r="E128" s="291"/>
      <c r="F128" s="291"/>
      <c r="G128" s="291"/>
      <c r="H128" s="291"/>
    </row>
    <row r="129" spans="1:8" ht="19.5">
      <c r="A129" s="310"/>
      <c r="B129" s="291"/>
      <c r="C129" s="291"/>
      <c r="D129" s="291"/>
      <c r="E129" s="291"/>
      <c r="F129" s="291"/>
      <c r="G129" s="291"/>
      <c r="H129" s="291"/>
    </row>
    <row r="130" spans="1:8" ht="19.5">
      <c r="A130" s="310"/>
      <c r="B130" s="291"/>
      <c r="C130" s="291"/>
      <c r="D130" s="291"/>
      <c r="E130" s="291"/>
      <c r="F130" s="291"/>
      <c r="G130" s="291"/>
      <c r="H130" s="291"/>
    </row>
    <row r="131" spans="1:8" ht="19.5">
      <c r="A131" s="310"/>
      <c r="B131" s="291"/>
      <c r="C131" s="291"/>
      <c r="D131" s="291"/>
      <c r="E131" s="291"/>
      <c r="F131" s="291"/>
      <c r="G131" s="291"/>
      <c r="H131" s="291"/>
    </row>
    <row r="132" spans="1:8" ht="19.5">
      <c r="A132" s="312"/>
      <c r="B132" s="291"/>
      <c r="C132" s="291"/>
      <c r="D132" s="291"/>
      <c r="E132" s="291"/>
      <c r="F132" s="291"/>
      <c r="G132" s="291"/>
      <c r="H132" s="291"/>
    </row>
    <row r="133" spans="1:8" ht="19.5">
      <c r="A133" s="310"/>
      <c r="B133" s="291"/>
      <c r="C133" s="291"/>
      <c r="D133" s="291"/>
      <c r="E133" s="291"/>
      <c r="F133" s="291"/>
      <c r="G133" s="291"/>
      <c r="H133" s="291"/>
    </row>
    <row r="134" spans="1:8" ht="19.5">
      <c r="A134" s="310"/>
      <c r="B134" s="291"/>
      <c r="C134" s="291"/>
      <c r="D134" s="291"/>
      <c r="E134" s="291"/>
      <c r="F134" s="291"/>
      <c r="G134" s="291"/>
      <c r="H134" s="291"/>
    </row>
    <row r="135" spans="1:8" ht="19.5">
      <c r="A135" s="310"/>
      <c r="B135" s="291"/>
      <c r="C135" s="291"/>
      <c r="D135" s="291"/>
      <c r="E135" s="291"/>
      <c r="F135" s="291"/>
      <c r="G135" s="291"/>
      <c r="H135" s="291"/>
    </row>
    <row r="136" spans="1:8" ht="19.5">
      <c r="A136" s="310"/>
      <c r="B136" s="291"/>
      <c r="C136" s="291"/>
      <c r="D136" s="291"/>
      <c r="E136" s="291"/>
      <c r="F136" s="291"/>
      <c r="G136" s="291"/>
      <c r="H136" s="291"/>
    </row>
    <row r="137" spans="1:8" ht="19.5">
      <c r="A137" s="312"/>
      <c r="B137" s="291"/>
      <c r="C137" s="291"/>
      <c r="D137" s="291"/>
      <c r="E137" s="291"/>
      <c r="F137" s="291"/>
      <c r="G137" s="291"/>
      <c r="H137" s="291"/>
    </row>
    <row r="138" spans="1:8" ht="19.5">
      <c r="A138" s="310"/>
      <c r="B138" s="291"/>
      <c r="C138" s="291"/>
      <c r="D138" s="291"/>
      <c r="E138" s="291"/>
      <c r="F138" s="291"/>
      <c r="G138" s="291"/>
      <c r="H138" s="291"/>
    </row>
    <row r="139" spans="1:8" ht="19.5">
      <c r="A139" s="310"/>
      <c r="B139" s="291"/>
      <c r="C139" s="291"/>
      <c r="D139" s="291"/>
      <c r="E139" s="291"/>
      <c r="F139" s="291"/>
      <c r="G139" s="291"/>
      <c r="H139" s="291"/>
    </row>
    <row r="140" spans="1:8" ht="19.5">
      <c r="A140" s="310"/>
      <c r="B140" s="291"/>
      <c r="C140" s="291"/>
      <c r="D140" s="291"/>
      <c r="E140" s="291"/>
      <c r="F140" s="291"/>
      <c r="G140" s="291"/>
      <c r="H140" s="291"/>
    </row>
    <row r="141" spans="1:8" ht="19.5">
      <c r="A141" s="310"/>
      <c r="B141" s="291"/>
      <c r="C141" s="291"/>
      <c r="D141" s="291"/>
      <c r="E141" s="291"/>
      <c r="F141" s="291"/>
      <c r="G141" s="291"/>
      <c r="H141" s="291"/>
    </row>
    <row r="142" spans="1:8" ht="19.5">
      <c r="A142" s="311"/>
      <c r="B142" s="291"/>
      <c r="C142" s="291"/>
      <c r="D142" s="291"/>
      <c r="E142" s="291"/>
      <c r="F142" s="291"/>
      <c r="G142" s="291"/>
      <c r="H142" s="291"/>
    </row>
    <row r="143" spans="1:8" ht="19.5">
      <c r="A143" s="311"/>
      <c r="B143" s="291"/>
      <c r="C143" s="291"/>
      <c r="D143" s="291"/>
      <c r="E143" s="291"/>
      <c r="F143" s="291"/>
      <c r="G143" s="291"/>
      <c r="H143" s="291"/>
    </row>
    <row r="144" spans="1:8" ht="19.5">
      <c r="A144" s="312"/>
      <c r="B144" s="291"/>
      <c r="C144" s="291"/>
      <c r="D144" s="291"/>
      <c r="E144" s="291"/>
      <c r="F144" s="291"/>
      <c r="G144" s="291"/>
      <c r="H144" s="291"/>
    </row>
    <row r="145" spans="1:8" ht="19.5">
      <c r="A145" s="310"/>
      <c r="B145" s="291"/>
      <c r="C145" s="291"/>
      <c r="D145" s="291"/>
      <c r="E145" s="291"/>
      <c r="F145" s="291"/>
      <c r="G145" s="291"/>
      <c r="H145" s="291"/>
    </row>
    <row r="146" spans="1:8" ht="19.5">
      <c r="A146" s="310"/>
      <c r="B146" s="291"/>
      <c r="C146" s="291"/>
      <c r="D146" s="291"/>
      <c r="E146" s="291"/>
      <c r="F146" s="291"/>
      <c r="G146" s="291"/>
      <c r="H146" s="291"/>
    </row>
    <row r="147" spans="1:8" ht="19.5">
      <c r="A147" s="314"/>
      <c r="B147" s="291"/>
      <c r="C147" s="291"/>
      <c r="D147" s="291"/>
      <c r="E147" s="291"/>
      <c r="F147" s="291"/>
      <c r="G147" s="291"/>
      <c r="H147" s="291"/>
    </row>
    <row r="148" spans="1:8" ht="19.5">
      <c r="A148" s="312"/>
      <c r="B148" s="291"/>
      <c r="C148" s="291"/>
      <c r="D148" s="291"/>
      <c r="E148" s="291"/>
      <c r="F148" s="291"/>
      <c r="G148" s="291"/>
      <c r="H148" s="291"/>
    </row>
    <row r="149" spans="1:8" ht="19.5">
      <c r="A149" s="310"/>
      <c r="B149" s="291"/>
      <c r="C149" s="291"/>
      <c r="D149" s="291"/>
      <c r="E149" s="291"/>
      <c r="F149" s="291"/>
      <c r="G149" s="291"/>
      <c r="H149" s="291"/>
    </row>
    <row r="150" spans="1:8" ht="19.5">
      <c r="A150" s="310"/>
      <c r="B150" s="291"/>
      <c r="C150" s="291"/>
      <c r="D150" s="291"/>
      <c r="E150" s="291"/>
      <c r="F150" s="291"/>
      <c r="G150" s="291"/>
      <c r="H150" s="291"/>
    </row>
    <row r="151" spans="1:8" ht="19.5">
      <c r="A151" s="310"/>
      <c r="B151" s="291"/>
      <c r="C151" s="291"/>
      <c r="D151" s="291"/>
      <c r="E151" s="291"/>
      <c r="F151" s="291"/>
      <c r="G151" s="291"/>
      <c r="H151" s="291"/>
    </row>
    <row r="152" spans="1:8" ht="19.5">
      <c r="A152" s="312"/>
      <c r="B152" s="291"/>
      <c r="C152" s="291"/>
      <c r="D152" s="291"/>
      <c r="E152" s="291"/>
      <c r="F152" s="291"/>
      <c r="G152" s="291"/>
      <c r="H152" s="291"/>
    </row>
    <row r="153" spans="1:8" ht="19.5">
      <c r="A153" s="310"/>
      <c r="B153" s="291"/>
      <c r="C153" s="291"/>
      <c r="D153" s="291"/>
      <c r="E153" s="291"/>
      <c r="F153" s="291"/>
      <c r="G153" s="291"/>
      <c r="H153" s="291"/>
    </row>
    <row r="154" spans="1:8" ht="19.5">
      <c r="A154" s="310"/>
      <c r="B154" s="291"/>
      <c r="C154" s="291"/>
      <c r="D154" s="291"/>
      <c r="E154" s="291"/>
      <c r="F154" s="291"/>
      <c r="G154" s="291"/>
      <c r="H154" s="291"/>
    </row>
    <row r="155" spans="1:8" ht="19.5">
      <c r="A155" s="310"/>
      <c r="B155" s="291"/>
      <c r="C155" s="291"/>
      <c r="D155" s="291"/>
      <c r="E155" s="291"/>
      <c r="F155" s="291"/>
      <c r="G155" s="291"/>
      <c r="H155" s="291"/>
    </row>
    <row r="156" spans="1:8" ht="19.5">
      <c r="A156" s="312"/>
      <c r="B156" s="291"/>
      <c r="C156" s="291"/>
      <c r="D156" s="291"/>
      <c r="E156" s="291"/>
      <c r="F156" s="291"/>
      <c r="G156" s="291"/>
      <c r="H156" s="291"/>
    </row>
    <row r="157" spans="1:8" ht="19.5">
      <c r="A157" s="310"/>
      <c r="B157" s="291"/>
      <c r="C157" s="291"/>
      <c r="D157" s="291"/>
      <c r="E157" s="291"/>
      <c r="F157" s="291"/>
      <c r="G157" s="291"/>
      <c r="H157" s="291"/>
    </row>
    <row r="158" spans="1:8" ht="19.5">
      <c r="A158" s="310"/>
      <c r="B158" s="291"/>
      <c r="C158" s="291"/>
      <c r="D158" s="291"/>
      <c r="E158" s="291"/>
      <c r="F158" s="291"/>
      <c r="G158" s="291"/>
      <c r="H158" s="291"/>
    </row>
    <row r="159" spans="1:8" ht="19.5">
      <c r="A159" s="310"/>
      <c r="B159" s="291"/>
      <c r="C159" s="291"/>
      <c r="D159" s="291"/>
      <c r="E159" s="291"/>
      <c r="F159" s="291"/>
      <c r="G159" s="291"/>
      <c r="H159" s="291"/>
    </row>
    <row r="160" spans="1:8" ht="19.5">
      <c r="A160" s="312"/>
      <c r="B160" s="291"/>
      <c r="C160" s="291"/>
      <c r="D160" s="291"/>
      <c r="E160" s="291"/>
      <c r="F160" s="291"/>
      <c r="G160" s="291"/>
      <c r="H160" s="291"/>
    </row>
    <row r="161" spans="1:8" ht="19.5">
      <c r="A161" s="310"/>
      <c r="B161" s="291"/>
      <c r="C161" s="291"/>
      <c r="D161" s="291"/>
      <c r="E161" s="291"/>
      <c r="F161" s="291"/>
      <c r="G161" s="291"/>
      <c r="H161" s="291"/>
    </row>
    <row r="162" spans="1:8" ht="19.5">
      <c r="A162" s="310"/>
      <c r="B162" s="291"/>
      <c r="C162" s="291"/>
      <c r="D162" s="291"/>
      <c r="E162" s="291"/>
      <c r="F162" s="291"/>
      <c r="G162" s="291"/>
      <c r="H162" s="291"/>
    </row>
    <row r="163" spans="1:8" ht="19.5">
      <c r="A163" s="310"/>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312"/>
      <c r="B169" s="291"/>
      <c r="C169" s="291"/>
      <c r="D169" s="291"/>
      <c r="E169" s="291"/>
      <c r="F169" s="291"/>
      <c r="G169" s="291"/>
      <c r="H169" s="291"/>
    </row>
    <row r="170" spans="1:8" ht="19.5">
      <c r="A170" s="310"/>
      <c r="B170" s="291"/>
      <c r="C170" s="291"/>
      <c r="D170" s="291"/>
      <c r="E170" s="291"/>
      <c r="F170" s="291"/>
      <c r="G170" s="291"/>
      <c r="H170" s="291"/>
    </row>
    <row r="171" spans="1:8" ht="19.5">
      <c r="A171" s="310"/>
      <c r="B171" s="291"/>
      <c r="C171" s="291"/>
      <c r="D171" s="291"/>
      <c r="E171" s="291"/>
      <c r="F171" s="291"/>
      <c r="G171" s="291"/>
      <c r="H171" s="291"/>
    </row>
    <row r="172" spans="1:8" ht="19.5">
      <c r="A172" s="310"/>
      <c r="B172" s="291"/>
      <c r="C172" s="291"/>
      <c r="D172" s="291"/>
      <c r="E172" s="291"/>
      <c r="F172" s="291"/>
      <c r="G172" s="291"/>
      <c r="H172" s="291"/>
    </row>
    <row r="173" spans="1:8" ht="19.5">
      <c r="A173" s="310"/>
      <c r="B173" s="291"/>
      <c r="C173" s="291"/>
      <c r="D173" s="291"/>
      <c r="E173" s="291"/>
      <c r="F173" s="291"/>
      <c r="G173" s="291"/>
      <c r="H173" s="291"/>
    </row>
    <row r="174" spans="1:8" ht="19.5">
      <c r="A174" s="310"/>
      <c r="B174" s="291"/>
      <c r="C174" s="291"/>
      <c r="D174" s="291"/>
      <c r="E174" s="291"/>
      <c r="F174" s="291"/>
      <c r="G174" s="291"/>
      <c r="H174" s="291"/>
    </row>
    <row r="175" spans="1:8" ht="19.5">
      <c r="A175" s="312"/>
      <c r="B175" s="291"/>
      <c r="C175" s="291"/>
      <c r="D175" s="291"/>
      <c r="E175" s="291"/>
      <c r="F175" s="291"/>
      <c r="G175" s="291"/>
      <c r="H175" s="291"/>
    </row>
    <row r="176" spans="1:8" ht="19.5">
      <c r="A176" s="310"/>
      <c r="B176" s="291"/>
      <c r="C176" s="291"/>
      <c r="D176" s="291"/>
      <c r="E176" s="291"/>
      <c r="F176" s="291"/>
      <c r="G176" s="291"/>
      <c r="H176" s="291"/>
    </row>
    <row r="177" spans="1:8" ht="19.5">
      <c r="A177" s="310"/>
      <c r="B177" s="291"/>
      <c r="C177" s="291"/>
      <c r="D177" s="291"/>
      <c r="E177" s="291"/>
      <c r="F177" s="291"/>
      <c r="G177" s="291"/>
      <c r="H177" s="291"/>
    </row>
    <row r="178" spans="1:8" ht="19.5">
      <c r="A178" s="310"/>
      <c r="B178" s="291"/>
      <c r="C178" s="291"/>
      <c r="D178" s="291"/>
      <c r="E178" s="291"/>
      <c r="F178" s="291"/>
      <c r="G178" s="291"/>
      <c r="H178" s="291"/>
    </row>
    <row r="179" spans="1:8" ht="19.5">
      <c r="A179" s="310"/>
      <c r="B179" s="291"/>
      <c r="C179" s="291"/>
      <c r="D179" s="291"/>
      <c r="E179" s="291"/>
      <c r="F179" s="291"/>
      <c r="G179" s="291"/>
      <c r="H179" s="291"/>
    </row>
    <row r="180" spans="1:8" ht="19.5">
      <c r="A180" s="312"/>
      <c r="B180" s="291"/>
      <c r="C180" s="291"/>
      <c r="D180" s="291"/>
      <c r="E180" s="291"/>
      <c r="F180" s="291"/>
      <c r="G180" s="291"/>
      <c r="H180" s="291"/>
    </row>
    <row r="181" spans="1:8" ht="19.5">
      <c r="A181" s="312"/>
      <c r="B181" s="291"/>
      <c r="C181" s="291"/>
      <c r="D181" s="291"/>
      <c r="E181" s="291"/>
      <c r="F181" s="291"/>
      <c r="G181" s="291"/>
      <c r="H181" s="291"/>
    </row>
    <row r="182" spans="1:8" ht="19.5">
      <c r="A182" s="310"/>
      <c r="B182" s="291"/>
      <c r="C182" s="291"/>
      <c r="D182" s="291"/>
      <c r="E182" s="291"/>
      <c r="F182" s="291"/>
      <c r="G182" s="291"/>
      <c r="H182" s="291"/>
    </row>
    <row r="183" spans="1:8" ht="19.5">
      <c r="A183" s="310"/>
      <c r="B183" s="291"/>
      <c r="C183" s="291"/>
      <c r="D183" s="291"/>
      <c r="E183" s="291"/>
      <c r="F183" s="291"/>
      <c r="G183" s="291"/>
      <c r="H183" s="291"/>
    </row>
    <row r="184" spans="1:8" ht="19.5">
      <c r="A184" s="310"/>
      <c r="B184" s="291"/>
      <c r="C184" s="291"/>
      <c r="D184" s="291"/>
      <c r="E184" s="291"/>
      <c r="F184" s="291"/>
      <c r="G184" s="291"/>
      <c r="H184" s="291"/>
    </row>
    <row r="185" spans="1:8" ht="19.5">
      <c r="A185" s="312"/>
      <c r="B185" s="291"/>
      <c r="C185" s="291"/>
      <c r="D185" s="291"/>
      <c r="E185" s="291"/>
      <c r="F185" s="291"/>
      <c r="G185" s="291"/>
      <c r="H185" s="291"/>
    </row>
    <row r="186" spans="1:8" ht="19.5">
      <c r="A186" s="312"/>
      <c r="B186" s="291"/>
      <c r="C186" s="291"/>
      <c r="D186" s="291"/>
      <c r="E186" s="291"/>
      <c r="F186" s="291"/>
      <c r="G186" s="291"/>
      <c r="H186" s="291"/>
    </row>
    <row r="187" spans="1:8" ht="19.5">
      <c r="A187" s="312"/>
      <c r="B187" s="291"/>
      <c r="C187" s="291"/>
      <c r="D187" s="291"/>
      <c r="E187" s="291"/>
      <c r="F187" s="291"/>
      <c r="G187" s="291"/>
      <c r="H187" s="291"/>
    </row>
    <row r="188" spans="1:8" ht="19.5">
      <c r="A188" s="312"/>
      <c r="B188" s="291"/>
      <c r="C188" s="291"/>
      <c r="D188" s="291"/>
      <c r="E188" s="291"/>
      <c r="F188" s="291"/>
      <c r="G188" s="291"/>
      <c r="H188" s="291"/>
    </row>
    <row r="189" spans="1:8" ht="19.5">
      <c r="A189" s="312"/>
      <c r="B189" s="291"/>
      <c r="C189" s="291"/>
      <c r="D189" s="291"/>
      <c r="E189" s="291"/>
      <c r="F189" s="291"/>
      <c r="G189" s="291"/>
      <c r="H189" s="291"/>
    </row>
    <row r="190" spans="1:8" ht="19.5">
      <c r="A190" s="312"/>
      <c r="B190" s="291"/>
      <c r="C190" s="291"/>
      <c r="D190" s="291"/>
      <c r="E190" s="291"/>
      <c r="F190" s="291"/>
      <c r="G190" s="291"/>
      <c r="H190" s="291"/>
    </row>
    <row r="191" spans="1:8" ht="19.5">
      <c r="A191" s="310"/>
      <c r="B191" s="291"/>
      <c r="C191" s="291"/>
      <c r="D191" s="291"/>
      <c r="E191" s="291"/>
      <c r="F191" s="291"/>
      <c r="G191" s="291"/>
      <c r="H191" s="291"/>
    </row>
    <row r="192" spans="1:8" ht="19.5">
      <c r="A192" s="310"/>
      <c r="B192" s="291"/>
      <c r="C192" s="291"/>
      <c r="D192" s="291"/>
      <c r="E192" s="291"/>
      <c r="F192" s="291"/>
      <c r="G192" s="291"/>
      <c r="H192" s="291"/>
    </row>
    <row r="193" spans="1:8" ht="19.5">
      <c r="A193" s="310"/>
      <c r="B193" s="291"/>
      <c r="C193" s="291"/>
      <c r="D193" s="291"/>
      <c r="E193" s="291"/>
      <c r="F193" s="291"/>
      <c r="G193" s="291"/>
      <c r="H193" s="291"/>
    </row>
    <row r="194" spans="1:8" ht="19.5">
      <c r="A194" s="312"/>
      <c r="B194" s="291"/>
      <c r="C194" s="291"/>
      <c r="D194" s="291"/>
      <c r="E194" s="291"/>
      <c r="F194" s="291"/>
      <c r="G194" s="291"/>
      <c r="H194" s="291"/>
    </row>
    <row r="195" spans="1:8" ht="19.5">
      <c r="A195" s="310"/>
      <c r="B195" s="291"/>
      <c r="C195" s="291"/>
      <c r="D195" s="291"/>
      <c r="E195" s="291"/>
      <c r="F195" s="291"/>
      <c r="G195" s="291"/>
      <c r="H195" s="291"/>
    </row>
    <row r="196" spans="1:8" ht="19.5">
      <c r="A196" s="310"/>
      <c r="B196" s="291"/>
      <c r="C196" s="291"/>
      <c r="D196" s="291"/>
      <c r="E196" s="291"/>
      <c r="F196" s="291"/>
      <c r="G196" s="291"/>
      <c r="H196" s="291"/>
    </row>
    <row r="197" spans="1:8" ht="19.5">
      <c r="A197" s="296"/>
      <c r="B197" s="291"/>
      <c r="C197" s="291"/>
      <c r="D197" s="291"/>
      <c r="E197" s="291"/>
      <c r="F197" s="291"/>
      <c r="G197" s="291"/>
      <c r="H197" s="291"/>
    </row>
    <row r="198" spans="1:8" ht="19.5">
      <c r="A198" s="310"/>
      <c r="B198" s="291"/>
      <c r="C198" s="291"/>
      <c r="D198" s="291"/>
      <c r="E198" s="291"/>
      <c r="F198" s="291"/>
      <c r="G198" s="291"/>
      <c r="H198" s="291"/>
    </row>
    <row r="199" spans="1:8" ht="19.5">
      <c r="A199" s="312"/>
      <c r="B199" s="291"/>
      <c r="C199" s="291"/>
      <c r="D199" s="291"/>
      <c r="E199" s="291"/>
      <c r="F199" s="291"/>
      <c r="G199" s="291"/>
      <c r="H199" s="291"/>
    </row>
    <row r="200" spans="1:8" ht="19.5">
      <c r="A200" s="310"/>
      <c r="B200" s="291"/>
      <c r="C200" s="291"/>
      <c r="D200" s="291"/>
      <c r="E200" s="291"/>
      <c r="F200" s="291"/>
      <c r="G200" s="291"/>
      <c r="H200" s="291"/>
    </row>
    <row r="201" spans="1:8" ht="19.5">
      <c r="A201" s="310"/>
      <c r="B201" s="291"/>
      <c r="C201" s="291"/>
      <c r="D201" s="291"/>
      <c r="E201" s="291"/>
      <c r="F201" s="291"/>
      <c r="G201" s="291"/>
      <c r="H201" s="291"/>
    </row>
    <row r="202" spans="1:8" ht="19.5">
      <c r="A202" s="312"/>
      <c r="B202" s="291"/>
      <c r="C202" s="291"/>
      <c r="D202" s="291"/>
      <c r="E202" s="291"/>
      <c r="F202" s="291"/>
      <c r="G202" s="291"/>
      <c r="H202" s="291"/>
    </row>
    <row r="203" spans="1:8" ht="19.5">
      <c r="A203" s="310"/>
      <c r="B203" s="291"/>
      <c r="C203" s="291"/>
      <c r="D203" s="291"/>
      <c r="E203" s="291"/>
      <c r="F203" s="291"/>
      <c r="G203" s="291"/>
      <c r="H203" s="291"/>
    </row>
    <row r="204" spans="1:8" ht="19.5">
      <c r="A204" s="310"/>
      <c r="B204" s="291"/>
      <c r="C204" s="291"/>
      <c r="D204" s="291"/>
      <c r="E204" s="291"/>
      <c r="F204" s="291"/>
      <c r="G204" s="291"/>
      <c r="H204" s="291"/>
    </row>
    <row r="205" spans="1:8" ht="19.5">
      <c r="A205" s="312"/>
      <c r="B205" s="291"/>
      <c r="C205" s="291"/>
      <c r="D205" s="291"/>
      <c r="E205" s="291"/>
      <c r="F205" s="291"/>
      <c r="G205" s="291"/>
      <c r="H205" s="291"/>
    </row>
    <row r="206" spans="1:8" ht="19.5">
      <c r="A206" s="310"/>
      <c r="B206" s="291"/>
      <c r="C206" s="291"/>
      <c r="D206" s="291"/>
      <c r="E206" s="291"/>
      <c r="F206" s="291"/>
      <c r="G206" s="291"/>
      <c r="H206" s="291"/>
    </row>
    <row r="207" spans="1:8" ht="19.5">
      <c r="A207" s="310"/>
      <c r="B207" s="291"/>
      <c r="C207" s="291"/>
      <c r="D207" s="291"/>
      <c r="E207" s="291"/>
      <c r="F207" s="291"/>
      <c r="G207" s="291"/>
      <c r="H207" s="291"/>
    </row>
    <row r="208" spans="1:8" ht="19.5">
      <c r="A208" s="310"/>
      <c r="B208" s="291"/>
      <c r="C208" s="291"/>
      <c r="D208" s="291"/>
      <c r="E208" s="291"/>
      <c r="F208" s="291"/>
      <c r="G208" s="291"/>
      <c r="H208" s="291"/>
    </row>
    <row r="209" spans="1:8" ht="19.5">
      <c r="A209" s="310"/>
      <c r="B209" s="291"/>
      <c r="C209" s="291"/>
      <c r="D209" s="291"/>
      <c r="E209" s="291"/>
      <c r="F209" s="291"/>
      <c r="G209" s="291"/>
      <c r="H209" s="291"/>
    </row>
    <row r="210" spans="1:8" ht="19.5">
      <c r="A210" s="310"/>
      <c r="B210" s="291"/>
      <c r="C210" s="291"/>
      <c r="D210" s="291"/>
      <c r="E210" s="291"/>
      <c r="F210" s="291"/>
      <c r="G210" s="291"/>
      <c r="H210" s="291"/>
    </row>
    <row r="211" spans="1:8" ht="19.5">
      <c r="A211" s="310"/>
      <c r="B211" s="291"/>
      <c r="C211" s="291"/>
      <c r="D211" s="291"/>
      <c r="E211" s="291"/>
      <c r="F211" s="291"/>
      <c r="G211" s="291"/>
      <c r="H211" s="291"/>
    </row>
    <row r="212" spans="1:8" ht="19.5">
      <c r="A212" s="310"/>
      <c r="B212" s="291"/>
      <c r="C212" s="291"/>
      <c r="D212" s="291"/>
      <c r="E212" s="291"/>
      <c r="F212" s="291"/>
      <c r="G212" s="291"/>
      <c r="H212" s="291"/>
    </row>
    <row r="213" spans="1:8" ht="19.5">
      <c r="A213" s="310"/>
      <c r="B213" s="291"/>
      <c r="C213" s="291"/>
      <c r="D213" s="291"/>
      <c r="E213" s="291"/>
      <c r="F213" s="291"/>
      <c r="G213" s="291"/>
      <c r="H213" s="291"/>
    </row>
    <row r="214" spans="1:8" ht="19.5">
      <c r="A214" s="312"/>
      <c r="B214" s="291"/>
      <c r="C214" s="291"/>
      <c r="D214" s="291"/>
      <c r="E214" s="291"/>
      <c r="F214" s="291"/>
      <c r="G214" s="291"/>
      <c r="H214" s="291"/>
    </row>
    <row r="215" spans="1:8" ht="19.5">
      <c r="A215" s="310"/>
      <c r="B215" s="291"/>
      <c r="C215" s="291"/>
      <c r="D215" s="291"/>
      <c r="E215" s="291"/>
      <c r="F215" s="291"/>
      <c r="G215" s="291"/>
      <c r="H215" s="291"/>
    </row>
    <row r="216" spans="1:8" ht="19.5">
      <c r="A216" s="310"/>
      <c r="B216" s="291"/>
      <c r="C216" s="291"/>
      <c r="D216" s="291"/>
      <c r="E216" s="291"/>
      <c r="F216" s="291"/>
      <c r="G216" s="291"/>
      <c r="H216" s="291"/>
    </row>
    <row r="217" spans="1:8" ht="19.5">
      <c r="A217" s="310"/>
      <c r="B217" s="291"/>
      <c r="C217" s="291"/>
      <c r="D217" s="291"/>
      <c r="E217" s="291"/>
      <c r="F217" s="291"/>
      <c r="G217" s="291"/>
      <c r="H217" s="291"/>
    </row>
    <row r="218" spans="1:8" ht="19.5">
      <c r="A218" s="310"/>
      <c r="B218" s="291"/>
      <c r="C218" s="291"/>
      <c r="D218" s="291"/>
      <c r="E218" s="291"/>
      <c r="F218" s="291"/>
      <c r="G218" s="291"/>
      <c r="H218" s="291"/>
    </row>
    <row r="219" spans="1:8" ht="19.5">
      <c r="A219" s="310"/>
      <c r="B219" s="291"/>
      <c r="C219" s="291"/>
      <c r="D219" s="291"/>
      <c r="E219" s="291"/>
      <c r="F219" s="291"/>
      <c r="G219" s="291"/>
      <c r="H219" s="291"/>
    </row>
    <row r="220" spans="1:8" ht="19.5">
      <c r="A220" s="312"/>
      <c r="B220" s="291"/>
      <c r="C220" s="291"/>
      <c r="D220" s="291"/>
      <c r="E220" s="291"/>
      <c r="F220" s="291"/>
      <c r="G220" s="291"/>
      <c r="H220" s="291"/>
    </row>
    <row r="221" spans="1:8" ht="19.5">
      <c r="A221" s="310"/>
      <c r="B221" s="291"/>
      <c r="C221" s="291"/>
      <c r="D221" s="291"/>
      <c r="E221" s="291"/>
      <c r="F221" s="291"/>
      <c r="G221" s="291"/>
      <c r="H221" s="291"/>
    </row>
    <row r="222" spans="1:8" ht="19.5">
      <c r="A222" s="310"/>
      <c r="B222" s="291"/>
      <c r="C222" s="291"/>
      <c r="D222" s="291"/>
      <c r="E222" s="291"/>
      <c r="F222" s="291"/>
      <c r="G222" s="291"/>
      <c r="H222" s="291"/>
    </row>
    <row r="223" spans="1:8" ht="19.5">
      <c r="A223" s="312"/>
      <c r="B223" s="291"/>
      <c r="C223" s="291"/>
      <c r="D223" s="291"/>
      <c r="E223" s="291"/>
      <c r="F223" s="291"/>
      <c r="G223" s="291"/>
      <c r="H223" s="291"/>
    </row>
    <row r="224" spans="1:8" ht="19.5">
      <c r="A224" s="310"/>
      <c r="B224" s="291"/>
      <c r="C224" s="291"/>
      <c r="D224" s="291"/>
      <c r="E224" s="291"/>
      <c r="F224" s="291"/>
      <c r="G224" s="291"/>
      <c r="H224" s="291"/>
    </row>
    <row r="225" spans="1:8" ht="19.5">
      <c r="A225" s="310"/>
      <c r="B225" s="291"/>
      <c r="C225" s="291"/>
      <c r="D225" s="291"/>
      <c r="E225" s="291"/>
      <c r="F225" s="291"/>
      <c r="G225" s="291"/>
      <c r="H225" s="291"/>
    </row>
    <row r="226" spans="1:8" ht="19.5">
      <c r="A226" s="310"/>
      <c r="B226" s="291"/>
      <c r="C226" s="291"/>
      <c r="D226" s="291"/>
      <c r="E226" s="291"/>
      <c r="F226" s="291"/>
      <c r="G226" s="291"/>
      <c r="H226" s="291"/>
    </row>
    <row r="227" spans="1:8" ht="19.5">
      <c r="A227" s="315"/>
      <c r="B227" s="291"/>
      <c r="C227" s="291"/>
      <c r="D227" s="291"/>
      <c r="E227" s="291"/>
      <c r="F227" s="291"/>
      <c r="G227" s="291"/>
      <c r="H227" s="291"/>
    </row>
  </sheetData>
  <mergeCells count="7">
    <mergeCell ref="B6:C6"/>
    <mergeCell ref="D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8"/>
  <sheetViews>
    <sheetView topLeftCell="C1" zoomScale="75" workbookViewId="0">
      <selection activeCell="E48" sqref="E48"/>
    </sheetView>
  </sheetViews>
  <sheetFormatPr baseColWidth="10" defaultRowHeight="12.75"/>
  <cols>
    <col min="1" max="1" width="3" style="821" hidden="1" customWidth="1"/>
    <col min="2" max="2" width="6" style="821" hidden="1" customWidth="1"/>
    <col min="3" max="3" width="81.5703125" style="821" customWidth="1"/>
    <col min="4" max="11" width="13.140625" style="821" customWidth="1"/>
    <col min="12" max="12" width="4" style="821" customWidth="1"/>
    <col min="13" max="256" width="11.42578125" style="821"/>
    <col min="257" max="258" width="0" style="821" hidden="1" customWidth="1"/>
    <col min="259" max="259" width="81.5703125" style="821" customWidth="1"/>
    <col min="260" max="267" width="13.140625" style="821" customWidth="1"/>
    <col min="268" max="268" width="4" style="821" customWidth="1"/>
    <col min="269" max="512" width="11.42578125" style="821"/>
    <col min="513" max="514" width="0" style="821" hidden="1" customWidth="1"/>
    <col min="515" max="515" width="81.5703125" style="821" customWidth="1"/>
    <col min="516" max="523" width="13.140625" style="821" customWidth="1"/>
    <col min="524" max="524" width="4" style="821" customWidth="1"/>
    <col min="525" max="768" width="11.42578125" style="821"/>
    <col min="769" max="770" width="0" style="821" hidden="1" customWidth="1"/>
    <col min="771" max="771" width="81.5703125" style="821" customWidth="1"/>
    <col min="772" max="779" width="13.140625" style="821" customWidth="1"/>
    <col min="780" max="780" width="4" style="821" customWidth="1"/>
    <col min="781" max="1024" width="11.42578125" style="821"/>
    <col min="1025" max="1026" width="0" style="821" hidden="1" customWidth="1"/>
    <col min="1027" max="1027" width="81.5703125" style="821" customWidth="1"/>
    <col min="1028" max="1035" width="13.140625" style="821" customWidth="1"/>
    <col min="1036" max="1036" width="4" style="821" customWidth="1"/>
    <col min="1037" max="1280" width="11.42578125" style="821"/>
    <col min="1281" max="1282" width="0" style="821" hidden="1" customWidth="1"/>
    <col min="1283" max="1283" width="81.5703125" style="821" customWidth="1"/>
    <col min="1284" max="1291" width="13.140625" style="821" customWidth="1"/>
    <col min="1292" max="1292" width="4" style="821" customWidth="1"/>
    <col min="1293" max="1536" width="11.42578125" style="821"/>
    <col min="1537" max="1538" width="0" style="821" hidden="1" customWidth="1"/>
    <col min="1539" max="1539" width="81.5703125" style="821" customWidth="1"/>
    <col min="1540" max="1547" width="13.140625" style="821" customWidth="1"/>
    <col min="1548" max="1548" width="4" style="821" customWidth="1"/>
    <col min="1549" max="1792" width="11.42578125" style="821"/>
    <col min="1793" max="1794" width="0" style="821" hidden="1" customWidth="1"/>
    <col min="1795" max="1795" width="81.5703125" style="821" customWidth="1"/>
    <col min="1796" max="1803" width="13.140625" style="821" customWidth="1"/>
    <col min="1804" max="1804" width="4" style="821" customWidth="1"/>
    <col min="1805" max="2048" width="11.42578125" style="821"/>
    <col min="2049" max="2050" width="0" style="821" hidden="1" customWidth="1"/>
    <col min="2051" max="2051" width="81.5703125" style="821" customWidth="1"/>
    <col min="2052" max="2059" width="13.140625" style="821" customWidth="1"/>
    <col min="2060" max="2060" width="4" style="821" customWidth="1"/>
    <col min="2061" max="2304" width="11.42578125" style="821"/>
    <col min="2305" max="2306" width="0" style="821" hidden="1" customWidth="1"/>
    <col min="2307" max="2307" width="81.5703125" style="821" customWidth="1"/>
    <col min="2308" max="2315" width="13.140625" style="821" customWidth="1"/>
    <col min="2316" max="2316" width="4" style="821" customWidth="1"/>
    <col min="2317" max="2560" width="11.42578125" style="821"/>
    <col min="2561" max="2562" width="0" style="821" hidden="1" customWidth="1"/>
    <col min="2563" max="2563" width="81.5703125" style="821" customWidth="1"/>
    <col min="2564" max="2571" width="13.140625" style="821" customWidth="1"/>
    <col min="2572" max="2572" width="4" style="821" customWidth="1"/>
    <col min="2573" max="2816" width="11.42578125" style="821"/>
    <col min="2817" max="2818" width="0" style="821" hidden="1" customWidth="1"/>
    <col min="2819" max="2819" width="81.5703125" style="821" customWidth="1"/>
    <col min="2820" max="2827" width="13.140625" style="821" customWidth="1"/>
    <col min="2828" max="2828" width="4" style="821" customWidth="1"/>
    <col min="2829" max="3072" width="11.42578125" style="821"/>
    <col min="3073" max="3074" width="0" style="821" hidden="1" customWidth="1"/>
    <col min="3075" max="3075" width="81.5703125" style="821" customWidth="1"/>
    <col min="3076" max="3083" width="13.140625" style="821" customWidth="1"/>
    <col min="3084" max="3084" width="4" style="821" customWidth="1"/>
    <col min="3085" max="3328" width="11.42578125" style="821"/>
    <col min="3329" max="3330" width="0" style="821" hidden="1" customWidth="1"/>
    <col min="3331" max="3331" width="81.5703125" style="821" customWidth="1"/>
    <col min="3332" max="3339" width="13.140625" style="821" customWidth="1"/>
    <col min="3340" max="3340" width="4" style="821" customWidth="1"/>
    <col min="3341" max="3584" width="11.42578125" style="821"/>
    <col min="3585" max="3586" width="0" style="821" hidden="1" customWidth="1"/>
    <col min="3587" max="3587" width="81.5703125" style="821" customWidth="1"/>
    <col min="3588" max="3595" width="13.140625" style="821" customWidth="1"/>
    <col min="3596" max="3596" width="4" style="821" customWidth="1"/>
    <col min="3597" max="3840" width="11.42578125" style="821"/>
    <col min="3841" max="3842" width="0" style="821" hidden="1" customWidth="1"/>
    <col min="3843" max="3843" width="81.5703125" style="821" customWidth="1"/>
    <col min="3844" max="3851" width="13.140625" style="821" customWidth="1"/>
    <col min="3852" max="3852" width="4" style="821" customWidth="1"/>
    <col min="3853" max="4096" width="11.42578125" style="821"/>
    <col min="4097" max="4098" width="0" style="821" hidden="1" customWidth="1"/>
    <col min="4099" max="4099" width="81.5703125" style="821" customWidth="1"/>
    <col min="4100" max="4107" width="13.140625" style="821" customWidth="1"/>
    <col min="4108" max="4108" width="4" style="821" customWidth="1"/>
    <col min="4109" max="4352" width="11.42578125" style="821"/>
    <col min="4353" max="4354" width="0" style="821" hidden="1" customWidth="1"/>
    <col min="4355" max="4355" width="81.5703125" style="821" customWidth="1"/>
    <col min="4356" max="4363" width="13.140625" style="821" customWidth="1"/>
    <col min="4364" max="4364" width="4" style="821" customWidth="1"/>
    <col min="4365" max="4608" width="11.42578125" style="821"/>
    <col min="4609" max="4610" width="0" style="821" hidden="1" customWidth="1"/>
    <col min="4611" max="4611" width="81.5703125" style="821" customWidth="1"/>
    <col min="4612" max="4619" width="13.140625" style="821" customWidth="1"/>
    <col min="4620" max="4620" width="4" style="821" customWidth="1"/>
    <col min="4621" max="4864" width="11.42578125" style="821"/>
    <col min="4865" max="4866" width="0" style="821" hidden="1" customWidth="1"/>
    <col min="4867" max="4867" width="81.5703125" style="821" customWidth="1"/>
    <col min="4868" max="4875" width="13.140625" style="821" customWidth="1"/>
    <col min="4876" max="4876" width="4" style="821" customWidth="1"/>
    <col min="4877" max="5120" width="11.42578125" style="821"/>
    <col min="5121" max="5122" width="0" style="821" hidden="1" customWidth="1"/>
    <col min="5123" max="5123" width="81.5703125" style="821" customWidth="1"/>
    <col min="5124" max="5131" width="13.140625" style="821" customWidth="1"/>
    <col min="5132" max="5132" width="4" style="821" customWidth="1"/>
    <col min="5133" max="5376" width="11.42578125" style="821"/>
    <col min="5377" max="5378" width="0" style="821" hidden="1" customWidth="1"/>
    <col min="5379" max="5379" width="81.5703125" style="821" customWidth="1"/>
    <col min="5380" max="5387" width="13.140625" style="821" customWidth="1"/>
    <col min="5388" max="5388" width="4" style="821" customWidth="1"/>
    <col min="5389" max="5632" width="11.42578125" style="821"/>
    <col min="5633" max="5634" width="0" style="821" hidden="1" customWidth="1"/>
    <col min="5635" max="5635" width="81.5703125" style="821" customWidth="1"/>
    <col min="5636" max="5643" width="13.140625" style="821" customWidth="1"/>
    <col min="5644" max="5644" width="4" style="821" customWidth="1"/>
    <col min="5645" max="5888" width="11.42578125" style="821"/>
    <col min="5889" max="5890" width="0" style="821" hidden="1" customWidth="1"/>
    <col min="5891" max="5891" width="81.5703125" style="821" customWidth="1"/>
    <col min="5892" max="5899" width="13.140625" style="821" customWidth="1"/>
    <col min="5900" max="5900" width="4" style="821" customWidth="1"/>
    <col min="5901" max="6144" width="11.42578125" style="821"/>
    <col min="6145" max="6146" width="0" style="821" hidden="1" customWidth="1"/>
    <col min="6147" max="6147" width="81.5703125" style="821" customWidth="1"/>
    <col min="6148" max="6155" width="13.140625" style="821" customWidth="1"/>
    <col min="6156" max="6156" width="4" style="821" customWidth="1"/>
    <col min="6157" max="6400" width="11.42578125" style="821"/>
    <col min="6401" max="6402" width="0" style="821" hidden="1" customWidth="1"/>
    <col min="6403" max="6403" width="81.5703125" style="821" customWidth="1"/>
    <col min="6404" max="6411" width="13.140625" style="821" customWidth="1"/>
    <col min="6412" max="6412" width="4" style="821" customWidth="1"/>
    <col min="6413" max="6656" width="11.42578125" style="821"/>
    <col min="6657" max="6658" width="0" style="821" hidden="1" customWidth="1"/>
    <col min="6659" max="6659" width="81.5703125" style="821" customWidth="1"/>
    <col min="6660" max="6667" width="13.140625" style="821" customWidth="1"/>
    <col min="6668" max="6668" width="4" style="821" customWidth="1"/>
    <col min="6669" max="6912" width="11.42578125" style="821"/>
    <col min="6913" max="6914" width="0" style="821" hidden="1" customWidth="1"/>
    <col min="6915" max="6915" width="81.5703125" style="821" customWidth="1"/>
    <col min="6916" max="6923" width="13.140625" style="821" customWidth="1"/>
    <col min="6924" max="6924" width="4" style="821" customWidth="1"/>
    <col min="6925" max="7168" width="11.42578125" style="821"/>
    <col min="7169" max="7170" width="0" style="821" hidden="1" customWidth="1"/>
    <col min="7171" max="7171" width="81.5703125" style="821" customWidth="1"/>
    <col min="7172" max="7179" width="13.140625" style="821" customWidth="1"/>
    <col min="7180" max="7180" width="4" style="821" customWidth="1"/>
    <col min="7181" max="7424" width="11.42578125" style="821"/>
    <col min="7425" max="7426" width="0" style="821" hidden="1" customWidth="1"/>
    <col min="7427" max="7427" width="81.5703125" style="821" customWidth="1"/>
    <col min="7428" max="7435" width="13.140625" style="821" customWidth="1"/>
    <col min="7436" max="7436" width="4" style="821" customWidth="1"/>
    <col min="7437" max="7680" width="11.42578125" style="821"/>
    <col min="7681" max="7682" width="0" style="821" hidden="1" customWidth="1"/>
    <col min="7683" max="7683" width="81.5703125" style="821" customWidth="1"/>
    <col min="7684" max="7691" width="13.140625" style="821" customWidth="1"/>
    <col min="7692" max="7692" width="4" style="821" customWidth="1"/>
    <col min="7693" max="7936" width="11.42578125" style="821"/>
    <col min="7937" max="7938" width="0" style="821" hidden="1" customWidth="1"/>
    <col min="7939" max="7939" width="81.5703125" style="821" customWidth="1"/>
    <col min="7940" max="7947" width="13.140625" style="821" customWidth="1"/>
    <col min="7948" max="7948" width="4" style="821" customWidth="1"/>
    <col min="7949" max="8192" width="11.42578125" style="821"/>
    <col min="8193" max="8194" width="0" style="821" hidden="1" customWidth="1"/>
    <col min="8195" max="8195" width="81.5703125" style="821" customWidth="1"/>
    <col min="8196" max="8203" width="13.140625" style="821" customWidth="1"/>
    <col min="8204" max="8204" width="4" style="821" customWidth="1"/>
    <col min="8205" max="8448" width="11.42578125" style="821"/>
    <col min="8449" max="8450" width="0" style="821" hidden="1" customWidth="1"/>
    <col min="8451" max="8451" width="81.5703125" style="821" customWidth="1"/>
    <col min="8452" max="8459" width="13.140625" style="821" customWidth="1"/>
    <col min="8460" max="8460" width="4" style="821" customWidth="1"/>
    <col min="8461" max="8704" width="11.42578125" style="821"/>
    <col min="8705" max="8706" width="0" style="821" hidden="1" customWidth="1"/>
    <col min="8707" max="8707" width="81.5703125" style="821" customWidth="1"/>
    <col min="8708" max="8715" width="13.140625" style="821" customWidth="1"/>
    <col min="8716" max="8716" width="4" style="821" customWidth="1"/>
    <col min="8717" max="8960" width="11.42578125" style="821"/>
    <col min="8961" max="8962" width="0" style="821" hidden="1" customWidth="1"/>
    <col min="8963" max="8963" width="81.5703125" style="821" customWidth="1"/>
    <col min="8964" max="8971" width="13.140625" style="821" customWidth="1"/>
    <col min="8972" max="8972" width="4" style="821" customWidth="1"/>
    <col min="8973" max="9216" width="11.42578125" style="821"/>
    <col min="9217" max="9218" width="0" style="821" hidden="1" customWidth="1"/>
    <col min="9219" max="9219" width="81.5703125" style="821" customWidth="1"/>
    <col min="9220" max="9227" width="13.140625" style="821" customWidth="1"/>
    <col min="9228" max="9228" width="4" style="821" customWidth="1"/>
    <col min="9229" max="9472" width="11.42578125" style="821"/>
    <col min="9473" max="9474" width="0" style="821" hidden="1" customWidth="1"/>
    <col min="9475" max="9475" width="81.5703125" style="821" customWidth="1"/>
    <col min="9476" max="9483" width="13.140625" style="821" customWidth="1"/>
    <col min="9484" max="9484" width="4" style="821" customWidth="1"/>
    <col min="9485" max="9728" width="11.42578125" style="821"/>
    <col min="9729" max="9730" width="0" style="821" hidden="1" customWidth="1"/>
    <col min="9731" max="9731" width="81.5703125" style="821" customWidth="1"/>
    <col min="9732" max="9739" width="13.140625" style="821" customWidth="1"/>
    <col min="9740" max="9740" width="4" style="821" customWidth="1"/>
    <col min="9741" max="9984" width="11.42578125" style="821"/>
    <col min="9985" max="9986" width="0" style="821" hidden="1" customWidth="1"/>
    <col min="9987" max="9987" width="81.5703125" style="821" customWidth="1"/>
    <col min="9988" max="9995" width="13.140625" style="821" customWidth="1"/>
    <col min="9996" max="9996" width="4" style="821" customWidth="1"/>
    <col min="9997" max="10240" width="11.42578125" style="821"/>
    <col min="10241" max="10242" width="0" style="821" hidden="1" customWidth="1"/>
    <col min="10243" max="10243" width="81.5703125" style="821" customWidth="1"/>
    <col min="10244" max="10251" width="13.140625" style="821" customWidth="1"/>
    <col min="10252" max="10252" width="4" style="821" customWidth="1"/>
    <col min="10253" max="10496" width="11.42578125" style="821"/>
    <col min="10497" max="10498" width="0" style="821" hidden="1" customWidth="1"/>
    <col min="10499" max="10499" width="81.5703125" style="821" customWidth="1"/>
    <col min="10500" max="10507" width="13.140625" style="821" customWidth="1"/>
    <col min="10508" max="10508" width="4" style="821" customWidth="1"/>
    <col min="10509" max="10752" width="11.42578125" style="821"/>
    <col min="10753" max="10754" width="0" style="821" hidden="1" customWidth="1"/>
    <col min="10755" max="10755" width="81.5703125" style="821" customWidth="1"/>
    <col min="10756" max="10763" width="13.140625" style="821" customWidth="1"/>
    <col min="10764" max="10764" width="4" style="821" customWidth="1"/>
    <col min="10765" max="11008" width="11.42578125" style="821"/>
    <col min="11009" max="11010" width="0" style="821" hidden="1" customWidth="1"/>
    <col min="11011" max="11011" width="81.5703125" style="821" customWidth="1"/>
    <col min="11012" max="11019" width="13.140625" style="821" customWidth="1"/>
    <col min="11020" max="11020" width="4" style="821" customWidth="1"/>
    <col min="11021" max="11264" width="11.42578125" style="821"/>
    <col min="11265" max="11266" width="0" style="821" hidden="1" customWidth="1"/>
    <col min="11267" max="11267" width="81.5703125" style="821" customWidth="1"/>
    <col min="11268" max="11275" width="13.140625" style="821" customWidth="1"/>
    <col min="11276" max="11276" width="4" style="821" customWidth="1"/>
    <col min="11277" max="11520" width="11.42578125" style="821"/>
    <col min="11521" max="11522" width="0" style="821" hidden="1" customWidth="1"/>
    <col min="11523" max="11523" width="81.5703125" style="821" customWidth="1"/>
    <col min="11524" max="11531" width="13.140625" style="821" customWidth="1"/>
    <col min="11532" max="11532" width="4" style="821" customWidth="1"/>
    <col min="11533" max="11776" width="11.42578125" style="821"/>
    <col min="11777" max="11778" width="0" style="821" hidden="1" customWidth="1"/>
    <col min="11779" max="11779" width="81.5703125" style="821" customWidth="1"/>
    <col min="11780" max="11787" width="13.140625" style="821" customWidth="1"/>
    <col min="11788" max="11788" width="4" style="821" customWidth="1"/>
    <col min="11789" max="12032" width="11.42578125" style="821"/>
    <col min="12033" max="12034" width="0" style="821" hidden="1" customWidth="1"/>
    <col min="12035" max="12035" width="81.5703125" style="821" customWidth="1"/>
    <col min="12036" max="12043" width="13.140625" style="821" customWidth="1"/>
    <col min="12044" max="12044" width="4" style="821" customWidth="1"/>
    <col min="12045" max="12288" width="11.42578125" style="821"/>
    <col min="12289" max="12290" width="0" style="821" hidden="1" customWidth="1"/>
    <col min="12291" max="12291" width="81.5703125" style="821" customWidth="1"/>
    <col min="12292" max="12299" width="13.140625" style="821" customWidth="1"/>
    <col min="12300" max="12300" width="4" style="821" customWidth="1"/>
    <col min="12301" max="12544" width="11.42578125" style="821"/>
    <col min="12545" max="12546" width="0" style="821" hidden="1" customWidth="1"/>
    <col min="12547" max="12547" width="81.5703125" style="821" customWidth="1"/>
    <col min="12548" max="12555" width="13.140625" style="821" customWidth="1"/>
    <col min="12556" max="12556" width="4" style="821" customWidth="1"/>
    <col min="12557" max="12800" width="11.42578125" style="821"/>
    <col min="12801" max="12802" width="0" style="821" hidden="1" customWidth="1"/>
    <col min="12803" max="12803" width="81.5703125" style="821" customWidth="1"/>
    <col min="12804" max="12811" width="13.140625" style="821" customWidth="1"/>
    <col min="12812" max="12812" width="4" style="821" customWidth="1"/>
    <col min="12813" max="13056" width="11.42578125" style="821"/>
    <col min="13057" max="13058" width="0" style="821" hidden="1" customWidth="1"/>
    <col min="13059" max="13059" width="81.5703125" style="821" customWidth="1"/>
    <col min="13060" max="13067" width="13.140625" style="821" customWidth="1"/>
    <col min="13068" max="13068" width="4" style="821" customWidth="1"/>
    <col min="13069" max="13312" width="11.42578125" style="821"/>
    <col min="13313" max="13314" width="0" style="821" hidden="1" customWidth="1"/>
    <col min="13315" max="13315" width="81.5703125" style="821" customWidth="1"/>
    <col min="13316" max="13323" width="13.140625" style="821" customWidth="1"/>
    <col min="13324" max="13324" width="4" style="821" customWidth="1"/>
    <col min="13325" max="13568" width="11.42578125" style="821"/>
    <col min="13569" max="13570" width="0" style="821" hidden="1" customWidth="1"/>
    <col min="13571" max="13571" width="81.5703125" style="821" customWidth="1"/>
    <col min="13572" max="13579" width="13.140625" style="821" customWidth="1"/>
    <col min="13580" max="13580" width="4" style="821" customWidth="1"/>
    <col min="13581" max="13824" width="11.42578125" style="821"/>
    <col min="13825" max="13826" width="0" style="821" hidden="1" customWidth="1"/>
    <col min="13827" max="13827" width="81.5703125" style="821" customWidth="1"/>
    <col min="13828" max="13835" width="13.140625" style="821" customWidth="1"/>
    <col min="13836" max="13836" width="4" style="821" customWidth="1"/>
    <col min="13837" max="14080" width="11.42578125" style="821"/>
    <col min="14081" max="14082" width="0" style="821" hidden="1" customWidth="1"/>
    <col min="14083" max="14083" width="81.5703125" style="821" customWidth="1"/>
    <col min="14084" max="14091" width="13.140625" style="821" customWidth="1"/>
    <col min="14092" max="14092" width="4" style="821" customWidth="1"/>
    <col min="14093" max="14336" width="11.42578125" style="821"/>
    <col min="14337" max="14338" width="0" style="821" hidden="1" customWidth="1"/>
    <col min="14339" max="14339" width="81.5703125" style="821" customWidth="1"/>
    <col min="14340" max="14347" width="13.140625" style="821" customWidth="1"/>
    <col min="14348" max="14348" width="4" style="821" customWidth="1"/>
    <col min="14349" max="14592" width="11.42578125" style="821"/>
    <col min="14593" max="14594" width="0" style="821" hidden="1" customWidth="1"/>
    <col min="14595" max="14595" width="81.5703125" style="821" customWidth="1"/>
    <col min="14596" max="14603" width="13.140625" style="821" customWidth="1"/>
    <col min="14604" max="14604" width="4" style="821" customWidth="1"/>
    <col min="14605" max="14848" width="11.42578125" style="821"/>
    <col min="14849" max="14850" width="0" style="821" hidden="1" customWidth="1"/>
    <col min="14851" max="14851" width="81.5703125" style="821" customWidth="1"/>
    <col min="14852" max="14859" width="13.140625" style="821" customWidth="1"/>
    <col min="14860" max="14860" width="4" style="821" customWidth="1"/>
    <col min="14861" max="15104" width="11.42578125" style="821"/>
    <col min="15105" max="15106" width="0" style="821" hidden="1" customWidth="1"/>
    <col min="15107" max="15107" width="81.5703125" style="821" customWidth="1"/>
    <col min="15108" max="15115" width="13.140625" style="821" customWidth="1"/>
    <col min="15116" max="15116" width="4" style="821" customWidth="1"/>
    <col min="15117" max="15360" width="11.42578125" style="821"/>
    <col min="15361" max="15362" width="0" style="821" hidden="1" customWidth="1"/>
    <col min="15363" max="15363" width="81.5703125" style="821" customWidth="1"/>
    <col min="15364" max="15371" width="13.140625" style="821" customWidth="1"/>
    <col min="15372" max="15372" width="4" style="821" customWidth="1"/>
    <col min="15373" max="15616" width="11.42578125" style="821"/>
    <col min="15617" max="15618" width="0" style="821" hidden="1" customWidth="1"/>
    <col min="15619" max="15619" width="81.5703125" style="821" customWidth="1"/>
    <col min="15620" max="15627" width="13.140625" style="821" customWidth="1"/>
    <col min="15628" max="15628" width="4" style="821" customWidth="1"/>
    <col min="15629" max="15872" width="11.42578125" style="821"/>
    <col min="15873" max="15874" width="0" style="821" hidden="1" customWidth="1"/>
    <col min="15875" max="15875" width="81.5703125" style="821" customWidth="1"/>
    <col min="15876" max="15883" width="13.140625" style="821" customWidth="1"/>
    <col min="15884" max="15884" width="4" style="821" customWidth="1"/>
    <col min="15885" max="16128" width="11.42578125" style="821"/>
    <col min="16129" max="16130" width="0" style="821" hidden="1" customWidth="1"/>
    <col min="16131" max="16131" width="81.5703125" style="821" customWidth="1"/>
    <col min="16132" max="16139" width="13.140625" style="821" customWidth="1"/>
    <col min="16140" max="16140" width="4" style="821" customWidth="1"/>
    <col min="16141" max="16384" width="11.42578125" style="821"/>
  </cols>
  <sheetData>
    <row r="1" spans="1:12" s="812" customFormat="1" ht="42" customHeight="1">
      <c r="A1" s="810"/>
      <c r="B1" s="810"/>
      <c r="C1" s="811"/>
      <c r="D1" s="810"/>
      <c r="E1" s="810"/>
      <c r="F1" s="810"/>
      <c r="G1" s="810"/>
      <c r="H1" s="810"/>
      <c r="I1" s="810"/>
      <c r="J1" s="810"/>
      <c r="K1" s="810"/>
    </row>
    <row r="2" spans="1:12" s="812" customFormat="1" ht="28.5" customHeight="1">
      <c r="A2" s="1496" t="s">
        <v>588</v>
      </c>
      <c r="B2" s="1496"/>
      <c r="C2" s="1496"/>
      <c r="D2" s="1496"/>
      <c r="E2" s="1496"/>
      <c r="F2" s="1496"/>
      <c r="G2" s="1496"/>
      <c r="H2" s="1496"/>
      <c r="I2" s="1496"/>
      <c r="J2" s="1496"/>
      <c r="K2" s="1496"/>
    </row>
    <row r="3" spans="1:12" s="812" customFormat="1" ht="28.5" customHeight="1">
      <c r="A3" s="810"/>
      <c r="B3" s="810"/>
      <c r="C3" s="813" t="s">
        <v>904</v>
      </c>
      <c r="D3" s="814"/>
      <c r="E3" s="814"/>
      <c r="F3" s="814"/>
      <c r="G3" s="814"/>
      <c r="H3" s="814"/>
      <c r="I3" s="814"/>
      <c r="J3" s="814"/>
      <c r="K3" s="814"/>
    </row>
    <row r="4" spans="1:12" s="812" customFormat="1" ht="58.5" customHeight="1" thickBot="1">
      <c r="A4" s="1497"/>
      <c r="B4" s="1498"/>
      <c r="C4" s="1498"/>
      <c r="D4" s="1498"/>
      <c r="E4" s="1498"/>
      <c r="F4" s="1498"/>
      <c r="G4" s="1498"/>
      <c r="H4" s="1498"/>
      <c r="I4" s="1498"/>
      <c r="J4" s="1498"/>
      <c r="K4" s="1498"/>
    </row>
    <row r="5" spans="1:12" s="817" customFormat="1" ht="22.5" customHeight="1" thickTop="1" thickBot="1">
      <c r="A5" s="815"/>
      <c r="B5" s="816"/>
      <c r="C5" s="554"/>
      <c r="D5" s="1461" t="s">
        <v>1090</v>
      </c>
      <c r="E5" s="1461"/>
      <c r="F5" s="1461" t="s">
        <v>588</v>
      </c>
      <c r="G5" s="1461"/>
      <c r="H5" s="1461"/>
      <c r="I5" s="1461"/>
      <c r="J5" s="1461"/>
      <c r="K5" s="1461"/>
    </row>
    <row r="6" spans="1:12" s="323" customFormat="1" ht="27.75" customHeight="1" thickTop="1" thickBot="1">
      <c r="C6" s="554"/>
      <c r="D6" s="818" t="s">
        <v>712</v>
      </c>
      <c r="E6" s="818" t="s">
        <v>713</v>
      </c>
      <c r="F6" s="818" t="s">
        <v>714</v>
      </c>
      <c r="G6" s="818" t="s">
        <v>715</v>
      </c>
      <c r="H6" s="818" t="s">
        <v>716</v>
      </c>
      <c r="I6" s="818" t="s">
        <v>1490</v>
      </c>
      <c r="J6" s="819" t="s">
        <v>717</v>
      </c>
      <c r="K6" s="819" t="s">
        <v>1491</v>
      </c>
      <c r="L6" s="820" t="s">
        <v>907</v>
      </c>
    </row>
    <row r="7" spans="1:12" ht="6" customHeight="1" thickTop="1" thickBot="1">
      <c r="C7" s="822"/>
      <c r="D7" s="822"/>
      <c r="E7" s="822"/>
      <c r="F7" s="822"/>
      <c r="G7" s="822"/>
      <c r="H7" s="822"/>
      <c r="I7" s="822"/>
      <c r="J7" s="822"/>
      <c r="K7" s="822"/>
    </row>
    <row r="8" spans="1:12" s="823" customFormat="1" ht="24" customHeight="1" thickTop="1" thickBot="1">
      <c r="B8" s="824"/>
      <c r="C8" s="825" t="s">
        <v>601</v>
      </c>
      <c r="D8" s="826"/>
      <c r="E8" s="826"/>
      <c r="F8" s="826"/>
      <c r="G8" s="826"/>
      <c r="H8" s="826"/>
      <c r="I8" s="826"/>
      <c r="J8" s="827"/>
      <c r="K8" s="827"/>
      <c r="L8" s="828"/>
    </row>
    <row r="9" spans="1:12" ht="22.5" customHeight="1" thickTop="1">
      <c r="A9" s="821" t="s">
        <v>908</v>
      </c>
      <c r="B9" s="55" t="s">
        <v>909</v>
      </c>
      <c r="C9" s="56" t="s">
        <v>910</v>
      </c>
      <c r="D9" s="829">
        <v>6.7599999999999993E-2</v>
      </c>
      <c r="E9" s="829">
        <v>6.3899999999999998E-2</v>
      </c>
      <c r="F9" s="829">
        <v>7.2099999999999997E-2</v>
      </c>
      <c r="G9" s="829">
        <v>6.6100000000000006E-2</v>
      </c>
      <c r="H9" s="829">
        <v>6.3500000000000001E-2</v>
      </c>
      <c r="I9" s="829">
        <v>6.4799999999999996E-2</v>
      </c>
      <c r="J9" s="829">
        <v>6.5199999999999994E-2</v>
      </c>
      <c r="K9" s="829">
        <v>6.2600000000000003E-2</v>
      </c>
    </row>
    <row r="10" spans="1:12" ht="22.5" customHeight="1">
      <c r="A10" s="821" t="s">
        <v>908</v>
      </c>
      <c r="B10" s="55" t="s">
        <v>911</v>
      </c>
      <c r="C10" s="56" t="s">
        <v>912</v>
      </c>
      <c r="D10" s="829">
        <v>0.67969999999999997</v>
      </c>
      <c r="E10" s="829">
        <v>0.70150000000000001</v>
      </c>
      <c r="F10" s="829">
        <v>0.70640000000000003</v>
      </c>
      <c r="G10" s="829">
        <v>0.68159999999999998</v>
      </c>
      <c r="H10" s="829">
        <v>0.68110000000000004</v>
      </c>
      <c r="I10" s="829">
        <v>0.67669999999999997</v>
      </c>
      <c r="J10" s="829">
        <v>0.70069999999999999</v>
      </c>
      <c r="K10" s="829">
        <v>0.6946</v>
      </c>
    </row>
    <row r="11" spans="1:12" ht="15" thickBot="1">
      <c r="B11" s="57"/>
      <c r="C11" s="56"/>
      <c r="D11" s="830"/>
      <c r="E11" s="830"/>
      <c r="F11" s="830"/>
      <c r="G11" s="830"/>
      <c r="H11" s="830"/>
      <c r="I11" s="830"/>
      <c r="J11" s="830"/>
      <c r="K11" s="830"/>
    </row>
    <row r="12" spans="1:12" s="329" customFormat="1" ht="24" customHeight="1" thickTop="1" thickBot="1">
      <c r="B12" s="831"/>
      <c r="C12" s="825" t="s">
        <v>604</v>
      </c>
      <c r="D12" s="826"/>
      <c r="E12" s="826"/>
      <c r="F12" s="826"/>
      <c r="G12" s="826"/>
      <c r="H12" s="826"/>
      <c r="I12" s="826"/>
      <c r="J12" s="827"/>
      <c r="K12" s="827"/>
      <c r="L12" s="717"/>
    </row>
    <row r="13" spans="1:12" s="323" customFormat="1" ht="32.25" customHeight="1" thickTop="1">
      <c r="A13" s="323" t="s">
        <v>908</v>
      </c>
      <c r="B13" s="58" t="s">
        <v>913</v>
      </c>
      <c r="C13" s="59" t="s">
        <v>914</v>
      </c>
      <c r="D13" s="832">
        <v>0.73960000000000004</v>
      </c>
      <c r="E13" s="832">
        <v>0.72970000000000002</v>
      </c>
      <c r="F13" s="832">
        <v>0.72770000000000001</v>
      </c>
      <c r="G13" s="832">
        <v>0.71109999999999995</v>
      </c>
      <c r="H13" s="832">
        <v>0.7087</v>
      </c>
      <c r="I13" s="832">
        <v>0.70450000000000002</v>
      </c>
      <c r="J13" s="832">
        <v>0.69320000000000004</v>
      </c>
      <c r="K13" s="832">
        <v>0.67330000000000001</v>
      </c>
    </row>
    <row r="14" spans="1:12" s="833" customFormat="1" ht="23.25" customHeight="1">
      <c r="A14" s="833" t="s">
        <v>908</v>
      </c>
      <c r="B14" s="60" t="s">
        <v>915</v>
      </c>
      <c r="C14" s="61" t="s">
        <v>1507</v>
      </c>
      <c r="D14" s="834">
        <v>0.73960000000000004</v>
      </c>
      <c r="E14" s="835">
        <v>0.72970000000000002</v>
      </c>
      <c r="F14" s="835">
        <v>0.72770000000000001</v>
      </c>
      <c r="G14" s="835">
        <v>0.71109999999999995</v>
      </c>
      <c r="H14" s="835">
        <v>0.7087</v>
      </c>
      <c r="I14" s="835">
        <v>0.70450000000000002</v>
      </c>
      <c r="J14" s="835">
        <v>0.69320000000000004</v>
      </c>
      <c r="K14" s="835">
        <v>0.6734</v>
      </c>
    </row>
    <row r="15" spans="1:12" s="833" customFormat="1" ht="23.25" customHeight="1">
      <c r="B15" s="60"/>
      <c r="C15" s="61" t="s">
        <v>916</v>
      </c>
      <c r="D15" s="835">
        <v>2.24E-2</v>
      </c>
      <c r="E15" s="835">
        <v>2.58E-2</v>
      </c>
      <c r="F15" s="835">
        <v>2.53E-2</v>
      </c>
      <c r="G15" s="835">
        <v>1.77E-2</v>
      </c>
      <c r="H15" s="835">
        <v>2.7300000000000001E-2</v>
      </c>
      <c r="I15" s="835">
        <v>2.9499999999999998E-2</v>
      </c>
      <c r="J15" s="835">
        <v>4.3499999999999997E-2</v>
      </c>
      <c r="K15" s="835">
        <v>6.54E-2</v>
      </c>
    </row>
    <row r="16" spans="1:12" s="833" customFormat="1" ht="15" thickBot="1">
      <c r="A16" s="833" t="s">
        <v>908</v>
      </c>
      <c r="B16" s="60" t="s">
        <v>917</v>
      </c>
      <c r="C16" s="61" t="s">
        <v>918</v>
      </c>
      <c r="D16" s="835">
        <v>0</v>
      </c>
      <c r="E16" s="835">
        <v>0</v>
      </c>
      <c r="F16" s="835">
        <v>0</v>
      </c>
      <c r="G16" s="835">
        <v>0</v>
      </c>
      <c r="H16" s="835">
        <v>0</v>
      </c>
      <c r="I16" s="835">
        <v>0</v>
      </c>
      <c r="J16" s="835">
        <v>0</v>
      </c>
      <c r="K16" s="835">
        <v>0</v>
      </c>
    </row>
    <row r="17" spans="1:26" s="329" customFormat="1" ht="24" customHeight="1" thickTop="1" thickBot="1">
      <c r="B17" s="831"/>
      <c r="C17" s="825" t="s">
        <v>919</v>
      </c>
      <c r="D17" s="826"/>
      <c r="E17" s="826"/>
      <c r="F17" s="826"/>
      <c r="G17" s="826"/>
      <c r="H17" s="826"/>
      <c r="I17" s="826"/>
      <c r="J17" s="827"/>
      <c r="K17" s="827"/>
      <c r="L17" s="717"/>
    </row>
    <row r="18" spans="1:26" s="323" customFormat="1" ht="32.25" customHeight="1" thickTop="1">
      <c r="A18" s="323" t="s">
        <v>908</v>
      </c>
      <c r="B18" s="58" t="s">
        <v>920</v>
      </c>
      <c r="C18" s="59" t="s">
        <v>921</v>
      </c>
      <c r="D18" s="832">
        <v>3.3599999999999998E-2</v>
      </c>
      <c r="E18" s="832">
        <v>2.5100000000000001E-2</v>
      </c>
      <c r="F18" s="832">
        <v>2.46E-2</v>
      </c>
      <c r="G18" s="832">
        <v>1.5900000000000001E-2</v>
      </c>
      <c r="H18" s="832">
        <v>3.4599999999999999E-2</v>
      </c>
      <c r="I18" s="832">
        <v>3.8300000000000001E-2</v>
      </c>
      <c r="J18" s="832">
        <v>4.7199999999999999E-2</v>
      </c>
      <c r="K18" s="832">
        <v>2.1600000000000001E-2</v>
      </c>
    </row>
    <row r="19" spans="1:26" s="833" customFormat="1" ht="23.25" customHeight="1">
      <c r="A19" s="833" t="s">
        <v>908</v>
      </c>
      <c r="B19" s="60" t="s">
        <v>922</v>
      </c>
      <c r="C19" s="61" t="s">
        <v>923</v>
      </c>
      <c r="D19" s="835">
        <v>0.96640000000000004</v>
      </c>
      <c r="E19" s="835">
        <v>0.97489999999999999</v>
      </c>
      <c r="F19" s="835">
        <v>0.97540000000000004</v>
      </c>
      <c r="G19" s="835">
        <v>0.98409999999999997</v>
      </c>
      <c r="H19" s="835">
        <v>0.96540000000000004</v>
      </c>
      <c r="I19" s="835">
        <v>0.9617</v>
      </c>
      <c r="J19" s="835">
        <v>0.95279999999999998</v>
      </c>
      <c r="K19" s="835">
        <v>0.97840000000000005</v>
      </c>
    </row>
    <row r="20" spans="1:26" s="833" customFormat="1" ht="15" thickBot="1">
      <c r="A20" s="833" t="s">
        <v>908</v>
      </c>
      <c r="B20" s="60" t="s">
        <v>924</v>
      </c>
      <c r="C20" s="61" t="s">
        <v>925</v>
      </c>
      <c r="D20" s="836">
        <v>365.17809999999997</v>
      </c>
      <c r="E20" s="836">
        <v>398.67329999999998</v>
      </c>
      <c r="F20" s="836">
        <v>404.32279999999997</v>
      </c>
      <c r="G20" s="836">
        <v>451.36110000000002</v>
      </c>
      <c r="H20" s="836">
        <v>457.6866</v>
      </c>
      <c r="I20" s="836">
        <v>464.315</v>
      </c>
      <c r="J20" s="836">
        <v>468.10160000000002</v>
      </c>
      <c r="K20" s="836">
        <v>451.23750000000001</v>
      </c>
      <c r="L20" s="837"/>
      <c r="M20" s="837"/>
      <c r="N20" s="837"/>
      <c r="O20" s="837"/>
      <c r="P20" s="837"/>
      <c r="Q20" s="837"/>
      <c r="R20" s="837"/>
      <c r="S20" s="837"/>
      <c r="T20" s="837"/>
      <c r="U20" s="837"/>
      <c r="V20" s="837"/>
      <c r="W20" s="837"/>
      <c r="X20" s="837"/>
      <c r="Y20" s="837"/>
      <c r="Z20" s="837"/>
    </row>
    <row r="21" spans="1:26" s="329" customFormat="1" ht="24" customHeight="1" thickTop="1" thickBot="1">
      <c r="B21" s="831"/>
      <c r="C21" s="825" t="s">
        <v>926</v>
      </c>
      <c r="D21" s="826"/>
      <c r="E21" s="826"/>
      <c r="F21" s="826"/>
      <c r="G21" s="826"/>
      <c r="H21" s="826"/>
      <c r="I21" s="826"/>
      <c r="J21" s="827"/>
      <c r="K21" s="827"/>
      <c r="L21" s="717"/>
    </row>
    <row r="22" spans="1:26" s="323" customFormat="1" ht="32.25" customHeight="1" thickTop="1">
      <c r="A22" s="323" t="s">
        <v>908</v>
      </c>
      <c r="B22" s="58" t="s">
        <v>927</v>
      </c>
      <c r="C22" s="59" t="s">
        <v>928</v>
      </c>
      <c r="D22" s="832">
        <v>0.97970000000000002</v>
      </c>
      <c r="E22" s="832">
        <v>0.98029999999999995</v>
      </c>
      <c r="F22" s="832">
        <v>0.98150000000000004</v>
      </c>
      <c r="G22" s="832">
        <v>0.98619999999999997</v>
      </c>
      <c r="H22" s="832">
        <v>0.97689999999999999</v>
      </c>
      <c r="I22" s="832">
        <v>0.97240000000000004</v>
      </c>
      <c r="J22" s="832">
        <v>0.97740000000000005</v>
      </c>
      <c r="K22" s="832">
        <v>0.97640000000000005</v>
      </c>
    </row>
    <row r="23" spans="1:26" s="833" customFormat="1" ht="23.25" customHeight="1">
      <c r="A23" s="833" t="s">
        <v>908</v>
      </c>
      <c r="B23" s="60" t="s">
        <v>929</v>
      </c>
      <c r="C23" s="61" t="s">
        <v>930</v>
      </c>
      <c r="D23" s="835">
        <v>8.5000000000000006E-3</v>
      </c>
      <c r="E23" s="835">
        <v>6.7999999999999996E-3</v>
      </c>
      <c r="F23" s="835">
        <v>6.7999999999999996E-3</v>
      </c>
      <c r="G23" s="835">
        <v>7.7999999999999996E-3</v>
      </c>
      <c r="H23" s="835">
        <v>8.3000000000000001E-3</v>
      </c>
      <c r="I23" s="835">
        <v>9.7000000000000003E-3</v>
      </c>
      <c r="J23" s="835">
        <v>1.1599999999999999E-2</v>
      </c>
      <c r="K23" s="835">
        <v>1.01E-2</v>
      </c>
    </row>
    <row r="24" spans="1:26" s="833" customFormat="1" ht="23.25" customHeight="1">
      <c r="A24" s="833" t="s">
        <v>908</v>
      </c>
      <c r="B24" s="60" t="s">
        <v>931</v>
      </c>
      <c r="C24" s="61" t="s">
        <v>932</v>
      </c>
      <c r="D24" s="835">
        <v>2.0299999999999999E-2</v>
      </c>
      <c r="E24" s="835">
        <v>1.9699999999999999E-2</v>
      </c>
      <c r="F24" s="835">
        <v>1.8499999999999999E-2</v>
      </c>
      <c r="G24" s="835">
        <v>1.38E-2</v>
      </c>
      <c r="H24" s="835">
        <v>2.3099999999999999E-2</v>
      </c>
      <c r="I24" s="835">
        <v>2.76E-2</v>
      </c>
      <c r="J24" s="835">
        <v>2.2599999999999999E-2</v>
      </c>
      <c r="K24" s="835">
        <v>2.3599999999999999E-2</v>
      </c>
    </row>
    <row r="25" spans="1:26" s="833" customFormat="1" ht="23.25" customHeight="1">
      <c r="A25" s="833" t="s">
        <v>908</v>
      </c>
      <c r="B25" s="60" t="s">
        <v>933</v>
      </c>
      <c r="C25" s="61" t="s">
        <v>934</v>
      </c>
      <c r="D25" s="835">
        <v>6.4999999999999997E-3</v>
      </c>
      <c r="E25" s="835">
        <v>5.0000000000000001E-3</v>
      </c>
      <c r="F25" s="835">
        <v>5.1999999999999998E-3</v>
      </c>
      <c r="G25" s="835">
        <v>7.7000000000000002E-3</v>
      </c>
      <c r="H25" s="835">
        <v>8.0000000000000002E-3</v>
      </c>
      <c r="I25" s="835">
        <v>9.4999999999999998E-3</v>
      </c>
      <c r="J25" s="835">
        <v>1.14E-2</v>
      </c>
      <c r="K25" s="835">
        <v>9.9000000000000008E-3</v>
      </c>
    </row>
    <row r="26" spans="1:26" s="833" customFormat="1" ht="23.25" customHeight="1">
      <c r="A26" s="833" t="s">
        <v>908</v>
      </c>
      <c r="B26" s="60" t="s">
        <v>935</v>
      </c>
      <c r="C26" s="61" t="s">
        <v>936</v>
      </c>
      <c r="D26" s="835">
        <v>0.25</v>
      </c>
      <c r="E26" s="835">
        <v>0.2782</v>
      </c>
      <c r="F26" s="835">
        <v>0.24879999999999999</v>
      </c>
      <c r="G26" s="835">
        <v>2.4799999999999999E-2</v>
      </c>
      <c r="H26" s="835">
        <v>6.0100000000000001E-2</v>
      </c>
      <c r="I26" s="835">
        <v>4.8800000000000003E-2</v>
      </c>
      <c r="J26" s="835">
        <v>4.2000000000000003E-2</v>
      </c>
      <c r="K26" s="835">
        <v>4.2599999999999999E-2</v>
      </c>
    </row>
    <row r="27" spans="1:26" s="833" customFormat="1" ht="23.25" customHeight="1">
      <c r="A27" s="833" t="s">
        <v>908</v>
      </c>
      <c r="B27" s="60" t="s">
        <v>937</v>
      </c>
      <c r="C27" s="61" t="s">
        <v>938</v>
      </c>
      <c r="D27" s="835">
        <v>3.5999999999999999E-3</v>
      </c>
      <c r="E27" s="835">
        <v>3.7000000000000002E-3</v>
      </c>
      <c r="F27" s="835">
        <v>3.5000000000000001E-3</v>
      </c>
      <c r="G27" s="835">
        <v>3.5000000000000001E-3</v>
      </c>
      <c r="H27" s="835">
        <v>3.5999999999999999E-3</v>
      </c>
      <c r="I27" s="835">
        <v>3.3E-3</v>
      </c>
      <c r="J27" s="835">
        <v>3.5000000000000001E-3</v>
      </c>
      <c r="K27" s="835">
        <v>3.5000000000000001E-3</v>
      </c>
    </row>
    <row r="28" spans="1:26" s="833" customFormat="1" ht="23.25" customHeight="1">
      <c r="A28" s="833" t="s">
        <v>908</v>
      </c>
      <c r="B28" s="60" t="s">
        <v>939</v>
      </c>
      <c r="C28" s="61" t="s">
        <v>940</v>
      </c>
      <c r="D28" s="835">
        <v>7.9799999999999996E-2</v>
      </c>
      <c r="E28" s="835">
        <v>7.9200000000000007E-2</v>
      </c>
      <c r="F28" s="835">
        <v>6.4699999999999994E-2</v>
      </c>
      <c r="G28" s="835">
        <v>6.4600000000000005E-2</v>
      </c>
      <c r="H28" s="835">
        <v>6.5199999999999994E-2</v>
      </c>
      <c r="I28" s="835">
        <v>6.6900000000000001E-2</v>
      </c>
      <c r="J28" s="835">
        <v>6.2899999999999998E-2</v>
      </c>
      <c r="K28" s="835">
        <v>6.2199999999999998E-2</v>
      </c>
    </row>
    <row r="29" spans="1:26" s="833" customFormat="1" ht="23.25" customHeight="1">
      <c r="A29" s="833" t="s">
        <v>908</v>
      </c>
      <c r="B29" s="60" t="s">
        <v>941</v>
      </c>
      <c r="C29" s="61" t="s">
        <v>942</v>
      </c>
      <c r="D29" s="835">
        <v>0.97109999999999996</v>
      </c>
      <c r="E29" s="835">
        <v>0.96640000000000004</v>
      </c>
      <c r="F29" s="835">
        <v>0.96799999999999997</v>
      </c>
      <c r="G29" s="835">
        <v>0.97299999999999998</v>
      </c>
      <c r="H29" s="835">
        <v>0.96560000000000001</v>
      </c>
      <c r="I29" s="835">
        <v>0.9597</v>
      </c>
      <c r="J29" s="835">
        <v>0.96789999999999998</v>
      </c>
      <c r="K29" s="835">
        <v>0.9667</v>
      </c>
    </row>
    <row r="30" spans="1:26" s="833" customFormat="1" ht="23.25" customHeight="1">
      <c r="A30" s="833" t="s">
        <v>908</v>
      </c>
      <c r="B30" s="60" t="s">
        <v>943</v>
      </c>
      <c r="C30" s="61" t="s">
        <v>944</v>
      </c>
      <c r="D30" s="835">
        <v>8.9999999999999993E-3</v>
      </c>
      <c r="E30" s="835">
        <v>1.49E-2</v>
      </c>
      <c r="F30" s="835">
        <v>1.4200000000000001E-2</v>
      </c>
      <c r="G30" s="835">
        <v>1.4E-2</v>
      </c>
      <c r="H30" s="835">
        <v>1.43E-2</v>
      </c>
      <c r="I30" s="835">
        <v>1.4999999999999999E-2</v>
      </c>
      <c r="J30" s="835">
        <v>9.4999999999999998E-3</v>
      </c>
      <c r="K30" s="835">
        <v>1.01E-2</v>
      </c>
    </row>
    <row r="31" spans="1:26" s="833" customFormat="1" ht="23.25" customHeight="1">
      <c r="A31" s="833" t="s">
        <v>908</v>
      </c>
      <c r="B31" s="60" t="s">
        <v>945</v>
      </c>
      <c r="C31" s="61" t="s">
        <v>946</v>
      </c>
      <c r="D31" s="835">
        <v>1.1999999999999999E-3</v>
      </c>
      <c r="E31" s="835">
        <v>2.7000000000000001E-3</v>
      </c>
      <c r="F31" s="835">
        <v>1.8E-3</v>
      </c>
      <c r="G31" s="835">
        <v>2.8999999999999998E-3</v>
      </c>
      <c r="H31" s="835">
        <v>4.8999999999999998E-3</v>
      </c>
      <c r="I31" s="835">
        <v>6.0000000000000001E-3</v>
      </c>
      <c r="J31" s="835">
        <v>4.0000000000000001E-3</v>
      </c>
      <c r="K31" s="835">
        <v>2.8999999999999998E-3</v>
      </c>
    </row>
    <row r="32" spans="1:26" s="833" customFormat="1" ht="23.25" customHeight="1">
      <c r="A32" s="833" t="s">
        <v>908</v>
      </c>
      <c r="B32" s="60" t="s">
        <v>947</v>
      </c>
      <c r="C32" s="61" t="s">
        <v>948</v>
      </c>
      <c r="D32" s="835">
        <v>1.1999999999999999E-3</v>
      </c>
      <c r="E32" s="835">
        <v>4.0000000000000002E-4</v>
      </c>
      <c r="F32" s="835">
        <v>5.9999999999999995E-4</v>
      </c>
      <c r="G32" s="835">
        <v>8.9999999999999998E-4</v>
      </c>
      <c r="H32" s="835">
        <v>2E-3</v>
      </c>
      <c r="I32" s="835">
        <v>1.9E-3</v>
      </c>
      <c r="J32" s="835">
        <v>1.4E-3</v>
      </c>
      <c r="K32" s="835">
        <v>3.0999999999999999E-3</v>
      </c>
    </row>
    <row r="33" spans="1:12" s="833" customFormat="1" ht="23.25" customHeight="1">
      <c r="A33" s="833" t="s">
        <v>908</v>
      </c>
      <c r="B33" s="60" t="s">
        <v>949</v>
      </c>
      <c r="C33" s="61" t="s">
        <v>950</v>
      </c>
      <c r="D33" s="835">
        <v>2.0000000000000001E-4</v>
      </c>
      <c r="E33" s="835">
        <v>2.0000000000000001E-4</v>
      </c>
      <c r="F33" s="835">
        <v>4.0000000000000002E-4</v>
      </c>
      <c r="G33" s="835">
        <v>8.0000000000000004E-4</v>
      </c>
      <c r="H33" s="835">
        <v>2.0999999999999999E-3</v>
      </c>
      <c r="I33" s="835">
        <v>2.8E-3</v>
      </c>
      <c r="J33" s="835">
        <v>2.2000000000000001E-3</v>
      </c>
      <c r="K33" s="835">
        <v>1.6999999999999999E-3</v>
      </c>
    </row>
    <row r="34" spans="1:12" s="833" customFormat="1" ht="15" thickBot="1">
      <c r="A34" s="833" t="s">
        <v>908</v>
      </c>
      <c r="B34" s="62" t="s">
        <v>951</v>
      </c>
      <c r="C34" s="61" t="s">
        <v>952</v>
      </c>
      <c r="D34" s="835">
        <v>1.7299999999999999E-2</v>
      </c>
      <c r="E34" s="835">
        <v>1.54E-2</v>
      </c>
      <c r="F34" s="835">
        <v>1.5100000000000001E-2</v>
      </c>
      <c r="G34" s="835">
        <v>8.5000000000000006E-3</v>
      </c>
      <c r="H34" s="835">
        <v>1.11E-2</v>
      </c>
      <c r="I34" s="835">
        <v>1.46E-2</v>
      </c>
      <c r="J34" s="835">
        <v>1.5100000000000001E-2</v>
      </c>
      <c r="K34" s="835">
        <v>1.54E-2</v>
      </c>
    </row>
    <row r="35" spans="1:12" s="329" customFormat="1" ht="24" customHeight="1" thickTop="1" thickBot="1">
      <c r="B35" s="831"/>
      <c r="C35" s="825" t="s">
        <v>626</v>
      </c>
      <c r="D35" s="826"/>
      <c r="E35" s="826"/>
      <c r="F35" s="826"/>
      <c r="G35" s="826"/>
      <c r="H35" s="826"/>
      <c r="I35" s="826"/>
      <c r="J35" s="827"/>
      <c r="K35" s="827"/>
      <c r="L35" s="717"/>
    </row>
    <row r="36" spans="1:12" s="323" customFormat="1" ht="31.5" customHeight="1" thickTop="1">
      <c r="A36" s="323" t="s">
        <v>908</v>
      </c>
      <c r="B36" s="58" t="s">
        <v>953</v>
      </c>
      <c r="C36" s="59" t="s">
        <v>954</v>
      </c>
      <c r="D36" s="832">
        <v>0.12330000000000001</v>
      </c>
      <c r="E36" s="832">
        <v>0.1162</v>
      </c>
      <c r="F36" s="832">
        <v>0.13020000000000001</v>
      </c>
      <c r="G36" s="832">
        <v>0.1166</v>
      </c>
      <c r="H36" s="832">
        <v>0.11169999999999999</v>
      </c>
      <c r="I36" s="832">
        <v>0.1148</v>
      </c>
      <c r="J36" s="832">
        <v>0.1178</v>
      </c>
      <c r="K36" s="832">
        <v>0.115</v>
      </c>
    </row>
    <row r="37" spans="1:12" s="833" customFormat="1" ht="22.5" customHeight="1">
      <c r="A37" s="833" t="s">
        <v>908</v>
      </c>
      <c r="B37" s="60" t="s">
        <v>955</v>
      </c>
      <c r="C37" s="61" t="s">
        <v>956</v>
      </c>
      <c r="D37" s="835">
        <v>0.3614</v>
      </c>
      <c r="E37" s="835">
        <v>0.38290000000000002</v>
      </c>
      <c r="F37" s="835">
        <v>0.43680000000000002</v>
      </c>
      <c r="G37" s="835">
        <v>0.4965</v>
      </c>
      <c r="H37" s="835">
        <v>0.45250000000000001</v>
      </c>
      <c r="I37" s="835">
        <v>0.35549999999999998</v>
      </c>
      <c r="J37" s="835">
        <v>0.33550000000000002</v>
      </c>
      <c r="K37" s="835">
        <v>0.27529999999999999</v>
      </c>
    </row>
    <row r="38" spans="1:12" s="833" customFormat="1" ht="22.5" customHeight="1">
      <c r="A38" s="833" t="s">
        <v>908</v>
      </c>
      <c r="B38" s="60" t="s">
        <v>957</v>
      </c>
      <c r="C38" s="61" t="s">
        <v>958</v>
      </c>
      <c r="D38" s="835">
        <v>0.24709999999999999</v>
      </c>
      <c r="E38" s="835">
        <v>0.2646</v>
      </c>
      <c r="F38" s="835">
        <v>0.30840000000000001</v>
      </c>
      <c r="G38" s="835">
        <v>0.37019999999999997</v>
      </c>
      <c r="H38" s="835">
        <v>0.3357</v>
      </c>
      <c r="I38" s="835">
        <v>0.26129999999999998</v>
      </c>
      <c r="J38" s="835">
        <v>0.2414</v>
      </c>
      <c r="K38" s="835">
        <v>0.19350000000000001</v>
      </c>
    </row>
    <row r="39" spans="1:12" s="833" customFormat="1" ht="22.5" customHeight="1">
      <c r="A39" s="833" t="s">
        <v>908</v>
      </c>
      <c r="B39" s="60" t="s">
        <v>959</v>
      </c>
      <c r="C39" s="61" t="s">
        <v>960</v>
      </c>
      <c r="D39" s="835">
        <v>0.19819999999999999</v>
      </c>
      <c r="E39" s="835">
        <v>0.2107</v>
      </c>
      <c r="F39" s="835">
        <v>0.24199999999999999</v>
      </c>
      <c r="G39" s="835">
        <v>0.28160000000000002</v>
      </c>
      <c r="H39" s="835">
        <v>0.25719999999999998</v>
      </c>
      <c r="I39" s="835">
        <v>0.20069999999999999</v>
      </c>
      <c r="J39" s="835">
        <v>0.18559999999999999</v>
      </c>
      <c r="K39" s="835">
        <v>0.14990000000000001</v>
      </c>
    </row>
    <row r="40" spans="1:12" s="833" customFormat="1" ht="15" thickBot="1">
      <c r="A40" s="833" t="s">
        <v>908</v>
      </c>
      <c r="B40" s="60" t="s">
        <v>961</v>
      </c>
      <c r="C40" s="61" t="s">
        <v>1508</v>
      </c>
      <c r="D40" s="835">
        <v>0.34831407823678784</v>
      </c>
      <c r="E40" s="835">
        <v>0.36687191031907573</v>
      </c>
      <c r="F40" s="835">
        <v>0.42078418964418596</v>
      </c>
      <c r="G40" s="835">
        <v>0.48605268668551838</v>
      </c>
      <c r="H40" s="835">
        <v>0.42849205789683359</v>
      </c>
      <c r="I40" s="835"/>
      <c r="J40" s="835">
        <v>0.2331</v>
      </c>
      <c r="K40" s="835">
        <v>0.252</v>
      </c>
    </row>
    <row r="41" spans="1:12" s="329" customFormat="1" ht="24" customHeight="1" thickTop="1" thickBot="1">
      <c r="B41" s="831"/>
      <c r="C41" s="825" t="s">
        <v>632</v>
      </c>
      <c r="D41" s="826"/>
      <c r="E41" s="826"/>
      <c r="F41" s="826"/>
      <c r="G41" s="826"/>
      <c r="H41" s="826"/>
      <c r="I41" s="826"/>
      <c r="J41" s="827"/>
      <c r="K41" s="827"/>
      <c r="L41" s="717"/>
    </row>
    <row r="42" spans="1:12" s="323" customFormat="1" ht="31.5" customHeight="1" thickTop="1">
      <c r="A42" s="323" t="s">
        <v>908</v>
      </c>
      <c r="B42" s="58" t="s">
        <v>962</v>
      </c>
      <c r="C42" s="59" t="s">
        <v>963</v>
      </c>
      <c r="D42" s="832">
        <v>0.19819999999999999</v>
      </c>
      <c r="E42" s="832">
        <v>0.2036</v>
      </c>
      <c r="F42" s="832">
        <v>0.21510000000000001</v>
      </c>
      <c r="G42" s="832">
        <v>0.2394</v>
      </c>
      <c r="H42" s="832">
        <v>0.23369999999999999</v>
      </c>
      <c r="I42" s="832">
        <v>0.2319</v>
      </c>
      <c r="J42" s="832">
        <v>0.23089999999999999</v>
      </c>
      <c r="K42" s="832">
        <v>0.22550000000000001</v>
      </c>
    </row>
    <row r="43" spans="1:12" s="833" customFormat="1" ht="22.5" customHeight="1">
      <c r="A43" s="833" t="s">
        <v>908</v>
      </c>
      <c r="B43" s="60" t="s">
        <v>964</v>
      </c>
      <c r="C43" s="61" t="s">
        <v>965</v>
      </c>
      <c r="D43" s="835">
        <v>0.19769999999999999</v>
      </c>
      <c r="E43" s="835">
        <v>0.2029</v>
      </c>
      <c r="F43" s="835">
        <v>0.2147</v>
      </c>
      <c r="G43" s="835">
        <v>0.23899999999999999</v>
      </c>
      <c r="H43" s="835">
        <v>0.2334</v>
      </c>
      <c r="I43" s="835">
        <v>0.23169999999999999</v>
      </c>
      <c r="J43" s="835">
        <v>0.23069999999999999</v>
      </c>
      <c r="K43" s="835">
        <v>0.2253</v>
      </c>
    </row>
    <row r="44" spans="1:12" s="833" customFormat="1" ht="22.5" customHeight="1">
      <c r="A44" s="833" t="s">
        <v>908</v>
      </c>
      <c r="B44" s="60" t="s">
        <v>966</v>
      </c>
      <c r="C44" s="61" t="s">
        <v>967</v>
      </c>
      <c r="D44" s="835">
        <v>7.3400000000000007E-2</v>
      </c>
      <c r="E44" s="835">
        <v>7.1300000000000002E-2</v>
      </c>
      <c r="F44" s="835">
        <v>6.3799999999999996E-2</v>
      </c>
      <c r="G44" s="835">
        <v>4.1099999999999998E-2</v>
      </c>
      <c r="H44" s="835">
        <v>7.0199999999999999E-2</v>
      </c>
      <c r="I44" s="835">
        <v>8.4199999999999997E-2</v>
      </c>
      <c r="J44" s="835">
        <v>7.1499999999999994E-2</v>
      </c>
      <c r="K44" s="835">
        <v>7.5800000000000006E-2</v>
      </c>
    </row>
    <row r="45" spans="1:12" s="833" customFormat="1" ht="22.5" customHeight="1">
      <c r="A45" s="833" t="s">
        <v>908</v>
      </c>
      <c r="B45" s="60" t="s">
        <v>968</v>
      </c>
      <c r="C45" s="61" t="s">
        <v>969</v>
      </c>
      <c r="D45" s="835">
        <v>7.7000000000000002E-3</v>
      </c>
      <c r="E45" s="835">
        <v>6.8999999999999999E-3</v>
      </c>
      <c r="F45" s="835">
        <v>5.7999999999999996E-3</v>
      </c>
      <c r="G45" s="835">
        <v>5.9999999999999995E-4</v>
      </c>
      <c r="H45" s="835">
        <v>1.5E-3</v>
      </c>
      <c r="I45" s="835">
        <v>1.5E-3</v>
      </c>
      <c r="J45" s="835">
        <v>1.5E-3</v>
      </c>
      <c r="K45" s="835">
        <v>1.4E-3</v>
      </c>
    </row>
    <row r="46" spans="1:12" s="833" customFormat="1" ht="22.5" customHeight="1">
      <c r="A46" s="833" t="s">
        <v>908</v>
      </c>
      <c r="B46" s="60" t="s">
        <v>970</v>
      </c>
      <c r="C46" s="61" t="s">
        <v>971</v>
      </c>
      <c r="D46" s="835">
        <v>3.3000000000000002E-2</v>
      </c>
      <c r="E46" s="835">
        <v>3.4700000000000002E-2</v>
      </c>
      <c r="F46" s="835">
        <v>2.9700000000000001E-2</v>
      </c>
      <c r="G46" s="835">
        <v>2.53E-2</v>
      </c>
      <c r="H46" s="835">
        <v>4.2999999999999997E-2</v>
      </c>
      <c r="I46" s="835">
        <v>5.4699999999999999E-2</v>
      </c>
      <c r="J46" s="835">
        <v>4.2700000000000002E-2</v>
      </c>
      <c r="K46" s="835">
        <v>4.5499999999999999E-2</v>
      </c>
    </row>
    <row r="47" spans="1:12" s="833" customFormat="1" ht="15" thickBot="1">
      <c r="A47" s="833" t="s">
        <v>908</v>
      </c>
      <c r="B47" s="60" t="s">
        <v>972</v>
      </c>
      <c r="C47" s="61" t="s">
        <v>973</v>
      </c>
      <c r="D47" s="835">
        <v>0.36930000000000002</v>
      </c>
      <c r="E47" s="835">
        <v>0.38469999999999999</v>
      </c>
      <c r="F47" s="835">
        <v>0.41470000000000001</v>
      </c>
      <c r="G47" s="835">
        <v>0.46800000000000003</v>
      </c>
      <c r="H47" s="835">
        <v>0.4667</v>
      </c>
      <c r="I47" s="835">
        <v>0.50270000000000004</v>
      </c>
      <c r="J47" s="835">
        <v>0.48549999999999999</v>
      </c>
      <c r="K47" s="835">
        <v>0.49230000000000002</v>
      </c>
    </row>
    <row r="48" spans="1:12" s="823" customFormat="1" ht="24" customHeight="1" thickTop="1" thickBot="1">
      <c r="B48" s="824"/>
      <c r="C48" s="825" t="s">
        <v>974</v>
      </c>
      <c r="D48" s="826"/>
      <c r="E48" s="826"/>
      <c r="F48" s="826"/>
      <c r="G48" s="826"/>
      <c r="H48" s="826"/>
      <c r="I48" s="826"/>
      <c r="J48" s="827"/>
      <c r="K48" s="827"/>
      <c r="L48" s="828"/>
    </row>
    <row r="49" spans="1:12" s="323" customFormat="1" ht="31.5" customHeight="1" thickTop="1">
      <c r="A49" s="323" t="s">
        <v>908</v>
      </c>
      <c r="B49" s="58" t="s">
        <v>975</v>
      </c>
      <c r="C49" s="59" t="s">
        <v>976</v>
      </c>
      <c r="D49" s="832">
        <v>0.92520000000000002</v>
      </c>
      <c r="E49" s="832">
        <v>0.93179999999999996</v>
      </c>
      <c r="F49" s="832">
        <v>0.92559999999999998</v>
      </c>
      <c r="G49" s="832">
        <v>0.93359999999999999</v>
      </c>
      <c r="H49" s="832">
        <v>0.93159999999999998</v>
      </c>
      <c r="I49" s="832">
        <v>0.92689999999999995</v>
      </c>
      <c r="J49" s="832">
        <v>0.92700000000000005</v>
      </c>
      <c r="K49" s="832">
        <v>0.93010000000000004</v>
      </c>
    </row>
    <row r="50" spans="1:12" s="833" customFormat="1" ht="22.5" customHeight="1">
      <c r="A50" s="833" t="s">
        <v>908</v>
      </c>
      <c r="B50" s="60" t="s">
        <v>977</v>
      </c>
      <c r="C50" s="61" t="s">
        <v>978</v>
      </c>
      <c r="D50" s="835">
        <v>0.94140000000000001</v>
      </c>
      <c r="E50" s="835">
        <v>0.9375</v>
      </c>
      <c r="F50" s="835">
        <v>0.9496</v>
      </c>
      <c r="G50" s="835">
        <v>0.94969999999999999</v>
      </c>
      <c r="H50" s="835">
        <v>0.95299999999999996</v>
      </c>
      <c r="I50" s="835">
        <v>0.94779999999999998</v>
      </c>
      <c r="J50" s="835">
        <v>0.95030000000000003</v>
      </c>
      <c r="K50" s="835">
        <v>0.94679999999999997</v>
      </c>
    </row>
    <row r="51" spans="1:12" s="833" customFormat="1" ht="22.5" customHeight="1">
      <c r="A51" s="833" t="s">
        <v>908</v>
      </c>
      <c r="B51" s="60" t="s">
        <v>979</v>
      </c>
      <c r="C51" s="61" t="s">
        <v>980</v>
      </c>
      <c r="D51" s="835">
        <v>0.22489999999999999</v>
      </c>
      <c r="E51" s="835">
        <v>0.24690000000000001</v>
      </c>
      <c r="F51" s="835">
        <v>0.24129999999999999</v>
      </c>
      <c r="G51" s="835">
        <v>0.29170000000000001</v>
      </c>
      <c r="H51" s="835">
        <v>0.27529999999999999</v>
      </c>
      <c r="I51" s="835">
        <v>0.2727</v>
      </c>
      <c r="J51" s="835">
        <v>0.2681</v>
      </c>
      <c r="K51" s="835">
        <v>0.26819999999999999</v>
      </c>
    </row>
    <row r="52" spans="1:12" s="833" customFormat="1" ht="22.5" customHeight="1">
      <c r="A52" s="833" t="s">
        <v>908</v>
      </c>
      <c r="B52" s="60" t="s">
        <v>981</v>
      </c>
      <c r="C52" s="61" t="s">
        <v>982</v>
      </c>
      <c r="D52" s="835">
        <v>0.37840000000000001</v>
      </c>
      <c r="E52" s="835">
        <v>0.33610000000000001</v>
      </c>
      <c r="F52" s="835">
        <v>0.34649999999999997</v>
      </c>
      <c r="G52" s="835">
        <v>0.27789999999999998</v>
      </c>
      <c r="H52" s="835">
        <v>0.29299999999999998</v>
      </c>
      <c r="I52" s="835">
        <v>0.31569999999999998</v>
      </c>
      <c r="J52" s="835">
        <v>0.3165</v>
      </c>
      <c r="K52" s="835">
        <v>0.31009999999999999</v>
      </c>
    </row>
    <row r="53" spans="1:12" ht="13.5" thickBot="1">
      <c r="C53" s="838"/>
      <c r="D53" s="838"/>
      <c r="E53" s="838"/>
      <c r="F53" s="838"/>
      <c r="G53" s="838"/>
      <c r="H53" s="838"/>
      <c r="I53" s="838"/>
      <c r="J53" s="838"/>
      <c r="K53" s="838"/>
      <c r="L53" s="812"/>
    </row>
    <row r="54" spans="1:12" ht="19.5" customHeight="1" thickTop="1">
      <c r="A54" s="839" t="s">
        <v>907</v>
      </c>
      <c r="B54" s="57" t="s">
        <v>907</v>
      </c>
      <c r="C54" s="783" t="s">
        <v>644</v>
      </c>
      <c r="D54" s="794"/>
      <c r="E54" s="795"/>
      <c r="F54" s="795"/>
      <c r="G54" s="795"/>
      <c r="H54" s="795"/>
      <c r="I54" s="795"/>
      <c r="J54" s="793"/>
      <c r="K54" s="793"/>
    </row>
    <row r="55" spans="1:12" ht="78" customHeight="1">
      <c r="C55" s="1495" t="s">
        <v>902</v>
      </c>
      <c r="D55" s="1495"/>
      <c r="E55" s="1495"/>
      <c r="F55" s="1495"/>
      <c r="G55" s="1495"/>
      <c r="H55" s="1495"/>
      <c r="I55" s="1495"/>
      <c r="J55" s="1495"/>
      <c r="K55" s="1495"/>
    </row>
    <row r="56" spans="1:12" ht="81" customHeight="1">
      <c r="C56" s="1495" t="s">
        <v>903</v>
      </c>
      <c r="D56" s="1495"/>
      <c r="E56" s="1495"/>
      <c r="F56" s="1495"/>
      <c r="G56" s="1495"/>
      <c r="H56" s="1495"/>
      <c r="I56" s="1495"/>
      <c r="J56" s="1495"/>
      <c r="K56" s="1495"/>
    </row>
    <row r="57" spans="1:12" ht="13.5" customHeight="1">
      <c r="C57" s="793" t="s">
        <v>1509</v>
      </c>
      <c r="D57" s="840"/>
      <c r="E57" s="795"/>
      <c r="F57" s="795"/>
      <c r="G57" s="795"/>
      <c r="H57" s="795"/>
      <c r="I57" s="795"/>
      <c r="J57" s="793"/>
      <c r="K57" s="793"/>
    </row>
    <row r="58" spans="1:12" ht="15" customHeight="1">
      <c r="C58" s="793" t="s">
        <v>646</v>
      </c>
      <c r="D58" s="793"/>
      <c r="E58" s="793"/>
      <c r="F58" s="793"/>
      <c r="G58" s="793"/>
      <c r="H58" s="793"/>
      <c r="I58" s="793"/>
      <c r="J58" s="793"/>
      <c r="K58" s="793"/>
    </row>
  </sheetData>
  <mergeCells count="6">
    <mergeCell ref="C56:K56"/>
    <mergeCell ref="A2:K2"/>
    <mergeCell ref="A4:K4"/>
    <mergeCell ref="D5:E5"/>
    <mergeCell ref="F5:K5"/>
    <mergeCell ref="C55:K55"/>
  </mergeCells>
  <pageMargins left="0.93" right="0.62" top="0.77" bottom="0.56999999999999995" header="0.5" footer="0.5"/>
  <pageSetup scale="46"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9"/>
  <sheetViews>
    <sheetView topLeftCell="C1" zoomScale="65" zoomScaleNormal="65" workbookViewId="0">
      <selection activeCell="C11" sqref="C11"/>
    </sheetView>
  </sheetViews>
  <sheetFormatPr baseColWidth="10" defaultRowHeight="12.75"/>
  <cols>
    <col min="1" max="2" width="9.140625" style="847" hidden="1" customWidth="1"/>
    <col min="3" max="3" width="124.140625" style="402" customWidth="1"/>
    <col min="4" max="11" width="16.85546875" style="402" customWidth="1"/>
    <col min="12" max="12" width="3.85546875" style="402" bestFit="1" customWidth="1"/>
    <col min="13" max="256" width="11.42578125" style="402"/>
    <col min="257" max="258" width="0" style="402" hidden="1" customWidth="1"/>
    <col min="259" max="259" width="124.140625" style="402" customWidth="1"/>
    <col min="260" max="267" width="16.85546875" style="402" customWidth="1"/>
    <col min="268" max="268" width="3.85546875" style="402" bestFit="1" customWidth="1"/>
    <col min="269" max="512" width="11.42578125" style="402"/>
    <col min="513" max="514" width="0" style="402" hidden="1" customWidth="1"/>
    <col min="515" max="515" width="124.140625" style="402" customWidth="1"/>
    <col min="516" max="523" width="16.85546875" style="402" customWidth="1"/>
    <col min="524" max="524" width="3.85546875" style="402" bestFit="1" customWidth="1"/>
    <col min="525" max="768" width="11.42578125" style="402"/>
    <col min="769" max="770" width="0" style="402" hidden="1" customWidth="1"/>
    <col min="771" max="771" width="124.140625" style="402" customWidth="1"/>
    <col min="772" max="779" width="16.85546875" style="402" customWidth="1"/>
    <col min="780" max="780" width="3.85546875" style="402" bestFit="1" customWidth="1"/>
    <col min="781" max="1024" width="11.42578125" style="402"/>
    <col min="1025" max="1026" width="0" style="402" hidden="1" customWidth="1"/>
    <col min="1027" max="1027" width="124.140625" style="402" customWidth="1"/>
    <col min="1028" max="1035" width="16.85546875" style="402" customWidth="1"/>
    <col min="1036" max="1036" width="3.85546875" style="402" bestFit="1" customWidth="1"/>
    <col min="1037" max="1280" width="11.42578125" style="402"/>
    <col min="1281" max="1282" width="0" style="402" hidden="1" customWidth="1"/>
    <col min="1283" max="1283" width="124.140625" style="402" customWidth="1"/>
    <col min="1284" max="1291" width="16.85546875" style="402" customWidth="1"/>
    <col min="1292" max="1292" width="3.85546875" style="402" bestFit="1" customWidth="1"/>
    <col min="1293" max="1536" width="11.42578125" style="402"/>
    <col min="1537" max="1538" width="0" style="402" hidden="1" customWidth="1"/>
    <col min="1539" max="1539" width="124.140625" style="402" customWidth="1"/>
    <col min="1540" max="1547" width="16.85546875" style="402" customWidth="1"/>
    <col min="1548" max="1548" width="3.85546875" style="402" bestFit="1" customWidth="1"/>
    <col min="1549" max="1792" width="11.42578125" style="402"/>
    <col min="1793" max="1794" width="0" style="402" hidden="1" customWidth="1"/>
    <col min="1795" max="1795" width="124.140625" style="402" customWidth="1"/>
    <col min="1796" max="1803" width="16.85546875" style="402" customWidth="1"/>
    <col min="1804" max="1804" width="3.85546875" style="402" bestFit="1" customWidth="1"/>
    <col min="1805" max="2048" width="11.42578125" style="402"/>
    <col min="2049" max="2050" width="0" style="402" hidden="1" customWidth="1"/>
    <col min="2051" max="2051" width="124.140625" style="402" customWidth="1"/>
    <col min="2052" max="2059" width="16.85546875" style="402" customWidth="1"/>
    <col min="2060" max="2060" width="3.85546875" style="402" bestFit="1" customWidth="1"/>
    <col min="2061" max="2304" width="11.42578125" style="402"/>
    <col min="2305" max="2306" width="0" style="402" hidden="1" customWidth="1"/>
    <col min="2307" max="2307" width="124.140625" style="402" customWidth="1"/>
    <col min="2308" max="2315" width="16.85546875" style="402" customWidth="1"/>
    <col min="2316" max="2316" width="3.85546875" style="402" bestFit="1" customWidth="1"/>
    <col min="2317" max="2560" width="11.42578125" style="402"/>
    <col min="2561" max="2562" width="0" style="402" hidden="1" customWidth="1"/>
    <col min="2563" max="2563" width="124.140625" style="402" customWidth="1"/>
    <col min="2564" max="2571" width="16.85546875" style="402" customWidth="1"/>
    <col min="2572" max="2572" width="3.85546875" style="402" bestFit="1" customWidth="1"/>
    <col min="2573" max="2816" width="11.42578125" style="402"/>
    <col min="2817" max="2818" width="0" style="402" hidden="1" customWidth="1"/>
    <col min="2819" max="2819" width="124.140625" style="402" customWidth="1"/>
    <col min="2820" max="2827" width="16.85546875" style="402" customWidth="1"/>
    <col min="2828" max="2828" width="3.85546875" style="402" bestFit="1" customWidth="1"/>
    <col min="2829" max="3072" width="11.42578125" style="402"/>
    <col min="3073" max="3074" width="0" style="402" hidden="1" customWidth="1"/>
    <col min="3075" max="3075" width="124.140625" style="402" customWidth="1"/>
    <col min="3076" max="3083" width="16.85546875" style="402" customWidth="1"/>
    <col min="3084" max="3084" width="3.85546875" style="402" bestFit="1" customWidth="1"/>
    <col min="3085" max="3328" width="11.42578125" style="402"/>
    <col min="3329" max="3330" width="0" style="402" hidden="1" customWidth="1"/>
    <col min="3331" max="3331" width="124.140625" style="402" customWidth="1"/>
    <col min="3332" max="3339" width="16.85546875" style="402" customWidth="1"/>
    <col min="3340" max="3340" width="3.85546875" style="402" bestFit="1" customWidth="1"/>
    <col min="3341" max="3584" width="11.42578125" style="402"/>
    <col min="3585" max="3586" width="0" style="402" hidden="1" customWidth="1"/>
    <col min="3587" max="3587" width="124.140625" style="402" customWidth="1"/>
    <col min="3588" max="3595" width="16.85546875" style="402" customWidth="1"/>
    <col min="3596" max="3596" width="3.85546875" style="402" bestFit="1" customWidth="1"/>
    <col min="3597" max="3840" width="11.42578125" style="402"/>
    <col min="3841" max="3842" width="0" style="402" hidden="1" customWidth="1"/>
    <col min="3843" max="3843" width="124.140625" style="402" customWidth="1"/>
    <col min="3844" max="3851" width="16.85546875" style="402" customWidth="1"/>
    <col min="3852" max="3852" width="3.85546875" style="402" bestFit="1" customWidth="1"/>
    <col min="3853" max="4096" width="11.42578125" style="402"/>
    <col min="4097" max="4098" width="0" style="402" hidden="1" customWidth="1"/>
    <col min="4099" max="4099" width="124.140625" style="402" customWidth="1"/>
    <col min="4100" max="4107" width="16.85546875" style="402" customWidth="1"/>
    <col min="4108" max="4108" width="3.85546875" style="402" bestFit="1" customWidth="1"/>
    <col min="4109" max="4352" width="11.42578125" style="402"/>
    <col min="4353" max="4354" width="0" style="402" hidden="1" customWidth="1"/>
    <col min="4355" max="4355" width="124.140625" style="402" customWidth="1"/>
    <col min="4356" max="4363" width="16.85546875" style="402" customWidth="1"/>
    <col min="4364" max="4364" width="3.85546875" style="402" bestFit="1" customWidth="1"/>
    <col min="4365" max="4608" width="11.42578125" style="402"/>
    <col min="4609" max="4610" width="0" style="402" hidden="1" customWidth="1"/>
    <col min="4611" max="4611" width="124.140625" style="402" customWidth="1"/>
    <col min="4612" max="4619" width="16.85546875" style="402" customWidth="1"/>
    <col min="4620" max="4620" width="3.85546875" style="402" bestFit="1" customWidth="1"/>
    <col min="4621" max="4864" width="11.42578125" style="402"/>
    <col min="4865" max="4866" width="0" style="402" hidden="1" customWidth="1"/>
    <col min="4867" max="4867" width="124.140625" style="402" customWidth="1"/>
    <col min="4868" max="4875" width="16.85546875" style="402" customWidth="1"/>
    <col min="4876" max="4876" width="3.85546875" style="402" bestFit="1" customWidth="1"/>
    <col min="4877" max="5120" width="11.42578125" style="402"/>
    <col min="5121" max="5122" width="0" style="402" hidden="1" customWidth="1"/>
    <col min="5123" max="5123" width="124.140625" style="402" customWidth="1"/>
    <col min="5124" max="5131" width="16.85546875" style="402" customWidth="1"/>
    <col min="5132" max="5132" width="3.85546875" style="402" bestFit="1" customWidth="1"/>
    <col min="5133" max="5376" width="11.42578125" style="402"/>
    <col min="5377" max="5378" width="0" style="402" hidden="1" customWidth="1"/>
    <col min="5379" max="5379" width="124.140625" style="402" customWidth="1"/>
    <col min="5380" max="5387" width="16.85546875" style="402" customWidth="1"/>
    <col min="5388" max="5388" width="3.85546875" style="402" bestFit="1" customWidth="1"/>
    <col min="5389" max="5632" width="11.42578125" style="402"/>
    <col min="5633" max="5634" width="0" style="402" hidden="1" customWidth="1"/>
    <col min="5635" max="5635" width="124.140625" style="402" customWidth="1"/>
    <col min="5636" max="5643" width="16.85546875" style="402" customWidth="1"/>
    <col min="5644" max="5644" width="3.85546875" style="402" bestFit="1" customWidth="1"/>
    <col min="5645" max="5888" width="11.42578125" style="402"/>
    <col min="5889" max="5890" width="0" style="402" hidden="1" customWidth="1"/>
    <col min="5891" max="5891" width="124.140625" style="402" customWidth="1"/>
    <col min="5892" max="5899" width="16.85546875" style="402" customWidth="1"/>
    <col min="5900" max="5900" width="3.85546875" style="402" bestFit="1" customWidth="1"/>
    <col min="5901" max="6144" width="11.42578125" style="402"/>
    <col min="6145" max="6146" width="0" style="402" hidden="1" customWidth="1"/>
    <col min="6147" max="6147" width="124.140625" style="402" customWidth="1"/>
    <col min="6148" max="6155" width="16.85546875" style="402" customWidth="1"/>
    <col min="6156" max="6156" width="3.85546875" style="402" bestFit="1" customWidth="1"/>
    <col min="6157" max="6400" width="11.42578125" style="402"/>
    <col min="6401" max="6402" width="0" style="402" hidden="1" customWidth="1"/>
    <col min="6403" max="6403" width="124.140625" style="402" customWidth="1"/>
    <col min="6404" max="6411" width="16.85546875" style="402" customWidth="1"/>
    <col min="6412" max="6412" width="3.85546875" style="402" bestFit="1" customWidth="1"/>
    <col min="6413" max="6656" width="11.42578125" style="402"/>
    <col min="6657" max="6658" width="0" style="402" hidden="1" customWidth="1"/>
    <col min="6659" max="6659" width="124.140625" style="402" customWidth="1"/>
    <col min="6660" max="6667" width="16.85546875" style="402" customWidth="1"/>
    <col min="6668" max="6668" width="3.85546875" style="402" bestFit="1" customWidth="1"/>
    <col min="6669" max="6912" width="11.42578125" style="402"/>
    <col min="6913" max="6914" width="0" style="402" hidden="1" customWidth="1"/>
    <col min="6915" max="6915" width="124.140625" style="402" customWidth="1"/>
    <col min="6916" max="6923" width="16.85546875" style="402" customWidth="1"/>
    <col min="6924" max="6924" width="3.85546875" style="402" bestFit="1" customWidth="1"/>
    <col min="6925" max="7168" width="11.42578125" style="402"/>
    <col min="7169" max="7170" width="0" style="402" hidden="1" customWidth="1"/>
    <col min="7171" max="7171" width="124.140625" style="402" customWidth="1"/>
    <col min="7172" max="7179" width="16.85546875" style="402" customWidth="1"/>
    <col min="7180" max="7180" width="3.85546875" style="402" bestFit="1" customWidth="1"/>
    <col min="7181" max="7424" width="11.42578125" style="402"/>
    <col min="7425" max="7426" width="0" style="402" hidden="1" customWidth="1"/>
    <col min="7427" max="7427" width="124.140625" style="402" customWidth="1"/>
    <col min="7428" max="7435" width="16.85546875" style="402" customWidth="1"/>
    <col min="7436" max="7436" width="3.85546875" style="402" bestFit="1" customWidth="1"/>
    <col min="7437" max="7680" width="11.42578125" style="402"/>
    <col min="7681" max="7682" width="0" style="402" hidden="1" customWidth="1"/>
    <col min="7683" max="7683" width="124.140625" style="402" customWidth="1"/>
    <col min="7684" max="7691" width="16.85546875" style="402" customWidth="1"/>
    <col min="7692" max="7692" width="3.85546875" style="402" bestFit="1" customWidth="1"/>
    <col min="7693" max="7936" width="11.42578125" style="402"/>
    <col min="7937" max="7938" width="0" style="402" hidden="1" customWidth="1"/>
    <col min="7939" max="7939" width="124.140625" style="402" customWidth="1"/>
    <col min="7940" max="7947" width="16.85546875" style="402" customWidth="1"/>
    <col min="7948" max="7948" width="3.85546875" style="402" bestFit="1" customWidth="1"/>
    <col min="7949" max="8192" width="11.42578125" style="402"/>
    <col min="8193" max="8194" width="0" style="402" hidden="1" customWidth="1"/>
    <col min="8195" max="8195" width="124.140625" style="402" customWidth="1"/>
    <col min="8196" max="8203" width="16.85546875" style="402" customWidth="1"/>
    <col min="8204" max="8204" width="3.85546875" style="402" bestFit="1" customWidth="1"/>
    <col min="8205" max="8448" width="11.42578125" style="402"/>
    <col min="8449" max="8450" width="0" style="402" hidden="1" customWidth="1"/>
    <col min="8451" max="8451" width="124.140625" style="402" customWidth="1"/>
    <col min="8452" max="8459" width="16.85546875" style="402" customWidth="1"/>
    <col min="8460" max="8460" width="3.85546875" style="402" bestFit="1" customWidth="1"/>
    <col min="8461" max="8704" width="11.42578125" style="402"/>
    <col min="8705" max="8706" width="0" style="402" hidden="1" customWidth="1"/>
    <col min="8707" max="8707" width="124.140625" style="402" customWidth="1"/>
    <col min="8708" max="8715" width="16.85546875" style="402" customWidth="1"/>
    <col min="8716" max="8716" width="3.85546875" style="402" bestFit="1" customWidth="1"/>
    <col min="8717" max="8960" width="11.42578125" style="402"/>
    <col min="8961" max="8962" width="0" style="402" hidden="1" customWidth="1"/>
    <col min="8963" max="8963" width="124.140625" style="402" customWidth="1"/>
    <col min="8964" max="8971" width="16.85546875" style="402" customWidth="1"/>
    <col min="8972" max="8972" width="3.85546875" style="402" bestFit="1" customWidth="1"/>
    <col min="8973" max="9216" width="11.42578125" style="402"/>
    <col min="9217" max="9218" width="0" style="402" hidden="1" customWidth="1"/>
    <col min="9219" max="9219" width="124.140625" style="402" customWidth="1"/>
    <col min="9220" max="9227" width="16.85546875" style="402" customWidth="1"/>
    <col min="9228" max="9228" width="3.85546875" style="402" bestFit="1" customWidth="1"/>
    <col min="9229" max="9472" width="11.42578125" style="402"/>
    <col min="9473" max="9474" width="0" style="402" hidden="1" customWidth="1"/>
    <col min="9475" max="9475" width="124.140625" style="402" customWidth="1"/>
    <col min="9476" max="9483" width="16.85546875" style="402" customWidth="1"/>
    <col min="9484" max="9484" width="3.85546875" style="402" bestFit="1" customWidth="1"/>
    <col min="9485" max="9728" width="11.42578125" style="402"/>
    <col min="9729" max="9730" width="0" style="402" hidden="1" customWidth="1"/>
    <col min="9731" max="9731" width="124.140625" style="402" customWidth="1"/>
    <col min="9732" max="9739" width="16.85546875" style="402" customWidth="1"/>
    <col min="9740" max="9740" width="3.85546875" style="402" bestFit="1" customWidth="1"/>
    <col min="9741" max="9984" width="11.42578125" style="402"/>
    <col min="9985" max="9986" width="0" style="402" hidden="1" customWidth="1"/>
    <col min="9987" max="9987" width="124.140625" style="402" customWidth="1"/>
    <col min="9988" max="9995" width="16.85546875" style="402" customWidth="1"/>
    <col min="9996" max="9996" width="3.85546875" style="402" bestFit="1" customWidth="1"/>
    <col min="9997" max="10240" width="11.42578125" style="402"/>
    <col min="10241" max="10242" width="0" style="402" hidden="1" customWidth="1"/>
    <col min="10243" max="10243" width="124.140625" style="402" customWidth="1"/>
    <col min="10244" max="10251" width="16.85546875" style="402" customWidth="1"/>
    <col min="10252" max="10252" width="3.85546875" style="402" bestFit="1" customWidth="1"/>
    <col min="10253" max="10496" width="11.42578125" style="402"/>
    <col min="10497" max="10498" width="0" style="402" hidden="1" customWidth="1"/>
    <col min="10499" max="10499" width="124.140625" style="402" customWidth="1"/>
    <col min="10500" max="10507" width="16.85546875" style="402" customWidth="1"/>
    <col min="10508" max="10508" width="3.85546875" style="402" bestFit="1" customWidth="1"/>
    <col min="10509" max="10752" width="11.42578125" style="402"/>
    <col min="10753" max="10754" width="0" style="402" hidden="1" customWidth="1"/>
    <col min="10755" max="10755" width="124.140625" style="402" customWidth="1"/>
    <col min="10756" max="10763" width="16.85546875" style="402" customWidth="1"/>
    <col min="10764" max="10764" width="3.85546875" style="402" bestFit="1" customWidth="1"/>
    <col min="10765" max="11008" width="11.42578125" style="402"/>
    <col min="11009" max="11010" width="0" style="402" hidden="1" customWidth="1"/>
    <col min="11011" max="11011" width="124.140625" style="402" customWidth="1"/>
    <col min="11012" max="11019" width="16.85546875" style="402" customWidth="1"/>
    <col min="11020" max="11020" width="3.85546875" style="402" bestFit="1" customWidth="1"/>
    <col min="11021" max="11264" width="11.42578125" style="402"/>
    <col min="11265" max="11266" width="0" style="402" hidden="1" customWidth="1"/>
    <col min="11267" max="11267" width="124.140625" style="402" customWidth="1"/>
    <col min="11268" max="11275" width="16.85546875" style="402" customWidth="1"/>
    <col min="11276" max="11276" width="3.85546875" style="402" bestFit="1" customWidth="1"/>
    <col min="11277" max="11520" width="11.42578125" style="402"/>
    <col min="11521" max="11522" width="0" style="402" hidden="1" customWidth="1"/>
    <col min="11523" max="11523" width="124.140625" style="402" customWidth="1"/>
    <col min="11524" max="11531" width="16.85546875" style="402" customWidth="1"/>
    <col min="11532" max="11532" width="3.85546875" style="402" bestFit="1" customWidth="1"/>
    <col min="11533" max="11776" width="11.42578125" style="402"/>
    <col min="11777" max="11778" width="0" style="402" hidden="1" customWidth="1"/>
    <col min="11779" max="11779" width="124.140625" style="402" customWidth="1"/>
    <col min="11780" max="11787" width="16.85546875" style="402" customWidth="1"/>
    <col min="11788" max="11788" width="3.85546875" style="402" bestFit="1" customWidth="1"/>
    <col min="11789" max="12032" width="11.42578125" style="402"/>
    <col min="12033" max="12034" width="0" style="402" hidden="1" customWidth="1"/>
    <col min="12035" max="12035" width="124.140625" style="402" customWidth="1"/>
    <col min="12036" max="12043" width="16.85546875" style="402" customWidth="1"/>
    <col min="12044" max="12044" width="3.85546875" style="402" bestFit="1" customWidth="1"/>
    <col min="12045" max="12288" width="11.42578125" style="402"/>
    <col min="12289" max="12290" width="0" style="402" hidden="1" customWidth="1"/>
    <col min="12291" max="12291" width="124.140625" style="402" customWidth="1"/>
    <col min="12292" max="12299" width="16.85546875" style="402" customWidth="1"/>
    <col min="12300" max="12300" width="3.85546875" style="402" bestFit="1" customWidth="1"/>
    <col min="12301" max="12544" width="11.42578125" style="402"/>
    <col min="12545" max="12546" width="0" style="402" hidden="1" customWidth="1"/>
    <col min="12547" max="12547" width="124.140625" style="402" customWidth="1"/>
    <col min="12548" max="12555" width="16.85546875" style="402" customWidth="1"/>
    <col min="12556" max="12556" width="3.85546875" style="402" bestFit="1" customWidth="1"/>
    <col min="12557" max="12800" width="11.42578125" style="402"/>
    <col min="12801" max="12802" width="0" style="402" hidden="1" customWidth="1"/>
    <col min="12803" max="12803" width="124.140625" style="402" customWidth="1"/>
    <col min="12804" max="12811" width="16.85546875" style="402" customWidth="1"/>
    <col min="12812" max="12812" width="3.85546875" style="402" bestFit="1" customWidth="1"/>
    <col min="12813" max="13056" width="11.42578125" style="402"/>
    <col min="13057" max="13058" width="0" style="402" hidden="1" customWidth="1"/>
    <col min="13059" max="13059" width="124.140625" style="402" customWidth="1"/>
    <col min="13060" max="13067" width="16.85546875" style="402" customWidth="1"/>
    <col min="13068" max="13068" width="3.85546875" style="402" bestFit="1" customWidth="1"/>
    <col min="13069" max="13312" width="11.42578125" style="402"/>
    <col min="13313" max="13314" width="0" style="402" hidden="1" customWidth="1"/>
    <col min="13315" max="13315" width="124.140625" style="402" customWidth="1"/>
    <col min="13316" max="13323" width="16.85546875" style="402" customWidth="1"/>
    <col min="13324" max="13324" width="3.85546875" style="402" bestFit="1" customWidth="1"/>
    <col min="13325" max="13568" width="11.42578125" style="402"/>
    <col min="13569" max="13570" width="0" style="402" hidden="1" customWidth="1"/>
    <col min="13571" max="13571" width="124.140625" style="402" customWidth="1"/>
    <col min="13572" max="13579" width="16.85546875" style="402" customWidth="1"/>
    <col min="13580" max="13580" width="3.85546875" style="402" bestFit="1" customWidth="1"/>
    <col min="13581" max="13824" width="11.42578125" style="402"/>
    <col min="13825" max="13826" width="0" style="402" hidden="1" customWidth="1"/>
    <col min="13827" max="13827" width="124.140625" style="402" customWidth="1"/>
    <col min="13828" max="13835" width="16.85546875" style="402" customWidth="1"/>
    <col min="13836" max="13836" width="3.85546875" style="402" bestFit="1" customWidth="1"/>
    <col min="13837" max="14080" width="11.42578125" style="402"/>
    <col min="14081" max="14082" width="0" style="402" hidden="1" customWidth="1"/>
    <col min="14083" max="14083" width="124.140625" style="402" customWidth="1"/>
    <col min="14084" max="14091" width="16.85546875" style="402" customWidth="1"/>
    <col min="14092" max="14092" width="3.85546875" style="402" bestFit="1" customWidth="1"/>
    <col min="14093" max="14336" width="11.42578125" style="402"/>
    <col min="14337" max="14338" width="0" style="402" hidden="1" customWidth="1"/>
    <col min="14339" max="14339" width="124.140625" style="402" customWidth="1"/>
    <col min="14340" max="14347" width="16.85546875" style="402" customWidth="1"/>
    <col min="14348" max="14348" width="3.85546875" style="402" bestFit="1" customWidth="1"/>
    <col min="14349" max="14592" width="11.42578125" style="402"/>
    <col min="14593" max="14594" width="0" style="402" hidden="1" customWidth="1"/>
    <col min="14595" max="14595" width="124.140625" style="402" customWidth="1"/>
    <col min="14596" max="14603" width="16.85546875" style="402" customWidth="1"/>
    <col min="14604" max="14604" width="3.85546875" style="402" bestFit="1" customWidth="1"/>
    <col min="14605" max="14848" width="11.42578125" style="402"/>
    <col min="14849" max="14850" width="0" style="402" hidden="1" customWidth="1"/>
    <col min="14851" max="14851" width="124.140625" style="402" customWidth="1"/>
    <col min="14852" max="14859" width="16.85546875" style="402" customWidth="1"/>
    <col min="14860" max="14860" width="3.85546875" style="402" bestFit="1" customWidth="1"/>
    <col min="14861" max="15104" width="11.42578125" style="402"/>
    <col min="15105" max="15106" width="0" style="402" hidden="1" customWidth="1"/>
    <col min="15107" max="15107" width="124.140625" style="402" customWidth="1"/>
    <col min="15108" max="15115" width="16.85546875" style="402" customWidth="1"/>
    <col min="15116" max="15116" width="3.85546875" style="402" bestFit="1" customWidth="1"/>
    <col min="15117" max="15360" width="11.42578125" style="402"/>
    <col min="15361" max="15362" width="0" style="402" hidden="1" customWidth="1"/>
    <col min="15363" max="15363" width="124.140625" style="402" customWidth="1"/>
    <col min="15364" max="15371" width="16.85546875" style="402" customWidth="1"/>
    <col min="15372" max="15372" width="3.85546875" style="402" bestFit="1" customWidth="1"/>
    <col min="15373" max="15616" width="11.42578125" style="402"/>
    <col min="15617" max="15618" width="0" style="402" hidden="1" customWidth="1"/>
    <col min="15619" max="15619" width="124.140625" style="402" customWidth="1"/>
    <col min="15620" max="15627" width="16.85546875" style="402" customWidth="1"/>
    <col min="15628" max="15628" width="3.85546875" style="402" bestFit="1" customWidth="1"/>
    <col min="15629" max="15872" width="11.42578125" style="402"/>
    <col min="15873" max="15874" width="0" style="402" hidden="1" customWidth="1"/>
    <col min="15875" max="15875" width="124.140625" style="402" customWidth="1"/>
    <col min="15876" max="15883" width="16.85546875" style="402" customWidth="1"/>
    <col min="15884" max="15884" width="3.85546875" style="402" bestFit="1" customWidth="1"/>
    <col min="15885" max="16128" width="11.42578125" style="402"/>
    <col min="16129" max="16130" width="0" style="402" hidden="1" customWidth="1"/>
    <col min="16131" max="16131" width="124.140625" style="402" customWidth="1"/>
    <col min="16132" max="16139" width="16.85546875" style="402" customWidth="1"/>
    <col min="16140" max="16140" width="3.85546875" style="402" bestFit="1" customWidth="1"/>
    <col min="16141" max="16384" width="11.42578125" style="402"/>
  </cols>
  <sheetData>
    <row r="1" spans="1:12" ht="60" customHeight="1">
      <c r="A1" s="841"/>
      <c r="B1" s="841"/>
      <c r="C1" s="842"/>
      <c r="D1" s="842"/>
      <c r="E1" s="842"/>
      <c r="F1" s="842"/>
      <c r="G1" s="842"/>
      <c r="H1" s="842"/>
      <c r="I1" s="842"/>
      <c r="J1" s="842"/>
      <c r="K1" s="842"/>
    </row>
    <row r="2" spans="1:12" ht="33" customHeight="1">
      <c r="A2" s="1498" t="s">
        <v>588</v>
      </c>
      <c r="B2" s="1498"/>
      <c r="C2" s="1498"/>
      <c r="D2" s="1498"/>
      <c r="E2" s="1498"/>
      <c r="F2" s="1498"/>
      <c r="G2" s="1498"/>
      <c r="H2" s="1498"/>
      <c r="I2" s="1498"/>
      <c r="J2" s="1498"/>
      <c r="K2" s="1498"/>
    </row>
    <row r="3" spans="1:12" ht="33" customHeight="1">
      <c r="A3" s="841"/>
      <c r="B3" s="841"/>
      <c r="C3" s="1498" t="s">
        <v>904</v>
      </c>
      <c r="D3" s="1498"/>
      <c r="E3" s="1498"/>
      <c r="F3" s="1498"/>
      <c r="G3" s="1498"/>
      <c r="H3" s="1498"/>
      <c r="I3" s="1498"/>
      <c r="J3" s="1498"/>
      <c r="K3" s="1498"/>
    </row>
    <row r="4" spans="1:12" s="843" customFormat="1" ht="23.25" customHeight="1" thickBot="1">
      <c r="A4" s="1497"/>
      <c r="B4" s="1498"/>
      <c r="C4" s="1498"/>
      <c r="D4" s="1498"/>
      <c r="E4" s="1498"/>
      <c r="F4" s="1498"/>
      <c r="G4" s="1498"/>
      <c r="H4" s="1498"/>
      <c r="I4" s="1498"/>
      <c r="J4" s="1498"/>
      <c r="K4" s="1498"/>
    </row>
    <row r="5" spans="1:12" s="846" customFormat="1" ht="27.75" thickTop="1" thickBot="1">
      <c r="A5" s="844"/>
      <c r="B5" s="844"/>
      <c r="C5" s="845"/>
      <c r="D5" s="1461" t="s">
        <v>1090</v>
      </c>
      <c r="E5" s="1461"/>
      <c r="F5" s="1461" t="s">
        <v>588</v>
      </c>
      <c r="G5" s="1461"/>
      <c r="H5" s="1461"/>
      <c r="I5" s="1461"/>
      <c r="J5" s="1461"/>
      <c r="K5" s="1461"/>
    </row>
    <row r="6" spans="1:12" ht="29.25" customHeight="1" thickTop="1" thickBot="1">
      <c r="B6" s="848"/>
      <c r="C6" s="845"/>
      <c r="D6" s="849" t="s">
        <v>712</v>
      </c>
      <c r="E6" s="849" t="s">
        <v>713</v>
      </c>
      <c r="F6" s="849" t="s">
        <v>714</v>
      </c>
      <c r="G6" s="849" t="s">
        <v>715</v>
      </c>
      <c r="H6" s="849" t="s">
        <v>716</v>
      </c>
      <c r="I6" s="849" t="s">
        <v>1490</v>
      </c>
      <c r="J6" s="850" t="s">
        <v>717</v>
      </c>
      <c r="K6" s="850" t="s">
        <v>1491</v>
      </c>
      <c r="L6" s="851" t="s">
        <v>907</v>
      </c>
    </row>
    <row r="7" spans="1:12" ht="6" customHeight="1" thickTop="1" thickBot="1">
      <c r="C7" s="852"/>
      <c r="D7" s="852"/>
      <c r="E7" s="852"/>
      <c r="F7" s="852"/>
      <c r="G7" s="852"/>
      <c r="H7" s="852"/>
      <c r="I7" s="852"/>
      <c r="J7" s="852"/>
      <c r="K7" s="852"/>
    </row>
    <row r="8" spans="1:12" s="793" customFormat="1" ht="24" customHeight="1" thickTop="1" thickBot="1">
      <c r="A8" s="853"/>
      <c r="B8" s="854"/>
      <c r="C8" s="855" t="s">
        <v>647</v>
      </c>
      <c r="D8" s="856"/>
      <c r="E8" s="856"/>
      <c r="F8" s="856"/>
      <c r="G8" s="856"/>
      <c r="H8" s="856"/>
      <c r="I8" s="856"/>
      <c r="J8" s="554"/>
      <c r="K8" s="554"/>
      <c r="L8" s="857"/>
    </row>
    <row r="9" spans="1:12" s="793" customFormat="1" ht="27" customHeight="1" thickTop="1">
      <c r="A9" s="853" t="s">
        <v>908</v>
      </c>
      <c r="B9" s="58" t="s">
        <v>1091</v>
      </c>
      <c r="C9" s="63" t="s">
        <v>1092</v>
      </c>
      <c r="D9" s="858">
        <v>4.5600000000000002E-2</v>
      </c>
      <c r="E9" s="858">
        <v>4.9500000000000002E-2</v>
      </c>
      <c r="F9" s="858">
        <v>4.5100000000000001E-2</v>
      </c>
      <c r="G9" s="858">
        <v>3.8800000000000001E-2</v>
      </c>
      <c r="H9" s="858">
        <v>4.3400000000000001E-2</v>
      </c>
      <c r="I9" s="858">
        <v>4.2900000000000001E-2</v>
      </c>
      <c r="J9" s="858">
        <v>4.07E-2</v>
      </c>
      <c r="K9" s="858">
        <v>4.36E-2</v>
      </c>
    </row>
    <row r="10" spans="1:12" s="843" customFormat="1" ht="23.25" customHeight="1">
      <c r="A10" s="859" t="s">
        <v>908</v>
      </c>
      <c r="B10" s="60" t="s">
        <v>1093</v>
      </c>
      <c r="C10" s="64" t="s">
        <v>1094</v>
      </c>
      <c r="D10" s="860">
        <v>5.6500000000000002E-2</v>
      </c>
      <c r="E10" s="860">
        <v>5.5800000000000002E-2</v>
      </c>
      <c r="F10" s="860">
        <v>5.2400000000000002E-2</v>
      </c>
      <c r="G10" s="860">
        <v>4.19E-2</v>
      </c>
      <c r="H10" s="860">
        <v>4.5100000000000001E-2</v>
      </c>
      <c r="I10" s="860">
        <v>4.5199999999999997E-2</v>
      </c>
      <c r="J10" s="860">
        <v>4.2099999999999999E-2</v>
      </c>
      <c r="K10" s="860">
        <v>4.41E-2</v>
      </c>
    </row>
    <row r="11" spans="1:12" s="843" customFormat="1" ht="23.25" customHeight="1">
      <c r="A11" s="859" t="s">
        <v>908</v>
      </c>
      <c r="B11" s="60" t="s">
        <v>1095</v>
      </c>
      <c r="C11" s="64" t="s">
        <v>1096</v>
      </c>
      <c r="D11" s="860">
        <v>5.0099999999999999E-2</v>
      </c>
      <c r="E11" s="860">
        <v>5.0999999999999997E-2</v>
      </c>
      <c r="F11" s="860">
        <v>5.0500000000000003E-2</v>
      </c>
      <c r="G11" s="860">
        <v>4.0099999999999997E-2</v>
      </c>
      <c r="H11" s="860">
        <v>4.2700000000000002E-2</v>
      </c>
      <c r="I11" s="860">
        <v>4.1200000000000001E-2</v>
      </c>
      <c r="J11" s="860">
        <v>3.9100000000000003E-2</v>
      </c>
      <c r="K11" s="860">
        <v>4.2200000000000001E-2</v>
      </c>
    </row>
    <row r="12" spans="1:12" s="843" customFormat="1" ht="23.25" customHeight="1">
      <c r="A12" s="859" t="s">
        <v>908</v>
      </c>
      <c r="B12" s="60" t="s">
        <v>1097</v>
      </c>
      <c r="C12" s="64" t="s">
        <v>1098</v>
      </c>
      <c r="D12" s="860">
        <v>9.2999999999999992E-3</v>
      </c>
      <c r="E12" s="860">
        <v>9.9000000000000008E-3</v>
      </c>
      <c r="F12" s="860">
        <v>9.4000000000000004E-3</v>
      </c>
      <c r="G12" s="860">
        <v>7.7000000000000002E-3</v>
      </c>
      <c r="H12" s="860">
        <v>7.1999999999999998E-3</v>
      </c>
      <c r="I12" s="860">
        <v>7.7000000000000002E-3</v>
      </c>
      <c r="J12" s="860">
        <v>7.7999999999999996E-3</v>
      </c>
      <c r="K12" s="860">
        <v>8.9999999999999993E-3</v>
      </c>
    </row>
    <row r="13" spans="1:12" s="843" customFormat="1" ht="23.25" customHeight="1">
      <c r="A13" s="859" t="s">
        <v>908</v>
      </c>
      <c r="B13" s="60" t="s">
        <v>1099</v>
      </c>
      <c r="C13" s="64" t="s">
        <v>1100</v>
      </c>
      <c r="D13" s="860">
        <v>9.4000000000000004E-3</v>
      </c>
      <c r="E13" s="860">
        <v>1.0200000000000001E-2</v>
      </c>
      <c r="F13" s="860">
        <v>9.7999999999999997E-3</v>
      </c>
      <c r="G13" s="860">
        <v>8.3000000000000001E-3</v>
      </c>
      <c r="H13" s="860">
        <v>7.7999999999999996E-3</v>
      </c>
      <c r="I13" s="860">
        <v>7.7999999999999996E-3</v>
      </c>
      <c r="J13" s="860">
        <v>7.7000000000000002E-3</v>
      </c>
      <c r="K13" s="860">
        <v>8.8999999999999999E-3</v>
      </c>
    </row>
    <row r="14" spans="1:12" s="843" customFormat="1" ht="23.25" customHeight="1">
      <c r="A14" s="859" t="s">
        <v>908</v>
      </c>
      <c r="B14" s="60" t="s">
        <v>1101</v>
      </c>
      <c r="C14" s="64" t="s">
        <v>1102</v>
      </c>
      <c r="D14" s="860">
        <v>8.8000000000000005E-3</v>
      </c>
      <c r="E14" s="860">
        <v>9.7999999999999997E-3</v>
      </c>
      <c r="F14" s="860">
        <v>9.4999999999999998E-3</v>
      </c>
      <c r="G14" s="860">
        <v>7.9000000000000008E-3</v>
      </c>
      <c r="H14" s="860">
        <v>7.7999999999999996E-3</v>
      </c>
      <c r="I14" s="860">
        <v>7.7000000000000002E-3</v>
      </c>
      <c r="J14" s="860">
        <v>7.4000000000000003E-3</v>
      </c>
      <c r="K14" s="860">
        <v>8.8999999999999999E-3</v>
      </c>
    </row>
    <row r="15" spans="1:12" s="843" customFormat="1" ht="18.75" thickBot="1">
      <c r="A15" s="859" t="s">
        <v>908</v>
      </c>
      <c r="B15" s="60" t="s">
        <v>1103</v>
      </c>
      <c r="C15" s="64" t="s">
        <v>1104</v>
      </c>
      <c r="D15" s="860">
        <v>4.4900000000000002E-2</v>
      </c>
      <c r="E15" s="860">
        <v>4.8899999999999999E-2</v>
      </c>
      <c r="F15" s="860">
        <v>4.5499999999999999E-2</v>
      </c>
      <c r="G15" s="860">
        <v>3.5200000000000002E-2</v>
      </c>
      <c r="H15" s="860">
        <v>3.32E-2</v>
      </c>
      <c r="I15" s="860">
        <v>3.3099999999999997E-2</v>
      </c>
      <c r="J15" s="860">
        <v>3.1899999999999998E-2</v>
      </c>
      <c r="K15" s="860">
        <v>3.9E-2</v>
      </c>
    </row>
    <row r="16" spans="1:12" s="447" customFormat="1" ht="24" customHeight="1" thickTop="1" thickBot="1">
      <c r="A16" s="861"/>
      <c r="B16" s="862"/>
      <c r="C16" s="855" t="s">
        <v>655</v>
      </c>
      <c r="D16" s="856"/>
      <c r="E16" s="856"/>
      <c r="F16" s="856"/>
      <c r="G16" s="856"/>
      <c r="H16" s="856"/>
      <c r="I16" s="856"/>
      <c r="J16" s="554"/>
      <c r="K16" s="554"/>
      <c r="L16" s="541"/>
    </row>
    <row r="17" spans="1:12" s="793" customFormat="1" ht="26.25" customHeight="1" thickTop="1">
      <c r="A17" s="853" t="s">
        <v>908</v>
      </c>
      <c r="B17" s="58" t="s">
        <v>1105</v>
      </c>
      <c r="C17" s="63" t="s">
        <v>1106</v>
      </c>
      <c r="D17" s="858">
        <v>5.7799999999999997E-2</v>
      </c>
      <c r="E17" s="858">
        <v>6.3600000000000004E-2</v>
      </c>
      <c r="F17" s="858">
        <v>6.2199999999999998E-2</v>
      </c>
      <c r="G17" s="858">
        <v>5.5E-2</v>
      </c>
      <c r="H17" s="858">
        <v>6.3799999999999996E-2</v>
      </c>
      <c r="I17" s="858">
        <v>5.96E-2</v>
      </c>
      <c r="J17" s="858">
        <v>5.6300000000000003E-2</v>
      </c>
      <c r="K17" s="858">
        <v>6.0100000000000001E-2</v>
      </c>
    </row>
    <row r="18" spans="1:12" s="843" customFormat="1" ht="24" customHeight="1">
      <c r="A18" s="859" t="s">
        <v>908</v>
      </c>
      <c r="B18" s="60" t="s">
        <v>1107</v>
      </c>
      <c r="C18" s="64" t="s">
        <v>1108</v>
      </c>
      <c r="D18" s="860">
        <v>-1.2200000000000001E-2</v>
      </c>
      <c r="E18" s="860">
        <v>-1.4200000000000001E-2</v>
      </c>
      <c r="F18" s="860">
        <v>-1.7100000000000001E-2</v>
      </c>
      <c r="G18" s="860">
        <v>-1.6199999999999999E-2</v>
      </c>
      <c r="H18" s="860">
        <v>-2.0400000000000001E-2</v>
      </c>
      <c r="I18" s="860">
        <v>-1.67E-2</v>
      </c>
      <c r="J18" s="860">
        <v>-1.5599999999999999E-2</v>
      </c>
      <c r="K18" s="860">
        <v>-1.66E-2</v>
      </c>
    </row>
    <row r="19" spans="1:12" s="843" customFormat="1" ht="24" customHeight="1">
      <c r="A19" s="859" t="s">
        <v>908</v>
      </c>
      <c r="B19" s="60" t="s">
        <v>1109</v>
      </c>
      <c r="C19" s="64" t="s">
        <v>1110</v>
      </c>
      <c r="D19" s="860">
        <v>1.61E-2</v>
      </c>
      <c r="E19" s="860">
        <v>1.8800000000000001E-2</v>
      </c>
      <c r="F19" s="860">
        <v>2.29E-2</v>
      </c>
      <c r="G19" s="860">
        <v>2.1999999999999999E-2</v>
      </c>
      <c r="H19" s="860">
        <v>2.7900000000000001E-2</v>
      </c>
      <c r="I19" s="860">
        <v>2.29E-2</v>
      </c>
      <c r="J19" s="860">
        <v>2.1399999999999999E-2</v>
      </c>
      <c r="K19" s="860">
        <v>2.2599999999999999E-2</v>
      </c>
    </row>
    <row r="20" spans="1:12" s="843" customFormat="1" ht="24" customHeight="1">
      <c r="A20" s="859" t="s">
        <v>908</v>
      </c>
      <c r="B20" s="60" t="s">
        <v>1111</v>
      </c>
      <c r="C20" s="64" t="s">
        <v>1112</v>
      </c>
      <c r="D20" s="860">
        <v>2.0000000000000001E-4</v>
      </c>
      <c r="E20" s="860">
        <v>5.0000000000000001E-4</v>
      </c>
      <c r="F20" s="860">
        <v>2.9999999999999997E-4</v>
      </c>
      <c r="G20" s="860">
        <v>2.0000000000000001E-4</v>
      </c>
      <c r="H20" s="860">
        <v>2.0000000000000001E-4</v>
      </c>
      <c r="I20" s="860">
        <v>2.0000000000000001E-4</v>
      </c>
      <c r="J20" s="860">
        <v>1E-4</v>
      </c>
      <c r="K20" s="860">
        <v>0</v>
      </c>
    </row>
    <row r="21" spans="1:12" s="843" customFormat="1" ht="24" customHeight="1">
      <c r="A21" s="859" t="s">
        <v>908</v>
      </c>
      <c r="B21" s="60" t="s">
        <v>1113</v>
      </c>
      <c r="C21" s="64" t="s">
        <v>1114</v>
      </c>
      <c r="D21" s="860">
        <v>-6.4000000000000003E-3</v>
      </c>
      <c r="E21" s="860">
        <v>-4.7000000000000002E-3</v>
      </c>
      <c r="F21" s="860">
        <v>-1.9E-3</v>
      </c>
      <c r="G21" s="860">
        <v>-1.8E-3</v>
      </c>
      <c r="H21" s="860">
        <v>-2.3E-3</v>
      </c>
      <c r="I21" s="860">
        <v>-3.8999999999999998E-3</v>
      </c>
      <c r="J21" s="860">
        <v>-3.0999999999999999E-3</v>
      </c>
      <c r="K21" s="860">
        <v>-1.8E-3</v>
      </c>
    </row>
    <row r="22" spans="1:12" s="843" customFormat="1" ht="24" customHeight="1">
      <c r="A22" s="859" t="s">
        <v>908</v>
      </c>
      <c r="B22" s="60" t="s">
        <v>1115</v>
      </c>
      <c r="C22" s="64" t="s">
        <v>1116</v>
      </c>
      <c r="D22" s="860">
        <v>1.0800000000000001E-2</v>
      </c>
      <c r="E22" s="860">
        <v>6.3E-3</v>
      </c>
      <c r="F22" s="860">
        <v>7.3000000000000001E-3</v>
      </c>
      <c r="G22" s="860">
        <v>3.0999999999999999E-3</v>
      </c>
      <c r="H22" s="860">
        <v>1.6000000000000001E-3</v>
      </c>
      <c r="I22" s="860">
        <v>2.3E-3</v>
      </c>
      <c r="J22" s="860">
        <v>1.4E-3</v>
      </c>
      <c r="K22" s="860">
        <v>5.0000000000000001E-4</v>
      </c>
    </row>
    <row r="23" spans="1:12" s="843" customFormat="1" ht="24" customHeight="1">
      <c r="A23" s="859" t="s">
        <v>908</v>
      </c>
      <c r="B23" s="60" t="s">
        <v>1117</v>
      </c>
      <c r="C23" s="64" t="s">
        <v>1118</v>
      </c>
      <c r="D23" s="860">
        <v>-4.0800000000000003E-2</v>
      </c>
      <c r="E23" s="860">
        <v>-4.1099999999999998E-2</v>
      </c>
      <c r="F23" s="860">
        <v>-4.1000000000000002E-2</v>
      </c>
      <c r="G23" s="860">
        <v>-3.2500000000000001E-2</v>
      </c>
      <c r="H23" s="860">
        <v>-3.5499999999999997E-2</v>
      </c>
      <c r="I23" s="860">
        <v>-3.3500000000000002E-2</v>
      </c>
      <c r="J23" s="860">
        <v>-3.1300000000000001E-2</v>
      </c>
      <c r="K23" s="860">
        <v>-3.32E-2</v>
      </c>
    </row>
    <row r="24" spans="1:12" s="843" customFormat="1" ht="24" customHeight="1">
      <c r="A24" s="859" t="s">
        <v>908</v>
      </c>
      <c r="B24" s="60" t="s">
        <v>1119</v>
      </c>
      <c r="C24" s="64" t="s">
        <v>1120</v>
      </c>
      <c r="D24" s="860">
        <v>-1E-4</v>
      </c>
      <c r="E24" s="860">
        <v>-2.0000000000000001E-4</v>
      </c>
      <c r="F24" s="860">
        <v>1E-4</v>
      </c>
      <c r="G24" s="860">
        <v>4.0000000000000002E-4</v>
      </c>
      <c r="H24" s="860">
        <v>4.0000000000000002E-4</v>
      </c>
      <c r="I24" s="860">
        <v>-2.0000000000000001E-4</v>
      </c>
      <c r="J24" s="860">
        <v>-1E-4</v>
      </c>
      <c r="K24" s="860">
        <v>-1E-4</v>
      </c>
    </row>
    <row r="25" spans="1:12" s="843" customFormat="1" ht="18.75" thickBot="1">
      <c r="A25" s="859" t="s">
        <v>908</v>
      </c>
      <c r="B25" s="60" t="s">
        <v>1121</v>
      </c>
      <c r="C25" s="64" t="s">
        <v>1122</v>
      </c>
      <c r="D25" s="860">
        <v>0.13750000000000001</v>
      </c>
      <c r="E25" s="860">
        <v>0.1452</v>
      </c>
      <c r="F25" s="860">
        <v>0.14360000000000001</v>
      </c>
      <c r="G25" s="860">
        <v>9.6799999999999997E-2</v>
      </c>
      <c r="H25" s="860">
        <v>0.1125</v>
      </c>
      <c r="I25" s="860">
        <v>0.1186</v>
      </c>
      <c r="J25" s="860">
        <v>0.10050000000000001</v>
      </c>
      <c r="K25" s="860">
        <v>0.1164</v>
      </c>
    </row>
    <row r="26" spans="1:12" s="447" customFormat="1" ht="24.75" customHeight="1" thickTop="1" thickBot="1">
      <c r="A26" s="861"/>
      <c r="B26" s="863"/>
      <c r="C26" s="855" t="s">
        <v>665</v>
      </c>
      <c r="D26" s="856"/>
      <c r="E26" s="856"/>
      <c r="F26" s="856"/>
      <c r="G26" s="856"/>
      <c r="H26" s="856"/>
      <c r="I26" s="856"/>
      <c r="J26" s="554"/>
      <c r="K26" s="554"/>
      <c r="L26" s="541"/>
    </row>
    <row r="27" spans="1:12" s="793" customFormat="1" ht="27" customHeight="1" thickTop="1">
      <c r="A27" s="853" t="s">
        <v>908</v>
      </c>
      <c r="B27" s="58" t="s">
        <v>1123</v>
      </c>
      <c r="C27" s="63" t="s">
        <v>1124</v>
      </c>
      <c r="D27" s="858">
        <v>7.5499999999999998E-2</v>
      </c>
      <c r="E27" s="858">
        <v>7.3800000000000004E-2</v>
      </c>
      <c r="F27" s="858">
        <v>7.5499999999999998E-2</v>
      </c>
      <c r="G27" s="858">
        <v>6.6500000000000004E-2</v>
      </c>
      <c r="H27" s="858">
        <v>7.6200000000000004E-2</v>
      </c>
      <c r="I27" s="858">
        <v>7.4800000000000005E-2</v>
      </c>
      <c r="J27" s="858">
        <v>6.9800000000000001E-2</v>
      </c>
      <c r="K27" s="858">
        <v>7.4099999999999999E-2</v>
      </c>
    </row>
    <row r="28" spans="1:12" s="843" customFormat="1" ht="23.25" customHeight="1">
      <c r="A28" s="859" t="s">
        <v>908</v>
      </c>
      <c r="B28" s="60" t="s">
        <v>1125</v>
      </c>
      <c r="C28" s="64" t="s">
        <v>1126</v>
      </c>
      <c r="D28" s="860">
        <v>0.15620000000000001</v>
      </c>
      <c r="E28" s="860">
        <v>1.0004</v>
      </c>
      <c r="F28" s="860">
        <v>0.24460000000000001</v>
      </c>
      <c r="G28" s="860">
        <v>0.18540000000000001</v>
      </c>
      <c r="H28" s="860">
        <v>0.214</v>
      </c>
      <c r="I28" s="860">
        <v>0.21160000000000001</v>
      </c>
      <c r="J28" s="860">
        <v>6.1199999999999997E-2</v>
      </c>
      <c r="K28" s="860">
        <v>9.0399999999999994E-2</v>
      </c>
    </row>
    <row r="29" spans="1:12" s="843" customFormat="1" ht="23.25" customHeight="1">
      <c r="A29" s="859" t="s">
        <v>908</v>
      </c>
      <c r="B29" s="60" t="s">
        <v>1127</v>
      </c>
      <c r="C29" s="64" t="s">
        <v>1128</v>
      </c>
      <c r="D29" s="860">
        <v>9.5699999999999993E-2</v>
      </c>
      <c r="E29" s="860">
        <v>0.15629999999999999</v>
      </c>
      <c r="F29" s="860">
        <v>0.14369999999999999</v>
      </c>
      <c r="G29" s="860">
        <v>0.1474</v>
      </c>
      <c r="H29" s="860">
        <v>0.15659999999999999</v>
      </c>
      <c r="I29" s="860">
        <v>9.4899999999999998E-2</v>
      </c>
      <c r="J29" s="860">
        <v>8.7999999999999995E-2</v>
      </c>
      <c r="K29" s="860">
        <v>8.7599999999999997E-2</v>
      </c>
    </row>
    <row r="30" spans="1:12" s="843" customFormat="1" ht="23.25" customHeight="1">
      <c r="A30" s="859" t="s">
        <v>908</v>
      </c>
      <c r="B30" s="60" t="s">
        <v>1129</v>
      </c>
      <c r="C30" s="64" t="s">
        <v>1130</v>
      </c>
      <c r="D30" s="860">
        <v>6.2300000000000001E-2</v>
      </c>
      <c r="E30" s="860">
        <v>5.6399999999999999E-2</v>
      </c>
      <c r="F30" s="860">
        <v>4.0800000000000003E-2</v>
      </c>
      <c r="G30" s="860">
        <v>7.7700000000000005E-2</v>
      </c>
      <c r="H30" s="860">
        <v>0.58350000000000002</v>
      </c>
      <c r="I30" s="860">
        <v>8.6E-3</v>
      </c>
      <c r="J30" s="860">
        <v>5.4999999999999997E-3</v>
      </c>
      <c r="K30" s="860">
        <v>1.54E-2</v>
      </c>
    </row>
    <row r="31" spans="1:12" s="843" customFormat="1" ht="23.25" customHeight="1">
      <c r="A31" s="859" t="s">
        <v>908</v>
      </c>
      <c r="B31" s="60" t="s">
        <v>1131</v>
      </c>
      <c r="C31" s="64" t="s">
        <v>1132</v>
      </c>
      <c r="D31" s="860">
        <v>2.6100000000000002E-2</v>
      </c>
      <c r="E31" s="860">
        <v>6.7000000000000002E-3</v>
      </c>
      <c r="F31" s="860">
        <v>2.2000000000000001E-3</v>
      </c>
      <c r="G31" s="860">
        <v>4.3E-3</v>
      </c>
      <c r="H31" s="860">
        <v>5.1000000000000004E-3</v>
      </c>
      <c r="I31" s="860">
        <v>1.84E-2</v>
      </c>
      <c r="J31" s="860">
        <v>2.3800000000000002E-2</v>
      </c>
      <c r="K31" s="860">
        <v>2.2000000000000001E-3</v>
      </c>
    </row>
    <row r="32" spans="1:12" s="843" customFormat="1" ht="23.25" customHeight="1">
      <c r="A32" s="859" t="s">
        <v>908</v>
      </c>
      <c r="B32" s="60" t="s">
        <v>1133</v>
      </c>
      <c r="C32" s="64" t="s">
        <v>1134</v>
      </c>
      <c r="D32" s="860">
        <v>6.4999999999999997E-3</v>
      </c>
      <c r="E32" s="860">
        <v>1.9099999999999999E-2</v>
      </c>
      <c r="F32" s="860">
        <v>1.1299999999999999E-2</v>
      </c>
      <c r="G32" s="860">
        <v>2.29E-2</v>
      </c>
      <c r="H32" s="860">
        <v>2.81E-2</v>
      </c>
      <c r="I32" s="860">
        <v>5.1999999999999998E-3</v>
      </c>
      <c r="J32" s="860">
        <v>4.4999999999999997E-3</v>
      </c>
      <c r="K32" s="860">
        <v>3.2000000000000002E-3</v>
      </c>
    </row>
    <row r="33" spans="1:12" s="843" customFormat="1" ht="23.25" customHeight="1">
      <c r="A33" s="859" t="s">
        <v>908</v>
      </c>
      <c r="B33" s="60" t="s">
        <v>1135</v>
      </c>
      <c r="C33" s="64" t="s">
        <v>1136</v>
      </c>
      <c r="D33" s="860">
        <v>1.7500000000000002E-2</v>
      </c>
      <c r="E33" s="860">
        <v>8.8999999999999999E-3</v>
      </c>
      <c r="F33" s="860">
        <v>4.7000000000000002E-3</v>
      </c>
      <c r="G33" s="860">
        <v>9.7000000000000003E-3</v>
      </c>
      <c r="H33" s="860">
        <v>0.01</v>
      </c>
      <c r="I33" s="860">
        <v>1.2200000000000001E-2</v>
      </c>
      <c r="J33" s="860">
        <v>1.4500000000000001E-2</v>
      </c>
      <c r="K33" s="860">
        <v>2.8E-3</v>
      </c>
    </row>
    <row r="34" spans="1:12" s="843" customFormat="1" ht="23.25" customHeight="1">
      <c r="A34" s="859" t="s">
        <v>908</v>
      </c>
      <c r="B34" s="60" t="s">
        <v>1137</v>
      </c>
      <c r="C34" s="64" t="s">
        <v>1138</v>
      </c>
      <c r="D34" s="860">
        <v>0</v>
      </c>
      <c r="E34" s="860">
        <v>0</v>
      </c>
      <c r="F34" s="860">
        <v>0</v>
      </c>
      <c r="G34" s="860">
        <v>0</v>
      </c>
      <c r="H34" s="860">
        <v>0</v>
      </c>
      <c r="I34" s="860">
        <v>0</v>
      </c>
      <c r="J34" s="860">
        <v>0</v>
      </c>
      <c r="K34" s="860">
        <v>0</v>
      </c>
    </row>
    <row r="35" spans="1:12" s="843" customFormat="1" ht="23.25" customHeight="1">
      <c r="A35" s="859" t="s">
        <v>908</v>
      </c>
      <c r="B35" s="60" t="s">
        <v>1139</v>
      </c>
      <c r="C35" s="64" t="s">
        <v>1140</v>
      </c>
      <c r="D35" s="860">
        <v>1.03E-2</v>
      </c>
      <c r="E35" s="860">
        <v>1.2999999999999999E-2</v>
      </c>
      <c r="F35" s="860">
        <v>1.6400000000000001E-2</v>
      </c>
      <c r="G35" s="860">
        <v>1.6199999999999999E-2</v>
      </c>
      <c r="H35" s="860">
        <v>1.8200000000000001E-2</v>
      </c>
      <c r="I35" s="860">
        <v>1.89E-2</v>
      </c>
      <c r="J35" s="860">
        <v>1.89E-2</v>
      </c>
      <c r="K35" s="860">
        <v>1.9699999999999999E-2</v>
      </c>
    </row>
    <row r="36" spans="1:12" s="843" customFormat="1" ht="23.25" customHeight="1">
      <c r="A36" s="859" t="s">
        <v>908</v>
      </c>
      <c r="B36" s="60" t="s">
        <v>1141</v>
      </c>
      <c r="C36" s="64" t="s">
        <v>1142</v>
      </c>
      <c r="D36" s="860">
        <v>2.5100000000000001E-2</v>
      </c>
      <c r="E36" s="860">
        <v>2.5999999999999999E-2</v>
      </c>
      <c r="F36" s="860">
        <v>2.98E-2</v>
      </c>
      <c r="G36" s="860">
        <v>2.3599999999999999E-2</v>
      </c>
      <c r="H36" s="860">
        <v>3.2899999999999999E-2</v>
      </c>
      <c r="I36" s="860">
        <v>3.2500000000000001E-2</v>
      </c>
      <c r="J36" s="860">
        <v>2.7400000000000001E-2</v>
      </c>
      <c r="K36" s="860">
        <v>3.32E-2</v>
      </c>
    </row>
    <row r="37" spans="1:12" s="843" customFormat="1" ht="23.25" customHeight="1">
      <c r="A37" s="859"/>
      <c r="B37" s="60"/>
      <c r="C37" s="64" t="s">
        <v>1510</v>
      </c>
      <c r="D37" s="860">
        <v>0</v>
      </c>
      <c r="E37" s="860">
        <v>0</v>
      </c>
      <c r="F37" s="860">
        <v>0</v>
      </c>
      <c r="G37" s="860">
        <v>0</v>
      </c>
      <c r="H37" s="860">
        <v>0</v>
      </c>
      <c r="I37" s="860">
        <v>0</v>
      </c>
      <c r="J37" s="860">
        <v>0</v>
      </c>
      <c r="K37" s="860">
        <v>3.7000000000000002E-3</v>
      </c>
    </row>
    <row r="38" spans="1:12" s="843" customFormat="1" ht="18.75" thickBot="1">
      <c r="A38" s="859" t="s">
        <v>908</v>
      </c>
      <c r="B38" s="60" t="s">
        <v>1143</v>
      </c>
      <c r="C38" s="64" t="s">
        <v>1144</v>
      </c>
      <c r="D38" s="860">
        <v>0</v>
      </c>
      <c r="E38" s="860">
        <v>0</v>
      </c>
      <c r="F38" s="860">
        <v>0</v>
      </c>
      <c r="G38" s="860">
        <v>0</v>
      </c>
      <c r="H38" s="860">
        <v>1.2999999999999999E-3</v>
      </c>
      <c r="I38" s="860">
        <v>0</v>
      </c>
      <c r="J38" s="860">
        <v>1E-4</v>
      </c>
      <c r="K38" s="860">
        <v>0</v>
      </c>
    </row>
    <row r="39" spans="1:12" s="447" customFormat="1" ht="24" customHeight="1" thickTop="1" thickBot="1">
      <c r="A39" s="861"/>
      <c r="B39" s="864"/>
      <c r="C39" s="855" t="s">
        <v>678</v>
      </c>
      <c r="D39" s="856"/>
      <c r="E39" s="856"/>
      <c r="F39" s="856"/>
      <c r="G39" s="856"/>
      <c r="H39" s="856"/>
      <c r="I39" s="856"/>
      <c r="J39" s="554"/>
      <c r="K39" s="554"/>
      <c r="L39" s="541"/>
    </row>
    <row r="40" spans="1:12" s="447" customFormat="1" ht="24.75" customHeight="1" thickTop="1" thickBot="1">
      <c r="A40" s="861"/>
      <c r="B40" s="863"/>
      <c r="C40" s="855" t="s">
        <v>679</v>
      </c>
      <c r="D40" s="856"/>
      <c r="E40" s="856"/>
      <c r="F40" s="856"/>
      <c r="G40" s="856"/>
      <c r="H40" s="856"/>
      <c r="I40" s="856"/>
      <c r="J40" s="554"/>
      <c r="K40" s="554"/>
      <c r="L40" s="541"/>
    </row>
    <row r="41" spans="1:12" s="793" customFormat="1" ht="27" customHeight="1" thickTop="1">
      <c r="A41" s="853" t="s">
        <v>908</v>
      </c>
      <c r="B41" s="58" t="s">
        <v>1145</v>
      </c>
      <c r="C41" s="63" t="s">
        <v>1146</v>
      </c>
      <c r="D41" s="858">
        <v>4.0800000000000003E-2</v>
      </c>
      <c r="E41" s="858">
        <v>4.1099999999999998E-2</v>
      </c>
      <c r="F41" s="858">
        <v>4.1000000000000002E-2</v>
      </c>
      <c r="G41" s="858">
        <v>3.2500000000000001E-2</v>
      </c>
      <c r="H41" s="858">
        <v>3.5499999999999997E-2</v>
      </c>
      <c r="I41" s="858">
        <v>3.3500000000000002E-2</v>
      </c>
      <c r="J41" s="858">
        <v>3.1300000000000001E-2</v>
      </c>
      <c r="K41" s="858">
        <v>3.32E-2</v>
      </c>
    </row>
    <row r="42" spans="1:12" s="843" customFormat="1" ht="23.25" customHeight="1">
      <c r="A42" s="859" t="s">
        <v>908</v>
      </c>
      <c r="B42" s="60" t="s">
        <v>1147</v>
      </c>
      <c r="C42" s="64" t="s">
        <v>1148</v>
      </c>
      <c r="D42" s="860">
        <v>4.4499999999999998E-2</v>
      </c>
      <c r="E42" s="860">
        <v>4.4499999999999998E-2</v>
      </c>
      <c r="F42" s="860">
        <v>4.4299999999999999E-2</v>
      </c>
      <c r="G42" s="860">
        <v>3.5000000000000003E-2</v>
      </c>
      <c r="H42" s="860">
        <v>3.8100000000000002E-2</v>
      </c>
      <c r="I42" s="860">
        <v>3.61E-2</v>
      </c>
      <c r="J42" s="860">
        <v>3.3700000000000001E-2</v>
      </c>
      <c r="K42" s="860">
        <v>3.5700000000000003E-2</v>
      </c>
    </row>
    <row r="43" spans="1:12" s="843" customFormat="1" ht="23.25" customHeight="1">
      <c r="A43" s="859" t="s">
        <v>908</v>
      </c>
      <c r="B43" s="60" t="s">
        <v>1149</v>
      </c>
      <c r="C43" s="64" t="s">
        <v>1150</v>
      </c>
      <c r="D43" s="860">
        <v>5.8200000000000002E-2</v>
      </c>
      <c r="E43" s="860">
        <v>5.6599999999999998E-2</v>
      </c>
      <c r="F43" s="860">
        <v>5.5500000000000001E-2</v>
      </c>
      <c r="G43" s="860">
        <v>4.4600000000000001E-2</v>
      </c>
      <c r="H43" s="860">
        <v>5.0099999999999999E-2</v>
      </c>
      <c r="I43" s="860">
        <v>4.7199999999999999E-2</v>
      </c>
      <c r="J43" s="860">
        <v>4.3400000000000001E-2</v>
      </c>
      <c r="K43" s="860">
        <v>4.5600000000000002E-2</v>
      </c>
    </row>
    <row r="44" spans="1:12" s="843" customFormat="1" ht="18.75" thickBot="1">
      <c r="A44" s="859" t="s">
        <v>908</v>
      </c>
      <c r="B44" s="60" t="s">
        <v>1151</v>
      </c>
      <c r="C44" s="64" t="s">
        <v>1152</v>
      </c>
      <c r="D44" s="860">
        <v>5.62E-2</v>
      </c>
      <c r="E44" s="860">
        <v>5.6899999999999999E-2</v>
      </c>
      <c r="F44" s="860">
        <v>5.7299999999999997E-2</v>
      </c>
      <c r="G44" s="860">
        <v>4.58E-2</v>
      </c>
      <c r="H44" s="860">
        <v>5.0500000000000003E-2</v>
      </c>
      <c r="I44" s="860">
        <v>4.8099999999999997E-2</v>
      </c>
      <c r="J44" s="860">
        <v>4.53E-2</v>
      </c>
      <c r="K44" s="860">
        <v>4.9299999999999997E-2</v>
      </c>
    </row>
    <row r="45" spans="1:12" s="447" customFormat="1" ht="24" customHeight="1" thickTop="1" thickBot="1">
      <c r="A45" s="861"/>
      <c r="B45" s="863"/>
      <c r="C45" s="855" t="s">
        <v>684</v>
      </c>
      <c r="D45" s="856"/>
      <c r="E45" s="856"/>
      <c r="F45" s="856"/>
      <c r="G45" s="856"/>
      <c r="H45" s="856"/>
      <c r="I45" s="856"/>
      <c r="J45" s="554"/>
      <c r="K45" s="554"/>
      <c r="L45" s="541"/>
    </row>
    <row r="46" spans="1:12" s="866" customFormat="1" ht="27" customHeight="1" thickTop="1">
      <c r="A46" s="865" t="s">
        <v>908</v>
      </c>
      <c r="B46" s="58" t="s">
        <v>1153</v>
      </c>
      <c r="C46" s="63" t="s">
        <v>1154</v>
      </c>
      <c r="D46" s="858">
        <v>0.56240000000000001</v>
      </c>
      <c r="E46" s="858">
        <v>0.56340000000000001</v>
      </c>
      <c r="F46" s="858">
        <v>0.56759999999999999</v>
      </c>
      <c r="G46" s="858">
        <v>0.56399999999999995</v>
      </c>
      <c r="H46" s="858">
        <v>0.55630000000000002</v>
      </c>
      <c r="I46" s="858">
        <v>0.54359999999999997</v>
      </c>
      <c r="J46" s="858">
        <v>0.53449999999999998</v>
      </c>
      <c r="K46" s="858">
        <v>0.53820000000000001</v>
      </c>
    </row>
    <row r="47" spans="1:12" ht="23.25" customHeight="1">
      <c r="A47" s="847" t="s">
        <v>908</v>
      </c>
      <c r="B47" s="55" t="s">
        <v>1155</v>
      </c>
      <c r="C47" s="65" t="s">
        <v>1156</v>
      </c>
      <c r="D47" s="867">
        <v>4.2900000000000001E-2</v>
      </c>
      <c r="E47" s="867">
        <v>4.5499999999999999E-2</v>
      </c>
      <c r="F47" s="867">
        <v>4.1799999999999997E-2</v>
      </c>
      <c r="G47" s="867">
        <v>3.5799999999999998E-2</v>
      </c>
      <c r="H47" s="867">
        <v>3.9800000000000002E-2</v>
      </c>
      <c r="I47" s="867">
        <v>4.1799999999999997E-2</v>
      </c>
      <c r="J47" s="867">
        <v>3.9399999999999998E-2</v>
      </c>
      <c r="K47" s="867">
        <v>4.4400000000000002E-2</v>
      </c>
    </row>
    <row r="48" spans="1:12" ht="23.25" customHeight="1">
      <c r="A48" s="847" t="s">
        <v>908</v>
      </c>
      <c r="B48" s="55" t="s">
        <v>1157</v>
      </c>
      <c r="C48" s="65" t="s">
        <v>1158</v>
      </c>
      <c r="D48" s="867">
        <v>0.3947</v>
      </c>
      <c r="E48" s="867">
        <v>0.3911</v>
      </c>
      <c r="F48" s="867">
        <v>0.3906</v>
      </c>
      <c r="G48" s="867">
        <v>0.4002</v>
      </c>
      <c r="H48" s="867">
        <v>0.40400000000000003</v>
      </c>
      <c r="I48" s="867">
        <v>0.41460000000000002</v>
      </c>
      <c r="J48" s="867">
        <v>0.42609999999999998</v>
      </c>
      <c r="K48" s="867">
        <v>0.41749999999999998</v>
      </c>
    </row>
    <row r="49" spans="1:12" ht="23.25" customHeight="1">
      <c r="A49" s="847" t="s">
        <v>908</v>
      </c>
      <c r="B49" s="55" t="s">
        <v>1159</v>
      </c>
      <c r="C49" s="65" t="s">
        <v>1160</v>
      </c>
      <c r="D49" s="867">
        <v>0.57099999999999995</v>
      </c>
      <c r="E49" s="867">
        <v>0.58919999999999995</v>
      </c>
      <c r="F49" s="867">
        <v>0.5847</v>
      </c>
      <c r="G49" s="867">
        <v>0.55479999999999996</v>
      </c>
      <c r="H49" s="867">
        <v>0.52239999999999998</v>
      </c>
      <c r="I49" s="867">
        <v>0.53669999999999995</v>
      </c>
      <c r="J49" s="867">
        <v>0.52710000000000001</v>
      </c>
      <c r="K49" s="867">
        <v>0.53580000000000005</v>
      </c>
    </row>
    <row r="50" spans="1:12" ht="18.75" thickBot="1">
      <c r="C50" s="868"/>
      <c r="D50" s="867"/>
      <c r="E50" s="867"/>
      <c r="F50" s="867"/>
      <c r="G50" s="867"/>
      <c r="H50" s="867"/>
      <c r="I50" s="867"/>
      <c r="J50" s="867"/>
      <c r="K50" s="867"/>
    </row>
    <row r="51" spans="1:12" s="793" customFormat="1" ht="24" customHeight="1" thickTop="1" thickBot="1">
      <c r="A51" s="853"/>
      <c r="B51" s="869"/>
      <c r="C51" s="855" t="s">
        <v>689</v>
      </c>
      <c r="D51" s="856"/>
      <c r="E51" s="856"/>
      <c r="F51" s="856"/>
      <c r="G51" s="856"/>
      <c r="H51" s="856"/>
      <c r="I51" s="856"/>
      <c r="J51" s="554"/>
      <c r="K51" s="554"/>
      <c r="L51" s="857"/>
    </row>
    <row r="52" spans="1:12" s="447" customFormat="1" ht="18.75" thickTop="1">
      <c r="A52" s="870"/>
      <c r="B52" s="864"/>
      <c r="C52" s="871"/>
      <c r="D52" s="867"/>
      <c r="E52" s="867"/>
      <c r="F52" s="867"/>
      <c r="G52" s="867"/>
      <c r="H52" s="867"/>
      <c r="I52" s="867"/>
      <c r="J52" s="867"/>
      <c r="K52" s="867"/>
      <c r="L52" s="541"/>
    </row>
    <row r="53" spans="1:12" s="793" customFormat="1" ht="23.25" customHeight="1">
      <c r="A53" s="853" t="s">
        <v>908</v>
      </c>
      <c r="B53" s="58" t="s">
        <v>1161</v>
      </c>
      <c r="C53" s="63" t="s">
        <v>1162</v>
      </c>
      <c r="D53" s="858">
        <v>5.6099999999999997E-2</v>
      </c>
      <c r="E53" s="858">
        <v>5.5100000000000003E-2</v>
      </c>
      <c r="F53" s="858">
        <v>5.0900000000000001E-2</v>
      </c>
      <c r="G53" s="858">
        <v>3.9199999999999999E-2</v>
      </c>
      <c r="H53" s="858">
        <v>4.0599999999999997E-2</v>
      </c>
      <c r="I53" s="858">
        <v>4.4999999999999998E-2</v>
      </c>
      <c r="J53" s="858">
        <v>4.1799999999999997E-2</v>
      </c>
      <c r="K53" s="858">
        <v>4.3700000000000003E-2</v>
      </c>
    </row>
    <row r="54" spans="1:12" s="793" customFormat="1" ht="24.75" customHeight="1">
      <c r="A54" s="853" t="s">
        <v>908</v>
      </c>
      <c r="B54" s="58" t="s">
        <v>1163</v>
      </c>
      <c r="C54" s="63" t="s">
        <v>1164</v>
      </c>
      <c r="D54" s="858">
        <v>4.4999999999999998E-2</v>
      </c>
      <c r="E54" s="858">
        <v>4.8500000000000001E-2</v>
      </c>
      <c r="F54" s="858">
        <v>4.3400000000000001E-2</v>
      </c>
      <c r="G54" s="858">
        <v>3.61E-2</v>
      </c>
      <c r="H54" s="858">
        <v>3.9E-2</v>
      </c>
      <c r="I54" s="858">
        <v>4.2900000000000001E-2</v>
      </c>
      <c r="J54" s="858">
        <v>4.0500000000000001E-2</v>
      </c>
      <c r="K54" s="858">
        <v>4.3200000000000002E-2</v>
      </c>
    </row>
    <row r="55" spans="1:12" s="793" customFormat="1" ht="24.75" customHeight="1">
      <c r="A55" s="853" t="s">
        <v>908</v>
      </c>
      <c r="B55" s="58" t="s">
        <v>1165</v>
      </c>
      <c r="C55" s="63" t="s">
        <v>1166</v>
      </c>
      <c r="D55" s="858">
        <v>4.8599999999999997E-2</v>
      </c>
      <c r="E55" s="858">
        <v>5.0999999999999997E-2</v>
      </c>
      <c r="F55" s="858">
        <v>4.5999999999999999E-2</v>
      </c>
      <c r="G55" s="858">
        <v>3.8300000000000001E-2</v>
      </c>
      <c r="H55" s="858">
        <v>4.0899999999999999E-2</v>
      </c>
      <c r="I55" s="858">
        <v>4.5699999999999998E-2</v>
      </c>
      <c r="J55" s="858">
        <v>4.3299999999999998E-2</v>
      </c>
      <c r="K55" s="858">
        <v>4.6199999999999998E-2</v>
      </c>
    </row>
    <row r="56" spans="1:12" s="793" customFormat="1" ht="24.75" customHeight="1">
      <c r="A56" s="853" t="s">
        <v>908</v>
      </c>
      <c r="B56" s="58" t="s">
        <v>1167</v>
      </c>
      <c r="C56" s="63" t="s">
        <v>1168</v>
      </c>
      <c r="D56" s="858">
        <v>6.0600000000000001E-2</v>
      </c>
      <c r="E56" s="858">
        <v>6.5100000000000005E-2</v>
      </c>
      <c r="F56" s="858">
        <v>6.3100000000000003E-2</v>
      </c>
      <c r="G56" s="858">
        <v>5.4399999999999997E-2</v>
      </c>
      <c r="H56" s="858">
        <v>6.1199999999999997E-2</v>
      </c>
      <c r="I56" s="858">
        <v>6.2199999999999998E-2</v>
      </c>
      <c r="J56" s="858">
        <v>5.8700000000000002E-2</v>
      </c>
      <c r="K56" s="858">
        <v>6.2700000000000006E-2</v>
      </c>
    </row>
    <row r="57" spans="1:12" s="793" customFormat="1" ht="24.75" customHeight="1">
      <c r="A57" s="853" t="s">
        <v>908</v>
      </c>
      <c r="B57" s="58" t="s">
        <v>1169</v>
      </c>
      <c r="C57" s="63" t="s">
        <v>1170</v>
      </c>
      <c r="D57" s="858">
        <v>-1.2E-2</v>
      </c>
      <c r="E57" s="858">
        <v>-1.4E-2</v>
      </c>
      <c r="F57" s="858">
        <v>-1.7100000000000001E-2</v>
      </c>
      <c r="G57" s="858">
        <v>-1.61E-2</v>
      </c>
      <c r="H57" s="858">
        <v>-2.0299999999999999E-2</v>
      </c>
      <c r="I57" s="858">
        <v>-1.6500000000000001E-2</v>
      </c>
      <c r="J57" s="858">
        <v>-1.55E-2</v>
      </c>
      <c r="K57" s="858">
        <v>-1.6500000000000001E-2</v>
      </c>
    </row>
    <row r="58" spans="1:12" s="793" customFormat="1" ht="24.75" customHeight="1">
      <c r="A58" s="853" t="s">
        <v>908</v>
      </c>
      <c r="B58" s="58" t="s">
        <v>1171</v>
      </c>
      <c r="C58" s="63" t="s">
        <v>1172</v>
      </c>
      <c r="D58" s="858">
        <v>-3.5999999999999999E-3</v>
      </c>
      <c r="E58" s="858">
        <v>-2.5000000000000001E-3</v>
      </c>
      <c r="F58" s="858">
        <v>-2.5999999999999999E-3</v>
      </c>
      <c r="G58" s="858">
        <v>-2.0999999999999999E-3</v>
      </c>
      <c r="H58" s="858">
        <v>-1.9E-3</v>
      </c>
      <c r="I58" s="858">
        <v>-2.7000000000000001E-3</v>
      </c>
      <c r="J58" s="858">
        <v>-2.7000000000000001E-3</v>
      </c>
      <c r="K58" s="858">
        <v>-3.0000000000000001E-3</v>
      </c>
    </row>
    <row r="59" spans="1:12" s="793" customFormat="1" ht="24.75" customHeight="1" thickBot="1">
      <c r="A59" s="853" t="s">
        <v>908</v>
      </c>
      <c r="B59" s="58" t="s">
        <v>1173</v>
      </c>
      <c r="C59" s="63" t="s">
        <v>1174</v>
      </c>
      <c r="D59" s="858">
        <v>1.0699999999999999E-2</v>
      </c>
      <c r="E59" s="858">
        <v>6.1999999999999998E-3</v>
      </c>
      <c r="F59" s="858">
        <v>7.1999999999999998E-3</v>
      </c>
      <c r="G59" s="858">
        <v>3.0999999999999999E-3</v>
      </c>
      <c r="H59" s="858">
        <v>1.6000000000000001E-3</v>
      </c>
      <c r="I59" s="858">
        <v>2.0999999999999999E-3</v>
      </c>
      <c r="J59" s="858">
        <v>1.2999999999999999E-3</v>
      </c>
      <c r="K59" s="858">
        <v>4.0000000000000002E-4</v>
      </c>
    </row>
    <row r="60" spans="1:12" s="447" customFormat="1" ht="44.25" customHeight="1" thickTop="1" thickBot="1">
      <c r="A60" s="861"/>
      <c r="B60" s="861"/>
      <c r="C60" s="855" t="s">
        <v>1175</v>
      </c>
      <c r="D60" s="855"/>
      <c r="E60" s="855"/>
      <c r="F60" s="855"/>
      <c r="G60" s="855"/>
      <c r="H60" s="855"/>
      <c r="I60" s="855"/>
      <c r="J60" s="855"/>
      <c r="K60" s="855"/>
      <c r="L60" s="541"/>
    </row>
    <row r="61" spans="1:12" s="793" customFormat="1" ht="24" customHeight="1" thickTop="1">
      <c r="A61" s="853" t="s">
        <v>908</v>
      </c>
      <c r="B61" s="58" t="s">
        <v>1161</v>
      </c>
      <c r="C61" s="63" t="s">
        <v>1162</v>
      </c>
      <c r="D61" s="858">
        <v>5.6099999999999997E-2</v>
      </c>
      <c r="E61" s="858">
        <v>5.5100000000000003E-2</v>
      </c>
      <c r="F61" s="858">
        <v>5.0900000000000001E-2</v>
      </c>
      <c r="G61" s="858">
        <v>3.9199999999999999E-2</v>
      </c>
      <c r="H61" s="858">
        <v>4.0599999999999997E-2</v>
      </c>
      <c r="I61" s="858">
        <v>4.4999999999999998E-2</v>
      </c>
      <c r="J61" s="858">
        <v>4.1799999999999997E-2</v>
      </c>
      <c r="K61" s="858">
        <v>4.3700000000000003E-2</v>
      </c>
      <c r="L61" s="857"/>
    </row>
    <row r="62" spans="1:12" s="793" customFormat="1" ht="27" customHeight="1">
      <c r="A62" s="853" t="s">
        <v>908</v>
      </c>
      <c r="B62" s="58" t="s">
        <v>1176</v>
      </c>
      <c r="C62" s="63" t="s">
        <v>1177</v>
      </c>
      <c r="D62" s="858">
        <v>-6.3E-3</v>
      </c>
      <c r="E62" s="858">
        <v>-4.7000000000000002E-3</v>
      </c>
      <c r="F62" s="858">
        <v>-1.9E-3</v>
      </c>
      <c r="G62" s="858">
        <v>-1.6999999999999999E-3</v>
      </c>
      <c r="H62" s="858">
        <v>-2.2000000000000001E-3</v>
      </c>
      <c r="I62" s="858">
        <v>-3.7000000000000002E-3</v>
      </c>
      <c r="J62" s="858">
        <v>-2.7000000000000001E-3</v>
      </c>
      <c r="K62" s="858">
        <v>-1.4E-3</v>
      </c>
    </row>
    <row r="63" spans="1:12" s="843" customFormat="1" ht="23.25" customHeight="1">
      <c r="A63" s="859" t="s">
        <v>908</v>
      </c>
      <c r="B63" s="60" t="s">
        <v>1178</v>
      </c>
      <c r="C63" s="64" t="s">
        <v>1179</v>
      </c>
      <c r="D63" s="860">
        <v>-4.0899999999999999E-2</v>
      </c>
      <c r="E63" s="860">
        <v>-4.1300000000000003E-2</v>
      </c>
      <c r="F63" s="860">
        <v>-4.1200000000000001E-2</v>
      </c>
      <c r="G63" s="860">
        <v>-3.2500000000000001E-2</v>
      </c>
      <c r="H63" s="860">
        <v>-3.56E-2</v>
      </c>
      <c r="I63" s="860">
        <v>-3.3599999999999998E-2</v>
      </c>
      <c r="J63" s="860">
        <v>-3.1300000000000001E-2</v>
      </c>
      <c r="K63" s="860">
        <v>-3.32E-2</v>
      </c>
    </row>
    <row r="64" spans="1:12" s="843" customFormat="1" ht="23.25" customHeight="1">
      <c r="A64" s="859" t="s">
        <v>908</v>
      </c>
      <c r="B64" s="60" t="s">
        <v>1180</v>
      </c>
      <c r="C64" s="64" t="s">
        <v>1181</v>
      </c>
      <c r="D64" s="860">
        <v>0</v>
      </c>
      <c r="E64" s="860">
        <v>0</v>
      </c>
      <c r="F64" s="860">
        <v>1E-4</v>
      </c>
      <c r="G64" s="860">
        <v>0</v>
      </c>
      <c r="H64" s="860">
        <v>2.0000000000000001E-4</v>
      </c>
      <c r="I64" s="860">
        <v>0</v>
      </c>
      <c r="J64" s="860">
        <v>0</v>
      </c>
      <c r="K64" s="860">
        <v>1E-4</v>
      </c>
    </row>
    <row r="65" spans="1:12" s="843" customFormat="1" ht="23.25" customHeight="1">
      <c r="A65" s="859" t="s">
        <v>908</v>
      </c>
      <c r="B65" s="60" t="s">
        <v>1182</v>
      </c>
      <c r="C65" s="64" t="s">
        <v>1183</v>
      </c>
      <c r="D65" s="860">
        <v>-1E-4</v>
      </c>
      <c r="E65" s="860">
        <v>-2.0000000000000001E-4</v>
      </c>
      <c r="F65" s="860">
        <v>1E-4</v>
      </c>
      <c r="G65" s="860">
        <v>4.0000000000000002E-4</v>
      </c>
      <c r="H65" s="860">
        <v>2.0000000000000001E-4</v>
      </c>
      <c r="I65" s="860">
        <v>-2.0000000000000001E-4</v>
      </c>
      <c r="J65" s="860">
        <v>-2.0000000000000001E-4</v>
      </c>
      <c r="K65" s="860">
        <v>-2.0000000000000001E-4</v>
      </c>
    </row>
    <row r="66" spans="1:12" s="843" customFormat="1" ht="18.75" thickBot="1">
      <c r="A66" s="859"/>
      <c r="B66" s="60"/>
      <c r="C66" s="64" t="s">
        <v>1184</v>
      </c>
      <c r="D66" s="860">
        <v>2.0000000000000001E-4</v>
      </c>
      <c r="E66" s="860">
        <v>5.0000000000000001E-4</v>
      </c>
      <c r="F66" s="860">
        <v>2.9999999999999997E-4</v>
      </c>
      <c r="G66" s="860">
        <v>2.0000000000000001E-4</v>
      </c>
      <c r="H66" s="860">
        <v>2.0000000000000001E-4</v>
      </c>
      <c r="I66" s="860">
        <v>2.0000000000000001E-4</v>
      </c>
      <c r="J66" s="860">
        <v>1E-4</v>
      </c>
      <c r="K66" s="860">
        <v>0</v>
      </c>
    </row>
    <row r="67" spans="1:12" s="793" customFormat="1" ht="24.75" customHeight="1" thickTop="1" thickBot="1">
      <c r="A67" s="853" t="s">
        <v>908</v>
      </c>
      <c r="B67" s="58" t="s">
        <v>1185</v>
      </c>
      <c r="C67" s="855" t="s">
        <v>1186</v>
      </c>
      <c r="D67" s="872">
        <v>8.6E-3</v>
      </c>
      <c r="E67" s="872">
        <v>8.9999999999999993E-3</v>
      </c>
      <c r="F67" s="872">
        <v>8.0000000000000002E-3</v>
      </c>
      <c r="G67" s="872">
        <v>5.5999999999999999E-3</v>
      </c>
      <c r="H67" s="872">
        <v>3.5000000000000001E-3</v>
      </c>
      <c r="I67" s="872">
        <v>7.7999999999999996E-3</v>
      </c>
      <c r="J67" s="873">
        <v>7.7000000000000002E-3</v>
      </c>
      <c r="K67" s="873">
        <v>8.8999999999999999E-3</v>
      </c>
      <c r="L67" s="857"/>
    </row>
    <row r="68" spans="1:12" ht="4.5" hidden="1" customHeight="1" thickTop="1">
      <c r="A68" s="847" t="s">
        <v>907</v>
      </c>
      <c r="B68" s="66" t="s">
        <v>907</v>
      </c>
      <c r="C68" s="874"/>
      <c r="D68" s="874"/>
      <c r="E68" s="874"/>
      <c r="F68" s="874"/>
      <c r="G68" s="874"/>
      <c r="H68" s="874"/>
      <c r="I68" s="874"/>
      <c r="J68" s="874"/>
      <c r="K68" s="874"/>
    </row>
    <row r="69" spans="1:12" ht="14.25" thickTop="1" thickBot="1">
      <c r="A69" s="875"/>
      <c r="B69" s="875"/>
      <c r="C69" s="876"/>
      <c r="D69" s="876"/>
      <c r="E69" s="876"/>
      <c r="F69" s="876"/>
      <c r="G69" s="876"/>
      <c r="H69" s="876"/>
      <c r="I69" s="876"/>
      <c r="J69" s="876"/>
      <c r="K69" s="876"/>
      <c r="L69" s="436"/>
    </row>
    <row r="70" spans="1:12" ht="23.25" customHeight="1">
      <c r="C70" s="309" t="s">
        <v>1485</v>
      </c>
    </row>
    <row r="71" spans="1:12" ht="15">
      <c r="C71" s="309" t="s">
        <v>1511</v>
      </c>
    </row>
    <row r="72" spans="1:12" ht="15">
      <c r="C72" s="309" t="s">
        <v>1512</v>
      </c>
    </row>
    <row r="73" spans="1:12" ht="15">
      <c r="C73" s="309" t="s">
        <v>1488</v>
      </c>
    </row>
    <row r="74" spans="1:12" ht="15">
      <c r="C74" s="309" t="s">
        <v>1489</v>
      </c>
    </row>
    <row r="75" spans="1:12" ht="15">
      <c r="C75" s="309" t="s">
        <v>704</v>
      </c>
    </row>
    <row r="76" spans="1:12" ht="15">
      <c r="C76" s="309" t="s">
        <v>1187</v>
      </c>
    </row>
    <row r="77" spans="1:12" ht="15">
      <c r="C77" s="309" t="s">
        <v>706</v>
      </c>
    </row>
    <row r="78" spans="1:12" ht="15">
      <c r="C78" s="309" t="s">
        <v>707</v>
      </c>
    </row>
    <row r="79" spans="1:12" ht="15">
      <c r="C79" s="309" t="s">
        <v>708</v>
      </c>
    </row>
  </sheetData>
  <mergeCells count="5">
    <mergeCell ref="A2:K2"/>
    <mergeCell ref="C3:K3"/>
    <mergeCell ref="A4:K4"/>
    <mergeCell ref="D5:E5"/>
    <mergeCell ref="F5:K5"/>
  </mergeCells>
  <pageMargins left="0.93" right="0.42" top="0.69" bottom="0.59" header="0.5" footer="0.5"/>
  <pageSetup scale="35"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F200"/>
  <sheetViews>
    <sheetView topLeftCell="A2" zoomScale="70" workbookViewId="0">
      <selection activeCell="I10" sqref="I10"/>
    </sheetView>
  </sheetViews>
  <sheetFormatPr baseColWidth="10" defaultColWidth="9.140625" defaultRowHeight="12.75"/>
  <cols>
    <col min="1" max="1" width="95.140625" style="192" customWidth="1"/>
    <col min="2" max="5" width="24.42578125" style="156" customWidth="1"/>
    <col min="6" max="6" width="3.7109375" style="191" customWidth="1"/>
    <col min="7" max="7" width="11.140625" style="156" bestFit="1" customWidth="1"/>
    <col min="8" max="256" width="9.140625" style="156"/>
    <col min="257" max="257" width="95.140625" style="156" customWidth="1"/>
    <col min="258" max="261" width="24.42578125" style="156" customWidth="1"/>
    <col min="262" max="262" width="3.7109375" style="156" customWidth="1"/>
    <col min="263" max="263" width="11.140625" style="156" bestFit="1" customWidth="1"/>
    <col min="264" max="512" width="9.140625" style="156"/>
    <col min="513" max="513" width="95.140625" style="156" customWidth="1"/>
    <col min="514" max="517" width="24.42578125" style="156" customWidth="1"/>
    <col min="518" max="518" width="3.7109375" style="156" customWidth="1"/>
    <col min="519" max="519" width="11.140625" style="156" bestFit="1" customWidth="1"/>
    <col min="520" max="768" width="9.140625" style="156"/>
    <col min="769" max="769" width="95.140625" style="156" customWidth="1"/>
    <col min="770" max="773" width="24.42578125" style="156" customWidth="1"/>
    <col min="774" max="774" width="3.7109375" style="156" customWidth="1"/>
    <col min="775" max="775" width="11.140625" style="156" bestFit="1" customWidth="1"/>
    <col min="776" max="1024" width="9.140625" style="156"/>
    <col min="1025" max="1025" width="95.140625" style="156" customWidth="1"/>
    <col min="1026" max="1029" width="24.42578125" style="156" customWidth="1"/>
    <col min="1030" max="1030" width="3.7109375" style="156" customWidth="1"/>
    <col min="1031" max="1031" width="11.140625" style="156" bestFit="1" customWidth="1"/>
    <col min="1032" max="1280" width="9.140625" style="156"/>
    <col min="1281" max="1281" width="95.140625" style="156" customWidth="1"/>
    <col min="1282" max="1285" width="24.42578125" style="156" customWidth="1"/>
    <col min="1286" max="1286" width="3.7109375" style="156" customWidth="1"/>
    <col min="1287" max="1287" width="11.140625" style="156" bestFit="1" customWidth="1"/>
    <col min="1288" max="1536" width="9.140625" style="156"/>
    <col min="1537" max="1537" width="95.140625" style="156" customWidth="1"/>
    <col min="1538" max="1541" width="24.42578125" style="156" customWidth="1"/>
    <col min="1542" max="1542" width="3.7109375" style="156" customWidth="1"/>
    <col min="1543" max="1543" width="11.140625" style="156" bestFit="1" customWidth="1"/>
    <col min="1544" max="1792" width="9.140625" style="156"/>
    <col min="1793" max="1793" width="95.140625" style="156" customWidth="1"/>
    <col min="1794" max="1797" width="24.42578125" style="156" customWidth="1"/>
    <col min="1798" max="1798" width="3.7109375" style="156" customWidth="1"/>
    <col min="1799" max="1799" width="11.140625" style="156" bestFit="1" customWidth="1"/>
    <col min="1800" max="2048" width="9.140625" style="156"/>
    <col min="2049" max="2049" width="95.140625" style="156" customWidth="1"/>
    <col min="2050" max="2053" width="24.42578125" style="156" customWidth="1"/>
    <col min="2054" max="2054" width="3.7109375" style="156" customWidth="1"/>
    <col min="2055" max="2055" width="11.140625" style="156" bestFit="1" customWidth="1"/>
    <col min="2056" max="2304" width="9.140625" style="156"/>
    <col min="2305" max="2305" width="95.140625" style="156" customWidth="1"/>
    <col min="2306" max="2309" width="24.42578125" style="156" customWidth="1"/>
    <col min="2310" max="2310" width="3.7109375" style="156" customWidth="1"/>
    <col min="2311" max="2311" width="11.140625" style="156" bestFit="1" customWidth="1"/>
    <col min="2312" max="2560" width="9.140625" style="156"/>
    <col min="2561" max="2561" width="95.140625" style="156" customWidth="1"/>
    <col min="2562" max="2565" width="24.42578125" style="156" customWidth="1"/>
    <col min="2566" max="2566" width="3.7109375" style="156" customWidth="1"/>
    <col min="2567" max="2567" width="11.140625" style="156" bestFit="1" customWidth="1"/>
    <col min="2568" max="2816" width="9.140625" style="156"/>
    <col min="2817" max="2817" width="95.140625" style="156" customWidth="1"/>
    <col min="2818" max="2821" width="24.42578125" style="156" customWidth="1"/>
    <col min="2822" max="2822" width="3.7109375" style="156" customWidth="1"/>
    <col min="2823" max="2823" width="11.140625" style="156" bestFit="1" customWidth="1"/>
    <col min="2824" max="3072" width="9.140625" style="156"/>
    <col min="3073" max="3073" width="95.140625" style="156" customWidth="1"/>
    <col min="3074" max="3077" width="24.42578125" style="156" customWidth="1"/>
    <col min="3078" max="3078" width="3.7109375" style="156" customWidth="1"/>
    <col min="3079" max="3079" width="11.140625" style="156" bestFit="1" customWidth="1"/>
    <col min="3080" max="3328" width="9.140625" style="156"/>
    <col min="3329" max="3329" width="95.140625" style="156" customWidth="1"/>
    <col min="3330" max="3333" width="24.42578125" style="156" customWidth="1"/>
    <col min="3334" max="3334" width="3.7109375" style="156" customWidth="1"/>
    <col min="3335" max="3335" width="11.140625" style="156" bestFit="1" customWidth="1"/>
    <col min="3336" max="3584" width="9.140625" style="156"/>
    <col min="3585" max="3585" width="95.140625" style="156" customWidth="1"/>
    <col min="3586" max="3589" width="24.42578125" style="156" customWidth="1"/>
    <col min="3590" max="3590" width="3.7109375" style="156" customWidth="1"/>
    <col min="3591" max="3591" width="11.140625" style="156" bestFit="1" customWidth="1"/>
    <col min="3592" max="3840" width="9.140625" style="156"/>
    <col min="3841" max="3841" width="95.140625" style="156" customWidth="1"/>
    <col min="3842" max="3845" width="24.42578125" style="156" customWidth="1"/>
    <col min="3846" max="3846" width="3.7109375" style="156" customWidth="1"/>
    <col min="3847" max="3847" width="11.140625" style="156" bestFit="1" customWidth="1"/>
    <col min="3848" max="4096" width="9.140625" style="156"/>
    <col min="4097" max="4097" width="95.140625" style="156" customWidth="1"/>
    <col min="4098" max="4101" width="24.42578125" style="156" customWidth="1"/>
    <col min="4102" max="4102" width="3.7109375" style="156" customWidth="1"/>
    <col min="4103" max="4103" width="11.140625" style="156" bestFit="1" customWidth="1"/>
    <col min="4104" max="4352" width="9.140625" style="156"/>
    <col min="4353" max="4353" width="95.140625" style="156" customWidth="1"/>
    <col min="4354" max="4357" width="24.42578125" style="156" customWidth="1"/>
    <col min="4358" max="4358" width="3.7109375" style="156" customWidth="1"/>
    <col min="4359" max="4359" width="11.140625" style="156" bestFit="1" customWidth="1"/>
    <col min="4360" max="4608" width="9.140625" style="156"/>
    <col min="4609" max="4609" width="95.140625" style="156" customWidth="1"/>
    <col min="4610" max="4613" width="24.42578125" style="156" customWidth="1"/>
    <col min="4614" max="4614" width="3.7109375" style="156" customWidth="1"/>
    <col min="4615" max="4615" width="11.140625" style="156" bestFit="1" customWidth="1"/>
    <col min="4616" max="4864" width="9.140625" style="156"/>
    <col min="4865" max="4865" width="95.140625" style="156" customWidth="1"/>
    <col min="4866" max="4869" width="24.42578125" style="156" customWidth="1"/>
    <col min="4870" max="4870" width="3.7109375" style="156" customWidth="1"/>
    <col min="4871" max="4871" width="11.140625" style="156" bestFit="1" customWidth="1"/>
    <col min="4872" max="5120" width="9.140625" style="156"/>
    <col min="5121" max="5121" width="95.140625" style="156" customWidth="1"/>
    <col min="5122" max="5125" width="24.42578125" style="156" customWidth="1"/>
    <col min="5126" max="5126" width="3.7109375" style="156" customWidth="1"/>
    <col min="5127" max="5127" width="11.140625" style="156" bestFit="1" customWidth="1"/>
    <col min="5128" max="5376" width="9.140625" style="156"/>
    <col min="5377" max="5377" width="95.140625" style="156" customWidth="1"/>
    <col min="5378" max="5381" width="24.42578125" style="156" customWidth="1"/>
    <col min="5382" max="5382" width="3.7109375" style="156" customWidth="1"/>
    <col min="5383" max="5383" width="11.140625" style="156" bestFit="1" customWidth="1"/>
    <col min="5384" max="5632" width="9.140625" style="156"/>
    <col min="5633" max="5633" width="95.140625" style="156" customWidth="1"/>
    <col min="5634" max="5637" width="24.42578125" style="156" customWidth="1"/>
    <col min="5638" max="5638" width="3.7109375" style="156" customWidth="1"/>
    <col min="5639" max="5639" width="11.140625" style="156" bestFit="1" customWidth="1"/>
    <col min="5640" max="5888" width="9.140625" style="156"/>
    <col min="5889" max="5889" width="95.140625" style="156" customWidth="1"/>
    <col min="5890" max="5893" width="24.42578125" style="156" customWidth="1"/>
    <col min="5894" max="5894" width="3.7109375" style="156" customWidth="1"/>
    <col min="5895" max="5895" width="11.140625" style="156" bestFit="1" customWidth="1"/>
    <col min="5896" max="6144" width="9.140625" style="156"/>
    <col min="6145" max="6145" width="95.140625" style="156" customWidth="1"/>
    <col min="6146" max="6149" width="24.42578125" style="156" customWidth="1"/>
    <col min="6150" max="6150" width="3.7109375" style="156" customWidth="1"/>
    <col min="6151" max="6151" width="11.140625" style="156" bestFit="1" customWidth="1"/>
    <col min="6152" max="6400" width="9.140625" style="156"/>
    <col min="6401" max="6401" width="95.140625" style="156" customWidth="1"/>
    <col min="6402" max="6405" width="24.42578125" style="156" customWidth="1"/>
    <col min="6406" max="6406" width="3.7109375" style="156" customWidth="1"/>
    <col min="6407" max="6407" width="11.140625" style="156" bestFit="1" customWidth="1"/>
    <col min="6408" max="6656" width="9.140625" style="156"/>
    <col min="6657" max="6657" width="95.140625" style="156" customWidth="1"/>
    <col min="6658" max="6661" width="24.42578125" style="156" customWidth="1"/>
    <col min="6662" max="6662" width="3.7109375" style="156" customWidth="1"/>
    <col min="6663" max="6663" width="11.140625" style="156" bestFit="1" customWidth="1"/>
    <col min="6664" max="6912" width="9.140625" style="156"/>
    <col min="6913" max="6913" width="95.140625" style="156" customWidth="1"/>
    <col min="6914" max="6917" width="24.42578125" style="156" customWidth="1"/>
    <col min="6918" max="6918" width="3.7109375" style="156" customWidth="1"/>
    <col min="6919" max="6919" width="11.140625" style="156" bestFit="1" customWidth="1"/>
    <col min="6920" max="7168" width="9.140625" style="156"/>
    <col min="7169" max="7169" width="95.140625" style="156" customWidth="1"/>
    <col min="7170" max="7173" width="24.42578125" style="156" customWidth="1"/>
    <col min="7174" max="7174" width="3.7109375" style="156" customWidth="1"/>
    <col min="7175" max="7175" width="11.140625" style="156" bestFit="1" customWidth="1"/>
    <col min="7176" max="7424" width="9.140625" style="156"/>
    <col min="7425" max="7425" width="95.140625" style="156" customWidth="1"/>
    <col min="7426" max="7429" width="24.42578125" style="156" customWidth="1"/>
    <col min="7430" max="7430" width="3.7109375" style="156" customWidth="1"/>
    <col min="7431" max="7431" width="11.140625" style="156" bestFit="1" customWidth="1"/>
    <col min="7432" max="7680" width="9.140625" style="156"/>
    <col min="7681" max="7681" width="95.140625" style="156" customWidth="1"/>
    <col min="7682" max="7685" width="24.42578125" style="156" customWidth="1"/>
    <col min="7686" max="7686" width="3.7109375" style="156" customWidth="1"/>
    <col min="7687" max="7687" width="11.140625" style="156" bestFit="1" customWidth="1"/>
    <col min="7688" max="7936" width="9.140625" style="156"/>
    <col min="7937" max="7937" width="95.140625" style="156" customWidth="1"/>
    <col min="7938" max="7941" width="24.42578125" style="156" customWidth="1"/>
    <col min="7942" max="7942" width="3.7109375" style="156" customWidth="1"/>
    <col min="7943" max="7943" width="11.140625" style="156" bestFit="1" customWidth="1"/>
    <col min="7944" max="8192" width="9.140625" style="156"/>
    <col min="8193" max="8193" width="95.140625" style="156" customWidth="1"/>
    <col min="8194" max="8197" width="24.42578125" style="156" customWidth="1"/>
    <col min="8198" max="8198" width="3.7109375" style="156" customWidth="1"/>
    <col min="8199" max="8199" width="11.140625" style="156" bestFit="1" customWidth="1"/>
    <col min="8200" max="8448" width="9.140625" style="156"/>
    <col min="8449" max="8449" width="95.140625" style="156" customWidth="1"/>
    <col min="8450" max="8453" width="24.42578125" style="156" customWidth="1"/>
    <col min="8454" max="8454" width="3.7109375" style="156" customWidth="1"/>
    <col min="8455" max="8455" width="11.140625" style="156" bestFit="1" customWidth="1"/>
    <col min="8456" max="8704" width="9.140625" style="156"/>
    <col min="8705" max="8705" width="95.140625" style="156" customWidth="1"/>
    <col min="8706" max="8709" width="24.42578125" style="156" customWidth="1"/>
    <col min="8710" max="8710" width="3.7109375" style="156" customWidth="1"/>
    <col min="8711" max="8711" width="11.140625" style="156" bestFit="1" customWidth="1"/>
    <col min="8712" max="8960" width="9.140625" style="156"/>
    <col min="8961" max="8961" width="95.140625" style="156" customWidth="1"/>
    <col min="8962" max="8965" width="24.42578125" style="156" customWidth="1"/>
    <col min="8966" max="8966" width="3.7109375" style="156" customWidth="1"/>
    <col min="8967" max="8967" width="11.140625" style="156" bestFit="1" customWidth="1"/>
    <col min="8968" max="9216" width="9.140625" style="156"/>
    <col min="9217" max="9217" width="95.140625" style="156" customWidth="1"/>
    <col min="9218" max="9221" width="24.42578125" style="156" customWidth="1"/>
    <col min="9222" max="9222" width="3.7109375" style="156" customWidth="1"/>
    <col min="9223" max="9223" width="11.140625" style="156" bestFit="1" customWidth="1"/>
    <col min="9224" max="9472" width="9.140625" style="156"/>
    <col min="9473" max="9473" width="95.140625" style="156" customWidth="1"/>
    <col min="9474" max="9477" width="24.42578125" style="156" customWidth="1"/>
    <col min="9478" max="9478" width="3.7109375" style="156" customWidth="1"/>
    <col min="9479" max="9479" width="11.140625" style="156" bestFit="1" customWidth="1"/>
    <col min="9480" max="9728" width="9.140625" style="156"/>
    <col min="9729" max="9729" width="95.140625" style="156" customWidth="1"/>
    <col min="9730" max="9733" width="24.42578125" style="156" customWidth="1"/>
    <col min="9734" max="9734" width="3.7109375" style="156" customWidth="1"/>
    <col min="9735" max="9735" width="11.140625" style="156" bestFit="1" customWidth="1"/>
    <col min="9736" max="9984" width="9.140625" style="156"/>
    <col min="9985" max="9985" width="95.140625" style="156" customWidth="1"/>
    <col min="9986" max="9989" width="24.42578125" style="156" customWidth="1"/>
    <col min="9990" max="9990" width="3.7109375" style="156" customWidth="1"/>
    <col min="9991" max="9991" width="11.140625" style="156" bestFit="1" customWidth="1"/>
    <col min="9992" max="10240" width="9.140625" style="156"/>
    <col min="10241" max="10241" width="95.140625" style="156" customWidth="1"/>
    <col min="10242" max="10245" width="24.42578125" style="156" customWidth="1"/>
    <col min="10246" max="10246" width="3.7109375" style="156" customWidth="1"/>
    <col min="10247" max="10247" width="11.140625" style="156" bestFit="1" customWidth="1"/>
    <col min="10248" max="10496" width="9.140625" style="156"/>
    <col min="10497" max="10497" width="95.140625" style="156" customWidth="1"/>
    <col min="10498" max="10501" width="24.42578125" style="156" customWidth="1"/>
    <col min="10502" max="10502" width="3.7109375" style="156" customWidth="1"/>
    <col min="10503" max="10503" width="11.140625" style="156" bestFit="1" customWidth="1"/>
    <col min="10504" max="10752" width="9.140625" style="156"/>
    <col min="10753" max="10753" width="95.140625" style="156" customWidth="1"/>
    <col min="10754" max="10757" width="24.42578125" style="156" customWidth="1"/>
    <col min="10758" max="10758" width="3.7109375" style="156" customWidth="1"/>
    <col min="10759" max="10759" width="11.140625" style="156" bestFit="1" customWidth="1"/>
    <col min="10760" max="11008" width="9.140625" style="156"/>
    <col min="11009" max="11009" width="95.140625" style="156" customWidth="1"/>
    <col min="11010" max="11013" width="24.42578125" style="156" customWidth="1"/>
    <col min="11014" max="11014" width="3.7109375" style="156" customWidth="1"/>
    <col min="11015" max="11015" width="11.140625" style="156" bestFit="1" customWidth="1"/>
    <col min="11016" max="11264" width="9.140625" style="156"/>
    <col min="11265" max="11265" width="95.140625" style="156" customWidth="1"/>
    <col min="11266" max="11269" width="24.42578125" style="156" customWidth="1"/>
    <col min="11270" max="11270" width="3.7109375" style="156" customWidth="1"/>
    <col min="11271" max="11271" width="11.140625" style="156" bestFit="1" customWidth="1"/>
    <col min="11272" max="11520" width="9.140625" style="156"/>
    <col min="11521" max="11521" width="95.140625" style="156" customWidth="1"/>
    <col min="11522" max="11525" width="24.42578125" style="156" customWidth="1"/>
    <col min="11526" max="11526" width="3.7109375" style="156" customWidth="1"/>
    <col min="11527" max="11527" width="11.140625" style="156" bestFit="1" customWidth="1"/>
    <col min="11528" max="11776" width="9.140625" style="156"/>
    <col min="11777" max="11777" width="95.140625" style="156" customWidth="1"/>
    <col min="11778" max="11781" width="24.42578125" style="156" customWidth="1"/>
    <col min="11782" max="11782" width="3.7109375" style="156" customWidth="1"/>
    <col min="11783" max="11783" width="11.140625" style="156" bestFit="1" customWidth="1"/>
    <col min="11784" max="12032" width="9.140625" style="156"/>
    <col min="12033" max="12033" width="95.140625" style="156" customWidth="1"/>
    <col min="12034" max="12037" width="24.42578125" style="156" customWidth="1"/>
    <col min="12038" max="12038" width="3.7109375" style="156" customWidth="1"/>
    <col min="12039" max="12039" width="11.140625" style="156" bestFit="1" customWidth="1"/>
    <col min="12040" max="12288" width="9.140625" style="156"/>
    <col min="12289" max="12289" width="95.140625" style="156" customWidth="1"/>
    <col min="12290" max="12293" width="24.42578125" style="156" customWidth="1"/>
    <col min="12294" max="12294" width="3.7109375" style="156" customWidth="1"/>
    <col min="12295" max="12295" width="11.140625" style="156" bestFit="1" customWidth="1"/>
    <col min="12296" max="12544" width="9.140625" style="156"/>
    <col min="12545" max="12545" width="95.140625" style="156" customWidth="1"/>
    <col min="12546" max="12549" width="24.42578125" style="156" customWidth="1"/>
    <col min="12550" max="12550" width="3.7109375" style="156" customWidth="1"/>
    <col min="12551" max="12551" width="11.140625" style="156" bestFit="1" customWidth="1"/>
    <col min="12552" max="12800" width="9.140625" style="156"/>
    <col min="12801" max="12801" width="95.140625" style="156" customWidth="1"/>
    <col min="12802" max="12805" width="24.42578125" style="156" customWidth="1"/>
    <col min="12806" max="12806" width="3.7109375" style="156" customWidth="1"/>
    <col min="12807" max="12807" width="11.140625" style="156" bestFit="1" customWidth="1"/>
    <col min="12808" max="13056" width="9.140625" style="156"/>
    <col min="13057" max="13057" width="95.140625" style="156" customWidth="1"/>
    <col min="13058" max="13061" width="24.42578125" style="156" customWidth="1"/>
    <col min="13062" max="13062" width="3.7109375" style="156" customWidth="1"/>
    <col min="13063" max="13063" width="11.140625" style="156" bestFit="1" customWidth="1"/>
    <col min="13064" max="13312" width="9.140625" style="156"/>
    <col min="13313" max="13313" width="95.140625" style="156" customWidth="1"/>
    <col min="13314" max="13317" width="24.42578125" style="156" customWidth="1"/>
    <col min="13318" max="13318" width="3.7109375" style="156" customWidth="1"/>
    <col min="13319" max="13319" width="11.140625" style="156" bestFit="1" customWidth="1"/>
    <col min="13320" max="13568" width="9.140625" style="156"/>
    <col min="13569" max="13569" width="95.140625" style="156" customWidth="1"/>
    <col min="13570" max="13573" width="24.42578125" style="156" customWidth="1"/>
    <col min="13574" max="13574" width="3.7109375" style="156" customWidth="1"/>
    <col min="13575" max="13575" width="11.140625" style="156" bestFit="1" customWidth="1"/>
    <col min="13576" max="13824" width="9.140625" style="156"/>
    <col min="13825" max="13825" width="95.140625" style="156" customWidth="1"/>
    <col min="13826" max="13829" width="24.42578125" style="156" customWidth="1"/>
    <col min="13830" max="13830" width="3.7109375" style="156" customWidth="1"/>
    <col min="13831" max="13831" width="11.140625" style="156" bestFit="1" customWidth="1"/>
    <col min="13832" max="14080" width="9.140625" style="156"/>
    <col min="14081" max="14081" width="95.140625" style="156" customWidth="1"/>
    <col min="14082" max="14085" width="24.42578125" style="156" customWidth="1"/>
    <col min="14086" max="14086" width="3.7109375" style="156" customWidth="1"/>
    <col min="14087" max="14087" width="11.140625" style="156" bestFit="1" customWidth="1"/>
    <col min="14088" max="14336" width="9.140625" style="156"/>
    <col min="14337" max="14337" width="95.140625" style="156" customWidth="1"/>
    <col min="14338" max="14341" width="24.42578125" style="156" customWidth="1"/>
    <col min="14342" max="14342" width="3.7109375" style="156" customWidth="1"/>
    <col min="14343" max="14343" width="11.140625" style="156" bestFit="1" customWidth="1"/>
    <col min="14344" max="14592" width="9.140625" style="156"/>
    <col min="14593" max="14593" width="95.140625" style="156" customWidth="1"/>
    <col min="14594" max="14597" width="24.42578125" style="156" customWidth="1"/>
    <col min="14598" max="14598" width="3.7109375" style="156" customWidth="1"/>
    <col min="14599" max="14599" width="11.140625" style="156" bestFit="1" customWidth="1"/>
    <col min="14600" max="14848" width="9.140625" style="156"/>
    <col min="14849" max="14849" width="95.140625" style="156" customWidth="1"/>
    <col min="14850" max="14853" width="24.42578125" style="156" customWidth="1"/>
    <col min="14854" max="14854" width="3.7109375" style="156" customWidth="1"/>
    <col min="14855" max="14855" width="11.140625" style="156" bestFit="1" customWidth="1"/>
    <col min="14856" max="15104" width="9.140625" style="156"/>
    <col min="15105" max="15105" width="95.140625" style="156" customWidth="1"/>
    <col min="15106" max="15109" width="24.42578125" style="156" customWidth="1"/>
    <col min="15110" max="15110" width="3.7109375" style="156" customWidth="1"/>
    <col min="15111" max="15111" width="11.140625" style="156" bestFit="1" customWidth="1"/>
    <col min="15112" max="15360" width="9.140625" style="156"/>
    <col min="15361" max="15361" width="95.140625" style="156" customWidth="1"/>
    <col min="15362" max="15365" width="24.42578125" style="156" customWidth="1"/>
    <col min="15366" max="15366" width="3.7109375" style="156" customWidth="1"/>
    <col min="15367" max="15367" width="11.140625" style="156" bestFit="1" customWidth="1"/>
    <col min="15368" max="15616" width="9.140625" style="156"/>
    <col min="15617" max="15617" width="95.140625" style="156" customWidth="1"/>
    <col min="15618" max="15621" width="24.42578125" style="156" customWidth="1"/>
    <col min="15622" max="15622" width="3.7109375" style="156" customWidth="1"/>
    <col min="15623" max="15623" width="11.140625" style="156" bestFit="1" customWidth="1"/>
    <col min="15624" max="15872" width="9.140625" style="156"/>
    <col min="15873" max="15873" width="95.140625" style="156" customWidth="1"/>
    <col min="15874" max="15877" width="24.42578125" style="156" customWidth="1"/>
    <col min="15878" max="15878" width="3.7109375" style="156" customWidth="1"/>
    <col min="15879" max="15879" width="11.140625" style="156" bestFit="1" customWidth="1"/>
    <col min="15880" max="16128" width="9.140625" style="156"/>
    <col min="16129" max="16129" width="95.140625" style="156" customWidth="1"/>
    <col min="16130" max="16133" width="24.42578125" style="156" customWidth="1"/>
    <col min="16134" max="16134" width="3.7109375" style="156" customWidth="1"/>
    <col min="16135" max="16135" width="11.140625" style="156" bestFit="1" customWidth="1"/>
    <col min="16136" max="16384" width="9.140625" style="156"/>
  </cols>
  <sheetData>
    <row r="1" spans="1:6" ht="20.25" hidden="1">
      <c r="A1" s="877"/>
      <c r="B1" s="878"/>
      <c r="C1" s="878"/>
      <c r="D1" s="878"/>
      <c r="E1" s="878"/>
      <c r="F1" s="156"/>
    </row>
    <row r="2" spans="1:6" ht="51" customHeight="1">
      <c r="A2" s="1472" t="s">
        <v>588</v>
      </c>
      <c r="B2" s="1472"/>
      <c r="C2" s="1472"/>
      <c r="D2" s="1472"/>
      <c r="E2" s="1472"/>
      <c r="F2" s="156"/>
    </row>
    <row r="3" spans="1:6" ht="42" customHeight="1">
      <c r="A3" s="1472" t="s">
        <v>795</v>
      </c>
      <c r="B3" s="1472"/>
      <c r="C3" s="1472"/>
      <c r="D3" s="1472"/>
      <c r="E3" s="1472"/>
      <c r="F3" s="156"/>
    </row>
    <row r="4" spans="1:6" ht="33.75" customHeight="1">
      <c r="A4" s="1472" t="s">
        <v>1482</v>
      </c>
      <c r="B4" s="1472"/>
      <c r="C4" s="1472"/>
      <c r="D4" s="1472"/>
      <c r="E4" s="1472"/>
      <c r="F4" s="156"/>
    </row>
    <row r="5" spans="1:6" s="323" customFormat="1" ht="41.25" customHeight="1">
      <c r="A5" s="1473" t="s">
        <v>1188</v>
      </c>
      <c r="B5" s="1473"/>
      <c r="C5" s="1473"/>
      <c r="D5" s="1473"/>
      <c r="E5" s="1473"/>
    </row>
    <row r="6" spans="1:6" s="881" customFormat="1" ht="6" customHeight="1">
      <c r="A6" s="879"/>
      <c r="B6" s="880"/>
      <c r="C6" s="880"/>
      <c r="D6" s="880"/>
      <c r="E6" s="880"/>
    </row>
    <row r="7" spans="1:6" ht="16.5" customHeight="1">
      <c r="A7" s="170"/>
      <c r="B7" s="447"/>
      <c r="C7" s="447"/>
      <c r="D7" s="447"/>
      <c r="E7" s="447"/>
      <c r="F7" s="156"/>
    </row>
    <row r="8" spans="1:6" s="266" customFormat="1" ht="49.5" customHeight="1">
      <c r="A8" s="882"/>
      <c r="B8" s="883" t="s">
        <v>118</v>
      </c>
      <c r="C8" s="883" t="s">
        <v>120</v>
      </c>
      <c r="D8" s="883" t="s">
        <v>122</v>
      </c>
      <c r="E8" s="883" t="s">
        <v>599</v>
      </c>
    </row>
    <row r="9" spans="1:6" s="886" customFormat="1" ht="39.75" customHeight="1">
      <c r="A9" s="884" t="s">
        <v>797</v>
      </c>
      <c r="B9" s="885">
        <v>0.55769999999999997</v>
      </c>
      <c r="C9" s="885">
        <v>0.1961</v>
      </c>
      <c r="D9" s="885">
        <v>1.0374000000000001</v>
      </c>
      <c r="E9" s="885">
        <v>0.49230000000000002</v>
      </c>
    </row>
    <row r="10" spans="1:6" s="888" customFormat="1" ht="39.75" customHeight="1">
      <c r="A10" s="355" t="s">
        <v>798</v>
      </c>
      <c r="B10" s="887">
        <v>412940149.69999999</v>
      </c>
      <c r="C10" s="887">
        <v>189457251.22999999</v>
      </c>
      <c r="D10" s="887">
        <v>53957392.200000003</v>
      </c>
      <c r="E10" s="887">
        <v>656354793.13</v>
      </c>
    </row>
    <row r="11" spans="1:6" s="888" customFormat="1" ht="39.75" customHeight="1">
      <c r="A11" s="355" t="s">
        <v>799</v>
      </c>
      <c r="B11" s="887">
        <v>0</v>
      </c>
      <c r="C11" s="887">
        <v>0</v>
      </c>
      <c r="D11" s="887">
        <v>0</v>
      </c>
      <c r="E11" s="887">
        <v>0</v>
      </c>
    </row>
    <row r="12" spans="1:6" s="888" customFormat="1" ht="39.75" customHeight="1">
      <c r="A12" s="355" t="s">
        <v>800</v>
      </c>
      <c r="B12" s="887">
        <v>329386188.23000002</v>
      </c>
      <c r="C12" s="887">
        <v>57279832.159999996</v>
      </c>
      <c r="D12" s="887">
        <v>91801380.409999996</v>
      </c>
      <c r="E12" s="887">
        <v>478467400.80000001</v>
      </c>
    </row>
    <row r="13" spans="1:6" s="888" customFormat="1" ht="39.75" customHeight="1">
      <c r="A13" s="355" t="s">
        <v>801</v>
      </c>
      <c r="B13" s="887">
        <v>1468561597.25</v>
      </c>
      <c r="C13" s="887">
        <v>606508787</v>
      </c>
      <c r="D13" s="887">
        <v>186707588.22</v>
      </c>
      <c r="E13" s="887">
        <v>2261777972.4699998</v>
      </c>
    </row>
    <row r="14" spans="1:6" s="888" customFormat="1" ht="39.75" customHeight="1">
      <c r="A14" s="355" t="s">
        <v>802</v>
      </c>
      <c r="B14" s="887">
        <v>77650111.489999995</v>
      </c>
      <c r="C14" s="887">
        <v>0</v>
      </c>
      <c r="D14" s="887">
        <v>0</v>
      </c>
      <c r="E14" s="887">
        <v>77650111.489999995</v>
      </c>
    </row>
    <row r="15" spans="1:6" s="888" customFormat="1" ht="39.75" customHeight="1">
      <c r="A15" s="355" t="s">
        <v>803</v>
      </c>
      <c r="B15" s="887">
        <v>384771382.06999999</v>
      </c>
      <c r="C15" s="887">
        <v>228230630.77000001</v>
      </c>
      <c r="D15" s="887">
        <v>34093873.789999999</v>
      </c>
      <c r="E15" s="887">
        <v>647095886.63</v>
      </c>
    </row>
    <row r="16" spans="1:6" s="888" customFormat="1" ht="39.75" customHeight="1">
      <c r="A16" s="560" t="s">
        <v>804</v>
      </c>
      <c r="B16" s="889">
        <v>2673309428.7399998</v>
      </c>
      <c r="C16" s="889">
        <v>1081476501.1600001</v>
      </c>
      <c r="D16" s="889">
        <v>366560234.62</v>
      </c>
      <c r="E16" s="889">
        <v>4121346164.52</v>
      </c>
    </row>
    <row r="17" spans="1:5" s="888" customFormat="1" ht="39.75" customHeight="1">
      <c r="A17" s="355" t="s">
        <v>805</v>
      </c>
      <c r="B17" s="887">
        <v>1243167001.9584999</v>
      </c>
      <c r="C17" s="887">
        <v>542940990.70200002</v>
      </c>
      <c r="D17" s="887">
        <v>145807943.98199999</v>
      </c>
      <c r="E17" s="887">
        <v>1931915936.6424999</v>
      </c>
    </row>
    <row r="18" spans="1:5" s="888" customFormat="1" ht="39.75" customHeight="1">
      <c r="A18" s="890" t="s">
        <v>806</v>
      </c>
      <c r="B18" s="891">
        <v>0.46500000000000002</v>
      </c>
      <c r="C18" s="891">
        <v>0.502</v>
      </c>
      <c r="D18" s="891">
        <v>0.39779999999999999</v>
      </c>
      <c r="E18" s="891">
        <v>0.46879999999999999</v>
      </c>
    </row>
    <row r="19" spans="1:5" s="888" customFormat="1" ht="39.75" customHeight="1">
      <c r="A19" s="560" t="s">
        <v>807</v>
      </c>
      <c r="B19" s="889">
        <v>124316700.19589999</v>
      </c>
      <c r="C19" s="889">
        <v>54294099.070200004</v>
      </c>
      <c r="D19" s="889">
        <v>14580794.3982</v>
      </c>
      <c r="E19" s="889">
        <v>193191593.66429999</v>
      </c>
    </row>
    <row r="20" spans="1:5" s="888" customFormat="1" ht="39.75" customHeight="1">
      <c r="A20" s="355" t="s">
        <v>808</v>
      </c>
      <c r="B20" s="887">
        <v>642480151</v>
      </c>
      <c r="C20" s="887">
        <v>108757251</v>
      </c>
      <c r="D20" s="887">
        <v>148989000</v>
      </c>
      <c r="E20" s="887">
        <v>900226402</v>
      </c>
    </row>
    <row r="21" spans="1:5" s="888" customFormat="1" ht="39.75" customHeight="1">
      <c r="A21" s="355" t="s">
        <v>809</v>
      </c>
      <c r="B21" s="887">
        <v>0</v>
      </c>
      <c r="C21" s="887">
        <v>59880</v>
      </c>
      <c r="D21" s="887">
        <v>11414</v>
      </c>
      <c r="E21" s="887">
        <v>71294</v>
      </c>
    </row>
    <row r="22" spans="1:5" s="888" customFormat="1" ht="39.75" customHeight="1">
      <c r="A22" s="892" t="s">
        <v>810</v>
      </c>
      <c r="B22" s="887">
        <v>0</v>
      </c>
      <c r="C22" s="887">
        <v>0</v>
      </c>
      <c r="D22" s="887">
        <v>0</v>
      </c>
      <c r="E22" s="887">
        <v>0</v>
      </c>
    </row>
    <row r="23" spans="1:5" s="888" customFormat="1" ht="39.75" customHeight="1">
      <c r="A23" s="355" t="s">
        <v>811</v>
      </c>
      <c r="B23" s="887">
        <v>0</v>
      </c>
      <c r="C23" s="887">
        <v>2983189</v>
      </c>
      <c r="D23" s="887">
        <v>0</v>
      </c>
      <c r="E23" s="887">
        <v>2983189</v>
      </c>
    </row>
    <row r="24" spans="1:5" s="888" customFormat="1" ht="39.75" customHeight="1">
      <c r="A24" s="560" t="s">
        <v>812</v>
      </c>
      <c r="B24" s="893">
        <v>642480151</v>
      </c>
      <c r="C24" s="893">
        <v>105714182</v>
      </c>
      <c r="D24" s="893">
        <v>148977586</v>
      </c>
      <c r="E24" s="889">
        <v>897171919</v>
      </c>
    </row>
    <row r="25" spans="1:5" s="888" customFormat="1" ht="39.75" customHeight="1">
      <c r="A25" s="355" t="s">
        <v>813</v>
      </c>
      <c r="B25" s="887">
        <v>0</v>
      </c>
      <c r="C25" s="894">
        <v>0</v>
      </c>
      <c r="D25" s="894">
        <v>0</v>
      </c>
      <c r="E25" s="887">
        <v>0</v>
      </c>
    </row>
    <row r="26" spans="1:5" s="888" customFormat="1" ht="39.75" customHeight="1">
      <c r="A26" s="355" t="s">
        <v>814</v>
      </c>
      <c r="B26" s="887">
        <v>0</v>
      </c>
      <c r="C26" s="887">
        <v>0</v>
      </c>
      <c r="D26" s="887">
        <v>0</v>
      </c>
      <c r="E26" s="887">
        <v>0</v>
      </c>
    </row>
    <row r="27" spans="1:5" s="895" customFormat="1" ht="39.75" customHeight="1">
      <c r="A27" s="355" t="s">
        <v>815</v>
      </c>
      <c r="B27" s="887">
        <v>0</v>
      </c>
      <c r="C27" s="887">
        <v>0</v>
      </c>
      <c r="D27" s="887">
        <v>0</v>
      </c>
      <c r="E27" s="887">
        <v>0</v>
      </c>
    </row>
    <row r="28" spans="1:5" s="888" customFormat="1" ht="39.75" customHeight="1">
      <c r="A28" s="355" t="s">
        <v>816</v>
      </c>
      <c r="B28" s="887">
        <v>0</v>
      </c>
      <c r="C28" s="887">
        <v>0</v>
      </c>
      <c r="D28" s="887">
        <v>0</v>
      </c>
      <c r="E28" s="887">
        <v>0</v>
      </c>
    </row>
    <row r="29" spans="1:5" s="441" customFormat="1" ht="39.75" customHeight="1">
      <c r="A29" s="355" t="s">
        <v>817</v>
      </c>
      <c r="B29" s="887">
        <v>50864035</v>
      </c>
      <c r="C29" s="887">
        <v>761000</v>
      </c>
      <c r="D29" s="887">
        <v>2280773</v>
      </c>
      <c r="E29" s="887">
        <v>53905808</v>
      </c>
    </row>
    <row r="30" spans="1:5" s="897" customFormat="1" ht="39.75" customHeight="1">
      <c r="A30" s="896" t="s">
        <v>818</v>
      </c>
      <c r="B30" s="887">
        <v>0</v>
      </c>
      <c r="C30" s="887">
        <v>0</v>
      </c>
      <c r="D30" s="887">
        <v>0</v>
      </c>
      <c r="E30" s="887">
        <v>0</v>
      </c>
    </row>
    <row r="31" spans="1:5" s="888" customFormat="1" ht="39.75" customHeight="1">
      <c r="A31" s="560" t="s">
        <v>819</v>
      </c>
      <c r="B31" s="889">
        <v>50864035</v>
      </c>
      <c r="C31" s="889">
        <v>761000</v>
      </c>
      <c r="D31" s="889">
        <v>2280773</v>
      </c>
      <c r="E31" s="889">
        <v>53905808</v>
      </c>
    </row>
    <row r="32" spans="1:5" s="888" customFormat="1" ht="39.75" customHeight="1">
      <c r="A32" s="355" t="s">
        <v>820</v>
      </c>
      <c r="B32" s="887">
        <v>0</v>
      </c>
      <c r="C32" s="887">
        <v>0</v>
      </c>
      <c r="D32" s="887">
        <v>0</v>
      </c>
      <c r="E32" s="887">
        <v>0</v>
      </c>
    </row>
    <row r="33" spans="1:6" s="888" customFormat="1" ht="39.75" customHeight="1">
      <c r="A33" s="355" t="s">
        <v>821</v>
      </c>
      <c r="B33" s="887">
        <v>0</v>
      </c>
      <c r="C33" s="887">
        <v>0</v>
      </c>
      <c r="D33" s="887">
        <v>0</v>
      </c>
      <c r="E33" s="887">
        <v>0</v>
      </c>
    </row>
    <row r="34" spans="1:6" s="888" customFormat="1" ht="39.75" customHeight="1">
      <c r="A34" s="560" t="s">
        <v>822</v>
      </c>
      <c r="B34" s="889">
        <v>693344186</v>
      </c>
      <c r="C34" s="889">
        <v>106475182</v>
      </c>
      <c r="D34" s="889">
        <v>151258359</v>
      </c>
      <c r="E34" s="889">
        <v>951077727</v>
      </c>
    </row>
    <row r="35" spans="1:6" ht="39.75" customHeight="1">
      <c r="A35" s="355" t="s">
        <v>823</v>
      </c>
      <c r="B35" s="887">
        <v>569027485.80420005</v>
      </c>
      <c r="C35" s="887">
        <v>52181082.929799996</v>
      </c>
      <c r="D35" s="887">
        <v>136677564.60179999</v>
      </c>
      <c r="E35" s="887">
        <v>757886133.33580005</v>
      </c>
      <c r="F35" s="156"/>
    </row>
    <row r="36" spans="1:6" ht="39.75" customHeight="1">
      <c r="A36" s="355" t="s">
        <v>824</v>
      </c>
      <c r="B36" s="898">
        <v>4.7600000000000003E-2</v>
      </c>
      <c r="C36" s="898">
        <v>0.1484</v>
      </c>
      <c r="D36" s="898">
        <v>9.2999999999999992E-3</v>
      </c>
      <c r="E36" s="898">
        <v>5.28E-2</v>
      </c>
      <c r="F36" s="156"/>
    </row>
    <row r="37" spans="1:6" ht="15.75" customHeight="1" thickBot="1">
      <c r="A37" s="899"/>
      <c r="B37" s="900"/>
      <c r="C37" s="900"/>
      <c r="D37" s="900"/>
      <c r="E37" s="900"/>
      <c r="F37" s="156"/>
    </row>
    <row r="38" spans="1:6" ht="16.5" customHeight="1">
      <c r="A38" s="901"/>
      <c r="F38" s="156"/>
    </row>
    <row r="39" spans="1:6" ht="15">
      <c r="A39" s="355" t="s">
        <v>825</v>
      </c>
      <c r="F39" s="156"/>
    </row>
    <row r="40" spans="1:6" ht="15">
      <c r="A40" s="355"/>
      <c r="F40" s="156"/>
    </row>
    <row r="41" spans="1:6">
      <c r="F41" s="156"/>
    </row>
    <row r="42" spans="1:6">
      <c r="F42" s="156"/>
    </row>
    <row r="43" spans="1:6">
      <c r="B43" s="163"/>
      <c r="C43" s="163"/>
      <c r="D43" s="163"/>
      <c r="E43" s="163"/>
      <c r="F43" s="156"/>
    </row>
    <row r="44" spans="1:6">
      <c r="B44" s="902"/>
      <c r="C44" s="902"/>
      <c r="D44" s="902"/>
      <c r="E44" s="902"/>
      <c r="F44" s="156"/>
    </row>
    <row r="45" spans="1:6">
      <c r="F45" s="156"/>
    </row>
    <row r="46" spans="1:6">
      <c r="F46" s="156"/>
    </row>
    <row r="47" spans="1:6">
      <c r="F47" s="156"/>
    </row>
    <row r="48" spans="1:6">
      <c r="F48" s="156"/>
    </row>
    <row r="49" spans="6:6">
      <c r="F49" s="156"/>
    </row>
    <row r="50" spans="6:6">
      <c r="F50" s="156"/>
    </row>
    <row r="51" spans="6:6">
      <c r="F51" s="156"/>
    </row>
    <row r="52" spans="6:6">
      <c r="F52" s="156"/>
    </row>
    <row r="53" spans="6:6">
      <c r="F53" s="156"/>
    </row>
    <row r="54" spans="6:6">
      <c r="F54" s="156"/>
    </row>
    <row r="55" spans="6:6">
      <c r="F55" s="156"/>
    </row>
    <row r="56" spans="6:6">
      <c r="F56" s="156"/>
    </row>
    <row r="57" spans="6:6">
      <c r="F57" s="156"/>
    </row>
    <row r="58" spans="6:6">
      <c r="F58" s="156"/>
    </row>
    <row r="59" spans="6:6">
      <c r="F59" s="156"/>
    </row>
    <row r="60" spans="6:6">
      <c r="F60" s="156"/>
    </row>
    <row r="61" spans="6:6">
      <c r="F61" s="156"/>
    </row>
    <row r="62" spans="6:6">
      <c r="F62" s="156"/>
    </row>
    <row r="63" spans="6:6">
      <c r="F63" s="156"/>
    </row>
    <row r="64" spans="6:6">
      <c r="F64" s="156"/>
    </row>
    <row r="65" spans="6:6">
      <c r="F65" s="156"/>
    </row>
    <row r="66" spans="6:6">
      <c r="F66" s="156"/>
    </row>
    <row r="67" spans="6:6">
      <c r="F67" s="156"/>
    </row>
    <row r="68" spans="6:6">
      <c r="F68" s="156"/>
    </row>
    <row r="69" spans="6:6">
      <c r="F69" s="156"/>
    </row>
    <row r="70" spans="6:6">
      <c r="F70" s="156"/>
    </row>
    <row r="71" spans="6:6">
      <c r="F71" s="156"/>
    </row>
    <row r="72" spans="6:6">
      <c r="F72" s="156"/>
    </row>
    <row r="73" spans="6:6">
      <c r="F73" s="156"/>
    </row>
    <row r="74" spans="6:6">
      <c r="F74" s="156"/>
    </row>
    <row r="75" spans="6:6">
      <c r="F75" s="156"/>
    </row>
    <row r="76" spans="6:6">
      <c r="F76" s="156"/>
    </row>
    <row r="77" spans="6:6">
      <c r="F77" s="156"/>
    </row>
    <row r="78" spans="6:6">
      <c r="F78" s="156"/>
    </row>
    <row r="79" spans="6:6">
      <c r="F79" s="156"/>
    </row>
    <row r="80" spans="6:6">
      <c r="F80" s="156"/>
    </row>
    <row r="81" spans="6:6">
      <c r="F81" s="156"/>
    </row>
    <row r="82" spans="6:6">
      <c r="F82" s="156"/>
    </row>
    <row r="83" spans="6:6">
      <c r="F83" s="156"/>
    </row>
    <row r="84" spans="6:6">
      <c r="F84" s="156"/>
    </row>
    <row r="85" spans="6:6">
      <c r="F85" s="156"/>
    </row>
    <row r="86" spans="6:6">
      <c r="F86" s="156"/>
    </row>
    <row r="87" spans="6:6">
      <c r="F87" s="156"/>
    </row>
    <row r="88" spans="6:6">
      <c r="F88" s="156"/>
    </row>
    <row r="89" spans="6:6">
      <c r="F89" s="156"/>
    </row>
    <row r="90" spans="6:6">
      <c r="F90" s="156"/>
    </row>
    <row r="91" spans="6:6">
      <c r="F91" s="156"/>
    </row>
    <row r="92" spans="6:6">
      <c r="F92" s="156"/>
    </row>
    <row r="93" spans="6:6">
      <c r="F93" s="156"/>
    </row>
    <row r="94" spans="6:6">
      <c r="F94" s="156"/>
    </row>
    <row r="95" spans="6:6">
      <c r="F95" s="156"/>
    </row>
    <row r="96" spans="6:6">
      <c r="F96" s="156"/>
    </row>
    <row r="97" spans="6:6">
      <c r="F97" s="156"/>
    </row>
    <row r="98" spans="6:6">
      <c r="F98" s="156"/>
    </row>
    <row r="99" spans="6:6">
      <c r="F99" s="156"/>
    </row>
    <row r="100" spans="6:6">
      <c r="F100" s="156"/>
    </row>
    <row r="101" spans="6:6">
      <c r="F101" s="156"/>
    </row>
    <row r="102" spans="6:6">
      <c r="F102" s="156"/>
    </row>
    <row r="103" spans="6:6">
      <c r="F103" s="156"/>
    </row>
    <row r="104" spans="6:6">
      <c r="F104" s="156"/>
    </row>
    <row r="105" spans="6:6">
      <c r="F105" s="156"/>
    </row>
    <row r="106" spans="6:6">
      <c r="F106" s="156"/>
    </row>
    <row r="107" spans="6:6">
      <c r="F107" s="156"/>
    </row>
    <row r="108" spans="6:6">
      <c r="F108" s="156"/>
    </row>
    <row r="109" spans="6:6">
      <c r="F109" s="156"/>
    </row>
    <row r="110" spans="6:6">
      <c r="F110" s="156"/>
    </row>
    <row r="111" spans="6:6">
      <c r="F111" s="156"/>
    </row>
    <row r="112" spans="6:6">
      <c r="F112" s="156"/>
    </row>
    <row r="113" spans="6:6">
      <c r="F113" s="156"/>
    </row>
    <row r="114" spans="6:6">
      <c r="F114" s="156"/>
    </row>
    <row r="115" spans="6:6">
      <c r="F115" s="156"/>
    </row>
    <row r="116" spans="6:6">
      <c r="F116" s="156"/>
    </row>
    <row r="117" spans="6:6">
      <c r="F117" s="156"/>
    </row>
    <row r="118" spans="6:6">
      <c r="F118" s="156"/>
    </row>
    <row r="119" spans="6:6">
      <c r="F119" s="156"/>
    </row>
    <row r="120" spans="6:6">
      <c r="F120" s="156"/>
    </row>
    <row r="121" spans="6:6">
      <c r="F121" s="156"/>
    </row>
    <row r="122" spans="6:6">
      <c r="F122" s="156"/>
    </row>
    <row r="123" spans="6:6">
      <c r="F123" s="156"/>
    </row>
    <row r="124" spans="6:6">
      <c r="F124" s="156"/>
    </row>
    <row r="125" spans="6:6">
      <c r="F125" s="156"/>
    </row>
    <row r="126" spans="6:6">
      <c r="F126" s="156"/>
    </row>
    <row r="127" spans="6:6">
      <c r="F127" s="156"/>
    </row>
    <row r="128" spans="6:6">
      <c r="F128" s="156"/>
    </row>
    <row r="129" spans="6:6">
      <c r="F129" s="156"/>
    </row>
    <row r="130" spans="6:6">
      <c r="F130" s="156"/>
    </row>
    <row r="131" spans="6:6">
      <c r="F131" s="156"/>
    </row>
    <row r="132" spans="6:6">
      <c r="F132" s="156"/>
    </row>
    <row r="133" spans="6:6">
      <c r="F133" s="156"/>
    </row>
    <row r="134" spans="6:6">
      <c r="F134" s="156"/>
    </row>
    <row r="135" spans="6:6">
      <c r="F135" s="156"/>
    </row>
    <row r="136" spans="6:6">
      <c r="F136" s="156"/>
    </row>
    <row r="137" spans="6:6">
      <c r="F137" s="156"/>
    </row>
    <row r="138" spans="6:6">
      <c r="F138" s="156"/>
    </row>
    <row r="139" spans="6:6">
      <c r="F139" s="156"/>
    </row>
    <row r="140" spans="6:6">
      <c r="F140" s="156"/>
    </row>
    <row r="141" spans="6:6">
      <c r="F141" s="156"/>
    </row>
    <row r="142" spans="6:6">
      <c r="F142" s="156"/>
    </row>
    <row r="143" spans="6:6">
      <c r="F143" s="156"/>
    </row>
    <row r="144" spans="6:6">
      <c r="F144" s="156"/>
    </row>
    <row r="145" spans="6:6">
      <c r="F145" s="156"/>
    </row>
    <row r="146" spans="6:6">
      <c r="F146" s="156"/>
    </row>
    <row r="147" spans="6:6">
      <c r="F147" s="156"/>
    </row>
    <row r="148" spans="6:6">
      <c r="F148" s="156"/>
    </row>
    <row r="149" spans="6:6">
      <c r="F149" s="156"/>
    </row>
    <row r="150" spans="6:6">
      <c r="F150" s="156"/>
    </row>
    <row r="151" spans="6:6">
      <c r="F151" s="156"/>
    </row>
    <row r="152" spans="6:6">
      <c r="F152" s="156"/>
    </row>
    <row r="153" spans="6:6">
      <c r="F153" s="156"/>
    </row>
    <row r="154" spans="6:6">
      <c r="F154" s="156"/>
    </row>
    <row r="155" spans="6:6">
      <c r="F155" s="156"/>
    </row>
    <row r="156" spans="6:6">
      <c r="F156" s="156"/>
    </row>
    <row r="157" spans="6:6">
      <c r="F157" s="156"/>
    </row>
    <row r="158" spans="6:6">
      <c r="F158" s="156"/>
    </row>
    <row r="159" spans="6:6">
      <c r="F159" s="156"/>
    </row>
    <row r="160" spans="6:6">
      <c r="F160" s="156"/>
    </row>
    <row r="161" spans="6:6">
      <c r="F161" s="156"/>
    </row>
    <row r="162" spans="6:6">
      <c r="F162" s="156"/>
    </row>
    <row r="163" spans="6:6">
      <c r="F163" s="156"/>
    </row>
    <row r="164" spans="6:6">
      <c r="F164" s="156"/>
    </row>
    <row r="165" spans="6:6">
      <c r="F165" s="156"/>
    </row>
    <row r="166" spans="6:6">
      <c r="F166" s="156"/>
    </row>
    <row r="167" spans="6:6">
      <c r="F167" s="156"/>
    </row>
    <row r="168" spans="6:6">
      <c r="F168" s="156"/>
    </row>
    <row r="169" spans="6:6">
      <c r="F169" s="156"/>
    </row>
    <row r="170" spans="6:6">
      <c r="F170" s="156"/>
    </row>
    <row r="171" spans="6:6">
      <c r="F171" s="156"/>
    </row>
    <row r="172" spans="6:6">
      <c r="F172" s="156"/>
    </row>
    <row r="173" spans="6:6">
      <c r="F173" s="156"/>
    </row>
    <row r="174" spans="6:6">
      <c r="F174" s="156"/>
    </row>
    <row r="175" spans="6:6">
      <c r="F175" s="156"/>
    </row>
    <row r="176" spans="6:6">
      <c r="F176" s="156"/>
    </row>
    <row r="177" spans="6:6">
      <c r="F177" s="156"/>
    </row>
    <row r="178" spans="6:6">
      <c r="F178" s="156"/>
    </row>
    <row r="179" spans="6:6">
      <c r="F179" s="156"/>
    </row>
    <row r="180" spans="6:6">
      <c r="F180" s="156"/>
    </row>
    <row r="181" spans="6:6">
      <c r="F181" s="156"/>
    </row>
    <row r="182" spans="6:6">
      <c r="F182" s="156"/>
    </row>
    <row r="183" spans="6:6">
      <c r="F183" s="156"/>
    </row>
    <row r="184" spans="6:6">
      <c r="F184" s="156"/>
    </row>
    <row r="185" spans="6:6">
      <c r="F185" s="156"/>
    </row>
    <row r="186" spans="6:6">
      <c r="F186" s="156"/>
    </row>
    <row r="187" spans="6:6">
      <c r="F187" s="156"/>
    </row>
    <row r="188" spans="6:6">
      <c r="F188" s="156"/>
    </row>
    <row r="189" spans="6:6">
      <c r="F189" s="156"/>
    </row>
    <row r="190" spans="6:6">
      <c r="F190" s="156"/>
    </row>
    <row r="191" spans="6:6">
      <c r="F191" s="156"/>
    </row>
    <row r="192" spans="6:6">
      <c r="F192" s="156"/>
    </row>
    <row r="193" spans="6:6">
      <c r="F193" s="156"/>
    </row>
    <row r="194" spans="6:6">
      <c r="F194" s="156"/>
    </row>
    <row r="195" spans="6:6">
      <c r="F195" s="156"/>
    </row>
    <row r="196" spans="6:6">
      <c r="F196" s="156"/>
    </row>
    <row r="197" spans="6:6">
      <c r="F197" s="156"/>
    </row>
    <row r="198" spans="6:6">
      <c r="F198" s="156"/>
    </row>
    <row r="199" spans="6:6">
      <c r="F199" s="156"/>
    </row>
    <row r="200" spans="6:6">
      <c r="F200" s="156"/>
    </row>
  </sheetData>
  <mergeCells count="4">
    <mergeCell ref="A2:E2"/>
    <mergeCell ref="A3:E3"/>
    <mergeCell ref="A4:E4"/>
    <mergeCell ref="A5:E5"/>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J647"/>
  <sheetViews>
    <sheetView zoomScale="85" zoomScaleNormal="100" workbookViewId="0">
      <selection activeCell="L2" sqref="L2"/>
    </sheetView>
  </sheetViews>
  <sheetFormatPr baseColWidth="10" defaultColWidth="9.140625" defaultRowHeight="12.75"/>
  <cols>
    <col min="1" max="1" width="44.5703125" style="192" customWidth="1"/>
    <col min="2" max="5" width="16.42578125" style="156" customWidth="1"/>
    <col min="6" max="6" width="15.5703125" style="156" customWidth="1"/>
    <col min="7" max="7" width="9.28515625" style="156" hidden="1" customWidth="1"/>
    <col min="8" max="8" width="10.42578125" style="156" hidden="1" customWidth="1"/>
    <col min="9" max="9" width="2.5703125" style="205" customWidth="1"/>
    <col min="10" max="10" width="12.7109375" style="205" customWidth="1"/>
    <col min="11" max="256" width="9.140625" style="156"/>
    <col min="257" max="257" width="44.5703125" style="156" customWidth="1"/>
    <col min="258" max="261" width="16.42578125" style="156" customWidth="1"/>
    <col min="262" max="262" width="15.5703125" style="156" customWidth="1"/>
    <col min="263" max="264" width="0" style="156" hidden="1" customWidth="1"/>
    <col min="265" max="265" width="2.5703125" style="156" customWidth="1"/>
    <col min="266" max="266" width="12.7109375" style="156" customWidth="1"/>
    <col min="267" max="512" width="9.140625" style="156"/>
    <col min="513" max="513" width="44.5703125" style="156" customWidth="1"/>
    <col min="514" max="517" width="16.42578125" style="156" customWidth="1"/>
    <col min="518" max="518" width="15.5703125" style="156" customWidth="1"/>
    <col min="519" max="520" width="0" style="156" hidden="1" customWidth="1"/>
    <col min="521" max="521" width="2.5703125" style="156" customWidth="1"/>
    <col min="522" max="522" width="12.7109375" style="156" customWidth="1"/>
    <col min="523" max="768" width="9.140625" style="156"/>
    <col min="769" max="769" width="44.5703125" style="156" customWidth="1"/>
    <col min="770" max="773" width="16.42578125" style="156" customWidth="1"/>
    <col min="774" max="774" width="15.5703125" style="156" customWidth="1"/>
    <col min="775" max="776" width="0" style="156" hidden="1" customWidth="1"/>
    <col min="777" max="777" width="2.5703125" style="156" customWidth="1"/>
    <col min="778" max="778" width="12.7109375" style="156" customWidth="1"/>
    <col min="779" max="1024" width="9.140625" style="156"/>
    <col min="1025" max="1025" width="44.5703125" style="156" customWidth="1"/>
    <col min="1026" max="1029" width="16.42578125" style="156" customWidth="1"/>
    <col min="1030" max="1030" width="15.5703125" style="156" customWidth="1"/>
    <col min="1031" max="1032" width="0" style="156" hidden="1" customWidth="1"/>
    <col min="1033" max="1033" width="2.5703125" style="156" customWidth="1"/>
    <col min="1034" max="1034" width="12.7109375" style="156" customWidth="1"/>
    <col min="1035" max="1280" width="9.140625" style="156"/>
    <col min="1281" max="1281" width="44.5703125" style="156" customWidth="1"/>
    <col min="1282" max="1285" width="16.42578125" style="156" customWidth="1"/>
    <col min="1286" max="1286" width="15.5703125" style="156" customWidth="1"/>
    <col min="1287" max="1288" width="0" style="156" hidden="1" customWidth="1"/>
    <col min="1289" max="1289" width="2.5703125" style="156" customWidth="1"/>
    <col min="1290" max="1290" width="12.7109375" style="156" customWidth="1"/>
    <col min="1291" max="1536" width="9.140625" style="156"/>
    <col min="1537" max="1537" width="44.5703125" style="156" customWidth="1"/>
    <col min="1538" max="1541" width="16.42578125" style="156" customWidth="1"/>
    <col min="1542" max="1542" width="15.5703125" style="156" customWidth="1"/>
    <col min="1543" max="1544" width="0" style="156" hidden="1" customWidth="1"/>
    <col min="1545" max="1545" width="2.5703125" style="156" customWidth="1"/>
    <col min="1546" max="1546" width="12.7109375" style="156" customWidth="1"/>
    <col min="1547" max="1792" width="9.140625" style="156"/>
    <col min="1793" max="1793" width="44.5703125" style="156" customWidth="1"/>
    <col min="1794" max="1797" width="16.42578125" style="156" customWidth="1"/>
    <col min="1798" max="1798" width="15.5703125" style="156" customWidth="1"/>
    <col min="1799" max="1800" width="0" style="156" hidden="1" customWidth="1"/>
    <col min="1801" max="1801" width="2.5703125" style="156" customWidth="1"/>
    <col min="1802" max="1802" width="12.7109375" style="156" customWidth="1"/>
    <col min="1803" max="2048" width="9.140625" style="156"/>
    <col min="2049" max="2049" width="44.5703125" style="156" customWidth="1"/>
    <col min="2050" max="2053" width="16.42578125" style="156" customWidth="1"/>
    <col min="2054" max="2054" width="15.5703125" style="156" customWidth="1"/>
    <col min="2055" max="2056" width="0" style="156" hidden="1" customWidth="1"/>
    <col min="2057" max="2057" width="2.5703125" style="156" customWidth="1"/>
    <col min="2058" max="2058" width="12.7109375" style="156" customWidth="1"/>
    <col min="2059" max="2304" width="9.140625" style="156"/>
    <col min="2305" max="2305" width="44.5703125" style="156" customWidth="1"/>
    <col min="2306" max="2309" width="16.42578125" style="156" customWidth="1"/>
    <col min="2310" max="2310" width="15.5703125" style="156" customWidth="1"/>
    <col min="2311" max="2312" width="0" style="156" hidden="1" customWidth="1"/>
    <col min="2313" max="2313" width="2.5703125" style="156" customWidth="1"/>
    <col min="2314" max="2314" width="12.7109375" style="156" customWidth="1"/>
    <col min="2315" max="2560" width="9.140625" style="156"/>
    <col min="2561" max="2561" width="44.5703125" style="156" customWidth="1"/>
    <col min="2562" max="2565" width="16.42578125" style="156" customWidth="1"/>
    <col min="2566" max="2566" width="15.5703125" style="156" customWidth="1"/>
    <col min="2567" max="2568" width="0" style="156" hidden="1" customWidth="1"/>
    <col min="2569" max="2569" width="2.5703125" style="156" customWidth="1"/>
    <col min="2570" max="2570" width="12.7109375" style="156" customWidth="1"/>
    <col min="2571" max="2816" width="9.140625" style="156"/>
    <col min="2817" max="2817" width="44.5703125" style="156" customWidth="1"/>
    <col min="2818" max="2821" width="16.42578125" style="156" customWidth="1"/>
    <col min="2822" max="2822" width="15.5703125" style="156" customWidth="1"/>
    <col min="2823" max="2824" width="0" style="156" hidden="1" customWidth="1"/>
    <col min="2825" max="2825" width="2.5703125" style="156" customWidth="1"/>
    <col min="2826" max="2826" width="12.7109375" style="156" customWidth="1"/>
    <col min="2827" max="3072" width="9.140625" style="156"/>
    <col min="3073" max="3073" width="44.5703125" style="156" customWidth="1"/>
    <col min="3074" max="3077" width="16.42578125" style="156" customWidth="1"/>
    <col min="3078" max="3078" width="15.5703125" style="156" customWidth="1"/>
    <col min="3079" max="3080" width="0" style="156" hidden="1" customWidth="1"/>
    <col min="3081" max="3081" width="2.5703125" style="156" customWidth="1"/>
    <col min="3082" max="3082" width="12.7109375" style="156" customWidth="1"/>
    <col min="3083" max="3328" width="9.140625" style="156"/>
    <col min="3329" max="3329" width="44.5703125" style="156" customWidth="1"/>
    <col min="3330" max="3333" width="16.42578125" style="156" customWidth="1"/>
    <col min="3334" max="3334" width="15.5703125" style="156" customWidth="1"/>
    <col min="3335" max="3336" width="0" style="156" hidden="1" customWidth="1"/>
    <col min="3337" max="3337" width="2.5703125" style="156" customWidth="1"/>
    <col min="3338" max="3338" width="12.7109375" style="156" customWidth="1"/>
    <col min="3339" max="3584" width="9.140625" style="156"/>
    <col min="3585" max="3585" width="44.5703125" style="156" customWidth="1"/>
    <col min="3586" max="3589" width="16.42578125" style="156" customWidth="1"/>
    <col min="3590" max="3590" width="15.5703125" style="156" customWidth="1"/>
    <col min="3591" max="3592" width="0" style="156" hidden="1" customWidth="1"/>
    <col min="3593" max="3593" width="2.5703125" style="156" customWidth="1"/>
    <col min="3594" max="3594" width="12.7109375" style="156" customWidth="1"/>
    <col min="3595" max="3840" width="9.140625" style="156"/>
    <col min="3841" max="3841" width="44.5703125" style="156" customWidth="1"/>
    <col min="3842" max="3845" width="16.42578125" style="156" customWidth="1"/>
    <col min="3846" max="3846" width="15.5703125" style="156" customWidth="1"/>
    <col min="3847" max="3848" width="0" style="156" hidden="1" customWidth="1"/>
    <col min="3849" max="3849" width="2.5703125" style="156" customWidth="1"/>
    <col min="3850" max="3850" width="12.7109375" style="156" customWidth="1"/>
    <col min="3851" max="4096" width="9.140625" style="156"/>
    <col min="4097" max="4097" width="44.5703125" style="156" customWidth="1"/>
    <col min="4098" max="4101" width="16.42578125" style="156" customWidth="1"/>
    <col min="4102" max="4102" width="15.5703125" style="156" customWidth="1"/>
    <col min="4103" max="4104" width="0" style="156" hidden="1" customWidth="1"/>
    <col min="4105" max="4105" width="2.5703125" style="156" customWidth="1"/>
    <col min="4106" max="4106" width="12.7109375" style="156" customWidth="1"/>
    <col min="4107" max="4352" width="9.140625" style="156"/>
    <col min="4353" max="4353" width="44.5703125" style="156" customWidth="1"/>
    <col min="4354" max="4357" width="16.42578125" style="156" customWidth="1"/>
    <col min="4358" max="4358" width="15.5703125" style="156" customWidth="1"/>
    <col min="4359" max="4360" width="0" style="156" hidden="1" customWidth="1"/>
    <col min="4361" max="4361" width="2.5703125" style="156" customWidth="1"/>
    <col min="4362" max="4362" width="12.7109375" style="156" customWidth="1"/>
    <col min="4363" max="4608" width="9.140625" style="156"/>
    <col min="4609" max="4609" width="44.5703125" style="156" customWidth="1"/>
    <col min="4610" max="4613" width="16.42578125" style="156" customWidth="1"/>
    <col min="4614" max="4614" width="15.5703125" style="156" customWidth="1"/>
    <col min="4615" max="4616" width="0" style="156" hidden="1" customWidth="1"/>
    <col min="4617" max="4617" width="2.5703125" style="156" customWidth="1"/>
    <col min="4618" max="4618" width="12.7109375" style="156" customWidth="1"/>
    <col min="4619" max="4864" width="9.140625" style="156"/>
    <col min="4865" max="4865" width="44.5703125" style="156" customWidth="1"/>
    <col min="4866" max="4869" width="16.42578125" style="156" customWidth="1"/>
    <col min="4870" max="4870" width="15.5703125" style="156" customWidth="1"/>
    <col min="4871" max="4872" width="0" style="156" hidden="1" customWidth="1"/>
    <col min="4873" max="4873" width="2.5703125" style="156" customWidth="1"/>
    <col min="4874" max="4874" width="12.7109375" style="156" customWidth="1"/>
    <col min="4875" max="5120" width="9.140625" style="156"/>
    <col min="5121" max="5121" width="44.5703125" style="156" customWidth="1"/>
    <col min="5122" max="5125" width="16.42578125" style="156" customWidth="1"/>
    <col min="5126" max="5126" width="15.5703125" style="156" customWidth="1"/>
    <col min="5127" max="5128" width="0" style="156" hidden="1" customWidth="1"/>
    <col min="5129" max="5129" width="2.5703125" style="156" customWidth="1"/>
    <col min="5130" max="5130" width="12.7109375" style="156" customWidth="1"/>
    <col min="5131" max="5376" width="9.140625" style="156"/>
    <col min="5377" max="5377" width="44.5703125" style="156" customWidth="1"/>
    <col min="5378" max="5381" width="16.42578125" style="156" customWidth="1"/>
    <col min="5382" max="5382" width="15.5703125" style="156" customWidth="1"/>
    <col min="5383" max="5384" width="0" style="156" hidden="1" customWidth="1"/>
    <col min="5385" max="5385" width="2.5703125" style="156" customWidth="1"/>
    <col min="5386" max="5386" width="12.7109375" style="156" customWidth="1"/>
    <col min="5387" max="5632" width="9.140625" style="156"/>
    <col min="5633" max="5633" width="44.5703125" style="156" customWidth="1"/>
    <col min="5634" max="5637" width="16.42578125" style="156" customWidth="1"/>
    <col min="5638" max="5638" width="15.5703125" style="156" customWidth="1"/>
    <col min="5639" max="5640" width="0" style="156" hidden="1" customWidth="1"/>
    <col min="5641" max="5641" width="2.5703125" style="156" customWidth="1"/>
    <col min="5642" max="5642" width="12.7109375" style="156" customWidth="1"/>
    <col min="5643" max="5888" width="9.140625" style="156"/>
    <col min="5889" max="5889" width="44.5703125" style="156" customWidth="1"/>
    <col min="5890" max="5893" width="16.42578125" style="156" customWidth="1"/>
    <col min="5894" max="5894" width="15.5703125" style="156" customWidth="1"/>
    <col min="5895" max="5896" width="0" style="156" hidden="1" customWidth="1"/>
    <col min="5897" max="5897" width="2.5703125" style="156" customWidth="1"/>
    <col min="5898" max="5898" width="12.7109375" style="156" customWidth="1"/>
    <col min="5899" max="6144" width="9.140625" style="156"/>
    <col min="6145" max="6145" width="44.5703125" style="156" customWidth="1"/>
    <col min="6146" max="6149" width="16.42578125" style="156" customWidth="1"/>
    <col min="6150" max="6150" width="15.5703125" style="156" customWidth="1"/>
    <col min="6151" max="6152" width="0" style="156" hidden="1" customWidth="1"/>
    <col min="6153" max="6153" width="2.5703125" style="156" customWidth="1"/>
    <col min="6154" max="6154" width="12.7109375" style="156" customWidth="1"/>
    <col min="6155" max="6400" width="9.140625" style="156"/>
    <col min="6401" max="6401" width="44.5703125" style="156" customWidth="1"/>
    <col min="6402" max="6405" width="16.42578125" style="156" customWidth="1"/>
    <col min="6406" max="6406" width="15.5703125" style="156" customWidth="1"/>
    <col min="6407" max="6408" width="0" style="156" hidden="1" customWidth="1"/>
    <col min="6409" max="6409" width="2.5703125" style="156" customWidth="1"/>
    <col min="6410" max="6410" width="12.7109375" style="156" customWidth="1"/>
    <col min="6411" max="6656" width="9.140625" style="156"/>
    <col min="6657" max="6657" width="44.5703125" style="156" customWidth="1"/>
    <col min="6658" max="6661" width="16.42578125" style="156" customWidth="1"/>
    <col min="6662" max="6662" width="15.5703125" style="156" customWidth="1"/>
    <col min="6663" max="6664" width="0" style="156" hidden="1" customWidth="1"/>
    <col min="6665" max="6665" width="2.5703125" style="156" customWidth="1"/>
    <col min="6666" max="6666" width="12.7109375" style="156" customWidth="1"/>
    <col min="6667" max="6912" width="9.140625" style="156"/>
    <col min="6913" max="6913" width="44.5703125" style="156" customWidth="1"/>
    <col min="6914" max="6917" width="16.42578125" style="156" customWidth="1"/>
    <col min="6918" max="6918" width="15.5703125" style="156" customWidth="1"/>
    <col min="6919" max="6920" width="0" style="156" hidden="1" customWidth="1"/>
    <col min="6921" max="6921" width="2.5703125" style="156" customWidth="1"/>
    <col min="6922" max="6922" width="12.7109375" style="156" customWidth="1"/>
    <col min="6923" max="7168" width="9.140625" style="156"/>
    <col min="7169" max="7169" width="44.5703125" style="156" customWidth="1"/>
    <col min="7170" max="7173" width="16.42578125" style="156" customWidth="1"/>
    <col min="7174" max="7174" width="15.5703125" style="156" customWidth="1"/>
    <col min="7175" max="7176" width="0" style="156" hidden="1" customWidth="1"/>
    <col min="7177" max="7177" width="2.5703125" style="156" customWidth="1"/>
    <col min="7178" max="7178" width="12.7109375" style="156" customWidth="1"/>
    <col min="7179" max="7424" width="9.140625" style="156"/>
    <col min="7425" max="7425" width="44.5703125" style="156" customWidth="1"/>
    <col min="7426" max="7429" width="16.42578125" style="156" customWidth="1"/>
    <col min="7430" max="7430" width="15.5703125" style="156" customWidth="1"/>
    <col min="7431" max="7432" width="0" style="156" hidden="1" customWidth="1"/>
    <col min="7433" max="7433" width="2.5703125" style="156" customWidth="1"/>
    <col min="7434" max="7434" width="12.7109375" style="156" customWidth="1"/>
    <col min="7435" max="7680" width="9.140625" style="156"/>
    <col min="7681" max="7681" width="44.5703125" style="156" customWidth="1"/>
    <col min="7682" max="7685" width="16.42578125" style="156" customWidth="1"/>
    <col min="7686" max="7686" width="15.5703125" style="156" customWidth="1"/>
    <col min="7687" max="7688" width="0" style="156" hidden="1" customWidth="1"/>
    <col min="7689" max="7689" width="2.5703125" style="156" customWidth="1"/>
    <col min="7690" max="7690" width="12.7109375" style="156" customWidth="1"/>
    <col min="7691" max="7936" width="9.140625" style="156"/>
    <col min="7937" max="7937" width="44.5703125" style="156" customWidth="1"/>
    <col min="7938" max="7941" width="16.42578125" style="156" customWidth="1"/>
    <col min="7942" max="7942" width="15.5703125" style="156" customWidth="1"/>
    <col min="7943" max="7944" width="0" style="156" hidden="1" customWidth="1"/>
    <col min="7945" max="7945" width="2.5703125" style="156" customWidth="1"/>
    <col min="7946" max="7946" width="12.7109375" style="156" customWidth="1"/>
    <col min="7947" max="8192" width="9.140625" style="156"/>
    <col min="8193" max="8193" width="44.5703125" style="156" customWidth="1"/>
    <col min="8194" max="8197" width="16.42578125" style="156" customWidth="1"/>
    <col min="8198" max="8198" width="15.5703125" style="156" customWidth="1"/>
    <col min="8199" max="8200" width="0" style="156" hidden="1" customWidth="1"/>
    <col min="8201" max="8201" width="2.5703125" style="156" customWidth="1"/>
    <col min="8202" max="8202" width="12.7109375" style="156" customWidth="1"/>
    <col min="8203" max="8448" width="9.140625" style="156"/>
    <col min="8449" max="8449" width="44.5703125" style="156" customWidth="1"/>
    <col min="8450" max="8453" width="16.42578125" style="156" customWidth="1"/>
    <col min="8454" max="8454" width="15.5703125" style="156" customWidth="1"/>
    <col min="8455" max="8456" width="0" style="156" hidden="1" customWidth="1"/>
    <col min="8457" max="8457" width="2.5703125" style="156" customWidth="1"/>
    <col min="8458" max="8458" width="12.7109375" style="156" customWidth="1"/>
    <col min="8459" max="8704" width="9.140625" style="156"/>
    <col min="8705" max="8705" width="44.5703125" style="156" customWidth="1"/>
    <col min="8706" max="8709" width="16.42578125" style="156" customWidth="1"/>
    <col min="8710" max="8710" width="15.5703125" style="156" customWidth="1"/>
    <col min="8711" max="8712" width="0" style="156" hidden="1" customWidth="1"/>
    <col min="8713" max="8713" width="2.5703125" style="156" customWidth="1"/>
    <col min="8714" max="8714" width="12.7109375" style="156" customWidth="1"/>
    <col min="8715" max="8960" width="9.140625" style="156"/>
    <col min="8961" max="8961" width="44.5703125" style="156" customWidth="1"/>
    <col min="8962" max="8965" width="16.42578125" style="156" customWidth="1"/>
    <col min="8966" max="8966" width="15.5703125" style="156" customWidth="1"/>
    <col min="8967" max="8968" width="0" style="156" hidden="1" customWidth="1"/>
    <col min="8969" max="8969" width="2.5703125" style="156" customWidth="1"/>
    <col min="8970" max="8970" width="12.7109375" style="156" customWidth="1"/>
    <col min="8971" max="9216" width="9.140625" style="156"/>
    <col min="9217" max="9217" width="44.5703125" style="156" customWidth="1"/>
    <col min="9218" max="9221" width="16.42578125" style="156" customWidth="1"/>
    <col min="9222" max="9222" width="15.5703125" style="156" customWidth="1"/>
    <col min="9223" max="9224" width="0" style="156" hidden="1" customWidth="1"/>
    <col min="9225" max="9225" width="2.5703125" style="156" customWidth="1"/>
    <col min="9226" max="9226" width="12.7109375" style="156" customWidth="1"/>
    <col min="9227" max="9472" width="9.140625" style="156"/>
    <col min="9473" max="9473" width="44.5703125" style="156" customWidth="1"/>
    <col min="9474" max="9477" width="16.42578125" style="156" customWidth="1"/>
    <col min="9478" max="9478" width="15.5703125" style="156" customWidth="1"/>
    <col min="9479" max="9480" width="0" style="156" hidden="1" customWidth="1"/>
    <col min="9481" max="9481" width="2.5703125" style="156" customWidth="1"/>
    <col min="9482" max="9482" width="12.7109375" style="156" customWidth="1"/>
    <col min="9483" max="9728" width="9.140625" style="156"/>
    <col min="9729" max="9729" width="44.5703125" style="156" customWidth="1"/>
    <col min="9730" max="9733" width="16.42578125" style="156" customWidth="1"/>
    <col min="9734" max="9734" width="15.5703125" style="156" customWidth="1"/>
    <col min="9735" max="9736" width="0" style="156" hidden="1" customWidth="1"/>
    <col min="9737" max="9737" width="2.5703125" style="156" customWidth="1"/>
    <col min="9738" max="9738" width="12.7109375" style="156" customWidth="1"/>
    <col min="9739" max="9984" width="9.140625" style="156"/>
    <col min="9985" max="9985" width="44.5703125" style="156" customWidth="1"/>
    <col min="9986" max="9989" width="16.42578125" style="156" customWidth="1"/>
    <col min="9990" max="9990" width="15.5703125" style="156" customWidth="1"/>
    <col min="9991" max="9992" width="0" style="156" hidden="1" customWidth="1"/>
    <col min="9993" max="9993" width="2.5703125" style="156" customWidth="1"/>
    <col min="9994" max="9994" width="12.7109375" style="156" customWidth="1"/>
    <col min="9995" max="10240" width="9.140625" style="156"/>
    <col min="10241" max="10241" width="44.5703125" style="156" customWidth="1"/>
    <col min="10242" max="10245" width="16.42578125" style="156" customWidth="1"/>
    <col min="10246" max="10246" width="15.5703125" style="156" customWidth="1"/>
    <col min="10247" max="10248" width="0" style="156" hidden="1" customWidth="1"/>
    <col min="10249" max="10249" width="2.5703125" style="156" customWidth="1"/>
    <col min="10250" max="10250" width="12.7109375" style="156" customWidth="1"/>
    <col min="10251" max="10496" width="9.140625" style="156"/>
    <col min="10497" max="10497" width="44.5703125" style="156" customWidth="1"/>
    <col min="10498" max="10501" width="16.42578125" style="156" customWidth="1"/>
    <col min="10502" max="10502" width="15.5703125" style="156" customWidth="1"/>
    <col min="10503" max="10504" width="0" style="156" hidden="1" customWidth="1"/>
    <col min="10505" max="10505" width="2.5703125" style="156" customWidth="1"/>
    <col min="10506" max="10506" width="12.7109375" style="156" customWidth="1"/>
    <col min="10507" max="10752" width="9.140625" style="156"/>
    <col min="10753" max="10753" width="44.5703125" style="156" customWidth="1"/>
    <col min="10754" max="10757" width="16.42578125" style="156" customWidth="1"/>
    <col min="10758" max="10758" width="15.5703125" style="156" customWidth="1"/>
    <col min="10759" max="10760" width="0" style="156" hidden="1" customWidth="1"/>
    <col min="10761" max="10761" width="2.5703125" style="156" customWidth="1"/>
    <col min="10762" max="10762" width="12.7109375" style="156" customWidth="1"/>
    <col min="10763" max="11008" width="9.140625" style="156"/>
    <col min="11009" max="11009" width="44.5703125" style="156" customWidth="1"/>
    <col min="11010" max="11013" width="16.42578125" style="156" customWidth="1"/>
    <col min="11014" max="11014" width="15.5703125" style="156" customWidth="1"/>
    <col min="11015" max="11016" width="0" style="156" hidden="1" customWidth="1"/>
    <col min="11017" max="11017" width="2.5703125" style="156" customWidth="1"/>
    <col min="11018" max="11018" width="12.7109375" style="156" customWidth="1"/>
    <col min="11019" max="11264" width="9.140625" style="156"/>
    <col min="11265" max="11265" width="44.5703125" style="156" customWidth="1"/>
    <col min="11266" max="11269" width="16.42578125" style="156" customWidth="1"/>
    <col min="11270" max="11270" width="15.5703125" style="156" customWidth="1"/>
    <col min="11271" max="11272" width="0" style="156" hidden="1" customWidth="1"/>
    <col min="11273" max="11273" width="2.5703125" style="156" customWidth="1"/>
    <col min="11274" max="11274" width="12.7109375" style="156" customWidth="1"/>
    <col min="11275" max="11520" width="9.140625" style="156"/>
    <col min="11521" max="11521" width="44.5703125" style="156" customWidth="1"/>
    <col min="11522" max="11525" width="16.42578125" style="156" customWidth="1"/>
    <col min="11526" max="11526" width="15.5703125" style="156" customWidth="1"/>
    <col min="11527" max="11528" width="0" style="156" hidden="1" customWidth="1"/>
    <col min="11529" max="11529" width="2.5703125" style="156" customWidth="1"/>
    <col min="11530" max="11530" width="12.7109375" style="156" customWidth="1"/>
    <col min="11531" max="11776" width="9.140625" style="156"/>
    <col min="11777" max="11777" width="44.5703125" style="156" customWidth="1"/>
    <col min="11778" max="11781" width="16.42578125" style="156" customWidth="1"/>
    <col min="11782" max="11782" width="15.5703125" style="156" customWidth="1"/>
    <col min="11783" max="11784" width="0" style="156" hidden="1" customWidth="1"/>
    <col min="11785" max="11785" width="2.5703125" style="156" customWidth="1"/>
    <col min="11786" max="11786" width="12.7109375" style="156" customWidth="1"/>
    <col min="11787" max="12032" width="9.140625" style="156"/>
    <col min="12033" max="12033" width="44.5703125" style="156" customWidth="1"/>
    <col min="12034" max="12037" width="16.42578125" style="156" customWidth="1"/>
    <col min="12038" max="12038" width="15.5703125" style="156" customWidth="1"/>
    <col min="12039" max="12040" width="0" style="156" hidden="1" customWidth="1"/>
    <col min="12041" max="12041" width="2.5703125" style="156" customWidth="1"/>
    <col min="12042" max="12042" width="12.7109375" style="156" customWidth="1"/>
    <col min="12043" max="12288" width="9.140625" style="156"/>
    <col min="12289" max="12289" width="44.5703125" style="156" customWidth="1"/>
    <col min="12290" max="12293" width="16.42578125" style="156" customWidth="1"/>
    <col min="12294" max="12294" width="15.5703125" style="156" customWidth="1"/>
    <col min="12295" max="12296" width="0" style="156" hidden="1" customWidth="1"/>
    <col min="12297" max="12297" width="2.5703125" style="156" customWidth="1"/>
    <col min="12298" max="12298" width="12.7109375" style="156" customWidth="1"/>
    <col min="12299" max="12544" width="9.140625" style="156"/>
    <col min="12545" max="12545" width="44.5703125" style="156" customWidth="1"/>
    <col min="12546" max="12549" width="16.42578125" style="156" customWidth="1"/>
    <col min="12550" max="12550" width="15.5703125" style="156" customWidth="1"/>
    <col min="12551" max="12552" width="0" style="156" hidden="1" customWidth="1"/>
    <col min="12553" max="12553" width="2.5703125" style="156" customWidth="1"/>
    <col min="12554" max="12554" width="12.7109375" style="156" customWidth="1"/>
    <col min="12555" max="12800" width="9.140625" style="156"/>
    <col min="12801" max="12801" width="44.5703125" style="156" customWidth="1"/>
    <col min="12802" max="12805" width="16.42578125" style="156" customWidth="1"/>
    <col min="12806" max="12806" width="15.5703125" style="156" customWidth="1"/>
    <col min="12807" max="12808" width="0" style="156" hidden="1" customWidth="1"/>
    <col min="12809" max="12809" width="2.5703125" style="156" customWidth="1"/>
    <col min="12810" max="12810" width="12.7109375" style="156" customWidth="1"/>
    <col min="12811" max="13056" width="9.140625" style="156"/>
    <col min="13057" max="13057" width="44.5703125" style="156" customWidth="1"/>
    <col min="13058" max="13061" width="16.42578125" style="156" customWidth="1"/>
    <col min="13062" max="13062" width="15.5703125" style="156" customWidth="1"/>
    <col min="13063" max="13064" width="0" style="156" hidden="1" customWidth="1"/>
    <col min="13065" max="13065" width="2.5703125" style="156" customWidth="1"/>
    <col min="13066" max="13066" width="12.7109375" style="156" customWidth="1"/>
    <col min="13067" max="13312" width="9.140625" style="156"/>
    <col min="13313" max="13313" width="44.5703125" style="156" customWidth="1"/>
    <col min="13314" max="13317" width="16.42578125" style="156" customWidth="1"/>
    <col min="13318" max="13318" width="15.5703125" style="156" customWidth="1"/>
    <col min="13319" max="13320" width="0" style="156" hidden="1" customWidth="1"/>
    <col min="13321" max="13321" width="2.5703125" style="156" customWidth="1"/>
    <col min="13322" max="13322" width="12.7109375" style="156" customWidth="1"/>
    <col min="13323" max="13568" width="9.140625" style="156"/>
    <col min="13569" max="13569" width="44.5703125" style="156" customWidth="1"/>
    <col min="13570" max="13573" width="16.42578125" style="156" customWidth="1"/>
    <col min="13574" max="13574" width="15.5703125" style="156" customWidth="1"/>
    <col min="13575" max="13576" width="0" style="156" hidden="1" customWidth="1"/>
    <col min="13577" max="13577" width="2.5703125" style="156" customWidth="1"/>
    <col min="13578" max="13578" width="12.7109375" style="156" customWidth="1"/>
    <col min="13579" max="13824" width="9.140625" style="156"/>
    <col min="13825" max="13825" width="44.5703125" style="156" customWidth="1"/>
    <col min="13826" max="13829" width="16.42578125" style="156" customWidth="1"/>
    <col min="13830" max="13830" width="15.5703125" style="156" customWidth="1"/>
    <col min="13831" max="13832" width="0" style="156" hidden="1" customWidth="1"/>
    <col min="13833" max="13833" width="2.5703125" style="156" customWidth="1"/>
    <col min="13834" max="13834" width="12.7109375" style="156" customWidth="1"/>
    <col min="13835" max="14080" width="9.140625" style="156"/>
    <col min="14081" max="14081" width="44.5703125" style="156" customWidth="1"/>
    <col min="14082" max="14085" width="16.42578125" style="156" customWidth="1"/>
    <col min="14086" max="14086" width="15.5703125" style="156" customWidth="1"/>
    <col min="14087" max="14088" width="0" style="156" hidden="1" customWidth="1"/>
    <col min="14089" max="14089" width="2.5703125" style="156" customWidth="1"/>
    <col min="14090" max="14090" width="12.7109375" style="156" customWidth="1"/>
    <col min="14091" max="14336" width="9.140625" style="156"/>
    <col min="14337" max="14337" width="44.5703125" style="156" customWidth="1"/>
    <col min="14338" max="14341" width="16.42578125" style="156" customWidth="1"/>
    <col min="14342" max="14342" width="15.5703125" style="156" customWidth="1"/>
    <col min="14343" max="14344" width="0" style="156" hidden="1" customWidth="1"/>
    <col min="14345" max="14345" width="2.5703125" style="156" customWidth="1"/>
    <col min="14346" max="14346" width="12.7109375" style="156" customWidth="1"/>
    <col min="14347" max="14592" width="9.140625" style="156"/>
    <col min="14593" max="14593" width="44.5703125" style="156" customWidth="1"/>
    <col min="14594" max="14597" width="16.42578125" style="156" customWidth="1"/>
    <col min="14598" max="14598" width="15.5703125" style="156" customWidth="1"/>
    <col min="14599" max="14600" width="0" style="156" hidden="1" customWidth="1"/>
    <col min="14601" max="14601" width="2.5703125" style="156" customWidth="1"/>
    <col min="14602" max="14602" width="12.7109375" style="156" customWidth="1"/>
    <col min="14603" max="14848" width="9.140625" style="156"/>
    <col min="14849" max="14849" width="44.5703125" style="156" customWidth="1"/>
    <col min="14850" max="14853" width="16.42578125" style="156" customWidth="1"/>
    <col min="14854" max="14854" width="15.5703125" style="156" customWidth="1"/>
    <col min="14855" max="14856" width="0" style="156" hidden="1" customWidth="1"/>
    <col min="14857" max="14857" width="2.5703125" style="156" customWidth="1"/>
    <col min="14858" max="14858" width="12.7109375" style="156" customWidth="1"/>
    <col min="14859" max="15104" width="9.140625" style="156"/>
    <col min="15105" max="15105" width="44.5703125" style="156" customWidth="1"/>
    <col min="15106" max="15109" width="16.42578125" style="156" customWidth="1"/>
    <col min="15110" max="15110" width="15.5703125" style="156" customWidth="1"/>
    <col min="15111" max="15112" width="0" style="156" hidden="1" customWidth="1"/>
    <col min="15113" max="15113" width="2.5703125" style="156" customWidth="1"/>
    <col min="15114" max="15114" width="12.7109375" style="156" customWidth="1"/>
    <col min="15115" max="15360" width="9.140625" style="156"/>
    <col min="15361" max="15361" width="44.5703125" style="156" customWidth="1"/>
    <col min="15362" max="15365" width="16.42578125" style="156" customWidth="1"/>
    <col min="15366" max="15366" width="15.5703125" style="156" customWidth="1"/>
    <col min="15367" max="15368" width="0" style="156" hidden="1" customWidth="1"/>
    <col min="15369" max="15369" width="2.5703125" style="156" customWidth="1"/>
    <col min="15370" max="15370" width="12.7109375" style="156" customWidth="1"/>
    <col min="15371" max="15616" width="9.140625" style="156"/>
    <col min="15617" max="15617" width="44.5703125" style="156" customWidth="1"/>
    <col min="15618" max="15621" width="16.42578125" style="156" customWidth="1"/>
    <col min="15622" max="15622" width="15.5703125" style="156" customWidth="1"/>
    <col min="15623" max="15624" width="0" style="156" hidden="1" customWidth="1"/>
    <col min="15625" max="15625" width="2.5703125" style="156" customWidth="1"/>
    <col min="15626" max="15626" width="12.7109375" style="156" customWidth="1"/>
    <col min="15627" max="15872" width="9.140625" style="156"/>
    <col min="15873" max="15873" width="44.5703125" style="156" customWidth="1"/>
    <col min="15874" max="15877" width="16.42578125" style="156" customWidth="1"/>
    <col min="15878" max="15878" width="15.5703125" style="156" customWidth="1"/>
    <col min="15879" max="15880" width="0" style="156" hidden="1" customWidth="1"/>
    <col min="15881" max="15881" width="2.5703125" style="156" customWidth="1"/>
    <col min="15882" max="15882" width="12.7109375" style="156" customWidth="1"/>
    <col min="15883" max="16128" width="9.140625" style="156"/>
    <col min="16129" max="16129" width="44.5703125" style="156" customWidth="1"/>
    <col min="16130" max="16133" width="16.42578125" style="156" customWidth="1"/>
    <col min="16134" max="16134" width="15.5703125" style="156" customWidth="1"/>
    <col min="16135" max="16136" width="0" style="156" hidden="1" customWidth="1"/>
    <col min="16137" max="16137" width="2.5703125" style="156" customWidth="1"/>
    <col min="16138" max="16138" width="12.7109375" style="156" customWidth="1"/>
    <col min="16139" max="16384" width="9.140625" style="156"/>
  </cols>
  <sheetData>
    <row r="1" spans="1:10" s="151" customFormat="1" ht="3.75" customHeight="1">
      <c r="A1" s="903"/>
      <c r="B1" s="904"/>
      <c r="C1" s="904"/>
      <c r="D1" s="904"/>
      <c r="E1" s="904"/>
      <c r="F1" s="904"/>
      <c r="G1" s="904"/>
      <c r="H1" s="904"/>
    </row>
    <row r="2" spans="1:10" s="151" customFormat="1" ht="39" customHeight="1">
      <c r="A2" s="1430" t="s">
        <v>588</v>
      </c>
      <c r="B2" s="1430"/>
      <c r="C2" s="1430"/>
      <c r="D2" s="1430"/>
      <c r="E2" s="1430"/>
      <c r="F2" s="1430"/>
      <c r="G2" s="1430"/>
      <c r="H2" s="1430"/>
    </row>
    <row r="3" spans="1:10" s="151" customFormat="1" ht="20.25" customHeight="1">
      <c r="A3" s="1430" t="s">
        <v>826</v>
      </c>
      <c r="B3" s="1430"/>
      <c r="C3" s="1430"/>
      <c r="D3" s="1430"/>
      <c r="E3" s="1430"/>
      <c r="F3" s="1430"/>
      <c r="G3" s="1430"/>
      <c r="H3" s="1430"/>
    </row>
    <row r="4" spans="1:10" s="151" customFormat="1" ht="20.25" customHeight="1">
      <c r="A4" s="1430" t="s">
        <v>1482</v>
      </c>
      <c r="B4" s="1430"/>
      <c r="C4" s="1430"/>
      <c r="D4" s="1430"/>
      <c r="E4" s="1430"/>
      <c r="F4" s="1430"/>
      <c r="G4" s="1430"/>
      <c r="H4" s="1430"/>
    </row>
    <row r="5" spans="1:10" s="361" customFormat="1" ht="39" customHeight="1">
      <c r="A5" s="1500" t="s">
        <v>272</v>
      </c>
      <c r="B5" s="1500"/>
      <c r="C5" s="1500"/>
      <c r="D5" s="1500"/>
      <c r="E5" s="1500"/>
      <c r="F5" s="1500"/>
      <c r="G5" s="1500"/>
      <c r="H5" s="1500"/>
    </row>
    <row r="6" spans="1:10" ht="7.5" customHeight="1">
      <c r="A6" s="362"/>
      <c r="I6" s="156"/>
      <c r="J6" s="156"/>
    </row>
    <row r="7" spans="1:10" ht="10.5" customHeight="1">
      <c r="A7" s="363"/>
      <c r="B7" s="905"/>
      <c r="C7" s="364"/>
      <c r="D7" s="364"/>
      <c r="E7" s="365"/>
      <c r="F7" s="366"/>
      <c r="G7" s="365"/>
      <c r="H7" s="365"/>
      <c r="I7" s="156"/>
      <c r="J7" s="156"/>
    </row>
    <row r="8" spans="1:10" ht="51" customHeight="1">
      <c r="A8" s="906"/>
      <c r="B8" s="906" t="s">
        <v>118</v>
      </c>
      <c r="C8" s="906" t="s">
        <v>120</v>
      </c>
      <c r="D8" s="906" t="s">
        <v>122</v>
      </c>
      <c r="E8" s="907" t="s">
        <v>599</v>
      </c>
      <c r="F8" s="907" t="s">
        <v>827</v>
      </c>
      <c r="G8" s="908"/>
      <c r="H8" s="909"/>
      <c r="I8" s="156"/>
      <c r="J8" s="156"/>
    </row>
    <row r="9" spans="1:10" ht="42.75" customHeight="1">
      <c r="A9" s="910" t="s">
        <v>828</v>
      </c>
      <c r="B9" s="910">
        <v>1855203.90129</v>
      </c>
      <c r="C9" s="462">
        <v>771991.89590999996</v>
      </c>
      <c r="D9" s="462">
        <v>224471.23021000001</v>
      </c>
      <c r="E9" s="910">
        <v>2851667.0274099996</v>
      </c>
      <c r="F9" s="463">
        <f>E9/$E$21</f>
        <v>0.96673060340004902</v>
      </c>
      <c r="G9" s="911"/>
      <c r="H9" s="910"/>
      <c r="I9" s="156"/>
      <c r="J9" s="156"/>
    </row>
    <row r="10" spans="1:10" ht="27" customHeight="1">
      <c r="A10" s="910" t="s">
        <v>829</v>
      </c>
      <c r="B10" s="910">
        <v>4383.4802699999991</v>
      </c>
      <c r="C10" s="910">
        <v>3686.6375899999998</v>
      </c>
      <c r="D10" s="910">
        <v>4180.6424299999999</v>
      </c>
      <c r="E10" s="910">
        <v>12250.760289999998</v>
      </c>
      <c r="F10" s="463">
        <f t="shared" ref="F10:F21" si="0">E10/$E$21</f>
        <v>4.1530742451433827E-3</v>
      </c>
      <c r="G10" s="911"/>
      <c r="H10" s="910"/>
      <c r="I10" s="156"/>
      <c r="J10" s="156"/>
    </row>
    <row r="11" spans="1:10" ht="42.75" customHeight="1">
      <c r="A11" s="910" t="s">
        <v>830</v>
      </c>
      <c r="B11" s="910">
        <v>21310.02219</v>
      </c>
      <c r="C11" s="462">
        <v>1886.75983</v>
      </c>
      <c r="D11" s="462">
        <v>6682.0038600000007</v>
      </c>
      <c r="E11" s="910">
        <v>29878.785879999999</v>
      </c>
      <c r="F11" s="463">
        <f t="shared" si="0"/>
        <v>1.0129070619043333E-2</v>
      </c>
      <c r="G11" s="911"/>
      <c r="H11" s="910"/>
      <c r="I11" s="156"/>
      <c r="J11" s="156"/>
    </row>
    <row r="12" spans="1:10" ht="27" customHeight="1">
      <c r="A12" s="910" t="s">
        <v>831</v>
      </c>
      <c r="B12" s="910">
        <v>544.56543999999997</v>
      </c>
      <c r="C12" s="910">
        <v>49.206720000000004</v>
      </c>
      <c r="D12" s="910">
        <v>164.89174</v>
      </c>
      <c r="E12" s="910">
        <v>758.66390000000001</v>
      </c>
      <c r="F12" s="463">
        <f t="shared" si="0"/>
        <v>2.5719118072875421E-4</v>
      </c>
      <c r="G12" s="911"/>
      <c r="H12" s="910"/>
      <c r="I12" s="156"/>
      <c r="J12" s="156"/>
    </row>
    <row r="13" spans="1:10" ht="42.75" customHeight="1">
      <c r="A13" s="910" t="s">
        <v>832</v>
      </c>
      <c r="B13" s="910">
        <v>5206.03377</v>
      </c>
      <c r="C13" s="462">
        <v>522.76523999999995</v>
      </c>
      <c r="D13" s="462">
        <v>2826.8436499999998</v>
      </c>
      <c r="E13" s="910">
        <v>8555.6426599999995</v>
      </c>
      <c r="F13" s="463">
        <f t="shared" si="0"/>
        <v>2.9004093085471696E-3</v>
      </c>
      <c r="G13" s="911"/>
      <c r="H13" s="910"/>
      <c r="I13" s="156"/>
      <c r="J13" s="156"/>
    </row>
    <row r="14" spans="1:10" ht="27" customHeight="1">
      <c r="A14" s="910" t="s">
        <v>833</v>
      </c>
      <c r="B14" s="910">
        <v>523.83582999999999</v>
      </c>
      <c r="C14" s="910">
        <v>52.276540000000004</v>
      </c>
      <c r="D14" s="910">
        <v>282.68438000000003</v>
      </c>
      <c r="E14" s="910">
        <v>858.79674999999997</v>
      </c>
      <c r="F14" s="463">
        <f t="shared" si="0"/>
        <v>2.9113676047920131E-4</v>
      </c>
      <c r="G14" s="911"/>
      <c r="H14" s="910"/>
      <c r="I14" s="156"/>
      <c r="J14" s="156"/>
    </row>
    <row r="15" spans="1:10" ht="42.75" customHeight="1">
      <c r="A15" s="910" t="s">
        <v>834</v>
      </c>
      <c r="B15" s="910">
        <v>5860.5936300000003</v>
      </c>
      <c r="C15" s="462">
        <v>1652.86789</v>
      </c>
      <c r="D15" s="462">
        <v>1604.74046</v>
      </c>
      <c r="E15" s="910">
        <v>9118.2019799999998</v>
      </c>
      <c r="F15" s="463">
        <f t="shared" si="0"/>
        <v>3.0911199720448862E-3</v>
      </c>
      <c r="G15" s="911"/>
      <c r="H15" s="910"/>
      <c r="I15" s="156"/>
      <c r="J15" s="156"/>
    </row>
    <row r="16" spans="1:10" ht="27" customHeight="1">
      <c r="A16" s="910" t="s">
        <v>835</v>
      </c>
      <c r="B16" s="910">
        <v>1473.09842</v>
      </c>
      <c r="C16" s="910">
        <v>413.21697999999998</v>
      </c>
      <c r="D16" s="910">
        <v>401.18511999999998</v>
      </c>
      <c r="E16" s="910">
        <v>2287.5005200000001</v>
      </c>
      <c r="F16" s="463">
        <f t="shared" si="0"/>
        <v>7.7547509464525623E-4</v>
      </c>
      <c r="G16" s="911"/>
      <c r="H16" s="910"/>
      <c r="I16" s="156"/>
      <c r="J16" s="156"/>
    </row>
    <row r="17" spans="1:10" ht="42.75" customHeight="1">
      <c r="A17" s="910" t="s">
        <v>836</v>
      </c>
      <c r="B17" s="910">
        <v>2134.9800299999997</v>
      </c>
      <c r="C17" s="462">
        <v>2045.9898400000002</v>
      </c>
      <c r="D17" s="462">
        <v>875.12251000000003</v>
      </c>
      <c r="E17" s="910">
        <v>5056.09238</v>
      </c>
      <c r="F17" s="463">
        <f t="shared" si="0"/>
        <v>1.7140427652954844E-3</v>
      </c>
      <c r="G17" s="911"/>
      <c r="H17" s="910"/>
      <c r="I17" s="156"/>
      <c r="J17" s="156"/>
    </row>
    <row r="18" spans="1:10" ht="27" customHeight="1">
      <c r="A18" s="910" t="s">
        <v>837</v>
      </c>
      <c r="B18" s="910">
        <v>870.21534999999994</v>
      </c>
      <c r="C18" s="910">
        <v>818.39594999999997</v>
      </c>
      <c r="D18" s="910">
        <v>350.04899</v>
      </c>
      <c r="E18" s="910">
        <v>2038.66029</v>
      </c>
      <c r="F18" s="463">
        <f t="shared" si="0"/>
        <v>6.9111690577332654E-4</v>
      </c>
      <c r="G18" s="911"/>
      <c r="H18" s="910"/>
      <c r="I18" s="156"/>
      <c r="J18" s="156"/>
    </row>
    <row r="19" spans="1:10" ht="42.75" customHeight="1">
      <c r="A19" s="910" t="s">
        <v>838</v>
      </c>
      <c r="B19" s="910">
        <v>21812.699679999998</v>
      </c>
      <c r="C19" s="462">
        <v>14975.83892</v>
      </c>
      <c r="D19" s="462">
        <v>8740.9798800000008</v>
      </c>
      <c r="E19" s="910">
        <v>45529.518479999999</v>
      </c>
      <c r="F19" s="463">
        <f t="shared" si="0"/>
        <v>1.5434753935020281E-2</v>
      </c>
      <c r="G19" s="911"/>
      <c r="H19" s="910"/>
      <c r="I19" s="156"/>
      <c r="J19" s="156"/>
    </row>
    <row r="20" spans="1:10" ht="27" customHeight="1">
      <c r="A20" s="910" t="s">
        <v>839</v>
      </c>
      <c r="B20" s="910">
        <v>11448.3925</v>
      </c>
      <c r="C20" s="910">
        <v>7750.9242100000001</v>
      </c>
      <c r="D20" s="910">
        <v>6263.7060899999997</v>
      </c>
      <c r="E20" s="910">
        <v>25463.022800000002</v>
      </c>
      <c r="F20" s="463">
        <f t="shared" si="0"/>
        <v>8.6321029626626345E-3</v>
      </c>
      <c r="G20" s="911"/>
      <c r="H20" s="910"/>
      <c r="I20" s="156"/>
      <c r="J20" s="156"/>
    </row>
    <row r="21" spans="1:10" ht="46.5" customHeight="1">
      <c r="A21" s="912" t="s">
        <v>840</v>
      </c>
      <c r="B21" s="913">
        <f t="shared" ref="B21:E22" si="1">B9+B11+B13+B15+B17+B19</f>
        <v>1911528.2305900001</v>
      </c>
      <c r="C21" s="913">
        <f t="shared" si="1"/>
        <v>793076.11762999999</v>
      </c>
      <c r="D21" s="913">
        <f t="shared" si="1"/>
        <v>245200.92056999999</v>
      </c>
      <c r="E21" s="913">
        <f t="shared" si="1"/>
        <v>2949805.2687899992</v>
      </c>
      <c r="F21" s="914">
        <f t="shared" si="0"/>
        <v>1</v>
      </c>
      <c r="G21" s="911"/>
      <c r="H21" s="910"/>
      <c r="I21" s="156"/>
      <c r="J21" s="156"/>
    </row>
    <row r="22" spans="1:10" ht="46.5" customHeight="1">
      <c r="A22" s="915" t="s">
        <v>1189</v>
      </c>
      <c r="B22" s="916">
        <f t="shared" si="1"/>
        <v>19243.587809999997</v>
      </c>
      <c r="C22" s="916">
        <f t="shared" si="1"/>
        <v>12770.65799</v>
      </c>
      <c r="D22" s="916">
        <f t="shared" si="1"/>
        <v>11643.158749999999</v>
      </c>
      <c r="E22" s="916">
        <f t="shared" si="1"/>
        <v>43657.404549999999</v>
      </c>
      <c r="F22" s="916"/>
      <c r="G22" s="910"/>
      <c r="H22" s="910"/>
      <c r="I22" s="156"/>
      <c r="J22" s="156"/>
    </row>
    <row r="23" spans="1:10" s="383" customFormat="1" ht="46.5" customHeight="1" thickBot="1">
      <c r="A23" s="917" t="s">
        <v>1190</v>
      </c>
      <c r="B23" s="918">
        <f>B21/$E$21</f>
        <v>0.64801844745978876</v>
      </c>
      <c r="C23" s="918">
        <f>C21/$E$21</f>
        <v>0.26885710932210699</v>
      </c>
      <c r="D23" s="918">
        <f>D21/$E$21</f>
        <v>8.3124443218104568E-2</v>
      </c>
      <c r="E23" s="918">
        <f>E21/$E$21</f>
        <v>1</v>
      </c>
      <c r="F23" s="919"/>
      <c r="G23" s="920"/>
      <c r="H23" s="920"/>
    </row>
    <row r="24" spans="1:10" ht="15" customHeight="1">
      <c r="A24" s="793" t="s">
        <v>843</v>
      </c>
      <c r="B24" s="921"/>
      <c r="C24" s="922"/>
      <c r="D24" s="922"/>
      <c r="E24" s="923"/>
      <c r="F24" s="923"/>
      <c r="G24" s="924"/>
      <c r="H24" s="924"/>
      <c r="I24" s="156"/>
      <c r="J24" s="156"/>
    </row>
    <row r="25" spans="1:10" ht="101.25" customHeight="1">
      <c r="A25" s="1441" t="s">
        <v>983</v>
      </c>
      <c r="B25" s="1499"/>
      <c r="C25" s="1499"/>
      <c r="D25" s="1499"/>
      <c r="E25" s="1499"/>
      <c r="F25" s="1499"/>
      <c r="G25" s="924"/>
      <c r="H25" s="924"/>
      <c r="I25" s="156"/>
      <c r="J25" s="156"/>
    </row>
    <row r="26" spans="1:10" ht="106.5" customHeight="1">
      <c r="A26" s="1441" t="s">
        <v>645</v>
      </c>
      <c r="B26" s="1499"/>
      <c r="C26" s="1499"/>
      <c r="D26" s="1499"/>
      <c r="E26" s="1499"/>
      <c r="F26" s="1499"/>
      <c r="G26" s="174"/>
      <c r="H26" s="174"/>
      <c r="I26" s="156"/>
      <c r="J26" s="156"/>
    </row>
    <row r="27" spans="1:10" ht="12" customHeight="1">
      <c r="A27" s="793" t="s">
        <v>844</v>
      </c>
      <c r="B27" s="793"/>
      <c r="C27" s="925"/>
      <c r="D27" s="925"/>
      <c r="E27" s="926"/>
      <c r="F27" s="926"/>
      <c r="G27" s="174"/>
      <c r="H27" s="174"/>
      <c r="I27" s="156"/>
      <c r="J27" s="156"/>
    </row>
    <row r="28" spans="1:10" ht="9" customHeight="1">
      <c r="A28" s="394"/>
      <c r="C28" s="390"/>
      <c r="D28" s="390"/>
      <c r="E28" s="174"/>
      <c r="F28" s="174"/>
      <c r="G28" s="174"/>
      <c r="H28" s="174"/>
      <c r="I28" s="156"/>
      <c r="J28" s="156"/>
    </row>
    <row r="29" spans="1:10" ht="9" customHeight="1">
      <c r="A29" s="389"/>
      <c r="C29" s="390"/>
      <c r="D29" s="390"/>
      <c r="E29" s="174"/>
      <c r="F29" s="174"/>
      <c r="G29" s="174"/>
      <c r="H29" s="174"/>
      <c r="I29" s="156"/>
      <c r="J29" s="156"/>
    </row>
    <row r="30" spans="1:10" ht="9" customHeight="1">
      <c r="A30" s="389"/>
      <c r="C30" s="390"/>
      <c r="D30" s="390"/>
      <c r="E30" s="174"/>
      <c r="F30" s="174"/>
      <c r="G30" s="174"/>
      <c r="H30" s="174"/>
      <c r="I30" s="156"/>
      <c r="J30" s="156"/>
    </row>
    <row r="31" spans="1:10" ht="9" customHeight="1">
      <c r="A31" s="389"/>
      <c r="B31" s="170"/>
      <c r="C31" s="390"/>
      <c r="D31" s="390"/>
      <c r="E31" s="174"/>
      <c r="F31" s="174"/>
      <c r="G31" s="174"/>
      <c r="H31" s="174"/>
      <c r="I31" s="156"/>
      <c r="J31" s="156"/>
    </row>
    <row r="32" spans="1:10" ht="9" customHeight="1">
      <c r="A32" s="389"/>
      <c r="B32" s="170"/>
      <c r="C32" s="390"/>
      <c r="D32" s="390"/>
      <c r="E32" s="174"/>
      <c r="F32" s="174"/>
      <c r="G32" s="174"/>
      <c r="H32" s="174"/>
      <c r="I32" s="156"/>
      <c r="J32" s="156"/>
    </row>
    <row r="33" spans="1:10" ht="9" customHeight="1">
      <c r="A33" s="389"/>
      <c r="B33" s="170"/>
      <c r="C33" s="390"/>
      <c r="D33" s="390"/>
      <c r="E33" s="174"/>
      <c r="F33" s="174"/>
      <c r="G33" s="174"/>
      <c r="H33" s="174"/>
      <c r="I33" s="156"/>
      <c r="J33" s="156"/>
    </row>
    <row r="34" spans="1:10" ht="9" customHeight="1">
      <c r="A34" s="391"/>
      <c r="B34" s="170"/>
      <c r="C34" s="390"/>
      <c r="D34" s="390"/>
      <c r="E34" s="174"/>
      <c r="F34" s="174"/>
      <c r="G34" s="174"/>
      <c r="H34" s="174"/>
      <c r="I34" s="156"/>
      <c r="J34" s="156"/>
    </row>
    <row r="35" spans="1:10" ht="9" customHeight="1">
      <c r="A35" s="389"/>
      <c r="B35" s="170"/>
      <c r="C35" s="390"/>
      <c r="D35" s="390"/>
      <c r="E35" s="174"/>
      <c r="F35" s="174"/>
      <c r="G35" s="174"/>
      <c r="H35" s="174"/>
      <c r="I35" s="156"/>
      <c r="J35" s="156"/>
    </row>
    <row r="36" spans="1:10" ht="9" customHeight="1">
      <c r="A36" s="389"/>
      <c r="B36" s="170"/>
      <c r="C36" s="390"/>
      <c r="D36" s="390"/>
      <c r="E36" s="174"/>
      <c r="F36" s="174"/>
      <c r="G36" s="174"/>
      <c r="H36" s="174"/>
      <c r="I36" s="156"/>
      <c r="J36" s="156"/>
    </row>
    <row r="37" spans="1:10" ht="9" customHeight="1">
      <c r="A37" s="389"/>
      <c r="B37" s="170"/>
      <c r="C37" s="390"/>
      <c r="D37" s="390"/>
      <c r="E37" s="174"/>
      <c r="F37" s="174"/>
      <c r="G37" s="174"/>
      <c r="H37" s="174"/>
      <c r="I37" s="156"/>
      <c r="J37" s="156"/>
    </row>
    <row r="38" spans="1:10" ht="9" customHeight="1">
      <c r="A38" s="389"/>
      <c r="C38" s="390"/>
      <c r="D38" s="390"/>
      <c r="E38" s="174"/>
      <c r="F38" s="174"/>
      <c r="G38" s="174"/>
      <c r="H38" s="174"/>
      <c r="I38" s="156"/>
      <c r="J38" s="156"/>
    </row>
    <row r="39" spans="1:10" ht="9" customHeight="1">
      <c r="A39" s="389"/>
      <c r="C39" s="390"/>
      <c r="D39" s="390"/>
      <c r="E39" s="174"/>
      <c r="F39" s="174"/>
      <c r="G39" s="174"/>
      <c r="H39" s="174"/>
      <c r="I39" s="156"/>
      <c r="J39" s="156"/>
    </row>
    <row r="40" spans="1:10" ht="9" customHeight="1">
      <c r="A40" s="391"/>
      <c r="C40" s="390"/>
      <c r="D40" s="390"/>
      <c r="E40" s="174"/>
      <c r="F40" s="174"/>
      <c r="G40" s="174"/>
      <c r="H40" s="174"/>
      <c r="I40" s="156"/>
      <c r="J40" s="156"/>
    </row>
    <row r="41" spans="1:10" ht="9" customHeight="1">
      <c r="A41" s="389"/>
      <c r="C41" s="390"/>
      <c r="D41" s="390"/>
      <c r="E41" s="174"/>
      <c r="F41" s="174"/>
      <c r="G41" s="174"/>
      <c r="H41" s="174"/>
      <c r="I41" s="156"/>
      <c r="J41" s="156"/>
    </row>
    <row r="42" spans="1:10" ht="9" customHeight="1">
      <c r="A42" s="389"/>
      <c r="C42" s="390"/>
      <c r="D42" s="390"/>
      <c r="E42" s="174"/>
      <c r="F42" s="174"/>
      <c r="G42" s="174"/>
      <c r="H42" s="174"/>
      <c r="I42" s="156"/>
      <c r="J42" s="156"/>
    </row>
    <row r="43" spans="1:10" ht="9" customHeight="1">
      <c r="A43" s="389"/>
      <c r="C43" s="390"/>
      <c r="D43" s="390"/>
      <c r="E43" s="174"/>
      <c r="F43" s="174"/>
      <c r="G43" s="174"/>
      <c r="H43" s="174"/>
      <c r="I43" s="156"/>
      <c r="J43" s="156"/>
    </row>
    <row r="44" spans="1:10" ht="9" customHeight="1">
      <c r="A44" s="389"/>
      <c r="C44" s="390"/>
      <c r="D44" s="390"/>
      <c r="E44" s="174"/>
      <c r="F44" s="174"/>
      <c r="G44" s="174"/>
      <c r="H44" s="174"/>
      <c r="I44" s="156"/>
      <c r="J44" s="156"/>
    </row>
    <row r="45" spans="1:10" ht="9" customHeight="1">
      <c r="A45" s="389"/>
      <c r="C45" s="390"/>
      <c r="D45" s="390"/>
      <c r="E45" s="174"/>
      <c r="F45" s="174"/>
      <c r="G45" s="174"/>
      <c r="H45" s="174"/>
      <c r="I45" s="156"/>
      <c r="J45" s="156"/>
    </row>
    <row r="46" spans="1:10" ht="9" customHeight="1">
      <c r="A46" s="391"/>
      <c r="C46" s="390"/>
      <c r="D46" s="390"/>
      <c r="E46" s="174"/>
      <c r="F46" s="174"/>
      <c r="G46" s="174"/>
      <c r="H46" s="174"/>
      <c r="I46" s="156"/>
      <c r="J46" s="156"/>
    </row>
    <row r="47" spans="1:10" ht="9" customHeight="1">
      <c r="A47" s="389"/>
      <c r="C47" s="390"/>
      <c r="D47" s="390"/>
      <c r="E47" s="174"/>
      <c r="F47" s="174"/>
      <c r="G47" s="174"/>
      <c r="H47" s="174"/>
      <c r="I47" s="156"/>
      <c r="J47" s="156"/>
    </row>
    <row r="48" spans="1:10" ht="9" customHeight="1">
      <c r="A48" s="389"/>
      <c r="C48" s="390"/>
      <c r="D48" s="390"/>
      <c r="E48" s="174"/>
      <c r="F48" s="174"/>
      <c r="G48" s="174"/>
      <c r="H48" s="174"/>
      <c r="I48" s="156"/>
      <c r="J48" s="156"/>
    </row>
    <row r="49" spans="1:10" ht="9" customHeight="1">
      <c r="A49" s="389"/>
      <c r="C49" s="390"/>
      <c r="D49" s="390"/>
      <c r="E49" s="174"/>
      <c r="F49" s="174"/>
      <c r="G49" s="174"/>
      <c r="H49" s="174"/>
      <c r="I49" s="156"/>
      <c r="J49" s="156"/>
    </row>
    <row r="50" spans="1:10" ht="9" customHeight="1">
      <c r="A50" s="389"/>
      <c r="C50" s="390"/>
      <c r="D50" s="390"/>
      <c r="E50" s="174"/>
      <c r="F50" s="174"/>
      <c r="G50" s="174"/>
      <c r="H50" s="174"/>
      <c r="I50" s="156"/>
      <c r="J50" s="156"/>
    </row>
    <row r="51" spans="1:10" ht="9" customHeight="1">
      <c r="A51" s="391"/>
      <c r="C51" s="390"/>
      <c r="D51" s="390"/>
      <c r="E51" s="174"/>
      <c r="F51" s="174"/>
      <c r="G51" s="174"/>
      <c r="H51" s="174"/>
      <c r="I51" s="156"/>
      <c r="J51" s="156"/>
    </row>
    <row r="52" spans="1:10" ht="9" customHeight="1">
      <c r="A52" s="392"/>
      <c r="C52" s="390"/>
      <c r="D52" s="390"/>
      <c r="E52" s="174"/>
      <c r="F52" s="174"/>
      <c r="G52" s="174"/>
      <c r="H52" s="174"/>
      <c r="I52" s="156"/>
      <c r="J52" s="156"/>
    </row>
    <row r="53" spans="1:10" ht="9" customHeight="1">
      <c r="A53" s="392"/>
      <c r="C53" s="390"/>
      <c r="D53" s="390"/>
      <c r="E53" s="174"/>
      <c r="F53" s="174"/>
      <c r="G53" s="174"/>
      <c r="H53" s="174"/>
      <c r="I53" s="156"/>
      <c r="J53" s="156"/>
    </row>
    <row r="54" spans="1:10" ht="9" customHeight="1">
      <c r="A54" s="392"/>
      <c r="C54" s="390"/>
      <c r="D54" s="390"/>
      <c r="E54" s="174"/>
      <c r="F54" s="174"/>
      <c r="G54" s="174"/>
      <c r="H54" s="174"/>
      <c r="I54" s="156"/>
      <c r="J54" s="156"/>
    </row>
    <row r="55" spans="1:10" ht="9" customHeight="1">
      <c r="A55" s="392"/>
      <c r="C55" s="390"/>
      <c r="D55" s="390"/>
      <c r="E55" s="174"/>
      <c r="F55" s="174"/>
      <c r="G55" s="174"/>
      <c r="H55" s="174"/>
      <c r="I55" s="156"/>
      <c r="J55" s="156"/>
    </row>
    <row r="56" spans="1:10" ht="9" customHeight="1">
      <c r="A56" s="393"/>
      <c r="C56" s="390"/>
      <c r="D56" s="390"/>
      <c r="E56" s="174"/>
      <c r="F56" s="174"/>
      <c r="G56" s="174"/>
      <c r="H56" s="174"/>
      <c r="I56" s="156"/>
      <c r="J56" s="156"/>
    </row>
    <row r="57" spans="1:10" ht="9" customHeight="1">
      <c r="A57" s="393"/>
      <c r="C57" s="390"/>
      <c r="D57" s="390"/>
      <c r="E57" s="174"/>
      <c r="F57" s="174"/>
      <c r="G57" s="174"/>
      <c r="H57" s="174"/>
      <c r="I57" s="156"/>
      <c r="J57" s="156"/>
    </row>
    <row r="58" spans="1:10" ht="9" customHeight="1">
      <c r="A58" s="394"/>
      <c r="C58" s="390"/>
      <c r="D58" s="390"/>
      <c r="E58" s="174"/>
      <c r="F58" s="174"/>
      <c r="G58" s="174"/>
      <c r="H58" s="174"/>
      <c r="I58" s="156"/>
      <c r="J58" s="156"/>
    </row>
    <row r="59" spans="1:10" ht="9" customHeight="1">
      <c r="A59" s="389"/>
      <c r="C59" s="390"/>
      <c r="D59" s="390"/>
      <c r="E59" s="174"/>
      <c r="F59" s="174"/>
      <c r="G59" s="174"/>
      <c r="H59" s="174"/>
      <c r="I59" s="156"/>
      <c r="J59" s="156"/>
    </row>
    <row r="60" spans="1:10" ht="9" customHeight="1">
      <c r="A60" s="389"/>
      <c r="C60" s="390"/>
      <c r="D60" s="390"/>
      <c r="E60" s="174"/>
      <c r="F60" s="174"/>
      <c r="G60" s="174"/>
      <c r="H60" s="174"/>
      <c r="I60" s="156"/>
      <c r="J60" s="156"/>
    </row>
    <row r="61" spans="1:10" ht="9" customHeight="1">
      <c r="A61" s="389"/>
      <c r="C61" s="390"/>
      <c r="D61" s="390"/>
      <c r="E61" s="174"/>
      <c r="F61" s="174"/>
      <c r="G61" s="174"/>
      <c r="H61" s="174"/>
      <c r="I61" s="156"/>
      <c r="J61" s="156"/>
    </row>
    <row r="62" spans="1:10" ht="9" customHeight="1">
      <c r="A62" s="389"/>
      <c r="C62" s="390"/>
      <c r="D62" s="390"/>
      <c r="E62" s="174"/>
      <c r="F62" s="174"/>
      <c r="G62" s="174"/>
      <c r="H62" s="174"/>
      <c r="I62" s="156"/>
      <c r="J62" s="156"/>
    </row>
    <row r="63" spans="1:10" ht="9" customHeight="1">
      <c r="A63" s="392"/>
      <c r="C63" s="390"/>
      <c r="D63" s="390"/>
      <c r="E63" s="174"/>
      <c r="F63" s="174"/>
      <c r="G63" s="174"/>
      <c r="H63" s="174"/>
      <c r="I63" s="156"/>
      <c r="J63" s="156"/>
    </row>
    <row r="64" spans="1:10" ht="9" customHeight="1">
      <c r="A64" s="394"/>
      <c r="C64" s="390"/>
      <c r="D64" s="390"/>
      <c r="E64" s="174"/>
      <c r="F64" s="174"/>
      <c r="G64" s="174"/>
      <c r="H64" s="174"/>
      <c r="I64" s="156"/>
      <c r="J64" s="156"/>
    </row>
    <row r="65" spans="1:10" ht="9" customHeight="1">
      <c r="A65" s="389"/>
      <c r="C65" s="390"/>
      <c r="D65" s="390"/>
      <c r="E65" s="174"/>
      <c r="F65" s="174"/>
      <c r="G65" s="174"/>
      <c r="H65" s="174"/>
      <c r="I65" s="156"/>
      <c r="J65" s="156"/>
    </row>
    <row r="66" spans="1:10" ht="9" customHeight="1">
      <c r="A66" s="389"/>
      <c r="C66" s="390"/>
      <c r="D66" s="390"/>
      <c r="E66" s="174"/>
      <c r="F66" s="174"/>
      <c r="G66" s="174"/>
      <c r="H66" s="174"/>
      <c r="I66" s="156"/>
      <c r="J66" s="156"/>
    </row>
    <row r="67" spans="1:10" ht="9" customHeight="1">
      <c r="A67" s="389"/>
      <c r="C67" s="390"/>
      <c r="D67" s="390"/>
      <c r="E67" s="174"/>
      <c r="F67" s="174"/>
      <c r="G67" s="174"/>
      <c r="H67" s="174"/>
      <c r="I67" s="156"/>
      <c r="J67" s="156"/>
    </row>
    <row r="68" spans="1:10" ht="9" customHeight="1">
      <c r="A68" s="389"/>
      <c r="C68" s="390"/>
      <c r="D68" s="390"/>
      <c r="E68" s="174"/>
      <c r="F68" s="174"/>
      <c r="G68" s="174"/>
      <c r="H68" s="174"/>
      <c r="I68" s="156"/>
      <c r="J68" s="156"/>
    </row>
    <row r="69" spans="1:10" ht="9" customHeight="1">
      <c r="A69" s="392"/>
      <c r="C69" s="390"/>
      <c r="D69" s="390"/>
      <c r="E69" s="174"/>
      <c r="F69" s="174"/>
      <c r="G69" s="174"/>
      <c r="H69" s="174"/>
      <c r="I69" s="156"/>
      <c r="J69" s="156"/>
    </row>
    <row r="70" spans="1:10" ht="9" customHeight="1">
      <c r="A70" s="394"/>
      <c r="C70" s="390"/>
      <c r="D70" s="390"/>
      <c r="E70" s="174"/>
      <c r="F70" s="174"/>
      <c r="G70" s="174"/>
      <c r="H70" s="174"/>
      <c r="I70" s="156"/>
      <c r="J70" s="156"/>
    </row>
    <row r="71" spans="1:10" ht="9" customHeight="1">
      <c r="A71" s="389"/>
      <c r="C71" s="390"/>
      <c r="D71" s="390"/>
      <c r="E71" s="174"/>
      <c r="F71" s="174"/>
      <c r="G71" s="174"/>
      <c r="H71" s="174"/>
      <c r="I71" s="156"/>
      <c r="J71" s="156"/>
    </row>
    <row r="72" spans="1:10" ht="9" customHeight="1">
      <c r="A72" s="389"/>
      <c r="C72" s="390"/>
      <c r="D72" s="390"/>
      <c r="E72" s="174"/>
      <c r="F72" s="174"/>
      <c r="G72" s="174"/>
      <c r="H72" s="174"/>
      <c r="I72" s="156"/>
      <c r="J72" s="156"/>
    </row>
    <row r="73" spans="1:10" ht="9" customHeight="1">
      <c r="A73" s="389"/>
      <c r="C73" s="395"/>
      <c r="D73" s="395"/>
      <c r="I73" s="156"/>
      <c r="J73" s="156"/>
    </row>
    <row r="74" spans="1:10" ht="9" customHeight="1">
      <c r="A74" s="389"/>
      <c r="C74" s="395"/>
      <c r="D74" s="395"/>
      <c r="I74" s="156"/>
      <c r="J74" s="156"/>
    </row>
    <row r="75" spans="1:10" ht="9" customHeight="1">
      <c r="A75" s="389"/>
      <c r="C75" s="395"/>
      <c r="D75" s="395"/>
      <c r="I75" s="156"/>
      <c r="J75" s="156"/>
    </row>
    <row r="76" spans="1:10" ht="9" customHeight="1">
      <c r="A76" s="389"/>
      <c r="C76" s="395"/>
      <c r="D76" s="395"/>
      <c r="I76" s="156"/>
      <c r="J76" s="156"/>
    </row>
    <row r="77" spans="1:10" ht="9" customHeight="1">
      <c r="A77" s="389"/>
      <c r="C77" s="395"/>
      <c r="D77" s="395"/>
      <c r="I77" s="156"/>
      <c r="J77" s="156"/>
    </row>
    <row r="78" spans="1:10" ht="9" customHeight="1">
      <c r="A78" s="389"/>
      <c r="C78" s="395"/>
      <c r="D78" s="395"/>
      <c r="I78" s="156"/>
      <c r="J78" s="156"/>
    </row>
    <row r="79" spans="1:10" ht="9" customHeight="1">
      <c r="A79" s="392"/>
      <c r="C79" s="395"/>
      <c r="D79" s="395"/>
      <c r="I79" s="156"/>
      <c r="J79" s="156"/>
    </row>
    <row r="80" spans="1:10" ht="9" customHeight="1">
      <c r="A80" s="394"/>
      <c r="C80" s="395"/>
      <c r="D80" s="395"/>
      <c r="I80" s="156"/>
      <c r="J80" s="156"/>
    </row>
    <row r="81" spans="1:10" ht="9" customHeight="1">
      <c r="A81" s="389"/>
      <c r="C81" s="395"/>
      <c r="D81" s="395"/>
      <c r="I81" s="156"/>
      <c r="J81" s="156"/>
    </row>
    <row r="82" spans="1:10" ht="9" customHeight="1">
      <c r="A82" s="389"/>
      <c r="C82" s="395"/>
      <c r="D82" s="395"/>
      <c r="I82" s="156"/>
      <c r="J82" s="156"/>
    </row>
    <row r="83" spans="1:10" ht="9" customHeight="1">
      <c r="A83" s="389"/>
      <c r="C83" s="395"/>
      <c r="D83" s="395"/>
      <c r="I83" s="156"/>
      <c r="J83" s="156"/>
    </row>
    <row r="84" spans="1:10" ht="9" customHeight="1">
      <c r="A84" s="389"/>
      <c r="C84" s="395"/>
      <c r="D84" s="395"/>
      <c r="I84" s="156"/>
      <c r="J84" s="156"/>
    </row>
    <row r="85" spans="1:10" ht="9" customHeight="1">
      <c r="A85" s="389"/>
      <c r="C85" s="395"/>
      <c r="D85" s="395"/>
      <c r="I85" s="156"/>
      <c r="J85" s="156"/>
    </row>
    <row r="86" spans="1:10" ht="9" customHeight="1">
      <c r="A86" s="389"/>
      <c r="C86" s="395"/>
      <c r="D86" s="395"/>
      <c r="I86" s="156"/>
      <c r="J86" s="156"/>
    </row>
    <row r="87" spans="1:10" ht="9" customHeight="1">
      <c r="A87" s="389"/>
      <c r="C87" s="395"/>
      <c r="D87" s="395"/>
      <c r="I87" s="156"/>
      <c r="J87" s="156"/>
    </row>
    <row r="88" spans="1:10" ht="9" customHeight="1">
      <c r="A88" s="389"/>
      <c r="C88" s="395"/>
      <c r="D88" s="395"/>
      <c r="I88" s="156"/>
      <c r="J88" s="156"/>
    </row>
    <row r="89" spans="1:10" ht="9" customHeight="1">
      <c r="A89" s="389"/>
      <c r="C89" s="395"/>
      <c r="D89" s="395"/>
      <c r="I89" s="156"/>
      <c r="J89" s="156"/>
    </row>
    <row r="90" spans="1:10" ht="9" customHeight="1">
      <c r="A90" s="394"/>
      <c r="C90" s="395"/>
      <c r="D90" s="395"/>
      <c r="I90" s="156"/>
      <c r="J90" s="156"/>
    </row>
    <row r="91" spans="1:10" ht="9" customHeight="1">
      <c r="A91" s="389"/>
      <c r="C91" s="395"/>
      <c r="D91" s="395"/>
      <c r="I91" s="156"/>
      <c r="J91" s="156"/>
    </row>
    <row r="92" spans="1:10" ht="9" customHeight="1">
      <c r="A92" s="389"/>
      <c r="C92" s="395"/>
      <c r="D92" s="395"/>
      <c r="I92" s="156"/>
      <c r="J92" s="156"/>
    </row>
    <row r="93" spans="1:10" ht="9" customHeight="1">
      <c r="A93" s="389"/>
      <c r="C93" s="395"/>
      <c r="D93" s="395"/>
      <c r="I93" s="156"/>
      <c r="J93" s="156"/>
    </row>
    <row r="94" spans="1:10">
      <c r="A94" s="396"/>
      <c r="C94" s="395"/>
      <c r="D94" s="395"/>
      <c r="I94" s="156"/>
      <c r="J94" s="156"/>
    </row>
    <row r="95" spans="1:10">
      <c r="A95" s="396"/>
      <c r="C95" s="395"/>
      <c r="D95" s="395"/>
      <c r="I95" s="156"/>
      <c r="J95" s="156"/>
    </row>
    <row r="96" spans="1:10">
      <c r="A96" s="396"/>
      <c r="C96" s="395"/>
      <c r="D96" s="395"/>
      <c r="I96" s="156"/>
      <c r="J96" s="156"/>
    </row>
    <row r="97" spans="1:10">
      <c r="A97" s="396"/>
      <c r="C97" s="395"/>
      <c r="D97" s="395"/>
      <c r="I97" s="156"/>
      <c r="J97" s="156"/>
    </row>
    <row r="98" spans="1:10">
      <c r="A98" s="396"/>
      <c r="C98" s="395"/>
      <c r="D98" s="395"/>
      <c r="I98" s="156"/>
      <c r="J98" s="156"/>
    </row>
    <row r="99" spans="1:10">
      <c r="A99" s="396"/>
      <c r="C99" s="395"/>
      <c r="D99" s="395"/>
      <c r="I99" s="156"/>
      <c r="J99" s="156"/>
    </row>
    <row r="100" spans="1:10">
      <c r="A100" s="396"/>
      <c r="C100" s="395"/>
      <c r="D100" s="395"/>
      <c r="I100" s="156"/>
      <c r="J100" s="156"/>
    </row>
    <row r="101" spans="1:10" ht="15.75">
      <c r="A101" s="397"/>
      <c r="C101" s="395"/>
      <c r="D101" s="395"/>
      <c r="I101" s="156"/>
      <c r="J101" s="156"/>
    </row>
    <row r="102" spans="1:10" ht="15.75">
      <c r="A102" s="397"/>
      <c r="C102" s="395"/>
      <c r="D102" s="395"/>
      <c r="I102" s="156"/>
      <c r="J102" s="156"/>
    </row>
    <row r="103" spans="1:10" ht="15.75">
      <c r="A103" s="397"/>
      <c r="C103" s="395"/>
      <c r="D103" s="395"/>
      <c r="I103" s="156"/>
      <c r="J103" s="156"/>
    </row>
    <row r="104" spans="1:10" ht="15.75">
      <c r="A104" s="397"/>
      <c r="C104" s="395"/>
      <c r="D104" s="395"/>
      <c r="I104" s="156"/>
      <c r="J104" s="156"/>
    </row>
    <row r="105" spans="1:10" ht="15.75">
      <c r="A105" s="397"/>
      <c r="C105" s="395"/>
      <c r="D105" s="395"/>
      <c r="I105" s="156"/>
      <c r="J105" s="156"/>
    </row>
    <row r="106" spans="1:10" ht="15.75">
      <c r="A106" s="397"/>
      <c r="C106" s="395"/>
      <c r="D106" s="395"/>
      <c r="I106" s="156"/>
      <c r="J106" s="156"/>
    </row>
    <row r="107" spans="1:10" ht="15.75">
      <c r="A107" s="397"/>
      <c r="C107" s="395"/>
      <c r="D107" s="395"/>
      <c r="I107" s="156"/>
      <c r="J107" s="156"/>
    </row>
    <row r="108" spans="1:10" ht="15.75">
      <c r="A108" s="397"/>
      <c r="C108" s="395"/>
      <c r="D108" s="395"/>
      <c r="I108" s="156"/>
      <c r="J108" s="156"/>
    </row>
    <row r="109" spans="1:10" ht="15.75">
      <c r="A109" s="397"/>
      <c r="C109" s="395"/>
      <c r="D109" s="395"/>
      <c r="I109" s="156"/>
      <c r="J109" s="156"/>
    </row>
    <row r="110" spans="1:10" ht="15.75">
      <c r="A110" s="397"/>
      <c r="C110" s="395"/>
      <c r="D110" s="395"/>
      <c r="I110" s="156"/>
      <c r="J110" s="156"/>
    </row>
    <row r="111" spans="1:10" ht="15.75">
      <c r="A111" s="397"/>
      <c r="C111" s="395"/>
      <c r="D111" s="395"/>
      <c r="I111" s="156"/>
      <c r="J111" s="156"/>
    </row>
    <row r="112" spans="1:10" ht="15.75">
      <c r="A112" s="397"/>
      <c r="C112" s="395"/>
      <c r="D112" s="395"/>
      <c r="I112" s="156"/>
      <c r="J112" s="156"/>
    </row>
    <row r="113" spans="1:10" ht="15.75">
      <c r="A113" s="397"/>
      <c r="C113" s="395"/>
      <c r="D113" s="395"/>
      <c r="I113" s="156"/>
      <c r="J113" s="156"/>
    </row>
    <row r="114" spans="1:10" ht="15.75">
      <c r="A114" s="397"/>
      <c r="C114" s="395"/>
      <c r="D114" s="395"/>
      <c r="I114" s="156"/>
      <c r="J114" s="156"/>
    </row>
    <row r="115" spans="1:10" ht="15.75">
      <c r="A115" s="397"/>
      <c r="C115" s="395"/>
      <c r="D115" s="395"/>
      <c r="I115" s="156"/>
      <c r="J115" s="156"/>
    </row>
    <row r="116" spans="1:10" ht="15.75">
      <c r="A116" s="397"/>
      <c r="C116" s="395"/>
      <c r="D116" s="395"/>
      <c r="I116" s="156"/>
      <c r="J116" s="156"/>
    </row>
    <row r="117" spans="1:10" ht="15.75">
      <c r="A117" s="397"/>
      <c r="C117" s="395"/>
      <c r="D117" s="395"/>
      <c r="I117" s="156"/>
      <c r="J117" s="156"/>
    </row>
    <row r="118" spans="1:10" ht="15.75">
      <c r="A118" s="397"/>
      <c r="C118" s="395"/>
      <c r="D118" s="395"/>
      <c r="I118" s="156"/>
      <c r="J118" s="156"/>
    </row>
    <row r="119" spans="1:10" ht="15.75">
      <c r="A119" s="397"/>
      <c r="C119" s="395"/>
      <c r="D119" s="395"/>
      <c r="I119" s="156"/>
      <c r="J119" s="156"/>
    </row>
    <row r="120" spans="1:10" ht="15.75">
      <c r="A120" s="397"/>
      <c r="C120" s="395"/>
      <c r="D120" s="395"/>
      <c r="I120" s="156"/>
      <c r="J120" s="156"/>
    </row>
    <row r="121" spans="1:10" ht="15.75">
      <c r="A121" s="397"/>
      <c r="C121" s="395"/>
      <c r="D121" s="395"/>
      <c r="I121" s="156"/>
      <c r="J121" s="156"/>
    </row>
    <row r="122" spans="1:10" ht="15.75">
      <c r="A122" s="397"/>
      <c r="C122" s="395"/>
      <c r="D122" s="395"/>
      <c r="I122" s="156"/>
      <c r="J122" s="156"/>
    </row>
    <row r="123" spans="1:10" ht="15.75">
      <c r="A123" s="397"/>
      <c r="C123" s="395"/>
      <c r="D123" s="395"/>
      <c r="I123" s="156"/>
      <c r="J123" s="156"/>
    </row>
    <row r="124" spans="1:10" ht="15.75">
      <c r="A124" s="397"/>
      <c r="C124" s="395"/>
      <c r="D124" s="395"/>
      <c r="I124" s="156"/>
      <c r="J124" s="156"/>
    </row>
    <row r="125" spans="1:10" ht="15.75">
      <c r="A125" s="397"/>
      <c r="C125" s="395"/>
      <c r="D125" s="395"/>
      <c r="I125" s="156"/>
      <c r="J125" s="156"/>
    </row>
    <row r="126" spans="1:10" ht="15.75">
      <c r="A126" s="397"/>
      <c r="C126" s="395"/>
      <c r="D126" s="395"/>
      <c r="I126" s="156"/>
      <c r="J126" s="156"/>
    </row>
    <row r="127" spans="1:10" ht="15.75">
      <c r="A127" s="397"/>
      <c r="C127" s="395"/>
      <c r="D127" s="395"/>
      <c r="I127" s="156"/>
      <c r="J127" s="156"/>
    </row>
    <row r="128" spans="1:10" ht="15.75">
      <c r="A128" s="397"/>
      <c r="C128" s="395"/>
      <c r="D128" s="395"/>
      <c r="I128" s="156"/>
      <c r="J128" s="156"/>
    </row>
    <row r="129" spans="1:10" ht="15.75">
      <c r="A129" s="397"/>
      <c r="C129" s="395"/>
      <c r="D129" s="395"/>
      <c r="I129" s="156"/>
      <c r="J129" s="156"/>
    </row>
    <row r="130" spans="1:10" ht="15.75">
      <c r="A130" s="397"/>
      <c r="C130" s="395"/>
      <c r="D130" s="395"/>
      <c r="I130" s="156"/>
      <c r="J130" s="156"/>
    </row>
    <row r="131" spans="1:10" ht="15.75">
      <c r="A131" s="397"/>
      <c r="C131" s="395"/>
      <c r="D131" s="395"/>
      <c r="I131" s="156"/>
      <c r="J131" s="156"/>
    </row>
    <row r="132" spans="1:10" ht="15.75">
      <c r="A132" s="397"/>
      <c r="C132" s="395"/>
      <c r="D132" s="395"/>
      <c r="I132" s="156"/>
      <c r="J132" s="156"/>
    </row>
    <row r="133" spans="1:10" ht="15.75">
      <c r="A133" s="397"/>
      <c r="C133" s="395"/>
      <c r="D133" s="395"/>
      <c r="I133" s="156"/>
      <c r="J133" s="156"/>
    </row>
    <row r="134" spans="1:10" ht="15.75">
      <c r="A134" s="397"/>
      <c r="C134" s="395"/>
      <c r="D134" s="395"/>
      <c r="I134" s="156"/>
      <c r="J134" s="156"/>
    </row>
    <row r="135" spans="1:10" ht="15.75">
      <c r="A135" s="397"/>
      <c r="C135" s="395"/>
      <c r="D135" s="395"/>
      <c r="I135" s="156"/>
      <c r="J135" s="156"/>
    </row>
    <row r="136" spans="1:10" ht="15.75">
      <c r="A136" s="397"/>
      <c r="C136" s="395"/>
      <c r="D136" s="395"/>
      <c r="I136" s="156"/>
      <c r="J136" s="156"/>
    </row>
    <row r="137" spans="1:10" ht="15.75">
      <c r="A137" s="397"/>
      <c r="C137" s="395"/>
      <c r="D137" s="395"/>
      <c r="I137" s="156"/>
      <c r="J137" s="156"/>
    </row>
    <row r="138" spans="1:10" ht="15.75">
      <c r="A138" s="397"/>
      <c r="C138" s="395"/>
      <c r="D138" s="395"/>
      <c r="I138" s="156"/>
      <c r="J138" s="156"/>
    </row>
    <row r="139" spans="1:10" ht="15.75">
      <c r="A139" s="397"/>
      <c r="C139" s="395"/>
      <c r="D139" s="395"/>
      <c r="I139" s="156"/>
      <c r="J139" s="156"/>
    </row>
    <row r="140" spans="1:10" ht="15.75">
      <c r="A140" s="397"/>
      <c r="C140" s="395"/>
      <c r="D140" s="395"/>
      <c r="I140" s="156"/>
      <c r="J140" s="156"/>
    </row>
    <row r="141" spans="1:10" ht="15.75">
      <c r="A141" s="397"/>
      <c r="C141" s="395"/>
      <c r="D141" s="395"/>
      <c r="I141" s="156"/>
      <c r="J141" s="156"/>
    </row>
    <row r="142" spans="1:10" ht="15.75">
      <c r="A142" s="397"/>
      <c r="C142" s="395"/>
      <c r="D142" s="395"/>
      <c r="I142" s="156"/>
      <c r="J142" s="156"/>
    </row>
    <row r="143" spans="1:10" ht="15.75">
      <c r="A143" s="397"/>
      <c r="C143" s="395"/>
      <c r="D143" s="395"/>
      <c r="I143" s="156"/>
      <c r="J143" s="156"/>
    </row>
    <row r="144" spans="1:10" ht="15.75">
      <c r="A144" s="397"/>
      <c r="C144" s="395"/>
      <c r="D144" s="395"/>
      <c r="I144" s="156"/>
      <c r="J144" s="156"/>
    </row>
    <row r="145" spans="1:10" ht="15.75">
      <c r="A145" s="397"/>
      <c r="C145" s="395"/>
      <c r="D145" s="395"/>
      <c r="I145" s="156"/>
      <c r="J145" s="156"/>
    </row>
    <row r="146" spans="1:10" ht="15.75">
      <c r="A146" s="397"/>
      <c r="C146" s="395"/>
      <c r="D146" s="395"/>
      <c r="I146" s="156"/>
      <c r="J146" s="156"/>
    </row>
    <row r="147" spans="1:10" ht="15.75">
      <c r="A147" s="397"/>
      <c r="C147" s="395"/>
      <c r="D147" s="395"/>
      <c r="I147" s="156"/>
      <c r="J147" s="156"/>
    </row>
    <row r="148" spans="1:10" ht="15.75">
      <c r="A148" s="397"/>
      <c r="C148" s="395"/>
      <c r="D148" s="395"/>
      <c r="I148" s="156"/>
      <c r="J148" s="156"/>
    </row>
    <row r="149" spans="1:10" ht="15.75">
      <c r="A149" s="397"/>
      <c r="C149" s="395"/>
      <c r="D149" s="395"/>
      <c r="I149" s="156"/>
      <c r="J149" s="156"/>
    </row>
    <row r="150" spans="1:10" ht="15.75">
      <c r="A150" s="397"/>
      <c r="C150" s="395"/>
      <c r="D150" s="395"/>
      <c r="I150" s="156"/>
      <c r="J150" s="156"/>
    </row>
    <row r="151" spans="1:10" ht="15.75">
      <c r="A151" s="397"/>
      <c r="C151" s="395"/>
      <c r="D151" s="395"/>
      <c r="I151" s="156"/>
      <c r="J151" s="156"/>
    </row>
    <row r="152" spans="1:10" ht="15.75">
      <c r="A152" s="397"/>
      <c r="C152" s="395"/>
      <c r="D152" s="395"/>
      <c r="I152" s="156"/>
      <c r="J152" s="156"/>
    </row>
    <row r="153" spans="1:10" ht="15.75">
      <c r="A153" s="397"/>
      <c r="C153" s="395"/>
      <c r="D153" s="395"/>
      <c r="I153" s="156"/>
      <c r="J153" s="156"/>
    </row>
    <row r="154" spans="1:10" ht="15.75">
      <c r="A154" s="397"/>
      <c r="C154" s="395"/>
      <c r="D154" s="395"/>
      <c r="I154" s="156"/>
      <c r="J154" s="156"/>
    </row>
    <row r="155" spans="1:10" ht="15.75">
      <c r="A155" s="397"/>
      <c r="C155" s="395"/>
      <c r="D155" s="395"/>
      <c r="I155" s="156"/>
      <c r="J155" s="156"/>
    </row>
    <row r="156" spans="1:10" ht="15.75">
      <c r="A156" s="397"/>
      <c r="C156" s="395"/>
      <c r="D156" s="395"/>
      <c r="I156" s="156"/>
      <c r="J156" s="156"/>
    </row>
    <row r="157" spans="1:10" ht="15.75">
      <c r="A157" s="397"/>
      <c r="C157" s="395"/>
      <c r="D157" s="395"/>
      <c r="I157" s="156"/>
      <c r="J157" s="156"/>
    </row>
    <row r="158" spans="1:10" ht="15.75">
      <c r="A158" s="397"/>
      <c r="C158" s="395"/>
      <c r="D158" s="395"/>
      <c r="I158" s="156"/>
      <c r="J158" s="156"/>
    </row>
    <row r="159" spans="1:10" ht="15.75">
      <c r="A159" s="397"/>
      <c r="C159" s="395"/>
      <c r="D159" s="395"/>
      <c r="I159" s="156"/>
      <c r="J159" s="156"/>
    </row>
    <row r="160" spans="1:10" ht="15.75">
      <c r="A160" s="397"/>
      <c r="C160" s="395"/>
      <c r="D160" s="395"/>
      <c r="I160" s="156"/>
      <c r="J160" s="156"/>
    </row>
    <row r="161" spans="1:10" ht="15.75">
      <c r="A161" s="397"/>
      <c r="C161" s="395"/>
      <c r="D161" s="395"/>
      <c r="I161" s="156"/>
      <c r="J161" s="156"/>
    </row>
    <row r="162" spans="1:10" ht="15.75">
      <c r="A162" s="397"/>
      <c r="C162" s="395"/>
      <c r="D162" s="395"/>
      <c r="I162" s="156"/>
      <c r="J162" s="156"/>
    </row>
    <row r="163" spans="1:10" ht="15.75">
      <c r="A163" s="397"/>
      <c r="C163" s="395"/>
      <c r="D163" s="395"/>
      <c r="I163" s="156"/>
      <c r="J163" s="156"/>
    </row>
    <row r="164" spans="1:10" ht="15.75">
      <c r="A164" s="397"/>
      <c r="C164" s="395"/>
      <c r="D164" s="395"/>
      <c r="I164" s="156"/>
      <c r="J164" s="156"/>
    </row>
    <row r="165" spans="1:10" ht="15.75">
      <c r="A165" s="397"/>
      <c r="C165" s="395"/>
      <c r="D165" s="395"/>
      <c r="I165" s="156"/>
      <c r="J165" s="156"/>
    </row>
    <row r="166" spans="1:10" ht="15.75">
      <c r="A166" s="397"/>
      <c r="C166" s="395"/>
      <c r="D166" s="395"/>
      <c r="I166" s="156"/>
      <c r="J166" s="156"/>
    </row>
    <row r="167" spans="1:10" ht="15.75">
      <c r="A167" s="397"/>
      <c r="C167" s="395"/>
      <c r="D167" s="395"/>
      <c r="I167" s="156"/>
      <c r="J167" s="156"/>
    </row>
    <row r="168" spans="1:10" ht="15.75">
      <c r="A168" s="397"/>
      <c r="C168" s="395"/>
      <c r="D168" s="395"/>
      <c r="I168" s="156"/>
      <c r="J168" s="156"/>
    </row>
    <row r="169" spans="1:10" ht="15.75">
      <c r="A169" s="397"/>
      <c r="C169" s="395"/>
      <c r="D169" s="395"/>
      <c r="I169" s="156"/>
      <c r="J169" s="156"/>
    </row>
    <row r="170" spans="1:10" ht="15.75">
      <c r="A170" s="397"/>
      <c r="C170" s="395"/>
      <c r="D170" s="395"/>
      <c r="I170" s="156"/>
      <c r="J170" s="156"/>
    </row>
    <row r="171" spans="1:10" ht="15.75">
      <c r="A171" s="397"/>
      <c r="C171" s="395"/>
      <c r="D171" s="395"/>
      <c r="I171" s="156"/>
      <c r="J171" s="156"/>
    </row>
    <row r="172" spans="1:10" ht="15.75">
      <c r="A172" s="397"/>
      <c r="C172" s="395"/>
      <c r="D172" s="395"/>
      <c r="I172" s="156"/>
      <c r="J172" s="156"/>
    </row>
    <row r="173" spans="1:10" ht="15.75">
      <c r="A173" s="397"/>
      <c r="C173" s="395"/>
      <c r="D173" s="395"/>
      <c r="I173" s="156"/>
      <c r="J173" s="156"/>
    </row>
    <row r="174" spans="1:10" ht="15.75">
      <c r="A174" s="397"/>
      <c r="C174" s="395"/>
      <c r="D174" s="395"/>
      <c r="I174" s="156"/>
      <c r="J174" s="156"/>
    </row>
    <row r="175" spans="1:10" ht="15.75">
      <c r="A175" s="397"/>
      <c r="C175" s="395"/>
      <c r="D175" s="395"/>
      <c r="I175" s="156"/>
      <c r="J175" s="156"/>
    </row>
    <row r="176" spans="1:10" ht="15.75">
      <c r="A176" s="397"/>
      <c r="C176" s="395"/>
      <c r="D176" s="395"/>
      <c r="I176" s="156"/>
      <c r="J176" s="156"/>
    </row>
    <row r="177" spans="1:10" ht="15.75">
      <c r="A177" s="397"/>
      <c r="C177" s="395"/>
      <c r="D177" s="395"/>
      <c r="I177" s="156"/>
      <c r="J177" s="156"/>
    </row>
    <row r="178" spans="1:10" ht="15.75">
      <c r="A178" s="397"/>
      <c r="C178" s="395"/>
      <c r="D178" s="395"/>
      <c r="I178" s="156"/>
      <c r="J178" s="156"/>
    </row>
    <row r="179" spans="1:10" ht="15.75">
      <c r="A179" s="397"/>
      <c r="C179" s="395"/>
      <c r="D179" s="395"/>
      <c r="I179" s="156"/>
      <c r="J179" s="156"/>
    </row>
    <row r="180" spans="1:10" ht="15.75">
      <c r="A180" s="397"/>
      <c r="C180" s="395"/>
      <c r="D180" s="395"/>
      <c r="I180" s="156"/>
      <c r="J180" s="156"/>
    </row>
    <row r="181" spans="1:10" ht="15.75">
      <c r="A181" s="397"/>
      <c r="C181" s="395"/>
      <c r="D181" s="395"/>
      <c r="I181" s="156"/>
      <c r="J181" s="156"/>
    </row>
    <row r="182" spans="1:10" ht="15.75">
      <c r="A182" s="397"/>
      <c r="C182" s="395"/>
      <c r="D182" s="395"/>
      <c r="I182" s="156"/>
      <c r="J182" s="156"/>
    </row>
    <row r="183" spans="1:10" ht="15.75">
      <c r="A183" s="397"/>
      <c r="C183" s="395"/>
      <c r="D183" s="395"/>
      <c r="I183" s="156"/>
      <c r="J183" s="156"/>
    </row>
    <row r="184" spans="1:10" ht="15.75">
      <c r="A184" s="397"/>
      <c r="C184" s="395"/>
      <c r="D184" s="395"/>
      <c r="I184" s="156"/>
      <c r="J184" s="156"/>
    </row>
    <row r="185" spans="1:10" ht="15.75">
      <c r="A185" s="397"/>
      <c r="C185" s="395"/>
      <c r="D185" s="395"/>
      <c r="I185" s="156"/>
      <c r="J185" s="156"/>
    </row>
    <row r="186" spans="1:10" ht="15.75">
      <c r="A186" s="397"/>
      <c r="C186" s="395"/>
      <c r="D186" s="395"/>
      <c r="I186" s="156"/>
      <c r="J186" s="156"/>
    </row>
    <row r="187" spans="1:10" ht="15.75">
      <c r="A187" s="397"/>
      <c r="C187" s="395"/>
      <c r="D187" s="395"/>
      <c r="I187" s="156"/>
      <c r="J187" s="156"/>
    </row>
    <row r="188" spans="1:10" ht="15.75">
      <c r="A188" s="397"/>
      <c r="C188" s="395"/>
      <c r="D188" s="395"/>
      <c r="I188" s="156"/>
      <c r="J188" s="156"/>
    </row>
    <row r="189" spans="1:10" ht="15.75">
      <c r="A189" s="397"/>
      <c r="C189" s="395"/>
      <c r="D189" s="395"/>
      <c r="I189" s="156"/>
      <c r="J189" s="156"/>
    </row>
    <row r="190" spans="1:10" ht="15.75">
      <c r="A190" s="397"/>
      <c r="C190" s="395"/>
      <c r="D190" s="395"/>
      <c r="I190" s="156"/>
      <c r="J190" s="156"/>
    </row>
    <row r="191" spans="1:10" ht="15.75">
      <c r="A191" s="397"/>
      <c r="C191" s="395"/>
      <c r="D191" s="395"/>
      <c r="I191" s="156"/>
      <c r="J191" s="156"/>
    </row>
    <row r="192" spans="1:10" ht="15.75">
      <c r="A192" s="190"/>
      <c r="C192" s="395"/>
      <c r="D192" s="395"/>
      <c r="I192" s="156"/>
      <c r="J192" s="156"/>
    </row>
    <row r="193" spans="1:10" ht="15.75">
      <c r="A193" s="190"/>
      <c r="C193" s="395"/>
      <c r="D193" s="395"/>
      <c r="I193" s="156"/>
      <c r="J193" s="156"/>
    </row>
    <row r="194" spans="1:10" ht="15.75">
      <c r="A194" s="190"/>
      <c r="C194" s="395"/>
      <c r="D194" s="395"/>
      <c r="I194" s="156"/>
      <c r="J194" s="156"/>
    </row>
    <row r="195" spans="1:10" ht="15.75">
      <c r="A195" s="190"/>
      <c r="C195" s="395"/>
      <c r="D195" s="395"/>
      <c r="I195" s="156"/>
      <c r="J195" s="156"/>
    </row>
    <row r="196" spans="1:10" ht="15.75">
      <c r="A196" s="190"/>
      <c r="C196" s="395"/>
      <c r="D196" s="395"/>
      <c r="I196" s="156"/>
      <c r="J196" s="156"/>
    </row>
    <row r="197" spans="1:10" ht="15.75">
      <c r="A197" s="190"/>
      <c r="C197" s="395"/>
      <c r="D197" s="395"/>
      <c r="I197" s="156"/>
      <c r="J197" s="156"/>
    </row>
    <row r="198" spans="1:10" ht="15.75">
      <c r="A198" s="190"/>
      <c r="C198" s="395"/>
      <c r="D198" s="395"/>
      <c r="I198" s="156"/>
      <c r="J198" s="156"/>
    </row>
    <row r="199" spans="1:10" ht="15.75">
      <c r="A199" s="190"/>
      <c r="C199" s="395"/>
      <c r="D199" s="395"/>
      <c r="I199" s="156"/>
      <c r="J199" s="156"/>
    </row>
    <row r="200" spans="1:10" ht="15.75">
      <c r="A200" s="190"/>
      <c r="C200" s="395"/>
      <c r="D200" s="395"/>
      <c r="I200" s="156"/>
      <c r="J200" s="156"/>
    </row>
    <row r="201" spans="1:10" ht="15.75">
      <c r="A201" s="190"/>
      <c r="C201" s="395"/>
      <c r="D201" s="395"/>
    </row>
    <row r="202" spans="1:10" ht="15.75">
      <c r="A202" s="190"/>
      <c r="C202" s="395"/>
      <c r="D202" s="395"/>
    </row>
    <row r="203" spans="1:10" ht="15.75">
      <c r="A203" s="190"/>
      <c r="C203" s="395"/>
      <c r="D203" s="395"/>
    </row>
    <row r="204" spans="1:10" ht="15.75">
      <c r="A204" s="190"/>
      <c r="C204" s="395"/>
      <c r="D204" s="395"/>
    </row>
    <row r="205" spans="1:10" ht="15.75">
      <c r="A205" s="190"/>
      <c r="C205" s="395"/>
      <c r="D205" s="395"/>
    </row>
    <row r="206" spans="1:10" ht="15.75">
      <c r="A206" s="190"/>
      <c r="C206" s="395"/>
      <c r="D206" s="395"/>
    </row>
    <row r="207" spans="1:10" ht="15.75">
      <c r="A207" s="190"/>
      <c r="C207" s="395"/>
      <c r="D207" s="395"/>
    </row>
    <row r="208" spans="1:10" ht="15.75">
      <c r="A208" s="190"/>
      <c r="C208" s="395"/>
      <c r="D208" s="395"/>
    </row>
    <row r="209" spans="1:4" ht="15.75">
      <c r="A209" s="190"/>
      <c r="C209" s="395"/>
      <c r="D209" s="395"/>
    </row>
    <row r="210" spans="1:4" ht="15.75">
      <c r="A210" s="190"/>
      <c r="C210" s="395"/>
      <c r="D210" s="395"/>
    </row>
    <row r="211" spans="1:4" ht="15.75">
      <c r="A211" s="190"/>
      <c r="C211" s="395"/>
      <c r="D211" s="395"/>
    </row>
    <row r="212" spans="1:4" ht="15.75">
      <c r="A212" s="190"/>
      <c r="C212" s="395"/>
      <c r="D212" s="395"/>
    </row>
    <row r="213" spans="1:4" ht="15.75">
      <c r="A213" s="190"/>
      <c r="C213" s="395"/>
      <c r="D213" s="395"/>
    </row>
    <row r="214" spans="1:4" ht="15.75">
      <c r="A214" s="190"/>
      <c r="C214" s="395"/>
      <c r="D214" s="395"/>
    </row>
    <row r="215" spans="1:4" ht="15.75">
      <c r="A215" s="190"/>
      <c r="C215" s="395"/>
      <c r="D215" s="395"/>
    </row>
    <row r="216" spans="1:4" ht="15.75">
      <c r="A216" s="190"/>
      <c r="C216" s="395"/>
      <c r="D216" s="395"/>
    </row>
    <row r="217" spans="1:4" ht="15.75">
      <c r="A217" s="190"/>
      <c r="C217" s="395"/>
      <c r="D217" s="395"/>
    </row>
    <row r="218" spans="1:4" ht="15.75">
      <c r="A218" s="190"/>
      <c r="C218" s="395"/>
      <c r="D218" s="395"/>
    </row>
    <row r="219" spans="1:4" ht="15.75">
      <c r="A219" s="190"/>
      <c r="C219" s="395"/>
      <c r="D219" s="395"/>
    </row>
    <row r="220" spans="1:4" ht="15.75">
      <c r="A220" s="190"/>
      <c r="C220" s="395"/>
      <c r="D220" s="395"/>
    </row>
    <row r="221" spans="1:4" ht="15.75">
      <c r="A221" s="190"/>
      <c r="C221" s="395"/>
      <c r="D221" s="395"/>
    </row>
    <row r="222" spans="1:4" ht="15.75">
      <c r="A222" s="190"/>
      <c r="C222" s="395"/>
      <c r="D222" s="395"/>
    </row>
    <row r="223" spans="1:4" ht="15.75">
      <c r="A223" s="190"/>
      <c r="C223" s="395"/>
      <c r="D223" s="395"/>
    </row>
    <row r="224" spans="1:4" ht="15.75">
      <c r="A224" s="190"/>
      <c r="C224" s="395"/>
      <c r="D224" s="395"/>
    </row>
    <row r="225" spans="1:4" ht="15.75">
      <c r="A225" s="190"/>
      <c r="C225" s="395"/>
      <c r="D225" s="395"/>
    </row>
    <row r="226" spans="1:4" ht="15.75">
      <c r="A226" s="190"/>
      <c r="C226" s="395"/>
      <c r="D226" s="395"/>
    </row>
    <row r="227" spans="1:4" ht="15.75">
      <c r="A227" s="190"/>
      <c r="C227" s="395"/>
      <c r="D227" s="395"/>
    </row>
    <row r="228" spans="1:4" ht="15.75">
      <c r="A228" s="190"/>
      <c r="C228" s="395"/>
      <c r="D228" s="395"/>
    </row>
    <row r="229" spans="1:4" ht="15.75">
      <c r="A229" s="190"/>
      <c r="C229" s="395"/>
      <c r="D229" s="395"/>
    </row>
    <row r="230" spans="1:4" ht="15.75">
      <c r="A230" s="190"/>
      <c r="C230" s="395"/>
      <c r="D230" s="395"/>
    </row>
    <row r="231" spans="1:4" ht="15.75">
      <c r="A231" s="190"/>
      <c r="C231" s="395"/>
      <c r="D231" s="395"/>
    </row>
    <row r="232" spans="1:4" ht="15.75">
      <c r="A232" s="190"/>
      <c r="C232" s="395"/>
      <c r="D232" s="395"/>
    </row>
    <row r="233" spans="1:4" ht="15.75">
      <c r="A233" s="190"/>
      <c r="C233" s="395"/>
      <c r="D233" s="395"/>
    </row>
    <row r="234" spans="1:4" ht="15.75">
      <c r="A234" s="190"/>
      <c r="C234" s="395"/>
      <c r="D234" s="395"/>
    </row>
    <row r="235" spans="1:4" ht="15.75">
      <c r="A235" s="190"/>
      <c r="C235" s="395"/>
      <c r="D235" s="395"/>
    </row>
    <row r="236" spans="1:4" ht="15.75">
      <c r="A236" s="190"/>
      <c r="C236" s="395"/>
      <c r="D236" s="395"/>
    </row>
    <row r="237" spans="1:4" ht="15.75">
      <c r="A237" s="190"/>
      <c r="C237" s="395"/>
      <c r="D237" s="395"/>
    </row>
    <row r="238" spans="1:4" ht="15.75">
      <c r="A238" s="190"/>
      <c r="C238" s="395"/>
      <c r="D238" s="395"/>
    </row>
    <row r="239" spans="1:4" ht="15.75">
      <c r="A239" s="190"/>
      <c r="C239" s="395"/>
      <c r="D239" s="395"/>
    </row>
    <row r="240" spans="1:4" ht="15.75">
      <c r="A240" s="190"/>
      <c r="C240" s="395"/>
      <c r="D240" s="395"/>
    </row>
    <row r="241" spans="1:4" ht="15.75">
      <c r="A241" s="190"/>
      <c r="C241" s="395"/>
      <c r="D241" s="395"/>
    </row>
    <row r="242" spans="1:4" ht="15.75">
      <c r="A242" s="190"/>
      <c r="C242" s="395"/>
      <c r="D242" s="395"/>
    </row>
    <row r="243" spans="1:4" ht="15.75">
      <c r="A243" s="190"/>
      <c r="C243" s="395"/>
      <c r="D243" s="395"/>
    </row>
    <row r="244" spans="1:4" ht="15.75">
      <c r="A244" s="190"/>
      <c r="C244" s="395"/>
      <c r="D244" s="395"/>
    </row>
    <row r="245" spans="1:4" ht="15.75">
      <c r="A245" s="190"/>
      <c r="C245" s="395"/>
      <c r="D245" s="395"/>
    </row>
    <row r="246" spans="1:4" ht="15.75">
      <c r="A246" s="190"/>
      <c r="C246" s="395"/>
      <c r="D246" s="395"/>
    </row>
    <row r="247" spans="1:4" ht="15.75">
      <c r="A247" s="190"/>
      <c r="C247" s="395"/>
      <c r="D247" s="395"/>
    </row>
    <row r="248" spans="1:4" ht="15.75">
      <c r="A248" s="190"/>
      <c r="C248" s="395"/>
      <c r="D248" s="395"/>
    </row>
    <row r="249" spans="1:4" ht="15.75">
      <c r="A249" s="190"/>
      <c r="C249" s="395"/>
      <c r="D249" s="395"/>
    </row>
    <row r="250" spans="1:4" ht="15.75">
      <c r="A250" s="190"/>
      <c r="C250" s="395"/>
      <c r="D250" s="395"/>
    </row>
    <row r="251" spans="1:4" ht="15.75">
      <c r="A251" s="190"/>
      <c r="C251" s="395"/>
      <c r="D251" s="395"/>
    </row>
    <row r="252" spans="1:4" ht="15.75">
      <c r="A252" s="190"/>
      <c r="C252" s="395"/>
      <c r="D252" s="395"/>
    </row>
    <row r="253" spans="1:4" ht="15.75">
      <c r="A253" s="190"/>
      <c r="C253" s="395"/>
      <c r="D253" s="395"/>
    </row>
    <row r="254" spans="1:4" ht="15.75">
      <c r="A254" s="190"/>
      <c r="C254" s="395"/>
      <c r="D254" s="395"/>
    </row>
    <row r="255" spans="1:4" ht="15.75">
      <c r="A255" s="190"/>
      <c r="C255" s="395"/>
      <c r="D255" s="395"/>
    </row>
    <row r="256" spans="1:4" ht="15.75">
      <c r="A256" s="190"/>
      <c r="C256" s="395"/>
      <c r="D256" s="395"/>
    </row>
    <row r="257" spans="1:4" ht="15.75">
      <c r="A257" s="190"/>
      <c r="C257" s="395"/>
      <c r="D257" s="395"/>
    </row>
    <row r="258" spans="1:4" ht="15.75">
      <c r="A258" s="190"/>
      <c r="C258" s="395"/>
      <c r="D258" s="395"/>
    </row>
    <row r="259" spans="1:4" ht="15.75">
      <c r="A259" s="190"/>
      <c r="C259" s="395"/>
      <c r="D259" s="395"/>
    </row>
    <row r="260" spans="1:4" ht="15.75">
      <c r="A260" s="190"/>
      <c r="C260" s="395"/>
      <c r="D260" s="395"/>
    </row>
    <row r="261" spans="1:4" ht="15.75">
      <c r="A261" s="190"/>
      <c r="C261" s="395"/>
      <c r="D261" s="395"/>
    </row>
    <row r="262" spans="1:4" ht="15.75">
      <c r="A262" s="190"/>
      <c r="C262" s="395"/>
      <c r="D262" s="395"/>
    </row>
    <row r="263" spans="1:4" ht="15.75">
      <c r="A263" s="190"/>
      <c r="C263" s="395"/>
      <c r="D263" s="395"/>
    </row>
    <row r="264" spans="1:4" ht="15.75">
      <c r="A264" s="190"/>
    </row>
    <row r="265" spans="1:4" ht="15.75">
      <c r="A265" s="190"/>
    </row>
    <row r="266" spans="1:4" ht="15.75">
      <c r="A266" s="190"/>
    </row>
    <row r="267" spans="1:4" ht="15.75">
      <c r="A267" s="190"/>
    </row>
    <row r="268" spans="1:4" ht="15.75">
      <c r="A268" s="190"/>
    </row>
    <row r="269" spans="1:4" ht="15.75">
      <c r="A269" s="190"/>
    </row>
    <row r="270" spans="1:4" ht="15.75">
      <c r="A270" s="190"/>
    </row>
    <row r="271" spans="1:4" ht="15.75">
      <c r="A271" s="190"/>
    </row>
    <row r="272" spans="1:4"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sheetData>
  <mergeCells count="6">
    <mergeCell ref="A26:F26"/>
    <mergeCell ref="A2:H2"/>
    <mergeCell ref="A3:H3"/>
    <mergeCell ref="A4:H4"/>
    <mergeCell ref="A5:H5"/>
    <mergeCell ref="A25:F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646"/>
  <sheetViews>
    <sheetView zoomScale="85" zoomScaleNormal="100" workbookViewId="0">
      <selection activeCell="D167" sqref="B167:D167"/>
    </sheetView>
  </sheetViews>
  <sheetFormatPr baseColWidth="10" defaultColWidth="9.140625" defaultRowHeight="12.75"/>
  <cols>
    <col min="1" max="1" width="43.85546875" style="192" customWidth="1"/>
    <col min="2" max="2" width="24.28515625" style="156" customWidth="1"/>
    <col min="3" max="3" width="19.28515625" style="156" customWidth="1"/>
    <col min="4" max="4" width="22.42578125" style="156" customWidth="1"/>
    <col min="5" max="5" width="18.28515625" style="156" customWidth="1"/>
    <col min="6" max="6" width="19.5703125" style="156" customWidth="1"/>
    <col min="7" max="7" width="5.28515625" style="974" customWidth="1"/>
    <col min="8" max="256" width="9.140625" style="156"/>
    <col min="257" max="257" width="43.85546875" style="156" customWidth="1"/>
    <col min="258" max="258" width="24.28515625" style="156" customWidth="1"/>
    <col min="259" max="259" width="19.28515625" style="156" customWidth="1"/>
    <col min="260" max="260" width="22.42578125" style="156" customWidth="1"/>
    <col min="261" max="261" width="18.28515625" style="156" customWidth="1"/>
    <col min="262" max="262" width="19.5703125" style="156" customWidth="1"/>
    <col min="263" max="263" width="5.28515625" style="156" customWidth="1"/>
    <col min="264" max="512" width="9.140625" style="156"/>
    <col min="513" max="513" width="43.85546875" style="156" customWidth="1"/>
    <col min="514" max="514" width="24.28515625" style="156" customWidth="1"/>
    <col min="515" max="515" width="19.28515625" style="156" customWidth="1"/>
    <col min="516" max="516" width="22.42578125" style="156" customWidth="1"/>
    <col min="517" max="517" width="18.28515625" style="156" customWidth="1"/>
    <col min="518" max="518" width="19.5703125" style="156" customWidth="1"/>
    <col min="519" max="519" width="5.28515625" style="156" customWidth="1"/>
    <col min="520" max="768" width="9.140625" style="156"/>
    <col min="769" max="769" width="43.85546875" style="156" customWidth="1"/>
    <col min="770" max="770" width="24.28515625" style="156" customWidth="1"/>
    <col min="771" max="771" width="19.28515625" style="156" customWidth="1"/>
    <col min="772" max="772" width="22.42578125" style="156" customWidth="1"/>
    <col min="773" max="773" width="18.28515625" style="156" customWidth="1"/>
    <col min="774" max="774" width="19.5703125" style="156" customWidth="1"/>
    <col min="775" max="775" width="5.28515625" style="156" customWidth="1"/>
    <col min="776" max="1024" width="9.140625" style="156"/>
    <col min="1025" max="1025" width="43.85546875" style="156" customWidth="1"/>
    <col min="1026" max="1026" width="24.28515625" style="156" customWidth="1"/>
    <col min="1027" max="1027" width="19.28515625" style="156" customWidth="1"/>
    <col min="1028" max="1028" width="22.42578125" style="156" customWidth="1"/>
    <col min="1029" max="1029" width="18.28515625" style="156" customWidth="1"/>
    <col min="1030" max="1030" width="19.5703125" style="156" customWidth="1"/>
    <col min="1031" max="1031" width="5.28515625" style="156" customWidth="1"/>
    <col min="1032" max="1280" width="9.140625" style="156"/>
    <col min="1281" max="1281" width="43.85546875" style="156" customWidth="1"/>
    <col min="1282" max="1282" width="24.28515625" style="156" customWidth="1"/>
    <col min="1283" max="1283" width="19.28515625" style="156" customWidth="1"/>
    <col min="1284" max="1284" width="22.42578125" style="156" customWidth="1"/>
    <col min="1285" max="1285" width="18.28515625" style="156" customWidth="1"/>
    <col min="1286" max="1286" width="19.5703125" style="156" customWidth="1"/>
    <col min="1287" max="1287" width="5.28515625" style="156" customWidth="1"/>
    <col min="1288" max="1536" width="9.140625" style="156"/>
    <col min="1537" max="1537" width="43.85546875" style="156" customWidth="1"/>
    <col min="1538" max="1538" width="24.28515625" style="156" customWidth="1"/>
    <col min="1539" max="1539" width="19.28515625" style="156" customWidth="1"/>
    <col min="1540" max="1540" width="22.42578125" style="156" customWidth="1"/>
    <col min="1541" max="1541" width="18.28515625" style="156" customWidth="1"/>
    <col min="1542" max="1542" width="19.5703125" style="156" customWidth="1"/>
    <col min="1543" max="1543" width="5.28515625" style="156" customWidth="1"/>
    <col min="1544" max="1792" width="9.140625" style="156"/>
    <col min="1793" max="1793" width="43.85546875" style="156" customWidth="1"/>
    <col min="1794" max="1794" width="24.28515625" style="156" customWidth="1"/>
    <col min="1795" max="1795" width="19.28515625" style="156" customWidth="1"/>
    <col min="1796" max="1796" width="22.42578125" style="156" customWidth="1"/>
    <col min="1797" max="1797" width="18.28515625" style="156" customWidth="1"/>
    <col min="1798" max="1798" width="19.5703125" style="156" customWidth="1"/>
    <col min="1799" max="1799" width="5.28515625" style="156" customWidth="1"/>
    <col min="1800" max="2048" width="9.140625" style="156"/>
    <col min="2049" max="2049" width="43.85546875" style="156" customWidth="1"/>
    <col min="2050" max="2050" width="24.28515625" style="156" customWidth="1"/>
    <col min="2051" max="2051" width="19.28515625" style="156" customWidth="1"/>
    <col min="2052" max="2052" width="22.42578125" style="156" customWidth="1"/>
    <col min="2053" max="2053" width="18.28515625" style="156" customWidth="1"/>
    <col min="2054" max="2054" width="19.5703125" style="156" customWidth="1"/>
    <col min="2055" max="2055" width="5.28515625" style="156" customWidth="1"/>
    <col min="2056" max="2304" width="9.140625" style="156"/>
    <col min="2305" max="2305" width="43.85546875" style="156" customWidth="1"/>
    <col min="2306" max="2306" width="24.28515625" style="156" customWidth="1"/>
    <col min="2307" max="2307" width="19.28515625" style="156" customWidth="1"/>
    <col min="2308" max="2308" width="22.42578125" style="156" customWidth="1"/>
    <col min="2309" max="2309" width="18.28515625" style="156" customWidth="1"/>
    <col min="2310" max="2310" width="19.5703125" style="156" customWidth="1"/>
    <col min="2311" max="2311" width="5.28515625" style="156" customWidth="1"/>
    <col min="2312" max="2560" width="9.140625" style="156"/>
    <col min="2561" max="2561" width="43.85546875" style="156" customWidth="1"/>
    <col min="2562" max="2562" width="24.28515625" style="156" customWidth="1"/>
    <col min="2563" max="2563" width="19.28515625" style="156" customWidth="1"/>
    <col min="2564" max="2564" width="22.42578125" style="156" customWidth="1"/>
    <col min="2565" max="2565" width="18.28515625" style="156" customWidth="1"/>
    <col min="2566" max="2566" width="19.5703125" style="156" customWidth="1"/>
    <col min="2567" max="2567" width="5.28515625" style="156" customWidth="1"/>
    <col min="2568" max="2816" width="9.140625" style="156"/>
    <col min="2817" max="2817" width="43.85546875" style="156" customWidth="1"/>
    <col min="2818" max="2818" width="24.28515625" style="156" customWidth="1"/>
    <col min="2819" max="2819" width="19.28515625" style="156" customWidth="1"/>
    <col min="2820" max="2820" width="22.42578125" style="156" customWidth="1"/>
    <col min="2821" max="2821" width="18.28515625" style="156" customWidth="1"/>
    <col min="2822" max="2822" width="19.5703125" style="156" customWidth="1"/>
    <col min="2823" max="2823" width="5.28515625" style="156" customWidth="1"/>
    <col min="2824" max="3072" width="9.140625" style="156"/>
    <col min="3073" max="3073" width="43.85546875" style="156" customWidth="1"/>
    <col min="3074" max="3074" width="24.28515625" style="156" customWidth="1"/>
    <col min="3075" max="3075" width="19.28515625" style="156" customWidth="1"/>
    <col min="3076" max="3076" width="22.42578125" style="156" customWidth="1"/>
    <col min="3077" max="3077" width="18.28515625" style="156" customWidth="1"/>
    <col min="3078" max="3078" width="19.5703125" style="156" customWidth="1"/>
    <col min="3079" max="3079" width="5.28515625" style="156" customWidth="1"/>
    <col min="3080" max="3328" width="9.140625" style="156"/>
    <col min="3329" max="3329" width="43.85546875" style="156" customWidth="1"/>
    <col min="3330" max="3330" width="24.28515625" style="156" customWidth="1"/>
    <col min="3331" max="3331" width="19.28515625" style="156" customWidth="1"/>
    <col min="3332" max="3332" width="22.42578125" style="156" customWidth="1"/>
    <col min="3333" max="3333" width="18.28515625" style="156" customWidth="1"/>
    <col min="3334" max="3334" width="19.5703125" style="156" customWidth="1"/>
    <col min="3335" max="3335" width="5.28515625" style="156" customWidth="1"/>
    <col min="3336" max="3584" width="9.140625" style="156"/>
    <col min="3585" max="3585" width="43.85546875" style="156" customWidth="1"/>
    <col min="3586" max="3586" width="24.28515625" style="156" customWidth="1"/>
    <col min="3587" max="3587" width="19.28515625" style="156" customWidth="1"/>
    <col min="3588" max="3588" width="22.42578125" style="156" customWidth="1"/>
    <col min="3589" max="3589" width="18.28515625" style="156" customWidth="1"/>
    <col min="3590" max="3590" width="19.5703125" style="156" customWidth="1"/>
    <col min="3591" max="3591" width="5.28515625" style="156" customWidth="1"/>
    <col min="3592" max="3840" width="9.140625" style="156"/>
    <col min="3841" max="3841" width="43.85546875" style="156" customWidth="1"/>
    <col min="3842" max="3842" width="24.28515625" style="156" customWidth="1"/>
    <col min="3843" max="3843" width="19.28515625" style="156" customWidth="1"/>
    <col min="3844" max="3844" width="22.42578125" style="156" customWidth="1"/>
    <col min="3845" max="3845" width="18.28515625" style="156" customWidth="1"/>
    <col min="3846" max="3846" width="19.5703125" style="156" customWidth="1"/>
    <col min="3847" max="3847" width="5.28515625" style="156" customWidth="1"/>
    <col min="3848" max="4096" width="9.140625" style="156"/>
    <col min="4097" max="4097" width="43.85546875" style="156" customWidth="1"/>
    <col min="4098" max="4098" width="24.28515625" style="156" customWidth="1"/>
    <col min="4099" max="4099" width="19.28515625" style="156" customWidth="1"/>
    <col min="4100" max="4100" width="22.42578125" style="156" customWidth="1"/>
    <col min="4101" max="4101" width="18.28515625" style="156" customWidth="1"/>
    <col min="4102" max="4102" width="19.5703125" style="156" customWidth="1"/>
    <col min="4103" max="4103" width="5.28515625" style="156" customWidth="1"/>
    <col min="4104" max="4352" width="9.140625" style="156"/>
    <col min="4353" max="4353" width="43.85546875" style="156" customWidth="1"/>
    <col min="4354" max="4354" width="24.28515625" style="156" customWidth="1"/>
    <col min="4355" max="4355" width="19.28515625" style="156" customWidth="1"/>
    <col min="4356" max="4356" width="22.42578125" style="156" customWidth="1"/>
    <col min="4357" max="4357" width="18.28515625" style="156" customWidth="1"/>
    <col min="4358" max="4358" width="19.5703125" style="156" customWidth="1"/>
    <col min="4359" max="4359" width="5.28515625" style="156" customWidth="1"/>
    <col min="4360" max="4608" width="9.140625" style="156"/>
    <col min="4609" max="4609" width="43.85546875" style="156" customWidth="1"/>
    <col min="4610" max="4610" width="24.28515625" style="156" customWidth="1"/>
    <col min="4611" max="4611" width="19.28515625" style="156" customWidth="1"/>
    <col min="4612" max="4612" width="22.42578125" style="156" customWidth="1"/>
    <col min="4613" max="4613" width="18.28515625" style="156" customWidth="1"/>
    <col min="4614" max="4614" width="19.5703125" style="156" customWidth="1"/>
    <col min="4615" max="4615" width="5.28515625" style="156" customWidth="1"/>
    <col min="4616" max="4864" width="9.140625" style="156"/>
    <col min="4865" max="4865" width="43.85546875" style="156" customWidth="1"/>
    <col min="4866" max="4866" width="24.28515625" style="156" customWidth="1"/>
    <col min="4867" max="4867" width="19.28515625" style="156" customWidth="1"/>
    <col min="4868" max="4868" width="22.42578125" style="156" customWidth="1"/>
    <col min="4869" max="4869" width="18.28515625" style="156" customWidth="1"/>
    <col min="4870" max="4870" width="19.5703125" style="156" customWidth="1"/>
    <col min="4871" max="4871" width="5.28515625" style="156" customWidth="1"/>
    <col min="4872" max="5120" width="9.140625" style="156"/>
    <col min="5121" max="5121" width="43.85546875" style="156" customWidth="1"/>
    <col min="5122" max="5122" width="24.28515625" style="156" customWidth="1"/>
    <col min="5123" max="5123" width="19.28515625" style="156" customWidth="1"/>
    <col min="5124" max="5124" width="22.42578125" style="156" customWidth="1"/>
    <col min="5125" max="5125" width="18.28515625" style="156" customWidth="1"/>
    <col min="5126" max="5126" width="19.5703125" style="156" customWidth="1"/>
    <col min="5127" max="5127" width="5.28515625" style="156" customWidth="1"/>
    <col min="5128" max="5376" width="9.140625" style="156"/>
    <col min="5377" max="5377" width="43.85546875" style="156" customWidth="1"/>
    <col min="5378" max="5378" width="24.28515625" style="156" customWidth="1"/>
    <col min="5379" max="5379" width="19.28515625" style="156" customWidth="1"/>
    <col min="5380" max="5380" width="22.42578125" style="156" customWidth="1"/>
    <col min="5381" max="5381" width="18.28515625" style="156" customWidth="1"/>
    <col min="5382" max="5382" width="19.5703125" style="156" customWidth="1"/>
    <col min="5383" max="5383" width="5.28515625" style="156" customWidth="1"/>
    <col min="5384" max="5632" width="9.140625" style="156"/>
    <col min="5633" max="5633" width="43.85546875" style="156" customWidth="1"/>
    <col min="5634" max="5634" width="24.28515625" style="156" customWidth="1"/>
    <col min="5635" max="5635" width="19.28515625" style="156" customWidth="1"/>
    <col min="5636" max="5636" width="22.42578125" style="156" customWidth="1"/>
    <col min="5637" max="5637" width="18.28515625" style="156" customWidth="1"/>
    <col min="5638" max="5638" width="19.5703125" style="156" customWidth="1"/>
    <col min="5639" max="5639" width="5.28515625" style="156" customWidth="1"/>
    <col min="5640" max="5888" width="9.140625" style="156"/>
    <col min="5889" max="5889" width="43.85546875" style="156" customWidth="1"/>
    <col min="5890" max="5890" width="24.28515625" style="156" customWidth="1"/>
    <col min="5891" max="5891" width="19.28515625" style="156" customWidth="1"/>
    <col min="5892" max="5892" width="22.42578125" style="156" customWidth="1"/>
    <col min="5893" max="5893" width="18.28515625" style="156" customWidth="1"/>
    <col min="5894" max="5894" width="19.5703125" style="156" customWidth="1"/>
    <col min="5895" max="5895" width="5.28515625" style="156" customWidth="1"/>
    <col min="5896" max="6144" width="9.140625" style="156"/>
    <col min="6145" max="6145" width="43.85546875" style="156" customWidth="1"/>
    <col min="6146" max="6146" width="24.28515625" style="156" customWidth="1"/>
    <col min="6147" max="6147" width="19.28515625" style="156" customWidth="1"/>
    <col min="6148" max="6148" width="22.42578125" style="156" customWidth="1"/>
    <col min="6149" max="6149" width="18.28515625" style="156" customWidth="1"/>
    <col min="6150" max="6150" width="19.5703125" style="156" customWidth="1"/>
    <col min="6151" max="6151" width="5.28515625" style="156" customWidth="1"/>
    <col min="6152" max="6400" width="9.140625" style="156"/>
    <col min="6401" max="6401" width="43.85546875" style="156" customWidth="1"/>
    <col min="6402" max="6402" width="24.28515625" style="156" customWidth="1"/>
    <col min="6403" max="6403" width="19.28515625" style="156" customWidth="1"/>
    <col min="6404" max="6404" width="22.42578125" style="156" customWidth="1"/>
    <col min="6405" max="6405" width="18.28515625" style="156" customWidth="1"/>
    <col min="6406" max="6406" width="19.5703125" style="156" customWidth="1"/>
    <col min="6407" max="6407" width="5.28515625" style="156" customWidth="1"/>
    <col min="6408" max="6656" width="9.140625" style="156"/>
    <col min="6657" max="6657" width="43.85546875" style="156" customWidth="1"/>
    <col min="6658" max="6658" width="24.28515625" style="156" customWidth="1"/>
    <col min="6659" max="6659" width="19.28515625" style="156" customWidth="1"/>
    <col min="6660" max="6660" width="22.42578125" style="156" customWidth="1"/>
    <col min="6661" max="6661" width="18.28515625" style="156" customWidth="1"/>
    <col min="6662" max="6662" width="19.5703125" style="156" customWidth="1"/>
    <col min="6663" max="6663" width="5.28515625" style="156" customWidth="1"/>
    <col min="6664" max="6912" width="9.140625" style="156"/>
    <col min="6913" max="6913" width="43.85546875" style="156" customWidth="1"/>
    <col min="6914" max="6914" width="24.28515625" style="156" customWidth="1"/>
    <col min="6915" max="6915" width="19.28515625" style="156" customWidth="1"/>
    <col min="6916" max="6916" width="22.42578125" style="156" customWidth="1"/>
    <col min="6917" max="6917" width="18.28515625" style="156" customWidth="1"/>
    <col min="6918" max="6918" width="19.5703125" style="156" customWidth="1"/>
    <col min="6919" max="6919" width="5.28515625" style="156" customWidth="1"/>
    <col min="6920" max="7168" width="9.140625" style="156"/>
    <col min="7169" max="7169" width="43.85546875" style="156" customWidth="1"/>
    <col min="7170" max="7170" width="24.28515625" style="156" customWidth="1"/>
    <col min="7171" max="7171" width="19.28515625" style="156" customWidth="1"/>
    <col min="7172" max="7172" width="22.42578125" style="156" customWidth="1"/>
    <col min="7173" max="7173" width="18.28515625" style="156" customWidth="1"/>
    <col min="7174" max="7174" width="19.5703125" style="156" customWidth="1"/>
    <col min="7175" max="7175" width="5.28515625" style="156" customWidth="1"/>
    <col min="7176" max="7424" width="9.140625" style="156"/>
    <col min="7425" max="7425" width="43.85546875" style="156" customWidth="1"/>
    <col min="7426" max="7426" width="24.28515625" style="156" customWidth="1"/>
    <col min="7427" max="7427" width="19.28515625" style="156" customWidth="1"/>
    <col min="7428" max="7428" width="22.42578125" style="156" customWidth="1"/>
    <col min="7429" max="7429" width="18.28515625" style="156" customWidth="1"/>
    <col min="7430" max="7430" width="19.5703125" style="156" customWidth="1"/>
    <col min="7431" max="7431" width="5.28515625" style="156" customWidth="1"/>
    <col min="7432" max="7680" width="9.140625" style="156"/>
    <col min="7681" max="7681" width="43.85546875" style="156" customWidth="1"/>
    <col min="7682" max="7682" width="24.28515625" style="156" customWidth="1"/>
    <col min="7683" max="7683" width="19.28515625" style="156" customWidth="1"/>
    <col min="7684" max="7684" width="22.42578125" style="156" customWidth="1"/>
    <col min="7685" max="7685" width="18.28515625" style="156" customWidth="1"/>
    <col min="7686" max="7686" width="19.5703125" style="156" customWidth="1"/>
    <col min="7687" max="7687" width="5.28515625" style="156" customWidth="1"/>
    <col min="7688" max="7936" width="9.140625" style="156"/>
    <col min="7937" max="7937" width="43.85546875" style="156" customWidth="1"/>
    <col min="7938" max="7938" width="24.28515625" style="156" customWidth="1"/>
    <col min="7939" max="7939" width="19.28515625" style="156" customWidth="1"/>
    <col min="7940" max="7940" width="22.42578125" style="156" customWidth="1"/>
    <col min="7941" max="7941" width="18.28515625" style="156" customWidth="1"/>
    <col min="7942" max="7942" width="19.5703125" style="156" customWidth="1"/>
    <col min="7943" max="7943" width="5.28515625" style="156" customWidth="1"/>
    <col min="7944" max="8192" width="9.140625" style="156"/>
    <col min="8193" max="8193" width="43.85546875" style="156" customWidth="1"/>
    <col min="8194" max="8194" width="24.28515625" style="156" customWidth="1"/>
    <col min="8195" max="8195" width="19.28515625" style="156" customWidth="1"/>
    <col min="8196" max="8196" width="22.42578125" style="156" customWidth="1"/>
    <col min="8197" max="8197" width="18.28515625" style="156" customWidth="1"/>
    <col min="8198" max="8198" width="19.5703125" style="156" customWidth="1"/>
    <col min="8199" max="8199" width="5.28515625" style="156" customWidth="1"/>
    <col min="8200" max="8448" width="9.140625" style="156"/>
    <col min="8449" max="8449" width="43.85546875" style="156" customWidth="1"/>
    <col min="8450" max="8450" width="24.28515625" style="156" customWidth="1"/>
    <col min="8451" max="8451" width="19.28515625" style="156" customWidth="1"/>
    <col min="8452" max="8452" width="22.42578125" style="156" customWidth="1"/>
    <col min="8453" max="8453" width="18.28515625" style="156" customWidth="1"/>
    <col min="8454" max="8454" width="19.5703125" style="156" customWidth="1"/>
    <col min="8455" max="8455" width="5.28515625" style="156" customWidth="1"/>
    <col min="8456" max="8704" width="9.140625" style="156"/>
    <col min="8705" max="8705" width="43.85546875" style="156" customWidth="1"/>
    <col min="8706" max="8706" width="24.28515625" style="156" customWidth="1"/>
    <col min="8707" max="8707" width="19.28515625" style="156" customWidth="1"/>
    <col min="8708" max="8708" width="22.42578125" style="156" customWidth="1"/>
    <col min="8709" max="8709" width="18.28515625" style="156" customWidth="1"/>
    <col min="8710" max="8710" width="19.5703125" style="156" customWidth="1"/>
    <col min="8711" max="8711" width="5.28515625" style="156" customWidth="1"/>
    <col min="8712" max="8960" width="9.140625" style="156"/>
    <col min="8961" max="8961" width="43.85546875" style="156" customWidth="1"/>
    <col min="8962" max="8962" width="24.28515625" style="156" customWidth="1"/>
    <col min="8963" max="8963" width="19.28515625" style="156" customWidth="1"/>
    <col min="8964" max="8964" width="22.42578125" style="156" customWidth="1"/>
    <col min="8965" max="8965" width="18.28515625" style="156" customWidth="1"/>
    <col min="8966" max="8966" width="19.5703125" style="156" customWidth="1"/>
    <col min="8967" max="8967" width="5.28515625" style="156" customWidth="1"/>
    <col min="8968" max="9216" width="9.140625" style="156"/>
    <col min="9217" max="9217" width="43.85546875" style="156" customWidth="1"/>
    <col min="9218" max="9218" width="24.28515625" style="156" customWidth="1"/>
    <col min="9219" max="9219" width="19.28515625" style="156" customWidth="1"/>
    <col min="9220" max="9220" width="22.42578125" style="156" customWidth="1"/>
    <col min="9221" max="9221" width="18.28515625" style="156" customWidth="1"/>
    <col min="9222" max="9222" width="19.5703125" style="156" customWidth="1"/>
    <col min="9223" max="9223" width="5.28515625" style="156" customWidth="1"/>
    <col min="9224" max="9472" width="9.140625" style="156"/>
    <col min="9473" max="9473" width="43.85546875" style="156" customWidth="1"/>
    <col min="9474" max="9474" width="24.28515625" style="156" customWidth="1"/>
    <col min="9475" max="9475" width="19.28515625" style="156" customWidth="1"/>
    <col min="9476" max="9476" width="22.42578125" style="156" customWidth="1"/>
    <col min="9477" max="9477" width="18.28515625" style="156" customWidth="1"/>
    <col min="9478" max="9478" width="19.5703125" style="156" customWidth="1"/>
    <col min="9479" max="9479" width="5.28515625" style="156" customWidth="1"/>
    <col min="9480" max="9728" width="9.140625" style="156"/>
    <col min="9729" max="9729" width="43.85546875" style="156" customWidth="1"/>
    <col min="9730" max="9730" width="24.28515625" style="156" customWidth="1"/>
    <col min="9731" max="9731" width="19.28515625" style="156" customWidth="1"/>
    <col min="9732" max="9732" width="22.42578125" style="156" customWidth="1"/>
    <col min="9733" max="9733" width="18.28515625" style="156" customWidth="1"/>
    <col min="9734" max="9734" width="19.5703125" style="156" customWidth="1"/>
    <col min="9735" max="9735" width="5.28515625" style="156" customWidth="1"/>
    <col min="9736" max="9984" width="9.140625" style="156"/>
    <col min="9985" max="9985" width="43.85546875" style="156" customWidth="1"/>
    <col min="9986" max="9986" width="24.28515625" style="156" customWidth="1"/>
    <col min="9987" max="9987" width="19.28515625" style="156" customWidth="1"/>
    <col min="9988" max="9988" width="22.42578125" style="156" customWidth="1"/>
    <col min="9989" max="9989" width="18.28515625" style="156" customWidth="1"/>
    <col min="9990" max="9990" width="19.5703125" style="156" customWidth="1"/>
    <col min="9991" max="9991" width="5.28515625" style="156" customWidth="1"/>
    <col min="9992" max="10240" width="9.140625" style="156"/>
    <col min="10241" max="10241" width="43.85546875" style="156" customWidth="1"/>
    <col min="10242" max="10242" width="24.28515625" style="156" customWidth="1"/>
    <col min="10243" max="10243" width="19.28515625" style="156" customWidth="1"/>
    <col min="10244" max="10244" width="22.42578125" style="156" customWidth="1"/>
    <col min="10245" max="10245" width="18.28515625" style="156" customWidth="1"/>
    <col min="10246" max="10246" width="19.5703125" style="156" customWidth="1"/>
    <col min="10247" max="10247" width="5.28515625" style="156" customWidth="1"/>
    <col min="10248" max="10496" width="9.140625" style="156"/>
    <col min="10497" max="10497" width="43.85546875" style="156" customWidth="1"/>
    <col min="10498" max="10498" width="24.28515625" style="156" customWidth="1"/>
    <col min="10499" max="10499" width="19.28515625" style="156" customWidth="1"/>
    <col min="10500" max="10500" width="22.42578125" style="156" customWidth="1"/>
    <col min="10501" max="10501" width="18.28515625" style="156" customWidth="1"/>
    <col min="10502" max="10502" width="19.5703125" style="156" customWidth="1"/>
    <col min="10503" max="10503" width="5.28515625" style="156" customWidth="1"/>
    <col min="10504" max="10752" width="9.140625" style="156"/>
    <col min="10753" max="10753" width="43.85546875" style="156" customWidth="1"/>
    <col min="10754" max="10754" width="24.28515625" style="156" customWidth="1"/>
    <col min="10755" max="10755" width="19.28515625" style="156" customWidth="1"/>
    <col min="10756" max="10756" width="22.42578125" style="156" customWidth="1"/>
    <col min="10757" max="10757" width="18.28515625" style="156" customWidth="1"/>
    <col min="10758" max="10758" width="19.5703125" style="156" customWidth="1"/>
    <col min="10759" max="10759" width="5.28515625" style="156" customWidth="1"/>
    <col min="10760" max="11008" width="9.140625" style="156"/>
    <col min="11009" max="11009" width="43.85546875" style="156" customWidth="1"/>
    <col min="11010" max="11010" width="24.28515625" style="156" customWidth="1"/>
    <col min="11011" max="11011" width="19.28515625" style="156" customWidth="1"/>
    <col min="11012" max="11012" width="22.42578125" style="156" customWidth="1"/>
    <col min="11013" max="11013" width="18.28515625" style="156" customWidth="1"/>
    <col min="11014" max="11014" width="19.5703125" style="156" customWidth="1"/>
    <col min="11015" max="11015" width="5.28515625" style="156" customWidth="1"/>
    <col min="11016" max="11264" width="9.140625" style="156"/>
    <col min="11265" max="11265" width="43.85546875" style="156" customWidth="1"/>
    <col min="11266" max="11266" width="24.28515625" style="156" customWidth="1"/>
    <col min="11267" max="11267" width="19.28515625" style="156" customWidth="1"/>
    <col min="11268" max="11268" width="22.42578125" style="156" customWidth="1"/>
    <col min="11269" max="11269" width="18.28515625" style="156" customWidth="1"/>
    <col min="11270" max="11270" width="19.5703125" style="156" customWidth="1"/>
    <col min="11271" max="11271" width="5.28515625" style="156" customWidth="1"/>
    <col min="11272" max="11520" width="9.140625" style="156"/>
    <col min="11521" max="11521" width="43.85546875" style="156" customWidth="1"/>
    <col min="11522" max="11522" width="24.28515625" style="156" customWidth="1"/>
    <col min="11523" max="11523" width="19.28515625" style="156" customWidth="1"/>
    <col min="11524" max="11524" width="22.42578125" style="156" customWidth="1"/>
    <col min="11525" max="11525" width="18.28515625" style="156" customWidth="1"/>
    <col min="11526" max="11526" width="19.5703125" style="156" customWidth="1"/>
    <col min="11527" max="11527" width="5.28515625" style="156" customWidth="1"/>
    <col min="11528" max="11776" width="9.140625" style="156"/>
    <col min="11777" max="11777" width="43.85546875" style="156" customWidth="1"/>
    <col min="11778" max="11778" width="24.28515625" style="156" customWidth="1"/>
    <col min="11779" max="11779" width="19.28515625" style="156" customWidth="1"/>
    <col min="11780" max="11780" width="22.42578125" style="156" customWidth="1"/>
    <col min="11781" max="11781" width="18.28515625" style="156" customWidth="1"/>
    <col min="11782" max="11782" width="19.5703125" style="156" customWidth="1"/>
    <col min="11783" max="11783" width="5.28515625" style="156" customWidth="1"/>
    <col min="11784" max="12032" width="9.140625" style="156"/>
    <col min="12033" max="12033" width="43.85546875" style="156" customWidth="1"/>
    <col min="12034" max="12034" width="24.28515625" style="156" customWidth="1"/>
    <col min="12035" max="12035" width="19.28515625" style="156" customWidth="1"/>
    <col min="12036" max="12036" width="22.42578125" style="156" customWidth="1"/>
    <col min="12037" max="12037" width="18.28515625" style="156" customWidth="1"/>
    <col min="12038" max="12038" width="19.5703125" style="156" customWidth="1"/>
    <col min="12039" max="12039" width="5.28515625" style="156" customWidth="1"/>
    <col min="12040" max="12288" width="9.140625" style="156"/>
    <col min="12289" max="12289" width="43.85546875" style="156" customWidth="1"/>
    <col min="12290" max="12290" width="24.28515625" style="156" customWidth="1"/>
    <col min="12291" max="12291" width="19.28515625" style="156" customWidth="1"/>
    <col min="12292" max="12292" width="22.42578125" style="156" customWidth="1"/>
    <col min="12293" max="12293" width="18.28515625" style="156" customWidth="1"/>
    <col min="12294" max="12294" width="19.5703125" style="156" customWidth="1"/>
    <col min="12295" max="12295" width="5.28515625" style="156" customWidth="1"/>
    <col min="12296" max="12544" width="9.140625" style="156"/>
    <col min="12545" max="12545" width="43.85546875" style="156" customWidth="1"/>
    <col min="12546" max="12546" width="24.28515625" style="156" customWidth="1"/>
    <col min="12547" max="12547" width="19.28515625" style="156" customWidth="1"/>
    <col min="12548" max="12548" width="22.42578125" style="156" customWidth="1"/>
    <col min="12549" max="12549" width="18.28515625" style="156" customWidth="1"/>
    <col min="12550" max="12550" width="19.5703125" style="156" customWidth="1"/>
    <col min="12551" max="12551" width="5.28515625" style="156" customWidth="1"/>
    <col min="12552" max="12800" width="9.140625" style="156"/>
    <col min="12801" max="12801" width="43.85546875" style="156" customWidth="1"/>
    <col min="12802" max="12802" width="24.28515625" style="156" customWidth="1"/>
    <col min="12803" max="12803" width="19.28515625" style="156" customWidth="1"/>
    <col min="12804" max="12804" width="22.42578125" style="156" customWidth="1"/>
    <col min="12805" max="12805" width="18.28515625" style="156" customWidth="1"/>
    <col min="12806" max="12806" width="19.5703125" style="156" customWidth="1"/>
    <col min="12807" max="12807" width="5.28515625" style="156" customWidth="1"/>
    <col min="12808" max="13056" width="9.140625" style="156"/>
    <col min="13057" max="13057" width="43.85546875" style="156" customWidth="1"/>
    <col min="13058" max="13058" width="24.28515625" style="156" customWidth="1"/>
    <col min="13059" max="13059" width="19.28515625" style="156" customWidth="1"/>
    <col min="13060" max="13060" width="22.42578125" style="156" customWidth="1"/>
    <col min="13061" max="13061" width="18.28515625" style="156" customWidth="1"/>
    <col min="13062" max="13062" width="19.5703125" style="156" customWidth="1"/>
    <col min="13063" max="13063" width="5.28515625" style="156" customWidth="1"/>
    <col min="13064" max="13312" width="9.140625" style="156"/>
    <col min="13313" max="13313" width="43.85546875" style="156" customWidth="1"/>
    <col min="13314" max="13314" width="24.28515625" style="156" customWidth="1"/>
    <col min="13315" max="13315" width="19.28515625" style="156" customWidth="1"/>
    <col min="13316" max="13316" width="22.42578125" style="156" customWidth="1"/>
    <col min="13317" max="13317" width="18.28515625" style="156" customWidth="1"/>
    <col min="13318" max="13318" width="19.5703125" style="156" customWidth="1"/>
    <col min="13319" max="13319" width="5.28515625" style="156" customWidth="1"/>
    <col min="13320" max="13568" width="9.140625" style="156"/>
    <col min="13569" max="13569" width="43.85546875" style="156" customWidth="1"/>
    <col min="13570" max="13570" width="24.28515625" style="156" customWidth="1"/>
    <col min="13571" max="13571" width="19.28515625" style="156" customWidth="1"/>
    <col min="13572" max="13572" width="22.42578125" style="156" customWidth="1"/>
    <col min="13573" max="13573" width="18.28515625" style="156" customWidth="1"/>
    <col min="13574" max="13574" width="19.5703125" style="156" customWidth="1"/>
    <col min="13575" max="13575" width="5.28515625" style="156" customWidth="1"/>
    <col min="13576" max="13824" width="9.140625" style="156"/>
    <col min="13825" max="13825" width="43.85546875" style="156" customWidth="1"/>
    <col min="13826" max="13826" width="24.28515625" style="156" customWidth="1"/>
    <col min="13827" max="13827" width="19.28515625" style="156" customWidth="1"/>
    <col min="13828" max="13828" width="22.42578125" style="156" customWidth="1"/>
    <col min="13829" max="13829" width="18.28515625" style="156" customWidth="1"/>
    <col min="13830" max="13830" width="19.5703125" style="156" customWidth="1"/>
    <col min="13831" max="13831" width="5.28515625" style="156" customWidth="1"/>
    <col min="13832" max="14080" width="9.140625" style="156"/>
    <col min="14081" max="14081" width="43.85546875" style="156" customWidth="1"/>
    <col min="14082" max="14082" width="24.28515625" style="156" customWidth="1"/>
    <col min="14083" max="14083" width="19.28515625" style="156" customWidth="1"/>
    <col min="14084" max="14084" width="22.42578125" style="156" customWidth="1"/>
    <col min="14085" max="14085" width="18.28515625" style="156" customWidth="1"/>
    <col min="14086" max="14086" width="19.5703125" style="156" customWidth="1"/>
    <col min="14087" max="14087" width="5.28515625" style="156" customWidth="1"/>
    <col min="14088" max="14336" width="9.140625" style="156"/>
    <col min="14337" max="14337" width="43.85546875" style="156" customWidth="1"/>
    <col min="14338" max="14338" width="24.28515625" style="156" customWidth="1"/>
    <col min="14339" max="14339" width="19.28515625" style="156" customWidth="1"/>
    <col min="14340" max="14340" width="22.42578125" style="156" customWidth="1"/>
    <col min="14341" max="14341" width="18.28515625" style="156" customWidth="1"/>
    <col min="14342" max="14342" width="19.5703125" style="156" customWidth="1"/>
    <col min="14343" max="14343" width="5.28515625" style="156" customWidth="1"/>
    <col min="14344" max="14592" width="9.140625" style="156"/>
    <col min="14593" max="14593" width="43.85546875" style="156" customWidth="1"/>
    <col min="14594" max="14594" width="24.28515625" style="156" customWidth="1"/>
    <col min="14595" max="14595" width="19.28515625" style="156" customWidth="1"/>
    <col min="14596" max="14596" width="22.42578125" style="156" customWidth="1"/>
    <col min="14597" max="14597" width="18.28515625" style="156" customWidth="1"/>
    <col min="14598" max="14598" width="19.5703125" style="156" customWidth="1"/>
    <col min="14599" max="14599" width="5.28515625" style="156" customWidth="1"/>
    <col min="14600" max="14848" width="9.140625" style="156"/>
    <col min="14849" max="14849" width="43.85546875" style="156" customWidth="1"/>
    <col min="14850" max="14850" width="24.28515625" style="156" customWidth="1"/>
    <col min="14851" max="14851" width="19.28515625" style="156" customWidth="1"/>
    <col min="14852" max="14852" width="22.42578125" style="156" customWidth="1"/>
    <col min="14853" max="14853" width="18.28515625" style="156" customWidth="1"/>
    <col min="14854" max="14854" width="19.5703125" style="156" customWidth="1"/>
    <col min="14855" max="14855" width="5.28515625" style="156" customWidth="1"/>
    <col min="14856" max="15104" width="9.140625" style="156"/>
    <col min="15105" max="15105" width="43.85546875" style="156" customWidth="1"/>
    <col min="15106" max="15106" width="24.28515625" style="156" customWidth="1"/>
    <col min="15107" max="15107" width="19.28515625" style="156" customWidth="1"/>
    <col min="15108" max="15108" width="22.42578125" style="156" customWidth="1"/>
    <col min="15109" max="15109" width="18.28515625" style="156" customWidth="1"/>
    <col min="15110" max="15110" width="19.5703125" style="156" customWidth="1"/>
    <col min="15111" max="15111" width="5.28515625" style="156" customWidth="1"/>
    <col min="15112" max="15360" width="9.140625" style="156"/>
    <col min="15361" max="15361" width="43.85546875" style="156" customWidth="1"/>
    <col min="15362" max="15362" width="24.28515625" style="156" customWidth="1"/>
    <col min="15363" max="15363" width="19.28515625" style="156" customWidth="1"/>
    <col min="15364" max="15364" width="22.42578125" style="156" customWidth="1"/>
    <col min="15365" max="15365" width="18.28515625" style="156" customWidth="1"/>
    <col min="15366" max="15366" width="19.5703125" style="156" customWidth="1"/>
    <col min="15367" max="15367" width="5.28515625" style="156" customWidth="1"/>
    <col min="15368" max="15616" width="9.140625" style="156"/>
    <col min="15617" max="15617" width="43.85546875" style="156" customWidth="1"/>
    <col min="15618" max="15618" width="24.28515625" style="156" customWidth="1"/>
    <col min="15619" max="15619" width="19.28515625" style="156" customWidth="1"/>
    <col min="15620" max="15620" width="22.42578125" style="156" customWidth="1"/>
    <col min="15621" max="15621" width="18.28515625" style="156" customWidth="1"/>
    <col min="15622" max="15622" width="19.5703125" style="156" customWidth="1"/>
    <col min="15623" max="15623" width="5.28515625" style="156" customWidth="1"/>
    <col min="15624" max="15872" width="9.140625" style="156"/>
    <col min="15873" max="15873" width="43.85546875" style="156" customWidth="1"/>
    <col min="15874" max="15874" width="24.28515625" style="156" customWidth="1"/>
    <col min="15875" max="15875" width="19.28515625" style="156" customWidth="1"/>
    <col min="15876" max="15876" width="22.42578125" style="156" customWidth="1"/>
    <col min="15877" max="15877" width="18.28515625" style="156" customWidth="1"/>
    <col min="15878" max="15878" width="19.5703125" style="156" customWidth="1"/>
    <col min="15879" max="15879" width="5.28515625" style="156" customWidth="1"/>
    <col min="15880" max="16128" width="9.140625" style="156"/>
    <col min="16129" max="16129" width="43.85546875" style="156" customWidth="1"/>
    <col min="16130" max="16130" width="24.28515625" style="156" customWidth="1"/>
    <col min="16131" max="16131" width="19.28515625" style="156" customWidth="1"/>
    <col min="16132" max="16132" width="22.42578125" style="156" customWidth="1"/>
    <col min="16133" max="16133" width="18.28515625" style="156" customWidth="1"/>
    <col min="16134" max="16134" width="19.5703125" style="156" customWidth="1"/>
    <col min="16135" max="16135" width="5.28515625" style="156" customWidth="1"/>
    <col min="16136" max="16384" width="9.140625" style="156"/>
  </cols>
  <sheetData>
    <row r="1" spans="1:7" s="151" customFormat="1" ht="3.75" customHeight="1">
      <c r="A1" s="927"/>
      <c r="B1" s="928"/>
      <c r="C1" s="927"/>
      <c r="D1" s="927"/>
      <c r="E1" s="927"/>
      <c r="F1" s="927"/>
    </row>
    <row r="2" spans="1:7" s="152" customFormat="1" ht="40.5" customHeight="1">
      <c r="A2" s="1478" t="s">
        <v>588</v>
      </c>
      <c r="B2" s="1478"/>
      <c r="C2" s="1478"/>
      <c r="D2" s="1478"/>
      <c r="E2" s="1478"/>
      <c r="F2" s="1478"/>
    </row>
    <row r="3" spans="1:7" s="152" customFormat="1" ht="27.75" customHeight="1">
      <c r="A3" s="1478" t="s">
        <v>1191</v>
      </c>
      <c r="B3" s="1478"/>
      <c r="C3" s="1478"/>
      <c r="D3" s="1478"/>
      <c r="E3" s="1478"/>
      <c r="F3" s="1478"/>
    </row>
    <row r="4" spans="1:7" s="152" customFormat="1" ht="27.75" customHeight="1">
      <c r="A4" s="1478" t="s">
        <v>1482</v>
      </c>
      <c r="B4" s="1478"/>
      <c r="C4" s="1478"/>
      <c r="D4" s="1478"/>
      <c r="E4" s="1478"/>
      <c r="F4" s="1478"/>
    </row>
    <row r="5" spans="1:7" s="153" customFormat="1" ht="42" customHeight="1">
      <c r="A5" s="1504" t="s">
        <v>272</v>
      </c>
      <c r="B5" s="1504"/>
      <c r="C5" s="1504"/>
      <c r="D5" s="1504"/>
      <c r="E5" s="1504"/>
      <c r="F5" s="1504"/>
    </row>
    <row r="6" spans="1:7" ht="6" customHeight="1">
      <c r="A6" s="362"/>
      <c r="G6" s="156"/>
    </row>
    <row r="7" spans="1:7" ht="5.25" customHeight="1">
      <c r="A7" s="929"/>
      <c r="B7" s="930"/>
      <c r="C7" s="930"/>
      <c r="D7" s="931"/>
      <c r="E7" s="932"/>
      <c r="F7" s="930"/>
      <c r="G7" s="156"/>
    </row>
    <row r="8" spans="1:7" s="934" customFormat="1" ht="16.5">
      <c r="A8" s="933" t="s">
        <v>874</v>
      </c>
      <c r="B8" s="933" t="s">
        <v>118</v>
      </c>
      <c r="C8" s="933" t="s">
        <v>120</v>
      </c>
      <c r="D8" s="933" t="s">
        <v>122</v>
      </c>
      <c r="E8" s="933" t="s">
        <v>277</v>
      </c>
      <c r="F8" s="933" t="s">
        <v>827</v>
      </c>
    </row>
    <row r="9" spans="1:7" ht="16.5">
      <c r="A9" s="935" t="s">
        <v>876</v>
      </c>
      <c r="B9" s="936">
        <v>0</v>
      </c>
      <c r="C9" s="937">
        <v>0</v>
      </c>
      <c r="D9" s="937">
        <v>0</v>
      </c>
      <c r="E9" s="936">
        <f t="shared" ref="E9:E23" si="0">SUM(B9:D9)</f>
        <v>0</v>
      </c>
      <c r="F9" s="938">
        <f>+E9/$E$23</f>
        <v>0</v>
      </c>
      <c r="G9" s="156"/>
    </row>
    <row r="10" spans="1:7" ht="16.5">
      <c r="A10" s="935" t="s">
        <v>877</v>
      </c>
      <c r="B10" s="936">
        <v>7840.6339100000005</v>
      </c>
      <c r="C10" s="937">
        <v>15588.60002</v>
      </c>
      <c r="D10" s="937">
        <v>0</v>
      </c>
      <c r="E10" s="936">
        <f t="shared" si="0"/>
        <v>23429.233930000002</v>
      </c>
      <c r="F10" s="938">
        <f t="shared" ref="F10:F23" si="1">+E10/$E$23</f>
        <v>8.3701146112136384E-3</v>
      </c>
      <c r="G10" s="156"/>
    </row>
    <row r="11" spans="1:7" ht="16.5">
      <c r="A11" s="935" t="s">
        <v>878</v>
      </c>
      <c r="B11" s="936">
        <v>25292.903859999999</v>
      </c>
      <c r="C11" s="937">
        <v>41570.853329999998</v>
      </c>
      <c r="D11" s="937">
        <v>0</v>
      </c>
      <c r="E11" s="936">
        <f t="shared" si="0"/>
        <v>66863.757190000004</v>
      </c>
      <c r="F11" s="938">
        <f t="shared" si="1"/>
        <v>2.3887136587084305E-2</v>
      </c>
      <c r="G11" s="156"/>
    </row>
    <row r="12" spans="1:7" ht="16.5">
      <c r="A12" s="935" t="s">
        <v>879</v>
      </c>
      <c r="B12" s="936">
        <v>42822.375549999997</v>
      </c>
      <c r="C12" s="937">
        <v>94255.40340000001</v>
      </c>
      <c r="D12" s="937">
        <v>0</v>
      </c>
      <c r="E12" s="936">
        <f t="shared" si="0"/>
        <v>137077.77895000001</v>
      </c>
      <c r="F12" s="938">
        <f t="shared" si="1"/>
        <v>4.8971158164628409E-2</v>
      </c>
      <c r="G12" s="156"/>
    </row>
    <row r="13" spans="1:7" ht="16.5">
      <c r="A13" s="935" t="s">
        <v>880</v>
      </c>
      <c r="B13" s="936">
        <v>106500.85221</v>
      </c>
      <c r="C13" s="937">
        <v>99567.49007</v>
      </c>
      <c r="D13" s="937">
        <v>2558.4250699999998</v>
      </c>
      <c r="E13" s="936">
        <f t="shared" si="0"/>
        <v>208626.76734999998</v>
      </c>
      <c r="F13" s="938">
        <f t="shared" si="1"/>
        <v>7.4532097758883198E-2</v>
      </c>
      <c r="G13" s="156"/>
    </row>
    <row r="14" spans="1:7" ht="16.5">
      <c r="A14" s="935" t="s">
        <v>881</v>
      </c>
      <c r="B14" s="936">
        <v>217406.92500999998</v>
      </c>
      <c r="C14" s="937">
        <v>92232.237540000002</v>
      </c>
      <c r="D14" s="937">
        <v>18071.399890000001</v>
      </c>
      <c r="E14" s="936">
        <f t="shared" si="0"/>
        <v>327710.56244000001</v>
      </c>
      <c r="F14" s="938">
        <f t="shared" si="1"/>
        <v>0.11707488922272601</v>
      </c>
      <c r="G14" s="156"/>
    </row>
    <row r="15" spans="1:7" ht="16.5">
      <c r="A15" s="935" t="s">
        <v>882</v>
      </c>
      <c r="B15" s="936">
        <v>222281.75678</v>
      </c>
      <c r="C15" s="937">
        <v>74881.181299999997</v>
      </c>
      <c r="D15" s="937">
        <v>19738.480660000001</v>
      </c>
      <c r="E15" s="936">
        <f t="shared" si="0"/>
        <v>316901.41873999999</v>
      </c>
      <c r="F15" s="938">
        <f t="shared" si="1"/>
        <v>0.11321331304450404</v>
      </c>
      <c r="G15" s="156"/>
    </row>
    <row r="16" spans="1:7" ht="16.5">
      <c r="A16" s="935" t="s">
        <v>883</v>
      </c>
      <c r="B16" s="936">
        <v>197583.51316999999</v>
      </c>
      <c r="C16" s="937">
        <v>68737.576849999998</v>
      </c>
      <c r="D16" s="937">
        <v>21934.396059999999</v>
      </c>
      <c r="E16" s="936">
        <f t="shared" si="0"/>
        <v>288255.48608</v>
      </c>
      <c r="F16" s="938">
        <f t="shared" si="1"/>
        <v>0.10297952818300694</v>
      </c>
      <c r="G16" s="156"/>
    </row>
    <row r="17" spans="1:7" ht="16.5">
      <c r="A17" s="935" t="s">
        <v>884</v>
      </c>
      <c r="B17" s="936">
        <v>139061.07790999999</v>
      </c>
      <c r="C17" s="937">
        <v>42757.48848</v>
      </c>
      <c r="D17" s="937">
        <v>14580.718859999999</v>
      </c>
      <c r="E17" s="936">
        <f t="shared" si="0"/>
        <v>196399.28524999999</v>
      </c>
      <c r="F17" s="938">
        <f t="shared" si="1"/>
        <v>7.0163818928711347E-2</v>
      </c>
      <c r="G17" s="156"/>
    </row>
    <row r="18" spans="1:7" ht="16.5">
      <c r="A18" s="935" t="s">
        <v>885</v>
      </c>
      <c r="B18" s="936">
        <v>204692.06918000002</v>
      </c>
      <c r="C18" s="937">
        <v>75540.448819999991</v>
      </c>
      <c r="D18" s="937">
        <v>28301.11563</v>
      </c>
      <c r="E18" s="936">
        <f t="shared" si="0"/>
        <v>308533.63363000005</v>
      </c>
      <c r="F18" s="938">
        <f t="shared" si="1"/>
        <v>0.1102239143888773</v>
      </c>
      <c r="G18" s="156"/>
    </row>
    <row r="19" spans="1:7" ht="16.5">
      <c r="A19" s="935" t="s">
        <v>886</v>
      </c>
      <c r="B19" s="936">
        <v>262914.45396000001</v>
      </c>
      <c r="C19" s="937">
        <v>94593.688330000004</v>
      </c>
      <c r="D19" s="937">
        <v>37770.296150000002</v>
      </c>
      <c r="E19" s="936">
        <f t="shared" si="0"/>
        <v>395278.43844</v>
      </c>
      <c r="F19" s="938">
        <f t="shared" si="1"/>
        <v>0.14121357287947633</v>
      </c>
      <c r="G19" s="156"/>
    </row>
    <row r="20" spans="1:7" ht="16.5">
      <c r="A20" s="935" t="s">
        <v>887</v>
      </c>
      <c r="B20" s="936">
        <v>268603.64473</v>
      </c>
      <c r="C20" s="937">
        <v>96893.485319999992</v>
      </c>
      <c r="D20" s="937">
        <v>44905.821929999998</v>
      </c>
      <c r="E20" s="936">
        <f t="shared" si="0"/>
        <v>410402.95197999995</v>
      </c>
      <c r="F20" s="938">
        <f t="shared" si="1"/>
        <v>0.14661681876224311</v>
      </c>
      <c r="G20" s="156"/>
    </row>
    <row r="21" spans="1:7" ht="16.5">
      <c r="A21" s="935" t="s">
        <v>888</v>
      </c>
      <c r="B21" s="936">
        <v>34666.397199999999</v>
      </c>
      <c r="C21" s="937">
        <v>13576.67316</v>
      </c>
      <c r="D21" s="937">
        <v>7386.9509600000001</v>
      </c>
      <c r="E21" s="936">
        <f t="shared" si="0"/>
        <v>55630.02132</v>
      </c>
      <c r="F21" s="938">
        <f t="shared" si="1"/>
        <v>1.9873874479371771E-2</v>
      </c>
      <c r="G21" s="156"/>
    </row>
    <row r="22" spans="1:7" ht="16.5">
      <c r="A22" s="935" t="s">
        <v>889</v>
      </c>
      <c r="B22" s="936">
        <v>37203.586049999998</v>
      </c>
      <c r="C22" s="937">
        <v>17947.58151</v>
      </c>
      <c r="D22" s="937">
        <v>8892.7965000000004</v>
      </c>
      <c r="E22" s="936">
        <f t="shared" si="0"/>
        <v>64043.964059999998</v>
      </c>
      <c r="F22" s="938">
        <f t="shared" si="1"/>
        <v>2.2879762989273595E-2</v>
      </c>
      <c r="G22" s="156"/>
    </row>
    <row r="23" spans="1:7" ht="16.5">
      <c r="A23" s="939" t="s">
        <v>277</v>
      </c>
      <c r="B23" s="940">
        <f>SUM(B9:B22)</f>
        <v>1766870.1895200002</v>
      </c>
      <c r="C23" s="940">
        <f>SUM(C9:C22)</f>
        <v>828142.70813000004</v>
      </c>
      <c r="D23" s="940">
        <f>SUM(D9:D22)</f>
        <v>204140.40170999998</v>
      </c>
      <c r="E23" s="940">
        <f t="shared" si="0"/>
        <v>2799153.2993600001</v>
      </c>
      <c r="F23" s="941">
        <f t="shared" si="1"/>
        <v>1</v>
      </c>
      <c r="G23" s="156"/>
    </row>
    <row r="24" spans="1:7" ht="16.5">
      <c r="A24" s="942" t="s">
        <v>890</v>
      </c>
      <c r="B24" s="938">
        <f>+B23/$E$23</f>
        <v>0.63121594302247697</v>
      </c>
      <c r="C24" s="938">
        <f>+C23/$E$23</f>
        <v>0.29585471732446633</v>
      </c>
      <c r="D24" s="938">
        <f>+D23/$E$23</f>
        <v>7.2929339653056785E-2</v>
      </c>
      <c r="E24" s="938">
        <f>+E23/$E$23</f>
        <v>1</v>
      </c>
      <c r="F24" s="938"/>
      <c r="G24" s="156"/>
    </row>
    <row r="25" spans="1:7" s="945" customFormat="1" ht="16.5">
      <c r="A25" s="943" t="s">
        <v>891</v>
      </c>
      <c r="B25" s="944" t="s">
        <v>118</v>
      </c>
      <c r="C25" s="944" t="s">
        <v>120</v>
      </c>
      <c r="D25" s="944" t="s">
        <v>122</v>
      </c>
      <c r="E25" s="944" t="s">
        <v>277</v>
      </c>
      <c r="F25" s="944" t="s">
        <v>827</v>
      </c>
    </row>
    <row r="26" spans="1:7" ht="16.5">
      <c r="A26" s="935" t="s">
        <v>876</v>
      </c>
      <c r="B26" s="936">
        <v>0</v>
      </c>
      <c r="C26" s="937">
        <v>0</v>
      </c>
      <c r="D26" s="937">
        <v>0</v>
      </c>
      <c r="E26" s="936">
        <f t="shared" ref="E26:E40" si="2">SUM(B26:D26)</f>
        <v>0</v>
      </c>
      <c r="F26" s="938">
        <f>+E26/$E$40</f>
        <v>0</v>
      </c>
      <c r="G26" s="156"/>
    </row>
    <row r="27" spans="1:7" ht="16.5">
      <c r="A27" s="935" t="s">
        <v>877</v>
      </c>
      <c r="B27" s="936">
        <v>1</v>
      </c>
      <c r="C27" s="937">
        <v>2</v>
      </c>
      <c r="D27" s="937">
        <v>0</v>
      </c>
      <c r="E27" s="936">
        <f t="shared" si="2"/>
        <v>3</v>
      </c>
      <c r="F27" s="938">
        <f t="shared" ref="F27:F40" si="3">+E27/$E$40</f>
        <v>1.3053864596613828E-5</v>
      </c>
      <c r="G27" s="156"/>
    </row>
    <row r="28" spans="1:7" ht="16.5">
      <c r="A28" s="935" t="s">
        <v>878</v>
      </c>
      <c r="B28" s="936">
        <v>6</v>
      </c>
      <c r="C28" s="937">
        <v>9</v>
      </c>
      <c r="D28" s="937">
        <v>0</v>
      </c>
      <c r="E28" s="936">
        <f t="shared" si="2"/>
        <v>15</v>
      </c>
      <c r="F28" s="938">
        <f t="shared" si="3"/>
        <v>6.5269322983069138E-5</v>
      </c>
      <c r="G28" s="156"/>
    </row>
    <row r="29" spans="1:7" ht="16.5">
      <c r="A29" s="935" t="s">
        <v>879</v>
      </c>
      <c r="B29" s="936">
        <v>22</v>
      </c>
      <c r="C29" s="937">
        <v>45</v>
      </c>
      <c r="D29" s="937">
        <v>0</v>
      </c>
      <c r="E29" s="936">
        <f t="shared" si="2"/>
        <v>67</v>
      </c>
      <c r="F29" s="938">
        <f t="shared" si="3"/>
        <v>2.9153630932437548E-4</v>
      </c>
      <c r="G29" s="156"/>
    </row>
    <row r="30" spans="1:7" ht="16.5">
      <c r="A30" s="935" t="s">
        <v>880</v>
      </c>
      <c r="B30" s="936">
        <v>120</v>
      </c>
      <c r="C30" s="937">
        <v>102</v>
      </c>
      <c r="D30" s="937">
        <v>3</v>
      </c>
      <c r="E30" s="936">
        <f t="shared" si="2"/>
        <v>225</v>
      </c>
      <c r="F30" s="938">
        <f t="shared" si="3"/>
        <v>9.7903984474603713E-4</v>
      </c>
      <c r="G30" s="156"/>
    </row>
    <row r="31" spans="1:7" ht="16.5">
      <c r="A31" s="935" t="s">
        <v>881</v>
      </c>
      <c r="B31" s="936">
        <v>472</v>
      </c>
      <c r="C31" s="937">
        <v>200</v>
      </c>
      <c r="D31" s="937">
        <v>40</v>
      </c>
      <c r="E31" s="936">
        <f t="shared" si="2"/>
        <v>712</v>
      </c>
      <c r="F31" s="938">
        <f t="shared" si="3"/>
        <v>3.0981171975963482E-3</v>
      </c>
      <c r="G31" s="156"/>
    </row>
    <row r="32" spans="1:7" ht="16.5">
      <c r="A32" s="935" t="s">
        <v>882</v>
      </c>
      <c r="B32" s="936">
        <v>853</v>
      </c>
      <c r="C32" s="937">
        <v>290</v>
      </c>
      <c r="D32" s="937">
        <v>76</v>
      </c>
      <c r="E32" s="936">
        <f t="shared" si="2"/>
        <v>1219</v>
      </c>
      <c r="F32" s="938">
        <f t="shared" si="3"/>
        <v>5.304220314424085E-3</v>
      </c>
      <c r="G32" s="156"/>
    </row>
    <row r="33" spans="1:7" ht="16.5">
      <c r="A33" s="935" t="s">
        <v>883</v>
      </c>
      <c r="B33" s="936">
        <v>1194</v>
      </c>
      <c r="C33" s="937">
        <v>413</v>
      </c>
      <c r="D33" s="937">
        <v>132</v>
      </c>
      <c r="E33" s="936">
        <f t="shared" si="2"/>
        <v>1739</v>
      </c>
      <c r="F33" s="938">
        <f t="shared" si="3"/>
        <v>7.5668901778371484E-3</v>
      </c>
      <c r="G33" s="156"/>
    </row>
    <row r="34" spans="1:7" ht="16.5">
      <c r="A34" s="935" t="s">
        <v>884</v>
      </c>
      <c r="B34" s="936">
        <v>1181</v>
      </c>
      <c r="C34" s="937">
        <v>367</v>
      </c>
      <c r="D34" s="937">
        <v>124</v>
      </c>
      <c r="E34" s="936">
        <f t="shared" si="2"/>
        <v>1672</v>
      </c>
      <c r="F34" s="938">
        <f t="shared" si="3"/>
        <v>7.275353868512773E-3</v>
      </c>
      <c r="G34" s="156"/>
    </row>
    <row r="35" spans="1:7" ht="16.5">
      <c r="A35" s="935" t="s">
        <v>885</v>
      </c>
      <c r="B35" s="936">
        <v>2452</v>
      </c>
      <c r="C35" s="937">
        <v>896</v>
      </c>
      <c r="D35" s="937">
        <v>344</v>
      </c>
      <c r="E35" s="936">
        <f t="shared" si="2"/>
        <v>3692</v>
      </c>
      <c r="F35" s="938">
        <f t="shared" si="3"/>
        <v>1.6064956030232752E-2</v>
      </c>
      <c r="G35" s="156"/>
    </row>
    <row r="36" spans="1:7" ht="16.5">
      <c r="A36" s="935" t="s">
        <v>886</v>
      </c>
      <c r="B36" s="936">
        <v>5407</v>
      </c>
      <c r="C36" s="937">
        <v>1936</v>
      </c>
      <c r="D36" s="937">
        <v>785</v>
      </c>
      <c r="E36" s="936">
        <f t="shared" si="2"/>
        <v>8128</v>
      </c>
      <c r="F36" s="938">
        <f t="shared" si="3"/>
        <v>3.5367270480425733E-2</v>
      </c>
      <c r="G36" s="156"/>
    </row>
    <row r="37" spans="1:7" ht="16.5">
      <c r="A37" s="935" t="s">
        <v>887</v>
      </c>
      <c r="B37" s="936">
        <v>16440</v>
      </c>
      <c r="C37" s="937">
        <v>5959</v>
      </c>
      <c r="D37" s="937">
        <v>2905</v>
      </c>
      <c r="E37" s="936">
        <f t="shared" si="2"/>
        <v>25304</v>
      </c>
      <c r="F37" s="938">
        <f t="shared" si="3"/>
        <v>0.11010499658423877</v>
      </c>
      <c r="G37" s="156"/>
    </row>
    <row r="38" spans="1:7" ht="16.5">
      <c r="A38" s="935" t="s">
        <v>888</v>
      </c>
      <c r="B38" s="936">
        <v>7033</v>
      </c>
      <c r="C38" s="937">
        <v>2748</v>
      </c>
      <c r="D38" s="937">
        <v>1519</v>
      </c>
      <c r="E38" s="936">
        <f t="shared" si="2"/>
        <v>11300</v>
      </c>
      <c r="F38" s="938">
        <f t="shared" si="3"/>
        <v>4.916955664724542E-2</v>
      </c>
      <c r="G38" s="156"/>
    </row>
    <row r="39" spans="1:7" ht="16.5">
      <c r="A39" s="935" t="s">
        <v>889</v>
      </c>
      <c r="B39" s="936">
        <v>109913</v>
      </c>
      <c r="C39" s="937">
        <v>51599</v>
      </c>
      <c r="D39" s="937">
        <v>14229</v>
      </c>
      <c r="E39" s="936">
        <f t="shared" si="2"/>
        <v>175741</v>
      </c>
      <c r="F39" s="938">
        <f t="shared" si="3"/>
        <v>0.76469973935783686</v>
      </c>
      <c r="G39" s="156"/>
    </row>
    <row r="40" spans="1:7" ht="16.5">
      <c r="A40" s="939" t="s">
        <v>277</v>
      </c>
      <c r="B40" s="940">
        <f>SUM(B26:B39)</f>
        <v>145094</v>
      </c>
      <c r="C40" s="940">
        <f>SUM(C26:C39)</f>
        <v>64566</v>
      </c>
      <c r="D40" s="940">
        <f>SUM(D26:D39)</f>
        <v>20157</v>
      </c>
      <c r="E40" s="940">
        <f t="shared" si="2"/>
        <v>229817</v>
      </c>
      <c r="F40" s="941">
        <f t="shared" si="3"/>
        <v>1</v>
      </c>
      <c r="G40" s="156"/>
    </row>
    <row r="41" spans="1:7" ht="16.5">
      <c r="A41" s="946" t="s">
        <v>890</v>
      </c>
      <c r="B41" s="938">
        <f>+B40/$E$40</f>
        <v>0.63134580992702893</v>
      </c>
      <c r="C41" s="938">
        <f>+C40/$E$40</f>
        <v>0.2809452738483228</v>
      </c>
      <c r="D41" s="938">
        <f>+D40/$E$40</f>
        <v>8.7708916224648312E-2</v>
      </c>
      <c r="E41" s="938">
        <f>+E40/$E$40</f>
        <v>1</v>
      </c>
      <c r="F41" s="938"/>
      <c r="G41" s="156"/>
    </row>
    <row r="42" spans="1:7" ht="9" customHeight="1" thickBot="1">
      <c r="A42" s="947"/>
      <c r="B42" s="948"/>
      <c r="C42" s="949"/>
      <c r="D42" s="949"/>
      <c r="E42" s="948"/>
      <c r="F42" s="948"/>
      <c r="G42" s="156"/>
    </row>
    <row r="43" spans="1:7" ht="44.25" customHeight="1" thickTop="1">
      <c r="A43" s="1505" t="s">
        <v>892</v>
      </c>
      <c r="B43" s="1506"/>
      <c r="C43" s="1506"/>
      <c r="D43" s="1506"/>
      <c r="E43" s="1506"/>
      <c r="F43" s="924"/>
      <c r="G43" s="156"/>
    </row>
    <row r="44" spans="1:7" ht="9" customHeight="1">
      <c r="A44" s="950"/>
      <c r="B44" s="174"/>
      <c r="C44" s="390"/>
      <c r="D44" s="390"/>
      <c r="E44" s="174"/>
      <c r="F44" s="924"/>
      <c r="G44" s="156"/>
    </row>
    <row r="45" spans="1:7" ht="26.25">
      <c r="A45" s="1507" t="s">
        <v>588</v>
      </c>
      <c r="B45" s="1507"/>
      <c r="C45" s="1507"/>
      <c r="D45" s="1507"/>
      <c r="E45" s="1507"/>
      <c r="F45" s="1507"/>
      <c r="G45" s="156"/>
    </row>
    <row r="46" spans="1:7" ht="26.25">
      <c r="A46" s="1507" t="s">
        <v>896</v>
      </c>
      <c r="B46" s="1507"/>
      <c r="C46" s="1507"/>
      <c r="D46" s="1507"/>
      <c r="E46" s="1507"/>
      <c r="F46" s="1507"/>
      <c r="G46" s="156"/>
    </row>
    <row r="47" spans="1:7" ht="26.25">
      <c r="A47" s="1507" t="s">
        <v>1482</v>
      </c>
      <c r="B47" s="1507"/>
      <c r="C47" s="1507"/>
      <c r="D47" s="1507"/>
      <c r="E47" s="1507"/>
      <c r="F47" s="1507"/>
      <c r="G47" s="156"/>
    </row>
    <row r="48" spans="1:7" ht="25.5">
      <c r="A48" s="1508" t="s">
        <v>272</v>
      </c>
      <c r="B48" s="1508"/>
      <c r="C48" s="1508"/>
      <c r="D48" s="1508"/>
      <c r="E48" s="1508"/>
      <c r="F48" s="1508"/>
      <c r="G48" s="156"/>
    </row>
    <row r="49" spans="1:7" ht="9" customHeight="1">
      <c r="A49" s="951"/>
      <c r="B49" s="880"/>
      <c r="C49" s="880"/>
      <c r="D49" s="880"/>
      <c r="E49" s="880"/>
      <c r="F49" s="880"/>
      <c r="G49" s="156"/>
    </row>
    <row r="50" spans="1:7" ht="9" customHeight="1">
      <c r="A50" s="952"/>
      <c r="B50" s="953"/>
      <c r="C50" s="953"/>
      <c r="D50" s="954"/>
      <c r="E50" s="955"/>
      <c r="F50" s="953"/>
      <c r="G50" s="156"/>
    </row>
    <row r="51" spans="1:7" ht="16.5">
      <c r="A51" s="933" t="s">
        <v>874</v>
      </c>
      <c r="B51" s="933" t="s">
        <v>118</v>
      </c>
      <c r="C51" s="933" t="s">
        <v>120</v>
      </c>
      <c r="D51" s="933" t="s">
        <v>122</v>
      </c>
      <c r="E51" s="933" t="s">
        <v>277</v>
      </c>
      <c r="F51" s="933" t="s">
        <v>827</v>
      </c>
      <c r="G51" s="156"/>
    </row>
    <row r="52" spans="1:7" ht="16.5">
      <c r="A52" s="935" t="s">
        <v>876</v>
      </c>
      <c r="B52" s="937">
        <v>0</v>
      </c>
      <c r="C52" s="937">
        <v>0</v>
      </c>
      <c r="D52" s="937">
        <v>0</v>
      </c>
      <c r="E52" s="937">
        <v>0</v>
      </c>
      <c r="F52" s="956">
        <v>0</v>
      </c>
      <c r="G52" s="156"/>
    </row>
    <row r="53" spans="1:7" ht="16.5">
      <c r="A53" s="935" t="s">
        <v>877</v>
      </c>
      <c r="B53" s="937">
        <v>7840.6339100000005</v>
      </c>
      <c r="C53" s="937">
        <v>8588.6000199999999</v>
      </c>
      <c r="D53" s="937">
        <v>0</v>
      </c>
      <c r="E53" s="937">
        <v>16429.233930000002</v>
      </c>
      <c r="F53" s="956">
        <v>7.5147322505591044E-3</v>
      </c>
      <c r="G53" s="156"/>
    </row>
    <row r="54" spans="1:7" ht="16.5">
      <c r="A54" s="935" t="s">
        <v>878</v>
      </c>
      <c r="B54" s="937">
        <v>12653.903859999999</v>
      </c>
      <c r="C54" s="937">
        <v>8425.6679899999999</v>
      </c>
      <c r="D54" s="937">
        <v>0</v>
      </c>
      <c r="E54" s="937">
        <v>21079.57185</v>
      </c>
      <c r="F54" s="956">
        <v>9.641796999427887E-3</v>
      </c>
      <c r="G54" s="156"/>
    </row>
    <row r="55" spans="1:7" ht="16.5">
      <c r="A55" s="935" t="s">
        <v>879</v>
      </c>
      <c r="B55" s="937">
        <v>39496.656470000002</v>
      </c>
      <c r="C55" s="937">
        <v>32545.70132</v>
      </c>
      <c r="D55" s="937">
        <v>0</v>
      </c>
      <c r="E55" s="937">
        <v>72042.357790000009</v>
      </c>
      <c r="F55" s="956">
        <v>3.2952177307687222E-2</v>
      </c>
      <c r="G55" s="156"/>
    </row>
    <row r="56" spans="1:7" ht="16.5">
      <c r="A56" s="935" t="s">
        <v>880</v>
      </c>
      <c r="B56" s="937">
        <v>89966.248400000011</v>
      </c>
      <c r="C56" s="937">
        <v>30797.997760000002</v>
      </c>
      <c r="D56" s="937">
        <v>2558.4250699999998</v>
      </c>
      <c r="E56" s="937">
        <v>123322.67123000001</v>
      </c>
      <c r="F56" s="956">
        <v>5.6407794707027968E-2</v>
      </c>
      <c r="G56" s="156"/>
    </row>
    <row r="57" spans="1:7" ht="16.5">
      <c r="A57" s="935" t="s">
        <v>881</v>
      </c>
      <c r="B57" s="937">
        <v>188316.31233000002</v>
      </c>
      <c r="C57" s="937">
        <v>48915.769540000001</v>
      </c>
      <c r="D57" s="937">
        <v>13983.492609999999</v>
      </c>
      <c r="E57" s="937">
        <v>251215.57448000001</v>
      </c>
      <c r="F57" s="956">
        <v>0.11490601372109067</v>
      </c>
      <c r="G57" s="156"/>
    </row>
    <row r="58" spans="1:7" ht="16.5">
      <c r="A58" s="935" t="s">
        <v>882</v>
      </c>
      <c r="B58" s="937">
        <v>187107.86202</v>
      </c>
      <c r="C58" s="937">
        <v>45603.918560000006</v>
      </c>
      <c r="D58" s="937">
        <v>15503.270710000001</v>
      </c>
      <c r="E58" s="937">
        <v>248215.05129000003</v>
      </c>
      <c r="F58" s="956">
        <v>0.11353357429509467</v>
      </c>
      <c r="G58" s="156"/>
    </row>
    <row r="59" spans="1:7" ht="16.5">
      <c r="A59" s="935" t="s">
        <v>883</v>
      </c>
      <c r="B59" s="937">
        <v>171037.69993</v>
      </c>
      <c r="C59" s="937">
        <v>39147.729920000005</v>
      </c>
      <c r="D59" s="937">
        <v>17888.410739999999</v>
      </c>
      <c r="E59" s="937">
        <v>228073.84059000001</v>
      </c>
      <c r="F59" s="956">
        <v>0.10432098372285754</v>
      </c>
      <c r="G59" s="156"/>
    </row>
    <row r="60" spans="1:7" ht="16.5">
      <c r="A60" s="935" t="s">
        <v>884</v>
      </c>
      <c r="B60" s="937">
        <v>122781.13853</v>
      </c>
      <c r="C60" s="937">
        <v>27828.934809999999</v>
      </c>
      <c r="D60" s="937">
        <v>12453.20414</v>
      </c>
      <c r="E60" s="937">
        <v>163063.27747999999</v>
      </c>
      <c r="F60" s="956">
        <v>7.4585149580423796E-2</v>
      </c>
      <c r="G60" s="156"/>
    </row>
    <row r="61" spans="1:7" ht="16.5">
      <c r="A61" s="935" t="s">
        <v>885</v>
      </c>
      <c r="B61" s="937">
        <v>176054.07076</v>
      </c>
      <c r="C61" s="937">
        <v>43987.535600000003</v>
      </c>
      <c r="D61" s="937">
        <v>23396.513469999998</v>
      </c>
      <c r="E61" s="937">
        <v>243438.11983000001</v>
      </c>
      <c r="F61" s="956">
        <v>0.11134860565601384</v>
      </c>
      <c r="G61" s="156"/>
    </row>
    <row r="62" spans="1:7" ht="16.5">
      <c r="A62" s="935" t="s">
        <v>886</v>
      </c>
      <c r="B62" s="937">
        <v>232727.48184999998</v>
      </c>
      <c r="C62" s="937">
        <v>64730.436329999997</v>
      </c>
      <c r="D62" s="937">
        <v>33091.702799999999</v>
      </c>
      <c r="E62" s="937">
        <v>330549.62098000001</v>
      </c>
      <c r="F62" s="956">
        <v>0.15119340973365117</v>
      </c>
      <c r="G62" s="156"/>
    </row>
    <row r="63" spans="1:7" ht="16.5">
      <c r="A63" s="935" t="s">
        <v>887</v>
      </c>
      <c r="B63" s="937">
        <v>251321.31986000002</v>
      </c>
      <c r="C63" s="937">
        <v>78340.48679000001</v>
      </c>
      <c r="D63" s="937">
        <v>41589.043829999995</v>
      </c>
      <c r="E63" s="937">
        <v>371250.85048000002</v>
      </c>
      <c r="F63" s="956">
        <v>0.16981015371965988</v>
      </c>
      <c r="G63" s="156"/>
    </row>
    <row r="64" spans="1:7" ht="16.5">
      <c r="A64" s="935" t="s">
        <v>888</v>
      </c>
      <c r="B64" s="937">
        <v>33763.94498</v>
      </c>
      <c r="C64" s="937">
        <v>12970.13933</v>
      </c>
      <c r="D64" s="937">
        <v>7186.04673</v>
      </c>
      <c r="E64" s="937">
        <v>53920.13104</v>
      </c>
      <c r="F64" s="956">
        <v>2.4663070074178495E-2</v>
      </c>
      <c r="G64" s="156"/>
    </row>
    <row r="65" spans="1:7" ht="16.5">
      <c r="A65" s="935" t="s">
        <v>889</v>
      </c>
      <c r="B65" s="937">
        <v>36908.830040000001</v>
      </c>
      <c r="C65" s="937">
        <v>17874.612149999997</v>
      </c>
      <c r="D65" s="937">
        <v>8886.2904499999986</v>
      </c>
      <c r="E65" s="937">
        <v>63669.732640000002</v>
      </c>
      <c r="F65" s="956">
        <v>2.9122538232327889E-2</v>
      </c>
      <c r="G65" s="156"/>
    </row>
    <row r="66" spans="1:7" ht="16.5">
      <c r="A66" s="939" t="s">
        <v>277</v>
      </c>
      <c r="B66" s="957">
        <v>1549976.1029399997</v>
      </c>
      <c r="C66" s="957">
        <v>459757.53012000001</v>
      </c>
      <c r="D66" s="957">
        <v>176536.40054999999</v>
      </c>
      <c r="E66" s="957">
        <v>2186270.0336099998</v>
      </c>
      <c r="F66" s="958">
        <v>1</v>
      </c>
      <c r="G66" s="156"/>
    </row>
    <row r="67" spans="1:7" ht="16.5">
      <c r="A67" s="959" t="s">
        <v>890</v>
      </c>
      <c r="B67" s="960">
        <v>0.70895913089960683</v>
      </c>
      <c r="C67" s="960">
        <v>0.21029311249390448</v>
      </c>
      <c r="D67" s="960">
        <v>8.0747756606488641E-2</v>
      </c>
      <c r="E67" s="960">
        <v>1</v>
      </c>
      <c r="F67" s="960"/>
      <c r="G67" s="156"/>
    </row>
    <row r="68" spans="1:7" ht="16.5">
      <c r="A68" s="961" t="s">
        <v>894</v>
      </c>
      <c r="B68" s="944" t="s">
        <v>118</v>
      </c>
      <c r="C68" s="944" t="s">
        <v>120</v>
      </c>
      <c r="D68" s="944" t="s">
        <v>122</v>
      </c>
      <c r="E68" s="961" t="s">
        <v>277</v>
      </c>
      <c r="F68" s="962" t="s">
        <v>827</v>
      </c>
      <c r="G68" s="156"/>
    </row>
    <row r="69" spans="1:7" ht="16.5">
      <c r="A69" s="935" t="s">
        <v>876</v>
      </c>
      <c r="B69" s="937">
        <v>0</v>
      </c>
      <c r="C69" s="937">
        <v>0</v>
      </c>
      <c r="D69" s="937">
        <v>0</v>
      </c>
      <c r="E69" s="937">
        <v>0</v>
      </c>
      <c r="F69" s="956">
        <v>0</v>
      </c>
      <c r="G69" s="156"/>
    </row>
    <row r="70" spans="1:7" ht="16.5">
      <c r="A70" s="935" t="s">
        <v>877</v>
      </c>
      <c r="B70" s="937">
        <v>1</v>
      </c>
      <c r="C70" s="937">
        <v>1</v>
      </c>
      <c r="D70" s="937">
        <v>0</v>
      </c>
      <c r="E70" s="937">
        <v>2</v>
      </c>
      <c r="F70" s="956">
        <v>8.9356720965767433E-6</v>
      </c>
      <c r="G70" s="156"/>
    </row>
    <row r="71" spans="1:7" ht="16.5">
      <c r="A71" s="935" t="s">
        <v>878</v>
      </c>
      <c r="B71" s="937">
        <v>3</v>
      </c>
      <c r="C71" s="937">
        <v>2</v>
      </c>
      <c r="D71" s="937">
        <v>0</v>
      </c>
      <c r="E71" s="937">
        <v>5</v>
      </c>
      <c r="F71" s="956">
        <v>2.2339180241441859E-5</v>
      </c>
      <c r="G71" s="156"/>
    </row>
    <row r="72" spans="1:7" ht="16.5">
      <c r="A72" s="935" t="s">
        <v>879</v>
      </c>
      <c r="B72" s="937">
        <v>20</v>
      </c>
      <c r="C72" s="937">
        <v>15</v>
      </c>
      <c r="D72" s="937">
        <v>0</v>
      </c>
      <c r="E72" s="937">
        <v>35</v>
      </c>
      <c r="F72" s="956">
        <v>1.5637426169009302E-4</v>
      </c>
      <c r="G72" s="156"/>
    </row>
    <row r="73" spans="1:7" ht="16.5">
      <c r="A73" s="935" t="s">
        <v>880</v>
      </c>
      <c r="B73" s="937">
        <v>101</v>
      </c>
      <c r="C73" s="937">
        <v>31</v>
      </c>
      <c r="D73" s="937">
        <v>3</v>
      </c>
      <c r="E73" s="937">
        <v>135</v>
      </c>
      <c r="F73" s="956">
        <v>6.0315786651893018E-4</v>
      </c>
      <c r="G73" s="156"/>
    </row>
    <row r="74" spans="1:7" ht="16.5">
      <c r="A74" s="935" t="s">
        <v>881</v>
      </c>
      <c r="B74" s="937">
        <v>407</v>
      </c>
      <c r="C74" s="937">
        <v>105</v>
      </c>
      <c r="D74" s="937">
        <v>31</v>
      </c>
      <c r="E74" s="937">
        <v>543</v>
      </c>
      <c r="F74" s="956">
        <v>2.4260349742205858E-3</v>
      </c>
      <c r="G74" s="156"/>
    </row>
    <row r="75" spans="1:7" ht="16.5">
      <c r="A75" s="935" t="s">
        <v>882</v>
      </c>
      <c r="B75" s="937">
        <v>718</v>
      </c>
      <c r="C75" s="937">
        <v>177</v>
      </c>
      <c r="D75" s="937">
        <v>60</v>
      </c>
      <c r="E75" s="937">
        <v>955</v>
      </c>
      <c r="F75" s="956">
        <v>4.2667834261153953E-3</v>
      </c>
      <c r="G75" s="156"/>
    </row>
    <row r="76" spans="1:7" ht="16.5">
      <c r="A76" s="935" t="s">
        <v>883</v>
      </c>
      <c r="B76" s="937">
        <v>1035</v>
      </c>
      <c r="C76" s="937">
        <v>237</v>
      </c>
      <c r="D76" s="937">
        <v>108</v>
      </c>
      <c r="E76" s="937">
        <v>1380</v>
      </c>
      <c r="F76" s="956">
        <v>6.1656137466379532E-3</v>
      </c>
      <c r="G76" s="156"/>
    </row>
    <row r="77" spans="1:7" ht="16.5">
      <c r="A77" s="935" t="s">
        <v>884</v>
      </c>
      <c r="B77" s="937">
        <v>1041</v>
      </c>
      <c r="C77" s="937">
        <v>240</v>
      </c>
      <c r="D77" s="937">
        <v>106</v>
      </c>
      <c r="E77" s="937">
        <v>1387</v>
      </c>
      <c r="F77" s="956">
        <v>6.1968885989759723E-3</v>
      </c>
      <c r="G77" s="156"/>
    </row>
    <row r="78" spans="1:7" ht="16.5">
      <c r="A78" s="935" t="s">
        <v>885</v>
      </c>
      <c r="B78" s="937">
        <v>2109</v>
      </c>
      <c r="C78" s="937">
        <v>529</v>
      </c>
      <c r="D78" s="937">
        <v>285</v>
      </c>
      <c r="E78" s="937">
        <v>2923</v>
      </c>
      <c r="F78" s="956">
        <v>1.3059484769146911E-2</v>
      </c>
      <c r="G78" s="156"/>
    </row>
    <row r="79" spans="1:7" ht="16.5">
      <c r="A79" s="935" t="s">
        <v>886</v>
      </c>
      <c r="B79" s="937">
        <v>4782</v>
      </c>
      <c r="C79" s="937">
        <v>1328</v>
      </c>
      <c r="D79" s="937">
        <v>688</v>
      </c>
      <c r="E79" s="937">
        <v>6798</v>
      </c>
      <c r="F79" s="956">
        <v>3.0372349456264353E-2</v>
      </c>
      <c r="G79" s="156"/>
    </row>
    <row r="80" spans="1:7" ht="16.5">
      <c r="A80" s="935" t="s">
        <v>887</v>
      </c>
      <c r="B80" s="937">
        <v>15486</v>
      </c>
      <c r="C80" s="937">
        <v>4961</v>
      </c>
      <c r="D80" s="937">
        <v>2715</v>
      </c>
      <c r="E80" s="937">
        <v>23162</v>
      </c>
      <c r="F80" s="956">
        <v>0.10348401855045528</v>
      </c>
      <c r="G80" s="156"/>
    </row>
    <row r="81" spans="1:7" ht="16.5">
      <c r="A81" s="935" t="s">
        <v>888</v>
      </c>
      <c r="B81" s="937">
        <v>6850</v>
      </c>
      <c r="C81" s="937">
        <v>2627</v>
      </c>
      <c r="D81" s="937">
        <v>1479</v>
      </c>
      <c r="E81" s="937">
        <v>10956</v>
      </c>
      <c r="F81" s="956">
        <v>4.8949611745047403E-2</v>
      </c>
      <c r="G81" s="156"/>
    </row>
    <row r="82" spans="1:7" ht="16.5">
      <c r="A82" s="935" t="s">
        <v>889</v>
      </c>
      <c r="B82" s="937">
        <v>109758</v>
      </c>
      <c r="C82" s="937">
        <v>51556</v>
      </c>
      <c r="D82" s="937">
        <v>14227</v>
      </c>
      <c r="E82" s="937">
        <v>175541</v>
      </c>
      <c r="F82" s="956">
        <v>0.78428840775258912</v>
      </c>
      <c r="G82" s="156"/>
    </row>
    <row r="83" spans="1:7" ht="16.5">
      <c r="A83" s="939" t="s">
        <v>277</v>
      </c>
      <c r="B83" s="957">
        <v>142311</v>
      </c>
      <c r="C83" s="957">
        <v>61809</v>
      </c>
      <c r="D83" s="957">
        <v>19702</v>
      </c>
      <c r="E83" s="957">
        <v>223822</v>
      </c>
      <c r="F83" s="958">
        <v>1</v>
      </c>
      <c r="G83" s="156"/>
    </row>
    <row r="84" spans="1:7" ht="16.5">
      <c r="A84" s="946" t="s">
        <v>890</v>
      </c>
      <c r="B84" s="956">
        <v>0.6358222158679665</v>
      </c>
      <c r="C84" s="956">
        <v>0.27615247830865597</v>
      </c>
      <c r="D84" s="956">
        <v>8.8025305823377503E-2</v>
      </c>
      <c r="E84" s="956">
        <v>1</v>
      </c>
      <c r="F84" s="956"/>
      <c r="G84" s="156"/>
    </row>
    <row r="85" spans="1:7" ht="9" customHeight="1" thickBot="1">
      <c r="A85" s="963"/>
      <c r="B85" s="964"/>
      <c r="C85" s="965"/>
      <c r="D85" s="965"/>
      <c r="E85" s="964"/>
      <c r="F85" s="966"/>
      <c r="G85" s="156"/>
    </row>
    <row r="86" spans="1:7" ht="12" customHeight="1" thickTop="1">
      <c r="A86" s="967" t="s">
        <v>897</v>
      </c>
      <c r="B86" s="968"/>
      <c r="C86" s="969"/>
      <c r="D86" s="969"/>
      <c r="E86" s="968"/>
      <c r="F86" s="970"/>
      <c r="G86" s="156"/>
    </row>
    <row r="87" spans="1:7" ht="12" customHeight="1">
      <c r="A87" s="971"/>
      <c r="B87" s="968"/>
      <c r="C87" s="969"/>
      <c r="D87" s="969"/>
      <c r="E87" s="968"/>
      <c r="F87" s="970"/>
      <c r="G87" s="156"/>
    </row>
    <row r="88" spans="1:7" ht="25.5" customHeight="1">
      <c r="A88" s="1430" t="s">
        <v>588</v>
      </c>
      <c r="B88" s="1430"/>
      <c r="C88" s="1430"/>
      <c r="D88" s="1430"/>
      <c r="E88" s="1430"/>
      <c r="F88" s="1430"/>
      <c r="G88" s="156"/>
    </row>
    <row r="89" spans="1:7" ht="25.5" customHeight="1">
      <c r="A89" s="1430" t="s">
        <v>898</v>
      </c>
      <c r="B89" s="1430"/>
      <c r="C89" s="1430"/>
      <c r="D89" s="1430"/>
      <c r="E89" s="1430"/>
      <c r="F89" s="1430"/>
      <c r="G89" s="156"/>
    </row>
    <row r="90" spans="1:7" ht="25.5" customHeight="1">
      <c r="A90" s="1430" t="s">
        <v>1482</v>
      </c>
      <c r="B90" s="1430"/>
      <c r="C90" s="1430"/>
      <c r="D90" s="1430"/>
      <c r="E90" s="1430"/>
      <c r="F90" s="1430"/>
      <c r="G90" s="156"/>
    </row>
    <row r="91" spans="1:7" ht="25.5" customHeight="1">
      <c r="A91" s="1501" t="s">
        <v>272</v>
      </c>
      <c r="B91" s="1501"/>
      <c r="C91" s="1501"/>
      <c r="D91" s="1501"/>
      <c r="E91" s="1501"/>
      <c r="F91" s="1501"/>
      <c r="G91" s="156"/>
    </row>
    <row r="92" spans="1:7" ht="9" customHeight="1">
      <c r="A92" s="929"/>
      <c r="B92" s="930"/>
      <c r="C92" s="930"/>
      <c r="D92" s="931"/>
      <c r="E92" s="932"/>
      <c r="F92" s="930"/>
      <c r="G92" s="156"/>
    </row>
    <row r="93" spans="1:7" ht="26.25" customHeight="1">
      <c r="A93" s="944" t="s">
        <v>874</v>
      </c>
      <c r="B93" s="944" t="s">
        <v>118</v>
      </c>
      <c r="C93" s="944" t="s">
        <v>120</v>
      </c>
      <c r="D93" s="944" t="s">
        <v>122</v>
      </c>
      <c r="E93" s="944" t="s">
        <v>277</v>
      </c>
      <c r="F93" s="944" t="s">
        <v>827</v>
      </c>
      <c r="G93" s="156"/>
    </row>
    <row r="94" spans="1:7" ht="17.25" customHeight="1">
      <c r="A94" s="935" t="s">
        <v>876</v>
      </c>
      <c r="B94" s="937">
        <v>0</v>
      </c>
      <c r="C94" s="937">
        <v>0</v>
      </c>
      <c r="D94" s="937">
        <v>0</v>
      </c>
      <c r="E94" s="937">
        <v>0</v>
      </c>
      <c r="F94" s="956">
        <v>0</v>
      </c>
      <c r="G94" s="156"/>
    </row>
    <row r="95" spans="1:7" ht="16.5">
      <c r="A95" s="935" t="s">
        <v>877</v>
      </c>
      <c r="B95" s="937">
        <v>0</v>
      </c>
      <c r="C95" s="937">
        <v>7000</v>
      </c>
      <c r="D95" s="937">
        <v>0</v>
      </c>
      <c r="E95" s="937">
        <v>7000</v>
      </c>
      <c r="F95" s="956">
        <v>1.1836001061995408E-2</v>
      </c>
      <c r="G95" s="156"/>
    </row>
    <row r="96" spans="1:7" ht="16.5">
      <c r="A96" s="935" t="s">
        <v>878</v>
      </c>
      <c r="B96" s="937">
        <v>12639</v>
      </c>
      <c r="C96" s="937">
        <v>33145.185339999996</v>
      </c>
      <c r="D96" s="937">
        <v>0</v>
      </c>
      <c r="E96" s="937">
        <v>45784.185339999996</v>
      </c>
      <c r="F96" s="956">
        <v>7.7414523758119219E-2</v>
      </c>
      <c r="G96" s="156"/>
    </row>
    <row r="97" spans="1:7" ht="16.5">
      <c r="A97" s="935" t="s">
        <v>879</v>
      </c>
      <c r="B97" s="937">
        <v>3325.7190799999998</v>
      </c>
      <c r="C97" s="937">
        <v>54583.242479999994</v>
      </c>
      <c r="D97" s="937">
        <v>0</v>
      </c>
      <c r="E97" s="937">
        <v>57908.961559999996</v>
      </c>
      <c r="F97" s="956">
        <v>9.7915790074744463E-2</v>
      </c>
      <c r="G97" s="156"/>
    </row>
    <row r="98" spans="1:7" ht="16.5">
      <c r="A98" s="935" t="s">
        <v>880</v>
      </c>
      <c r="B98" s="937">
        <v>16534.603810000001</v>
      </c>
      <c r="C98" s="937">
        <v>66298.718649999995</v>
      </c>
      <c r="D98" s="937">
        <v>0</v>
      </c>
      <c r="E98" s="937">
        <v>82833.322459999996</v>
      </c>
      <c r="F98" s="956">
        <v>0.14005932751502401</v>
      </c>
      <c r="G98" s="156"/>
    </row>
    <row r="99" spans="1:7" ht="16.5">
      <c r="A99" s="935" t="s">
        <v>881</v>
      </c>
      <c r="B99" s="937">
        <v>27681.350399999999</v>
      </c>
      <c r="C99" s="937">
        <v>40383.428159999996</v>
      </c>
      <c r="D99" s="937">
        <v>4087.9072799999999</v>
      </c>
      <c r="E99" s="937">
        <v>72152.685839999991</v>
      </c>
      <c r="F99" s="956">
        <v>0.12199989517543727</v>
      </c>
      <c r="G99" s="156"/>
    </row>
    <row r="100" spans="1:7" ht="16.5">
      <c r="A100" s="935" t="s">
        <v>882</v>
      </c>
      <c r="B100" s="937">
        <v>34414.803119999997</v>
      </c>
      <c r="C100" s="937">
        <v>28126.66274</v>
      </c>
      <c r="D100" s="937">
        <v>4235.2099500000004</v>
      </c>
      <c r="E100" s="937">
        <v>66776.675810000001</v>
      </c>
      <c r="F100" s="956">
        <v>0.11290982940052616</v>
      </c>
      <c r="G100" s="156"/>
    </row>
    <row r="101" spans="1:7" ht="16.5">
      <c r="A101" s="935" t="s">
        <v>883</v>
      </c>
      <c r="B101" s="937">
        <v>26372.066930000001</v>
      </c>
      <c r="C101" s="937">
        <v>28552.059239999999</v>
      </c>
      <c r="D101" s="937">
        <v>4045.9853199999998</v>
      </c>
      <c r="E101" s="937">
        <v>58970.111490000003</v>
      </c>
      <c r="F101" s="956">
        <v>9.9710043174518231E-2</v>
      </c>
      <c r="G101" s="156"/>
    </row>
    <row r="102" spans="1:7" ht="16.5">
      <c r="A102" s="935" t="s">
        <v>884</v>
      </c>
      <c r="B102" s="937">
        <v>16279.939380000002</v>
      </c>
      <c r="C102" s="937">
        <v>13894.836509999999</v>
      </c>
      <c r="D102" s="937">
        <v>2127.5147200000001</v>
      </c>
      <c r="E102" s="937">
        <v>32302.29061</v>
      </c>
      <c r="F102" s="956">
        <v>5.4618563709263469E-2</v>
      </c>
      <c r="G102" s="156"/>
    </row>
    <row r="103" spans="1:7" ht="16.5">
      <c r="A103" s="935" t="s">
        <v>885</v>
      </c>
      <c r="B103" s="937">
        <v>28560.672770000001</v>
      </c>
      <c r="C103" s="937">
        <v>30988.459190000001</v>
      </c>
      <c r="D103" s="937">
        <v>4904.6021600000004</v>
      </c>
      <c r="E103" s="937">
        <v>64453.734120000001</v>
      </c>
      <c r="F103" s="956">
        <v>0.1089820664991271</v>
      </c>
      <c r="G103" s="156"/>
    </row>
    <row r="104" spans="1:7" ht="16.5">
      <c r="A104" s="935" t="s">
        <v>886</v>
      </c>
      <c r="B104" s="937">
        <v>29845.845450000001</v>
      </c>
      <c r="C104" s="937">
        <v>29214.18835</v>
      </c>
      <c r="D104" s="937">
        <v>4678.5933499999992</v>
      </c>
      <c r="E104" s="937">
        <v>63738.62715</v>
      </c>
      <c r="F104" s="956">
        <v>0.1077729226625042</v>
      </c>
      <c r="G104" s="156"/>
    </row>
    <row r="105" spans="1:7" ht="16.5">
      <c r="A105" s="935" t="s">
        <v>887</v>
      </c>
      <c r="B105" s="937">
        <v>15995.084349999999</v>
      </c>
      <c r="C105" s="937">
        <v>18307.210999999999</v>
      </c>
      <c r="D105" s="937">
        <v>3316.7781</v>
      </c>
      <c r="E105" s="937">
        <v>37619.073450000004</v>
      </c>
      <c r="F105" s="956">
        <v>6.3608484757926187E-2</v>
      </c>
      <c r="G105" s="156"/>
    </row>
    <row r="106" spans="1:7" ht="16.5">
      <c r="A106" s="935" t="s">
        <v>888</v>
      </c>
      <c r="B106" s="937">
        <v>764.36411999999996</v>
      </c>
      <c r="C106" s="937">
        <v>594.81382999999994</v>
      </c>
      <c r="D106" s="937">
        <v>200.90423000000001</v>
      </c>
      <c r="E106" s="937">
        <v>1560.0821799999999</v>
      </c>
      <c r="F106" s="956">
        <v>2.6378763341828727E-3</v>
      </c>
      <c r="G106" s="156"/>
    </row>
    <row r="107" spans="1:7" ht="16.5">
      <c r="A107" s="935" t="s">
        <v>889</v>
      </c>
      <c r="B107" s="937">
        <v>236.74044000000001</v>
      </c>
      <c r="C107" s="937">
        <v>72.969359999999995</v>
      </c>
      <c r="D107" s="937">
        <v>6.5060500000000001</v>
      </c>
      <c r="E107" s="937">
        <v>316.21584999999999</v>
      </c>
      <c r="F107" s="956">
        <v>5.3467587663139722E-4</v>
      </c>
      <c r="G107" s="156"/>
    </row>
    <row r="108" spans="1:7" ht="16.5">
      <c r="A108" s="939" t="s">
        <v>277</v>
      </c>
      <c r="B108" s="957">
        <v>212650.18985</v>
      </c>
      <c r="C108" s="957">
        <v>351161.77485000005</v>
      </c>
      <c r="D108" s="957">
        <v>27604.001159999996</v>
      </c>
      <c r="E108" s="957">
        <v>591415.96586</v>
      </c>
      <c r="F108" s="958">
        <v>1</v>
      </c>
      <c r="G108" s="156"/>
    </row>
    <row r="109" spans="1:7" ht="16.5">
      <c r="A109" s="942" t="s">
        <v>890</v>
      </c>
      <c r="B109" s="956">
        <v>0.35956112469973217</v>
      </c>
      <c r="C109" s="956">
        <v>0.5937644485795418</v>
      </c>
      <c r="D109" s="956">
        <v>4.667442672072606E-2</v>
      </c>
      <c r="E109" s="956">
        <v>1</v>
      </c>
      <c r="F109" s="956"/>
      <c r="G109" s="156"/>
    </row>
    <row r="110" spans="1:7" ht="16.5">
      <c r="A110" s="961" t="s">
        <v>1192</v>
      </c>
      <c r="B110" s="944" t="s">
        <v>118</v>
      </c>
      <c r="C110" s="944" t="s">
        <v>120</v>
      </c>
      <c r="D110" s="944" t="s">
        <v>122</v>
      </c>
      <c r="E110" s="961" t="s">
        <v>277</v>
      </c>
      <c r="F110" s="944" t="s">
        <v>827</v>
      </c>
      <c r="G110" s="156"/>
    </row>
    <row r="111" spans="1:7" ht="16.5">
      <c r="A111" s="935" t="s">
        <v>876</v>
      </c>
      <c r="B111" s="937">
        <v>0</v>
      </c>
      <c r="C111" s="937">
        <v>0</v>
      </c>
      <c r="D111" s="937">
        <v>0</v>
      </c>
      <c r="E111" s="937">
        <v>0</v>
      </c>
      <c r="F111" s="956">
        <v>0</v>
      </c>
      <c r="G111" s="156"/>
    </row>
    <row r="112" spans="1:7" ht="16.5">
      <c r="A112" s="935" t="s">
        <v>877</v>
      </c>
      <c r="B112" s="937">
        <v>0</v>
      </c>
      <c r="C112" s="937">
        <v>1</v>
      </c>
      <c r="D112" s="937">
        <v>0</v>
      </c>
      <c r="E112" s="937">
        <v>1</v>
      </c>
      <c r="F112" s="956">
        <v>1.7322016282695306E-4</v>
      </c>
      <c r="G112" s="156"/>
    </row>
    <row r="113" spans="1:7" ht="16.5">
      <c r="A113" s="935" t="s">
        <v>878</v>
      </c>
      <c r="B113" s="937">
        <v>3</v>
      </c>
      <c r="C113" s="937">
        <v>7</v>
      </c>
      <c r="D113" s="937">
        <v>0</v>
      </c>
      <c r="E113" s="937">
        <v>10</v>
      </c>
      <c r="F113" s="956">
        <v>1.7322016282695306E-3</v>
      </c>
      <c r="G113" s="156"/>
    </row>
    <row r="114" spans="1:7" ht="16.5">
      <c r="A114" s="935" t="s">
        <v>879</v>
      </c>
      <c r="B114" s="937">
        <v>2</v>
      </c>
      <c r="C114" s="937">
        <v>27</v>
      </c>
      <c r="D114" s="937">
        <v>0</v>
      </c>
      <c r="E114" s="937">
        <v>29</v>
      </c>
      <c r="F114" s="956">
        <v>5.0233847219816391E-3</v>
      </c>
      <c r="G114" s="156"/>
    </row>
    <row r="115" spans="1:7" ht="16.5">
      <c r="A115" s="935" t="s">
        <v>880</v>
      </c>
      <c r="B115" s="937">
        <v>19</v>
      </c>
      <c r="C115" s="937">
        <v>68</v>
      </c>
      <c r="D115" s="937">
        <v>0</v>
      </c>
      <c r="E115" s="937">
        <v>87</v>
      </c>
      <c r="F115" s="956">
        <v>1.5070154165944916E-2</v>
      </c>
      <c r="G115" s="156"/>
    </row>
    <row r="116" spans="1:7" ht="16.5">
      <c r="A116" s="935" t="s">
        <v>881</v>
      </c>
      <c r="B116" s="937">
        <v>62</v>
      </c>
      <c r="C116" s="937">
        <v>88</v>
      </c>
      <c r="D116" s="937">
        <v>9</v>
      </c>
      <c r="E116" s="937">
        <v>159</v>
      </c>
      <c r="F116" s="956">
        <v>2.7542005889485535E-2</v>
      </c>
      <c r="G116" s="156"/>
    </row>
    <row r="117" spans="1:7" ht="16.5">
      <c r="A117" s="935" t="s">
        <v>882</v>
      </c>
      <c r="B117" s="937">
        <v>132</v>
      </c>
      <c r="C117" s="937">
        <v>108</v>
      </c>
      <c r="D117" s="937">
        <v>16</v>
      </c>
      <c r="E117" s="937">
        <v>256</v>
      </c>
      <c r="F117" s="956">
        <v>4.4344361683699984E-2</v>
      </c>
      <c r="G117" s="156"/>
    </row>
    <row r="118" spans="1:7" ht="16.5">
      <c r="A118" s="935" t="s">
        <v>883</v>
      </c>
      <c r="B118" s="937">
        <v>158</v>
      </c>
      <c r="C118" s="937">
        <v>170</v>
      </c>
      <c r="D118" s="937">
        <v>24</v>
      </c>
      <c r="E118" s="937">
        <v>352</v>
      </c>
      <c r="F118" s="956">
        <v>6.0973497315087478E-2</v>
      </c>
      <c r="G118" s="156"/>
    </row>
    <row r="119" spans="1:7" ht="16.5">
      <c r="A119" s="935" t="s">
        <v>884</v>
      </c>
      <c r="B119" s="937">
        <v>140</v>
      </c>
      <c r="C119" s="937">
        <v>118</v>
      </c>
      <c r="D119" s="937">
        <v>18</v>
      </c>
      <c r="E119" s="937">
        <v>276</v>
      </c>
      <c r="F119" s="956">
        <v>4.7808764940239043E-2</v>
      </c>
      <c r="G119" s="156"/>
    </row>
    <row r="120" spans="1:7" ht="16.5">
      <c r="A120" s="935" t="s">
        <v>885</v>
      </c>
      <c r="B120" s="937">
        <v>342</v>
      </c>
      <c r="C120" s="937">
        <v>360</v>
      </c>
      <c r="D120" s="937">
        <v>59</v>
      </c>
      <c r="E120" s="937">
        <v>761</v>
      </c>
      <c r="F120" s="956">
        <v>0.13182054391131129</v>
      </c>
      <c r="G120" s="156"/>
    </row>
    <row r="121" spans="1:7" ht="16.5">
      <c r="A121" s="935" t="s">
        <v>886</v>
      </c>
      <c r="B121" s="937">
        <v>617</v>
      </c>
      <c r="C121" s="937">
        <v>596</v>
      </c>
      <c r="D121" s="937">
        <v>97</v>
      </c>
      <c r="E121" s="937">
        <v>1310</v>
      </c>
      <c r="F121" s="956">
        <v>0.2269184133033085</v>
      </c>
      <c r="G121" s="156"/>
    </row>
    <row r="122" spans="1:7" ht="16.5">
      <c r="A122" s="935" t="s">
        <v>887</v>
      </c>
      <c r="B122" s="937">
        <v>865</v>
      </c>
      <c r="C122" s="937">
        <v>985</v>
      </c>
      <c r="D122" s="937">
        <v>190</v>
      </c>
      <c r="E122" s="937">
        <v>2040</v>
      </c>
      <c r="F122" s="956">
        <v>0.35336913216698423</v>
      </c>
      <c r="G122" s="156"/>
    </row>
    <row r="123" spans="1:7" ht="16.5">
      <c r="A123" s="935" t="s">
        <v>888</v>
      </c>
      <c r="B123" s="937">
        <v>153</v>
      </c>
      <c r="C123" s="937">
        <v>119</v>
      </c>
      <c r="D123" s="937">
        <v>40</v>
      </c>
      <c r="E123" s="937">
        <v>312</v>
      </c>
      <c r="F123" s="956">
        <v>5.4044690802009354E-2</v>
      </c>
      <c r="G123" s="156"/>
    </row>
    <row r="124" spans="1:7" ht="16.5">
      <c r="A124" s="935" t="s">
        <v>889</v>
      </c>
      <c r="B124" s="937">
        <v>135</v>
      </c>
      <c r="C124" s="937">
        <v>43</v>
      </c>
      <c r="D124" s="937">
        <v>2</v>
      </c>
      <c r="E124" s="937">
        <v>180</v>
      </c>
      <c r="F124" s="956">
        <v>3.1179629308851549E-2</v>
      </c>
      <c r="G124" s="156"/>
    </row>
    <row r="125" spans="1:7" ht="16.5">
      <c r="A125" s="939" t="s">
        <v>277</v>
      </c>
      <c r="B125" s="957">
        <v>2628</v>
      </c>
      <c r="C125" s="957">
        <v>2690</v>
      </c>
      <c r="D125" s="957">
        <v>455</v>
      </c>
      <c r="E125" s="957">
        <v>5773</v>
      </c>
      <c r="F125" s="958">
        <v>1</v>
      </c>
      <c r="G125" s="156"/>
    </row>
    <row r="126" spans="1:7" ht="16.5">
      <c r="A126" s="946" t="s">
        <v>890</v>
      </c>
      <c r="B126" s="956">
        <v>0.45522258790923265</v>
      </c>
      <c r="C126" s="956">
        <v>0.4659622380045037</v>
      </c>
      <c r="D126" s="956">
        <v>7.8815174086263637E-2</v>
      </c>
      <c r="E126" s="956">
        <v>1</v>
      </c>
      <c r="F126" s="956"/>
      <c r="G126" s="156"/>
    </row>
    <row r="127" spans="1:7" ht="13.5" thickBot="1">
      <c r="A127" s="947"/>
      <c r="B127" s="948"/>
      <c r="C127" s="949"/>
      <c r="D127" s="949"/>
      <c r="E127" s="948"/>
      <c r="F127" s="972"/>
      <c r="G127" s="156"/>
    </row>
    <row r="128" spans="1:7" ht="13.5" thickTop="1">
      <c r="A128" s="973" t="s">
        <v>899</v>
      </c>
      <c r="B128" s="174"/>
      <c r="C128" s="390"/>
      <c r="D128" s="390"/>
      <c r="E128" s="174"/>
      <c r="F128" s="924"/>
      <c r="G128" s="156"/>
    </row>
    <row r="129" spans="1:7" ht="15.75">
      <c r="A129" s="397"/>
      <c r="C129" s="395"/>
      <c r="D129" s="395"/>
      <c r="F129" s="383"/>
      <c r="G129" s="156"/>
    </row>
    <row r="130" spans="1:7" ht="26.25">
      <c r="A130" s="1502" t="s">
        <v>588</v>
      </c>
      <c r="B130" s="1502"/>
      <c r="C130" s="1502"/>
      <c r="D130" s="1502"/>
      <c r="E130" s="1502"/>
      <c r="F130" s="1502"/>
      <c r="G130" s="156"/>
    </row>
    <row r="131" spans="1:7" ht="26.25">
      <c r="A131" s="1502" t="s">
        <v>900</v>
      </c>
      <c r="B131" s="1502"/>
      <c r="C131" s="1502"/>
      <c r="D131" s="1502"/>
      <c r="E131" s="1502"/>
      <c r="F131" s="1502"/>
      <c r="G131" s="156"/>
    </row>
    <row r="132" spans="1:7" ht="26.25">
      <c r="A132" s="1502" t="s">
        <v>1482</v>
      </c>
      <c r="B132" s="1502"/>
      <c r="C132" s="1502"/>
      <c r="D132" s="1502"/>
      <c r="E132" s="1502"/>
      <c r="F132" s="1502"/>
      <c r="G132" s="156"/>
    </row>
    <row r="133" spans="1:7" ht="25.5">
      <c r="A133" s="1503" t="s">
        <v>272</v>
      </c>
      <c r="B133" s="1503"/>
      <c r="C133" s="1503"/>
      <c r="D133" s="1503"/>
      <c r="E133" s="1503"/>
      <c r="F133" s="1503"/>
      <c r="G133" s="156"/>
    </row>
    <row r="134" spans="1:7" ht="16.5">
      <c r="A134" s="933" t="s">
        <v>874</v>
      </c>
      <c r="B134" s="933" t="s">
        <v>118</v>
      </c>
      <c r="C134" s="933" t="s">
        <v>120</v>
      </c>
      <c r="D134" s="933" t="s">
        <v>122</v>
      </c>
      <c r="E134" s="933" t="s">
        <v>277</v>
      </c>
      <c r="F134" s="933" t="s">
        <v>827</v>
      </c>
      <c r="G134" s="156"/>
    </row>
    <row r="135" spans="1:7" ht="16.5">
      <c r="A135" s="935" t="s">
        <v>876</v>
      </c>
      <c r="B135" s="937">
        <v>0</v>
      </c>
      <c r="C135" s="937">
        <v>0</v>
      </c>
      <c r="D135" s="937">
        <v>0</v>
      </c>
      <c r="E135" s="937">
        <v>0</v>
      </c>
      <c r="F135" s="956">
        <v>0</v>
      </c>
      <c r="G135" s="156"/>
    </row>
    <row r="136" spans="1:7" ht="16.5">
      <c r="A136" s="935" t="s">
        <v>877</v>
      </c>
      <c r="B136" s="937">
        <v>0</v>
      </c>
      <c r="C136" s="937">
        <v>0</v>
      </c>
      <c r="D136" s="937">
        <v>0</v>
      </c>
      <c r="E136" s="937">
        <v>0</v>
      </c>
      <c r="F136" s="956">
        <v>0</v>
      </c>
      <c r="G136" s="156"/>
    </row>
    <row r="137" spans="1:7" ht="16.5">
      <c r="A137" s="935" t="s">
        <v>878</v>
      </c>
      <c r="B137" s="937">
        <v>0</v>
      </c>
      <c r="C137" s="937">
        <v>0</v>
      </c>
      <c r="D137" s="937">
        <v>0</v>
      </c>
      <c r="E137" s="937">
        <v>0</v>
      </c>
      <c r="F137" s="956">
        <v>0</v>
      </c>
      <c r="G137" s="156"/>
    </row>
    <row r="138" spans="1:7" ht="16.5">
      <c r="A138" s="935" t="s">
        <v>879</v>
      </c>
      <c r="B138" s="937">
        <v>0</v>
      </c>
      <c r="C138" s="937">
        <v>7126.4595999999992</v>
      </c>
      <c r="D138" s="937">
        <v>0</v>
      </c>
      <c r="E138" s="937">
        <v>7126.4595999999992</v>
      </c>
      <c r="F138" s="956">
        <v>0.33196813928703162</v>
      </c>
      <c r="G138" s="156"/>
    </row>
    <row r="139" spans="1:7" ht="16.5">
      <c r="A139" s="935" t="s">
        <v>880</v>
      </c>
      <c r="B139" s="937">
        <v>0</v>
      </c>
      <c r="C139" s="937">
        <v>2470.7736600000003</v>
      </c>
      <c r="D139" s="937">
        <v>0</v>
      </c>
      <c r="E139" s="937">
        <v>2470.7736600000003</v>
      </c>
      <c r="F139" s="956">
        <v>0.11509475680036256</v>
      </c>
      <c r="G139" s="156"/>
    </row>
    <row r="140" spans="1:7" ht="16.5">
      <c r="A140" s="935" t="s">
        <v>881</v>
      </c>
      <c r="B140" s="937">
        <v>1409.2622799999999</v>
      </c>
      <c r="C140" s="937">
        <v>2933.0398399999999</v>
      </c>
      <c r="D140" s="937">
        <v>0</v>
      </c>
      <c r="E140" s="937">
        <v>4342.3021200000003</v>
      </c>
      <c r="F140" s="956">
        <v>0.20227518794866009</v>
      </c>
      <c r="G140" s="156"/>
    </row>
    <row r="141" spans="1:7" ht="16.5">
      <c r="A141" s="935" t="s">
        <v>882</v>
      </c>
      <c r="B141" s="937">
        <v>759.09163999999998</v>
      </c>
      <c r="C141" s="937">
        <v>1150.5999999999999</v>
      </c>
      <c r="D141" s="937">
        <v>0</v>
      </c>
      <c r="E141" s="937">
        <v>1909.69164</v>
      </c>
      <c r="F141" s="956">
        <v>8.8958166596889141E-2</v>
      </c>
      <c r="G141" s="156"/>
    </row>
    <row r="142" spans="1:7" ht="16.5">
      <c r="A142" s="935" t="s">
        <v>883</v>
      </c>
      <c r="B142" s="937">
        <v>173.74630999999999</v>
      </c>
      <c r="C142" s="937">
        <v>1037.7876899999999</v>
      </c>
      <c r="D142" s="937">
        <v>0</v>
      </c>
      <c r="E142" s="937">
        <v>1211.5339999999999</v>
      </c>
      <c r="F142" s="956">
        <v>5.6436254499074766E-2</v>
      </c>
      <c r="G142" s="156"/>
    </row>
    <row r="143" spans="1:7" ht="16.5">
      <c r="A143" s="935" t="s">
        <v>884</v>
      </c>
      <c r="B143" s="937">
        <v>0</v>
      </c>
      <c r="C143" s="937">
        <v>1033.7171599999999</v>
      </c>
      <c r="D143" s="937">
        <v>0</v>
      </c>
      <c r="E143" s="937">
        <v>1033.7171599999999</v>
      </c>
      <c r="F143" s="956">
        <v>4.8153105667542793E-2</v>
      </c>
      <c r="G143" s="156"/>
    </row>
    <row r="144" spans="1:7" ht="16.5">
      <c r="A144" s="935" t="s">
        <v>885</v>
      </c>
      <c r="B144" s="937">
        <v>77.325649999999996</v>
      </c>
      <c r="C144" s="937">
        <v>564.45402999999999</v>
      </c>
      <c r="D144" s="937">
        <v>0</v>
      </c>
      <c r="E144" s="937">
        <v>641.77967999999998</v>
      </c>
      <c r="F144" s="956">
        <v>2.9895687081678904E-2</v>
      </c>
      <c r="G144" s="156"/>
    </row>
    <row r="145" spans="1:7" ht="16.5">
      <c r="A145" s="935" t="s">
        <v>886</v>
      </c>
      <c r="B145" s="937">
        <v>341.12665999999996</v>
      </c>
      <c r="C145" s="937">
        <v>649.06365000000005</v>
      </c>
      <c r="D145" s="937">
        <v>0</v>
      </c>
      <c r="E145" s="937">
        <v>990.19030999999995</v>
      </c>
      <c r="F145" s="956">
        <v>4.6125517185384594E-2</v>
      </c>
      <c r="G145" s="156"/>
    </row>
    <row r="146" spans="1:7" ht="16.5">
      <c r="A146" s="935" t="s">
        <v>887</v>
      </c>
      <c r="B146" s="937">
        <v>1287.2405200000001</v>
      </c>
      <c r="C146" s="937">
        <v>245.78753</v>
      </c>
      <c r="D146" s="937">
        <v>0</v>
      </c>
      <c r="E146" s="937">
        <v>1533.0280500000001</v>
      </c>
      <c r="F146" s="956">
        <v>7.141224363824733E-2</v>
      </c>
      <c r="G146" s="156"/>
    </row>
    <row r="147" spans="1:7" ht="16.5">
      <c r="A147" s="935" t="s">
        <v>888</v>
      </c>
      <c r="B147" s="937">
        <v>138.0881</v>
      </c>
      <c r="C147" s="937">
        <v>11.72</v>
      </c>
      <c r="D147" s="937">
        <v>0</v>
      </c>
      <c r="E147" s="937">
        <v>149.8081</v>
      </c>
      <c r="F147" s="956">
        <v>6.9784323490903622E-3</v>
      </c>
      <c r="G147" s="156"/>
    </row>
    <row r="148" spans="1:7" ht="16.5">
      <c r="A148" s="935" t="s">
        <v>889</v>
      </c>
      <c r="B148" s="937">
        <v>58.015569999999997</v>
      </c>
      <c r="C148" s="937">
        <v>0</v>
      </c>
      <c r="D148" s="937">
        <v>0</v>
      </c>
      <c r="E148" s="937">
        <v>58.015569999999997</v>
      </c>
      <c r="F148" s="956">
        <v>2.7025089460377401E-3</v>
      </c>
      <c r="G148" s="156"/>
    </row>
    <row r="149" spans="1:7" ht="16.5">
      <c r="A149" s="939" t="s">
        <v>277</v>
      </c>
      <c r="B149" s="957">
        <v>4243.8967299999995</v>
      </c>
      <c r="C149" s="957">
        <v>17223.403160000002</v>
      </c>
      <c r="D149" s="957">
        <v>0</v>
      </c>
      <c r="E149" s="957">
        <v>21467.299890000002</v>
      </c>
      <c r="F149" s="958">
        <v>1</v>
      </c>
      <c r="G149" s="156"/>
    </row>
    <row r="150" spans="1:7" ht="16.5">
      <c r="A150" s="942" t="s">
        <v>890</v>
      </c>
      <c r="B150" s="956">
        <v>0.19769122114779378</v>
      </c>
      <c r="C150" s="956">
        <v>0.80230877885220619</v>
      </c>
      <c r="D150" s="956">
        <v>0</v>
      </c>
      <c r="E150" s="956">
        <v>1</v>
      </c>
      <c r="F150" s="956"/>
      <c r="G150" s="156"/>
    </row>
    <row r="151" spans="1:7" ht="16.5">
      <c r="A151" s="961" t="s">
        <v>1192</v>
      </c>
      <c r="B151" s="944" t="s">
        <v>118</v>
      </c>
      <c r="C151" s="944" t="s">
        <v>120</v>
      </c>
      <c r="D151" s="944" t="s">
        <v>122</v>
      </c>
      <c r="E151" s="961" t="s">
        <v>277</v>
      </c>
      <c r="F151" s="962" t="s">
        <v>827</v>
      </c>
      <c r="G151" s="156"/>
    </row>
    <row r="152" spans="1:7" ht="16.5">
      <c r="A152" s="935" t="s">
        <v>876</v>
      </c>
      <c r="B152" s="937">
        <v>0</v>
      </c>
      <c r="C152" s="937">
        <v>0</v>
      </c>
      <c r="D152" s="937">
        <v>0</v>
      </c>
      <c r="E152" s="937">
        <v>0</v>
      </c>
      <c r="F152" s="956">
        <v>0</v>
      </c>
      <c r="G152" s="156"/>
    </row>
    <row r="153" spans="1:7" ht="16.5">
      <c r="A153" s="935" t="s">
        <v>877</v>
      </c>
      <c r="B153" s="937">
        <v>0</v>
      </c>
      <c r="C153" s="937">
        <v>0</v>
      </c>
      <c r="D153" s="937">
        <v>0</v>
      </c>
      <c r="E153" s="937">
        <v>0</v>
      </c>
      <c r="F153" s="956">
        <v>0</v>
      </c>
      <c r="G153" s="156"/>
    </row>
    <row r="154" spans="1:7" ht="16.5">
      <c r="A154" s="935" t="s">
        <v>878</v>
      </c>
      <c r="B154" s="937">
        <v>0</v>
      </c>
      <c r="C154" s="937">
        <v>0</v>
      </c>
      <c r="D154" s="937">
        <v>0</v>
      </c>
      <c r="E154" s="937">
        <v>0</v>
      </c>
      <c r="F154" s="956">
        <v>0</v>
      </c>
      <c r="G154" s="156"/>
    </row>
    <row r="155" spans="1:7" ht="16.5">
      <c r="A155" s="935" t="s">
        <v>879</v>
      </c>
      <c r="B155" s="937">
        <v>0</v>
      </c>
      <c r="C155" s="937">
        <v>3</v>
      </c>
      <c r="D155" s="937">
        <v>0</v>
      </c>
      <c r="E155" s="937">
        <v>3</v>
      </c>
      <c r="F155" s="956">
        <v>1.3513513513513514E-2</v>
      </c>
      <c r="G155" s="156"/>
    </row>
    <row r="156" spans="1:7" ht="16.5">
      <c r="A156" s="935" t="s">
        <v>880</v>
      </c>
      <c r="B156" s="937">
        <v>0</v>
      </c>
      <c r="C156" s="937">
        <v>3</v>
      </c>
      <c r="D156" s="937">
        <v>0</v>
      </c>
      <c r="E156" s="937">
        <v>3</v>
      </c>
      <c r="F156" s="956">
        <v>1.3513513513513514E-2</v>
      </c>
      <c r="G156" s="156"/>
    </row>
    <row r="157" spans="1:7" ht="16.5">
      <c r="A157" s="935" t="s">
        <v>881</v>
      </c>
      <c r="B157" s="937">
        <v>3</v>
      </c>
      <c r="C157" s="937">
        <v>7</v>
      </c>
      <c r="D157" s="937">
        <v>0</v>
      </c>
      <c r="E157" s="937">
        <v>10</v>
      </c>
      <c r="F157" s="956">
        <v>4.5045045045045043E-2</v>
      </c>
      <c r="G157" s="156"/>
    </row>
    <row r="158" spans="1:7" ht="16.5">
      <c r="A158" s="935" t="s">
        <v>882</v>
      </c>
      <c r="B158" s="937">
        <v>3</v>
      </c>
      <c r="C158" s="937">
        <v>5</v>
      </c>
      <c r="D158" s="937">
        <v>0</v>
      </c>
      <c r="E158" s="937">
        <v>8</v>
      </c>
      <c r="F158" s="956">
        <v>3.6036036036036036E-2</v>
      </c>
      <c r="G158" s="156"/>
    </row>
    <row r="159" spans="1:7" ht="16.5">
      <c r="A159" s="935" t="s">
        <v>883</v>
      </c>
      <c r="B159" s="937">
        <v>1</v>
      </c>
      <c r="C159" s="937">
        <v>6</v>
      </c>
      <c r="D159" s="937">
        <v>0</v>
      </c>
      <c r="E159" s="937">
        <v>7</v>
      </c>
      <c r="F159" s="956">
        <v>3.1531531531531529E-2</v>
      </c>
      <c r="G159" s="156"/>
    </row>
    <row r="160" spans="1:7" ht="16.5">
      <c r="A160" s="935" t="s">
        <v>884</v>
      </c>
      <c r="B160" s="937">
        <v>0</v>
      </c>
      <c r="C160" s="937">
        <v>9</v>
      </c>
      <c r="D160" s="937">
        <v>0</v>
      </c>
      <c r="E160" s="937">
        <v>9</v>
      </c>
      <c r="F160" s="956">
        <v>4.0540540540540543E-2</v>
      </c>
      <c r="G160" s="156"/>
    </row>
    <row r="161" spans="1:7" ht="16.5">
      <c r="A161" s="935" t="s">
        <v>885</v>
      </c>
      <c r="B161" s="937">
        <v>1</v>
      </c>
      <c r="C161" s="937">
        <v>7</v>
      </c>
      <c r="D161" s="937">
        <v>0</v>
      </c>
      <c r="E161" s="937">
        <v>8</v>
      </c>
      <c r="F161" s="956">
        <v>3.6036036036036036E-2</v>
      </c>
      <c r="G161" s="156"/>
    </row>
    <row r="162" spans="1:7" ht="16.5">
      <c r="A162" s="935" t="s">
        <v>886</v>
      </c>
      <c r="B162" s="937">
        <v>8</v>
      </c>
      <c r="C162" s="937">
        <v>12</v>
      </c>
      <c r="D162" s="937">
        <v>0</v>
      </c>
      <c r="E162" s="937">
        <v>20</v>
      </c>
      <c r="F162" s="956">
        <v>9.0090090090090086E-2</v>
      </c>
      <c r="G162" s="156"/>
    </row>
    <row r="163" spans="1:7" ht="16.5">
      <c r="A163" s="935" t="s">
        <v>887</v>
      </c>
      <c r="B163" s="937">
        <v>89</v>
      </c>
      <c r="C163" s="937">
        <v>13</v>
      </c>
      <c r="D163" s="937">
        <v>0</v>
      </c>
      <c r="E163" s="937">
        <v>102</v>
      </c>
      <c r="F163" s="956">
        <v>0.45945945945945948</v>
      </c>
      <c r="G163" s="156"/>
    </row>
    <row r="164" spans="1:7" ht="16.5">
      <c r="A164" s="935" t="s">
        <v>888</v>
      </c>
      <c r="B164" s="937">
        <v>30</v>
      </c>
      <c r="C164" s="937">
        <v>2</v>
      </c>
      <c r="D164" s="937">
        <v>0</v>
      </c>
      <c r="E164" s="937">
        <v>32</v>
      </c>
      <c r="F164" s="956">
        <v>0.14414414414414414</v>
      </c>
      <c r="G164" s="156"/>
    </row>
    <row r="165" spans="1:7" ht="16.5">
      <c r="A165" s="935" t="s">
        <v>889</v>
      </c>
      <c r="B165" s="937">
        <v>20</v>
      </c>
      <c r="C165" s="937">
        <v>0</v>
      </c>
      <c r="D165" s="937">
        <v>0</v>
      </c>
      <c r="E165" s="937">
        <v>20</v>
      </c>
      <c r="F165" s="956">
        <v>9.0090090090090086E-2</v>
      </c>
      <c r="G165" s="156"/>
    </row>
    <row r="166" spans="1:7" ht="16.5">
      <c r="A166" s="939" t="s">
        <v>277</v>
      </c>
      <c r="B166" s="957">
        <v>155</v>
      </c>
      <c r="C166" s="957">
        <v>67</v>
      </c>
      <c r="D166" s="957">
        <v>0</v>
      </c>
      <c r="E166" s="957">
        <v>222</v>
      </c>
      <c r="F166" s="958">
        <v>1</v>
      </c>
      <c r="G166" s="156"/>
    </row>
    <row r="167" spans="1:7" ht="16.5">
      <c r="A167" s="946" t="s">
        <v>890</v>
      </c>
      <c r="B167" s="956">
        <v>0.69819819819819817</v>
      </c>
      <c r="C167" s="956">
        <v>0.30180180180180183</v>
      </c>
      <c r="D167" s="956">
        <v>0</v>
      </c>
      <c r="E167" s="956">
        <v>1</v>
      </c>
      <c r="F167" s="956"/>
      <c r="G167" s="156"/>
    </row>
    <row r="168" spans="1:7" ht="13.5" thickBot="1">
      <c r="A168" s="947"/>
      <c r="B168" s="948"/>
      <c r="C168" s="949"/>
      <c r="D168" s="949"/>
      <c r="E168" s="948"/>
      <c r="F168" s="948"/>
      <c r="G168" s="156"/>
    </row>
    <row r="169" spans="1:7" ht="13.5" thickTop="1">
      <c r="A169" s="973" t="s">
        <v>901</v>
      </c>
      <c r="B169" s="174"/>
      <c r="C169" s="390"/>
      <c r="D169" s="390"/>
      <c r="E169" s="174"/>
      <c r="F169" s="924"/>
      <c r="G169" s="156"/>
    </row>
    <row r="170" spans="1:7" ht="15.75">
      <c r="A170" s="397"/>
      <c r="C170" s="395"/>
      <c r="D170" s="395"/>
      <c r="G170" s="156"/>
    </row>
    <row r="171" spans="1:7" ht="15.75">
      <c r="A171" s="397"/>
      <c r="C171" s="395"/>
      <c r="D171" s="395"/>
      <c r="G171" s="156"/>
    </row>
    <row r="172" spans="1:7" ht="15.75">
      <c r="A172" s="397"/>
      <c r="C172" s="395"/>
      <c r="D172" s="395"/>
      <c r="G172" s="156"/>
    </row>
    <row r="173" spans="1:7" ht="15.75">
      <c r="A173" s="397"/>
      <c r="C173" s="395"/>
      <c r="D173" s="395"/>
      <c r="G173" s="156"/>
    </row>
    <row r="174" spans="1:7" ht="15.75">
      <c r="A174" s="397"/>
      <c r="C174" s="395"/>
      <c r="D174" s="395"/>
      <c r="G174" s="156"/>
    </row>
    <row r="175" spans="1:7" ht="15.75">
      <c r="A175" s="397"/>
      <c r="C175" s="395"/>
      <c r="D175" s="395"/>
      <c r="G175" s="156"/>
    </row>
    <row r="176" spans="1:7" ht="15.75">
      <c r="A176" s="397"/>
      <c r="C176" s="395"/>
      <c r="D176" s="395"/>
      <c r="G176" s="156"/>
    </row>
    <row r="177" spans="1:7" ht="15.75">
      <c r="A177" s="397"/>
      <c r="C177" s="395"/>
      <c r="D177" s="395"/>
      <c r="G177" s="156"/>
    </row>
    <row r="178" spans="1:7" ht="15.75">
      <c r="A178" s="397"/>
      <c r="C178" s="395"/>
      <c r="D178" s="395"/>
      <c r="G178" s="156"/>
    </row>
    <row r="179" spans="1:7" ht="15.75">
      <c r="A179" s="397"/>
      <c r="C179" s="395"/>
      <c r="D179" s="395"/>
      <c r="G179" s="156"/>
    </row>
    <row r="180" spans="1:7" ht="15.75">
      <c r="A180" s="397"/>
      <c r="C180" s="395"/>
      <c r="D180" s="395"/>
      <c r="G180" s="156"/>
    </row>
    <row r="181" spans="1:7" ht="15.75">
      <c r="A181" s="397"/>
      <c r="C181" s="395"/>
      <c r="D181" s="395"/>
      <c r="G181" s="156"/>
    </row>
    <row r="182" spans="1:7" ht="15.75">
      <c r="A182" s="397"/>
      <c r="C182" s="395"/>
      <c r="D182" s="395"/>
      <c r="G182" s="156"/>
    </row>
    <row r="183" spans="1:7" ht="15.75">
      <c r="A183" s="397"/>
      <c r="C183" s="395"/>
      <c r="D183" s="395"/>
      <c r="G183" s="156"/>
    </row>
    <row r="184" spans="1:7" ht="15.75">
      <c r="A184" s="397"/>
      <c r="C184" s="395"/>
      <c r="D184" s="395"/>
      <c r="G184" s="156"/>
    </row>
    <row r="185" spans="1:7" ht="15.75">
      <c r="A185" s="397"/>
      <c r="C185" s="395"/>
      <c r="D185" s="395"/>
      <c r="G185" s="156"/>
    </row>
    <row r="186" spans="1:7" ht="15.75">
      <c r="A186" s="397"/>
      <c r="C186" s="395"/>
      <c r="D186" s="395"/>
      <c r="G186" s="156"/>
    </row>
    <row r="187" spans="1:7" ht="15.75">
      <c r="A187" s="397"/>
      <c r="C187" s="395"/>
      <c r="D187" s="395"/>
      <c r="G187" s="156"/>
    </row>
    <row r="188" spans="1:7" ht="15.75">
      <c r="A188" s="397"/>
      <c r="C188" s="395"/>
      <c r="D188" s="395"/>
      <c r="G188" s="156"/>
    </row>
    <row r="189" spans="1:7" ht="15.75">
      <c r="A189" s="397"/>
      <c r="C189" s="395"/>
      <c r="D189" s="395"/>
      <c r="G189" s="156"/>
    </row>
    <row r="190" spans="1:7" ht="15.75">
      <c r="A190" s="397"/>
      <c r="C190" s="395"/>
      <c r="D190" s="395"/>
      <c r="G190" s="156"/>
    </row>
    <row r="191" spans="1:7" ht="15.75">
      <c r="A191" s="190"/>
      <c r="C191" s="395"/>
      <c r="D191" s="395"/>
      <c r="G191" s="156"/>
    </row>
    <row r="192" spans="1:7" ht="15.75">
      <c r="A192" s="190"/>
      <c r="C192" s="395"/>
      <c r="D192" s="395"/>
      <c r="G192" s="156"/>
    </row>
    <row r="193" spans="1:7" ht="15.75">
      <c r="A193" s="190"/>
      <c r="C193" s="395"/>
      <c r="D193" s="395"/>
      <c r="G193" s="156"/>
    </row>
    <row r="194" spans="1:7" ht="15.75">
      <c r="A194" s="190"/>
      <c r="C194" s="395"/>
      <c r="D194" s="395"/>
      <c r="G194" s="156"/>
    </row>
    <row r="195" spans="1:7" ht="15.75">
      <c r="A195" s="190"/>
      <c r="C195" s="395"/>
      <c r="D195" s="395"/>
      <c r="G195" s="156"/>
    </row>
    <row r="196" spans="1:7" ht="15.75">
      <c r="A196" s="190"/>
      <c r="C196" s="395"/>
      <c r="D196" s="395"/>
      <c r="G196" s="156"/>
    </row>
    <row r="197" spans="1:7" ht="15.75">
      <c r="A197" s="190"/>
      <c r="C197" s="395"/>
      <c r="D197" s="395"/>
      <c r="G197" s="156"/>
    </row>
    <row r="198" spans="1:7" ht="15.75">
      <c r="A198" s="190"/>
      <c r="C198" s="395"/>
      <c r="D198" s="395"/>
    </row>
    <row r="199" spans="1:7" ht="15.75">
      <c r="A199" s="190"/>
      <c r="C199" s="395"/>
      <c r="D199" s="395"/>
    </row>
    <row r="200" spans="1:7" ht="15.75">
      <c r="A200" s="190"/>
      <c r="C200" s="395"/>
      <c r="D200" s="395"/>
    </row>
    <row r="201" spans="1:7" ht="15.75">
      <c r="A201" s="190"/>
      <c r="C201" s="395"/>
      <c r="D201" s="395"/>
    </row>
    <row r="202" spans="1:7" ht="15.75">
      <c r="A202" s="190"/>
      <c r="C202" s="395"/>
      <c r="D202" s="395"/>
    </row>
    <row r="203" spans="1:7" ht="15.75">
      <c r="A203" s="190"/>
      <c r="C203" s="395"/>
      <c r="D203" s="395"/>
    </row>
    <row r="204" spans="1:7" ht="15.75">
      <c r="A204" s="190"/>
      <c r="C204" s="395"/>
      <c r="D204" s="395"/>
    </row>
    <row r="205" spans="1:7" ht="15.75">
      <c r="A205" s="190"/>
      <c r="C205" s="395"/>
      <c r="D205" s="395"/>
    </row>
    <row r="206" spans="1:7" ht="15.75">
      <c r="A206" s="190"/>
      <c r="C206" s="395"/>
      <c r="D206" s="395"/>
    </row>
    <row r="207" spans="1:7" ht="15.75">
      <c r="A207" s="190"/>
      <c r="C207" s="395"/>
      <c r="D207" s="395"/>
    </row>
    <row r="208" spans="1:7" ht="15.75">
      <c r="A208" s="190"/>
      <c r="C208" s="395"/>
      <c r="D208" s="395"/>
    </row>
    <row r="209" spans="1:4" ht="15.75">
      <c r="A209" s="190"/>
      <c r="C209" s="395"/>
      <c r="D209" s="395"/>
    </row>
    <row r="210" spans="1:4" ht="15.75">
      <c r="A210" s="190"/>
      <c r="C210" s="395"/>
      <c r="D210" s="395"/>
    </row>
    <row r="211" spans="1:4" ht="15.75">
      <c r="A211" s="190"/>
      <c r="C211" s="395"/>
      <c r="D211" s="395"/>
    </row>
    <row r="212" spans="1:4" ht="15.75">
      <c r="A212" s="190"/>
      <c r="C212" s="395"/>
      <c r="D212" s="395"/>
    </row>
    <row r="213" spans="1:4" ht="15.75">
      <c r="A213" s="190"/>
      <c r="C213" s="395"/>
      <c r="D213" s="395"/>
    </row>
    <row r="214" spans="1:4" ht="15.75">
      <c r="A214" s="190"/>
      <c r="C214" s="395"/>
      <c r="D214" s="395"/>
    </row>
    <row r="215" spans="1:4" ht="15.75">
      <c r="A215" s="190"/>
      <c r="C215" s="395"/>
      <c r="D215" s="395"/>
    </row>
    <row r="216" spans="1:4" ht="15.75">
      <c r="A216" s="190"/>
      <c r="C216" s="395"/>
      <c r="D216" s="395"/>
    </row>
    <row r="217" spans="1:4" ht="15.75">
      <c r="A217" s="190"/>
      <c r="C217" s="395"/>
      <c r="D217" s="395"/>
    </row>
    <row r="218" spans="1:4" ht="15.75">
      <c r="A218" s="190"/>
      <c r="C218" s="395"/>
      <c r="D218" s="395"/>
    </row>
    <row r="219" spans="1:4" ht="15.75">
      <c r="A219" s="190"/>
      <c r="C219" s="395"/>
      <c r="D219" s="395"/>
    </row>
    <row r="220" spans="1:4" ht="15.75">
      <c r="A220" s="190"/>
      <c r="C220" s="395"/>
      <c r="D220" s="395"/>
    </row>
    <row r="221" spans="1:4" ht="15.75">
      <c r="A221" s="190"/>
      <c r="C221" s="395"/>
      <c r="D221" s="395"/>
    </row>
    <row r="222" spans="1:4" ht="15.75">
      <c r="A222" s="190"/>
      <c r="C222" s="395"/>
      <c r="D222" s="395"/>
    </row>
    <row r="223" spans="1:4" ht="15.75">
      <c r="A223" s="190"/>
      <c r="C223" s="395"/>
      <c r="D223" s="395"/>
    </row>
    <row r="224" spans="1:4" ht="15.75">
      <c r="A224" s="190"/>
      <c r="C224" s="395"/>
      <c r="D224" s="395"/>
    </row>
    <row r="225" spans="1:4" ht="15.75">
      <c r="A225" s="190"/>
      <c r="C225" s="395"/>
      <c r="D225" s="395"/>
    </row>
    <row r="226" spans="1:4" ht="15.75">
      <c r="A226" s="190"/>
      <c r="C226" s="395"/>
      <c r="D226" s="395"/>
    </row>
    <row r="227" spans="1:4" ht="15.75">
      <c r="A227" s="190"/>
      <c r="C227" s="395"/>
      <c r="D227" s="395"/>
    </row>
    <row r="228" spans="1:4" ht="15.75">
      <c r="A228" s="190"/>
      <c r="C228" s="395"/>
      <c r="D228" s="395"/>
    </row>
    <row r="229" spans="1:4" ht="15.75">
      <c r="A229" s="190"/>
      <c r="C229" s="395"/>
      <c r="D229" s="395"/>
    </row>
    <row r="230" spans="1:4" ht="15.75">
      <c r="A230" s="190"/>
      <c r="C230" s="395"/>
      <c r="D230" s="395"/>
    </row>
    <row r="231" spans="1:4" ht="15.75">
      <c r="A231" s="190"/>
      <c r="C231" s="395"/>
      <c r="D231" s="395"/>
    </row>
    <row r="232" spans="1:4" ht="15.75">
      <c r="A232" s="190"/>
      <c r="C232" s="395"/>
      <c r="D232" s="395"/>
    </row>
    <row r="233" spans="1:4" ht="15.75">
      <c r="A233" s="190"/>
      <c r="C233" s="395"/>
      <c r="D233" s="395"/>
    </row>
    <row r="234" spans="1:4" ht="15.75">
      <c r="A234" s="190"/>
      <c r="C234" s="395"/>
      <c r="D234" s="395"/>
    </row>
    <row r="235" spans="1:4" ht="15.75">
      <c r="A235" s="190"/>
      <c r="C235" s="395"/>
      <c r="D235" s="395"/>
    </row>
    <row r="236" spans="1:4" ht="15.75">
      <c r="A236" s="190"/>
      <c r="C236" s="395"/>
      <c r="D236" s="395"/>
    </row>
    <row r="237" spans="1:4" ht="15.75">
      <c r="A237" s="190"/>
      <c r="C237" s="395"/>
      <c r="D237" s="395"/>
    </row>
    <row r="238" spans="1:4" ht="15.75">
      <c r="A238" s="190"/>
      <c r="C238" s="395"/>
      <c r="D238" s="395"/>
    </row>
    <row r="239" spans="1:4" ht="15.75">
      <c r="A239" s="190"/>
      <c r="C239" s="395"/>
      <c r="D239" s="395"/>
    </row>
    <row r="240" spans="1:4" ht="15.75">
      <c r="A240" s="190"/>
      <c r="C240" s="395"/>
      <c r="D240" s="395"/>
    </row>
    <row r="241" spans="1:4" ht="15.75">
      <c r="A241" s="190"/>
      <c r="C241" s="395"/>
      <c r="D241" s="395"/>
    </row>
    <row r="242" spans="1:4" ht="15.75">
      <c r="A242" s="190"/>
      <c r="C242" s="395"/>
      <c r="D242" s="395"/>
    </row>
    <row r="243" spans="1:4" ht="15.75">
      <c r="A243" s="190"/>
      <c r="C243" s="395"/>
      <c r="D243" s="395"/>
    </row>
    <row r="244" spans="1:4" ht="15.75">
      <c r="A244" s="190"/>
      <c r="C244" s="395"/>
      <c r="D244" s="395"/>
    </row>
    <row r="245" spans="1:4" ht="15.75">
      <c r="A245" s="190"/>
      <c r="C245" s="395"/>
      <c r="D245" s="395"/>
    </row>
    <row r="246" spans="1:4" ht="15.75">
      <c r="A246" s="190"/>
      <c r="C246" s="395"/>
      <c r="D246" s="395"/>
    </row>
    <row r="247" spans="1:4" ht="15.75">
      <c r="A247" s="190"/>
      <c r="C247" s="395"/>
      <c r="D247" s="395"/>
    </row>
    <row r="248" spans="1:4" ht="15.75">
      <c r="A248" s="190"/>
      <c r="C248" s="395"/>
      <c r="D248" s="395"/>
    </row>
    <row r="249" spans="1:4" ht="15.75">
      <c r="A249" s="190"/>
      <c r="C249" s="395"/>
      <c r="D249" s="395"/>
    </row>
    <row r="250" spans="1:4" ht="15.75">
      <c r="A250" s="190"/>
      <c r="C250" s="395"/>
      <c r="D250" s="395"/>
    </row>
    <row r="251" spans="1:4" ht="15.75">
      <c r="A251" s="190"/>
      <c r="C251" s="395"/>
      <c r="D251" s="395"/>
    </row>
    <row r="252" spans="1:4" ht="15.75">
      <c r="A252" s="190"/>
      <c r="C252" s="395"/>
      <c r="D252" s="395"/>
    </row>
    <row r="253" spans="1:4" ht="15.75">
      <c r="A253" s="190"/>
      <c r="C253" s="395"/>
      <c r="D253" s="395"/>
    </row>
    <row r="254" spans="1:4" ht="15.75">
      <c r="A254" s="190"/>
      <c r="C254" s="395"/>
      <c r="D254" s="395"/>
    </row>
    <row r="255" spans="1:4" ht="15.75">
      <c r="A255" s="190"/>
      <c r="C255" s="395"/>
      <c r="D255" s="395"/>
    </row>
    <row r="256" spans="1:4" ht="15.75">
      <c r="A256" s="190"/>
      <c r="C256" s="395"/>
      <c r="D256" s="395"/>
    </row>
    <row r="257" spans="1:4" ht="15.75">
      <c r="A257" s="190"/>
      <c r="C257" s="395"/>
      <c r="D257" s="395"/>
    </row>
    <row r="258" spans="1:4" ht="15.75">
      <c r="A258" s="190"/>
      <c r="C258" s="395"/>
      <c r="D258" s="395"/>
    </row>
    <row r="259" spans="1:4" ht="15.75">
      <c r="A259" s="190"/>
      <c r="C259" s="395"/>
      <c r="D259" s="395"/>
    </row>
    <row r="260" spans="1:4" ht="15.75">
      <c r="A260" s="190"/>
      <c r="C260" s="395"/>
      <c r="D260" s="395"/>
    </row>
    <row r="261" spans="1:4" ht="15.75">
      <c r="A261" s="190"/>
      <c r="C261" s="395"/>
      <c r="D261" s="395"/>
    </row>
    <row r="262" spans="1:4" ht="15.75">
      <c r="A262" s="190"/>
      <c r="C262" s="395"/>
      <c r="D262" s="395"/>
    </row>
    <row r="263" spans="1:4" ht="15.75">
      <c r="A263" s="190"/>
    </row>
    <row r="264" spans="1:4" ht="15.75">
      <c r="A264" s="190"/>
    </row>
    <row r="265" spans="1:4" ht="15.75">
      <c r="A265" s="190"/>
    </row>
    <row r="266" spans="1:4" ht="15.75">
      <c r="A266" s="190"/>
    </row>
    <row r="267" spans="1:4" ht="15.75">
      <c r="A267" s="190"/>
    </row>
    <row r="268" spans="1:4" ht="15.75">
      <c r="A268" s="190"/>
    </row>
    <row r="269" spans="1:4" ht="15.75">
      <c r="A269" s="190"/>
    </row>
    <row r="270" spans="1:4" ht="15.75">
      <c r="A270" s="190"/>
    </row>
    <row r="271" spans="1:4" ht="15.75">
      <c r="A271" s="190"/>
    </row>
    <row r="272" spans="1:4"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sheetData>
  <mergeCells count="17">
    <mergeCell ref="A90:F90"/>
    <mergeCell ref="A2:F2"/>
    <mergeCell ref="A3:F3"/>
    <mergeCell ref="A4:F4"/>
    <mergeCell ref="A5:F5"/>
    <mergeCell ref="A43:E43"/>
    <mergeCell ref="A45:F45"/>
    <mergeCell ref="A46:F46"/>
    <mergeCell ref="A47:F47"/>
    <mergeCell ref="A48:F48"/>
    <mergeCell ref="A88:F88"/>
    <mergeCell ref="A89:F89"/>
    <mergeCell ref="A91:F91"/>
    <mergeCell ref="A130:F130"/>
    <mergeCell ref="A131:F131"/>
    <mergeCell ref="A132:F132"/>
    <mergeCell ref="A133:F133"/>
  </mergeCells>
  <pageMargins left="0.8" right="0.43" top="0.54" bottom="0.24" header="0.5" footer="0.22"/>
  <pageSetup scale="57" orientation="landscape"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1915"/>
  <sheetViews>
    <sheetView workbookViewId="0">
      <selection activeCell="A249" sqref="A249:F249"/>
    </sheetView>
  </sheetViews>
  <sheetFormatPr baseColWidth="10" defaultColWidth="9.140625" defaultRowHeight="12.75"/>
  <cols>
    <col min="1" max="1" width="103.7109375" style="192" bestFit="1" customWidth="1"/>
    <col min="2" max="6" width="12.5703125" style="156" customWidth="1"/>
    <col min="7" max="7" width="1.85546875" style="205" customWidth="1"/>
    <col min="8" max="8" width="9.140625" style="156" customWidth="1"/>
    <col min="9" max="9" width="10.7109375" style="156" bestFit="1" customWidth="1"/>
    <col min="10" max="256" width="9.140625" style="156"/>
    <col min="257" max="257" width="103.7109375" style="156" bestFit="1" customWidth="1"/>
    <col min="258" max="262" width="12.5703125" style="156" customWidth="1"/>
    <col min="263" max="263" width="1.85546875" style="156" customWidth="1"/>
    <col min="264" max="264" width="9.140625" style="156" customWidth="1"/>
    <col min="265" max="265" width="10.7109375" style="156" bestFit="1" customWidth="1"/>
    <col min="266" max="512" width="9.140625" style="156"/>
    <col min="513" max="513" width="103.7109375" style="156" bestFit="1" customWidth="1"/>
    <col min="514" max="518" width="12.5703125" style="156" customWidth="1"/>
    <col min="519" max="519" width="1.85546875" style="156" customWidth="1"/>
    <col min="520" max="520" width="9.140625" style="156" customWidth="1"/>
    <col min="521" max="521" width="10.7109375" style="156" bestFit="1" customWidth="1"/>
    <col min="522" max="768" width="9.140625" style="156"/>
    <col min="769" max="769" width="103.7109375" style="156" bestFit="1" customWidth="1"/>
    <col min="770" max="774" width="12.5703125" style="156" customWidth="1"/>
    <col min="775" max="775" width="1.85546875" style="156" customWidth="1"/>
    <col min="776" max="776" width="9.140625" style="156" customWidth="1"/>
    <col min="777" max="777" width="10.7109375" style="156" bestFit="1" customWidth="1"/>
    <col min="778" max="1024" width="9.140625" style="156"/>
    <col min="1025" max="1025" width="103.7109375" style="156" bestFit="1" customWidth="1"/>
    <col min="1026" max="1030" width="12.5703125" style="156" customWidth="1"/>
    <col min="1031" max="1031" width="1.85546875" style="156" customWidth="1"/>
    <col min="1032" max="1032" width="9.140625" style="156" customWidth="1"/>
    <col min="1033" max="1033" width="10.7109375" style="156" bestFit="1" customWidth="1"/>
    <col min="1034" max="1280" width="9.140625" style="156"/>
    <col min="1281" max="1281" width="103.7109375" style="156" bestFit="1" customWidth="1"/>
    <col min="1282" max="1286" width="12.5703125" style="156" customWidth="1"/>
    <col min="1287" max="1287" width="1.85546875" style="156" customWidth="1"/>
    <col min="1288" max="1288" width="9.140625" style="156" customWidth="1"/>
    <col min="1289" max="1289" width="10.7109375" style="156" bestFit="1" customWidth="1"/>
    <col min="1290" max="1536" width="9.140625" style="156"/>
    <col min="1537" max="1537" width="103.7109375" style="156" bestFit="1" customWidth="1"/>
    <col min="1538" max="1542" width="12.5703125" style="156" customWidth="1"/>
    <col min="1543" max="1543" width="1.85546875" style="156" customWidth="1"/>
    <col min="1544" max="1544" width="9.140625" style="156" customWidth="1"/>
    <col min="1545" max="1545" width="10.7109375" style="156" bestFit="1" customWidth="1"/>
    <col min="1546" max="1792" width="9.140625" style="156"/>
    <col min="1793" max="1793" width="103.7109375" style="156" bestFit="1" customWidth="1"/>
    <col min="1794" max="1798" width="12.5703125" style="156" customWidth="1"/>
    <col min="1799" max="1799" width="1.85546875" style="156" customWidth="1"/>
    <col min="1800" max="1800" width="9.140625" style="156" customWidth="1"/>
    <col min="1801" max="1801" width="10.7109375" style="156" bestFit="1" customWidth="1"/>
    <col min="1802" max="2048" width="9.140625" style="156"/>
    <col min="2049" max="2049" width="103.7109375" style="156" bestFit="1" customWidth="1"/>
    <col min="2050" max="2054" width="12.5703125" style="156" customWidth="1"/>
    <col min="2055" max="2055" width="1.85546875" style="156" customWidth="1"/>
    <col min="2056" max="2056" width="9.140625" style="156" customWidth="1"/>
    <col min="2057" max="2057" width="10.7109375" style="156" bestFit="1" customWidth="1"/>
    <col min="2058" max="2304" width="9.140625" style="156"/>
    <col min="2305" max="2305" width="103.7109375" style="156" bestFit="1" customWidth="1"/>
    <col min="2306" max="2310" width="12.5703125" style="156" customWidth="1"/>
    <col min="2311" max="2311" width="1.85546875" style="156" customWidth="1"/>
    <col min="2312" max="2312" width="9.140625" style="156" customWidth="1"/>
    <col min="2313" max="2313" width="10.7109375" style="156" bestFit="1" customWidth="1"/>
    <col min="2314" max="2560" width="9.140625" style="156"/>
    <col min="2561" max="2561" width="103.7109375" style="156" bestFit="1" customWidth="1"/>
    <col min="2562" max="2566" width="12.5703125" style="156" customWidth="1"/>
    <col min="2567" max="2567" width="1.85546875" style="156" customWidth="1"/>
    <col min="2568" max="2568" width="9.140625" style="156" customWidth="1"/>
    <col min="2569" max="2569" width="10.7109375" style="156" bestFit="1" customWidth="1"/>
    <col min="2570" max="2816" width="9.140625" style="156"/>
    <col min="2817" max="2817" width="103.7109375" style="156" bestFit="1" customWidth="1"/>
    <col min="2818" max="2822" width="12.5703125" style="156" customWidth="1"/>
    <col min="2823" max="2823" width="1.85546875" style="156" customWidth="1"/>
    <col min="2824" max="2824" width="9.140625" style="156" customWidth="1"/>
    <col min="2825" max="2825" width="10.7109375" style="156" bestFit="1" customWidth="1"/>
    <col min="2826" max="3072" width="9.140625" style="156"/>
    <col min="3073" max="3073" width="103.7109375" style="156" bestFit="1" customWidth="1"/>
    <col min="3074" max="3078" width="12.5703125" style="156" customWidth="1"/>
    <col min="3079" max="3079" width="1.85546875" style="156" customWidth="1"/>
    <col min="3080" max="3080" width="9.140625" style="156" customWidth="1"/>
    <col min="3081" max="3081" width="10.7109375" style="156" bestFit="1" customWidth="1"/>
    <col min="3082" max="3328" width="9.140625" style="156"/>
    <col min="3329" max="3329" width="103.7109375" style="156" bestFit="1" customWidth="1"/>
    <col min="3330" max="3334" width="12.5703125" style="156" customWidth="1"/>
    <col min="3335" max="3335" width="1.85546875" style="156" customWidth="1"/>
    <col min="3336" max="3336" width="9.140625" style="156" customWidth="1"/>
    <col min="3337" max="3337" width="10.7109375" style="156" bestFit="1" customWidth="1"/>
    <col min="3338" max="3584" width="9.140625" style="156"/>
    <col min="3585" max="3585" width="103.7109375" style="156" bestFit="1" customWidth="1"/>
    <col min="3586" max="3590" width="12.5703125" style="156" customWidth="1"/>
    <col min="3591" max="3591" width="1.85546875" style="156" customWidth="1"/>
    <col min="3592" max="3592" width="9.140625" style="156" customWidth="1"/>
    <col min="3593" max="3593" width="10.7109375" style="156" bestFit="1" customWidth="1"/>
    <col min="3594" max="3840" width="9.140625" style="156"/>
    <col min="3841" max="3841" width="103.7109375" style="156" bestFit="1" customWidth="1"/>
    <col min="3842" max="3846" width="12.5703125" style="156" customWidth="1"/>
    <col min="3847" max="3847" width="1.85546875" style="156" customWidth="1"/>
    <col min="3848" max="3848" width="9.140625" style="156" customWidth="1"/>
    <col min="3849" max="3849" width="10.7109375" style="156" bestFit="1" customWidth="1"/>
    <col min="3850" max="4096" width="9.140625" style="156"/>
    <col min="4097" max="4097" width="103.7109375" style="156" bestFit="1" customWidth="1"/>
    <col min="4098" max="4102" width="12.5703125" style="156" customWidth="1"/>
    <col min="4103" max="4103" width="1.85546875" style="156" customWidth="1"/>
    <col min="4104" max="4104" width="9.140625" style="156" customWidth="1"/>
    <col min="4105" max="4105" width="10.7109375" style="156" bestFit="1" customWidth="1"/>
    <col min="4106" max="4352" width="9.140625" style="156"/>
    <col min="4353" max="4353" width="103.7109375" style="156" bestFit="1" customWidth="1"/>
    <col min="4354" max="4358" width="12.5703125" style="156" customWidth="1"/>
    <col min="4359" max="4359" width="1.85546875" style="156" customWidth="1"/>
    <col min="4360" max="4360" width="9.140625" style="156" customWidth="1"/>
    <col min="4361" max="4361" width="10.7109375" style="156" bestFit="1" customWidth="1"/>
    <col min="4362" max="4608" width="9.140625" style="156"/>
    <col min="4609" max="4609" width="103.7109375" style="156" bestFit="1" customWidth="1"/>
    <col min="4610" max="4614" width="12.5703125" style="156" customWidth="1"/>
    <col min="4615" max="4615" width="1.85546875" style="156" customWidth="1"/>
    <col min="4616" max="4616" width="9.140625" style="156" customWidth="1"/>
    <col min="4617" max="4617" width="10.7109375" style="156" bestFit="1" customWidth="1"/>
    <col min="4618" max="4864" width="9.140625" style="156"/>
    <col min="4865" max="4865" width="103.7109375" style="156" bestFit="1" customWidth="1"/>
    <col min="4866" max="4870" width="12.5703125" style="156" customWidth="1"/>
    <col min="4871" max="4871" width="1.85546875" style="156" customWidth="1"/>
    <col min="4872" max="4872" width="9.140625" style="156" customWidth="1"/>
    <col min="4873" max="4873" width="10.7109375" style="156" bestFit="1" customWidth="1"/>
    <col min="4874" max="5120" width="9.140625" style="156"/>
    <col min="5121" max="5121" width="103.7109375" style="156" bestFit="1" customWidth="1"/>
    <col min="5122" max="5126" width="12.5703125" style="156" customWidth="1"/>
    <col min="5127" max="5127" width="1.85546875" style="156" customWidth="1"/>
    <col min="5128" max="5128" width="9.140625" style="156" customWidth="1"/>
    <col min="5129" max="5129" width="10.7109375" style="156" bestFit="1" customWidth="1"/>
    <col min="5130" max="5376" width="9.140625" style="156"/>
    <col min="5377" max="5377" width="103.7109375" style="156" bestFit="1" customWidth="1"/>
    <col min="5378" max="5382" width="12.5703125" style="156" customWidth="1"/>
    <col min="5383" max="5383" width="1.85546875" style="156" customWidth="1"/>
    <col min="5384" max="5384" width="9.140625" style="156" customWidth="1"/>
    <col min="5385" max="5385" width="10.7109375" style="156" bestFit="1" customWidth="1"/>
    <col min="5386" max="5632" width="9.140625" style="156"/>
    <col min="5633" max="5633" width="103.7109375" style="156" bestFit="1" customWidth="1"/>
    <col min="5634" max="5638" width="12.5703125" style="156" customWidth="1"/>
    <col min="5639" max="5639" width="1.85546875" style="156" customWidth="1"/>
    <col min="5640" max="5640" width="9.140625" style="156" customWidth="1"/>
    <col min="5641" max="5641" width="10.7109375" style="156" bestFit="1" customWidth="1"/>
    <col min="5642" max="5888" width="9.140625" style="156"/>
    <col min="5889" max="5889" width="103.7109375" style="156" bestFit="1" customWidth="1"/>
    <col min="5890" max="5894" width="12.5703125" style="156" customWidth="1"/>
    <col min="5895" max="5895" width="1.85546875" style="156" customWidth="1"/>
    <col min="5896" max="5896" width="9.140625" style="156" customWidth="1"/>
    <col min="5897" max="5897" width="10.7109375" style="156" bestFit="1" customWidth="1"/>
    <col min="5898" max="6144" width="9.140625" style="156"/>
    <col min="6145" max="6145" width="103.7109375" style="156" bestFit="1" customWidth="1"/>
    <col min="6146" max="6150" width="12.5703125" style="156" customWidth="1"/>
    <col min="6151" max="6151" width="1.85546875" style="156" customWidth="1"/>
    <col min="6152" max="6152" width="9.140625" style="156" customWidth="1"/>
    <col min="6153" max="6153" width="10.7109375" style="156" bestFit="1" customWidth="1"/>
    <col min="6154" max="6400" width="9.140625" style="156"/>
    <col min="6401" max="6401" width="103.7109375" style="156" bestFit="1" customWidth="1"/>
    <col min="6402" max="6406" width="12.5703125" style="156" customWidth="1"/>
    <col min="6407" max="6407" width="1.85546875" style="156" customWidth="1"/>
    <col min="6408" max="6408" width="9.140625" style="156" customWidth="1"/>
    <col min="6409" max="6409" width="10.7109375" style="156" bestFit="1" customWidth="1"/>
    <col min="6410" max="6656" width="9.140625" style="156"/>
    <col min="6657" max="6657" width="103.7109375" style="156" bestFit="1" customWidth="1"/>
    <col min="6658" max="6662" width="12.5703125" style="156" customWidth="1"/>
    <col min="6663" max="6663" width="1.85546875" style="156" customWidth="1"/>
    <col min="6664" max="6664" width="9.140625" style="156" customWidth="1"/>
    <col min="6665" max="6665" width="10.7109375" style="156" bestFit="1" customWidth="1"/>
    <col min="6666" max="6912" width="9.140625" style="156"/>
    <col min="6913" max="6913" width="103.7109375" style="156" bestFit="1" customWidth="1"/>
    <col min="6914" max="6918" width="12.5703125" style="156" customWidth="1"/>
    <col min="6919" max="6919" width="1.85546875" style="156" customWidth="1"/>
    <col min="6920" max="6920" width="9.140625" style="156" customWidth="1"/>
    <col min="6921" max="6921" width="10.7109375" style="156" bestFit="1" customWidth="1"/>
    <col min="6922" max="7168" width="9.140625" style="156"/>
    <col min="7169" max="7169" width="103.7109375" style="156" bestFit="1" customWidth="1"/>
    <col min="7170" max="7174" width="12.5703125" style="156" customWidth="1"/>
    <col min="7175" max="7175" width="1.85546875" style="156" customWidth="1"/>
    <col min="7176" max="7176" width="9.140625" style="156" customWidth="1"/>
    <col min="7177" max="7177" width="10.7109375" style="156" bestFit="1" customWidth="1"/>
    <col min="7178" max="7424" width="9.140625" style="156"/>
    <col min="7425" max="7425" width="103.7109375" style="156" bestFit="1" customWidth="1"/>
    <col min="7426" max="7430" width="12.5703125" style="156" customWidth="1"/>
    <col min="7431" max="7431" width="1.85546875" style="156" customWidth="1"/>
    <col min="7432" max="7432" width="9.140625" style="156" customWidth="1"/>
    <col min="7433" max="7433" width="10.7109375" style="156" bestFit="1" customWidth="1"/>
    <col min="7434" max="7680" width="9.140625" style="156"/>
    <col min="7681" max="7681" width="103.7109375" style="156" bestFit="1" customWidth="1"/>
    <col min="7682" max="7686" width="12.5703125" style="156" customWidth="1"/>
    <col min="7687" max="7687" width="1.85546875" style="156" customWidth="1"/>
    <col min="7688" max="7688" width="9.140625" style="156" customWidth="1"/>
    <col min="7689" max="7689" width="10.7109375" style="156" bestFit="1" customWidth="1"/>
    <col min="7690" max="7936" width="9.140625" style="156"/>
    <col min="7937" max="7937" width="103.7109375" style="156" bestFit="1" customWidth="1"/>
    <col min="7938" max="7942" width="12.5703125" style="156" customWidth="1"/>
    <col min="7943" max="7943" width="1.85546875" style="156" customWidth="1"/>
    <col min="7944" max="7944" width="9.140625" style="156" customWidth="1"/>
    <col min="7945" max="7945" width="10.7109375" style="156" bestFit="1" customWidth="1"/>
    <col min="7946" max="8192" width="9.140625" style="156"/>
    <col min="8193" max="8193" width="103.7109375" style="156" bestFit="1" customWidth="1"/>
    <col min="8194" max="8198" width="12.5703125" style="156" customWidth="1"/>
    <col min="8199" max="8199" width="1.85546875" style="156" customWidth="1"/>
    <col min="8200" max="8200" width="9.140625" style="156" customWidth="1"/>
    <col min="8201" max="8201" width="10.7109375" style="156" bestFit="1" customWidth="1"/>
    <col min="8202" max="8448" width="9.140625" style="156"/>
    <col min="8449" max="8449" width="103.7109375" style="156" bestFit="1" customWidth="1"/>
    <col min="8450" max="8454" width="12.5703125" style="156" customWidth="1"/>
    <col min="8455" max="8455" width="1.85546875" style="156" customWidth="1"/>
    <col min="8456" max="8456" width="9.140625" style="156" customWidth="1"/>
    <col min="8457" max="8457" width="10.7109375" style="156" bestFit="1" customWidth="1"/>
    <col min="8458" max="8704" width="9.140625" style="156"/>
    <col min="8705" max="8705" width="103.7109375" style="156" bestFit="1" customWidth="1"/>
    <col min="8706" max="8710" width="12.5703125" style="156" customWidth="1"/>
    <col min="8711" max="8711" width="1.85546875" style="156" customWidth="1"/>
    <col min="8712" max="8712" width="9.140625" style="156" customWidth="1"/>
    <col min="8713" max="8713" width="10.7109375" style="156" bestFit="1" customWidth="1"/>
    <col min="8714" max="8960" width="9.140625" style="156"/>
    <col min="8961" max="8961" width="103.7109375" style="156" bestFit="1" customWidth="1"/>
    <col min="8962" max="8966" width="12.5703125" style="156" customWidth="1"/>
    <col min="8967" max="8967" width="1.85546875" style="156" customWidth="1"/>
    <col min="8968" max="8968" width="9.140625" style="156" customWidth="1"/>
    <col min="8969" max="8969" width="10.7109375" style="156" bestFit="1" customWidth="1"/>
    <col min="8970" max="9216" width="9.140625" style="156"/>
    <col min="9217" max="9217" width="103.7109375" style="156" bestFit="1" customWidth="1"/>
    <col min="9218" max="9222" width="12.5703125" style="156" customWidth="1"/>
    <col min="9223" max="9223" width="1.85546875" style="156" customWidth="1"/>
    <col min="9224" max="9224" width="9.140625" style="156" customWidth="1"/>
    <col min="9225" max="9225" width="10.7109375" style="156" bestFit="1" customWidth="1"/>
    <col min="9226" max="9472" width="9.140625" style="156"/>
    <col min="9473" max="9473" width="103.7109375" style="156" bestFit="1" customWidth="1"/>
    <col min="9474" max="9478" width="12.5703125" style="156" customWidth="1"/>
    <col min="9479" max="9479" width="1.85546875" style="156" customWidth="1"/>
    <col min="9480" max="9480" width="9.140625" style="156" customWidth="1"/>
    <col min="9481" max="9481" width="10.7109375" style="156" bestFit="1" customWidth="1"/>
    <col min="9482" max="9728" width="9.140625" style="156"/>
    <col min="9729" max="9729" width="103.7109375" style="156" bestFit="1" customWidth="1"/>
    <col min="9730" max="9734" width="12.5703125" style="156" customWidth="1"/>
    <col min="9735" max="9735" width="1.85546875" style="156" customWidth="1"/>
    <col min="9736" max="9736" width="9.140625" style="156" customWidth="1"/>
    <col min="9737" max="9737" width="10.7109375" style="156" bestFit="1" customWidth="1"/>
    <col min="9738" max="9984" width="9.140625" style="156"/>
    <col min="9985" max="9985" width="103.7109375" style="156" bestFit="1" customWidth="1"/>
    <col min="9986" max="9990" width="12.5703125" style="156" customWidth="1"/>
    <col min="9991" max="9991" width="1.85546875" style="156" customWidth="1"/>
    <col min="9992" max="9992" width="9.140625" style="156" customWidth="1"/>
    <col min="9993" max="9993" width="10.7109375" style="156" bestFit="1" customWidth="1"/>
    <col min="9994" max="10240" width="9.140625" style="156"/>
    <col min="10241" max="10241" width="103.7109375" style="156" bestFit="1" customWidth="1"/>
    <col min="10242" max="10246" width="12.5703125" style="156" customWidth="1"/>
    <col min="10247" max="10247" width="1.85546875" style="156" customWidth="1"/>
    <col min="10248" max="10248" width="9.140625" style="156" customWidth="1"/>
    <col min="10249" max="10249" width="10.7109375" style="156" bestFit="1" customWidth="1"/>
    <col min="10250" max="10496" width="9.140625" style="156"/>
    <col min="10497" max="10497" width="103.7109375" style="156" bestFit="1" customWidth="1"/>
    <col min="10498" max="10502" width="12.5703125" style="156" customWidth="1"/>
    <col min="10503" max="10503" width="1.85546875" style="156" customWidth="1"/>
    <col min="10504" max="10504" width="9.140625" style="156" customWidth="1"/>
    <col min="10505" max="10505" width="10.7109375" style="156" bestFit="1" customWidth="1"/>
    <col min="10506" max="10752" width="9.140625" style="156"/>
    <col min="10753" max="10753" width="103.7109375" style="156" bestFit="1" customWidth="1"/>
    <col min="10754" max="10758" width="12.5703125" style="156" customWidth="1"/>
    <col min="10759" max="10759" width="1.85546875" style="156" customWidth="1"/>
    <col min="10760" max="10760" width="9.140625" style="156" customWidth="1"/>
    <col min="10761" max="10761" width="10.7109375" style="156" bestFit="1" customWidth="1"/>
    <col min="10762" max="11008" width="9.140625" style="156"/>
    <col min="11009" max="11009" width="103.7109375" style="156" bestFit="1" customWidth="1"/>
    <col min="11010" max="11014" width="12.5703125" style="156" customWidth="1"/>
    <col min="11015" max="11015" width="1.85546875" style="156" customWidth="1"/>
    <col min="11016" max="11016" width="9.140625" style="156" customWidth="1"/>
    <col min="11017" max="11017" width="10.7109375" style="156" bestFit="1" customWidth="1"/>
    <col min="11018" max="11264" width="9.140625" style="156"/>
    <col min="11265" max="11265" width="103.7109375" style="156" bestFit="1" customWidth="1"/>
    <col min="11266" max="11270" width="12.5703125" style="156" customWidth="1"/>
    <col min="11271" max="11271" width="1.85546875" style="156" customWidth="1"/>
    <col min="11272" max="11272" width="9.140625" style="156" customWidth="1"/>
    <col min="11273" max="11273" width="10.7109375" style="156" bestFit="1" customWidth="1"/>
    <col min="11274" max="11520" width="9.140625" style="156"/>
    <col min="11521" max="11521" width="103.7109375" style="156" bestFit="1" customWidth="1"/>
    <col min="11522" max="11526" width="12.5703125" style="156" customWidth="1"/>
    <col min="11527" max="11527" width="1.85546875" style="156" customWidth="1"/>
    <col min="11528" max="11528" width="9.140625" style="156" customWidth="1"/>
    <col min="11529" max="11529" width="10.7109375" style="156" bestFit="1" customWidth="1"/>
    <col min="11530" max="11776" width="9.140625" style="156"/>
    <col min="11777" max="11777" width="103.7109375" style="156" bestFit="1" customWidth="1"/>
    <col min="11778" max="11782" width="12.5703125" style="156" customWidth="1"/>
    <col min="11783" max="11783" width="1.85546875" style="156" customWidth="1"/>
    <col min="11784" max="11784" width="9.140625" style="156" customWidth="1"/>
    <col min="11785" max="11785" width="10.7109375" style="156" bestFit="1" customWidth="1"/>
    <col min="11786" max="12032" width="9.140625" style="156"/>
    <col min="12033" max="12033" width="103.7109375" style="156" bestFit="1" customWidth="1"/>
    <col min="12034" max="12038" width="12.5703125" style="156" customWidth="1"/>
    <col min="12039" max="12039" width="1.85546875" style="156" customWidth="1"/>
    <col min="12040" max="12040" width="9.140625" style="156" customWidth="1"/>
    <col min="12041" max="12041" width="10.7109375" style="156" bestFit="1" customWidth="1"/>
    <col min="12042" max="12288" width="9.140625" style="156"/>
    <col min="12289" max="12289" width="103.7109375" style="156" bestFit="1" customWidth="1"/>
    <col min="12290" max="12294" width="12.5703125" style="156" customWidth="1"/>
    <col min="12295" max="12295" width="1.85546875" style="156" customWidth="1"/>
    <col min="12296" max="12296" width="9.140625" style="156" customWidth="1"/>
    <col min="12297" max="12297" width="10.7109375" style="156" bestFit="1" customWidth="1"/>
    <col min="12298" max="12544" width="9.140625" style="156"/>
    <col min="12545" max="12545" width="103.7109375" style="156" bestFit="1" customWidth="1"/>
    <col min="12546" max="12550" width="12.5703125" style="156" customWidth="1"/>
    <col min="12551" max="12551" width="1.85546875" style="156" customWidth="1"/>
    <col min="12552" max="12552" width="9.140625" style="156" customWidth="1"/>
    <col min="12553" max="12553" width="10.7109375" style="156" bestFit="1" customWidth="1"/>
    <col min="12554" max="12800" width="9.140625" style="156"/>
    <col min="12801" max="12801" width="103.7109375" style="156" bestFit="1" customWidth="1"/>
    <col min="12802" max="12806" width="12.5703125" style="156" customWidth="1"/>
    <col min="12807" max="12807" width="1.85546875" style="156" customWidth="1"/>
    <col min="12808" max="12808" width="9.140625" style="156" customWidth="1"/>
    <col min="12809" max="12809" width="10.7109375" style="156" bestFit="1" customWidth="1"/>
    <col min="12810" max="13056" width="9.140625" style="156"/>
    <col min="13057" max="13057" width="103.7109375" style="156" bestFit="1" customWidth="1"/>
    <col min="13058" max="13062" width="12.5703125" style="156" customWidth="1"/>
    <col min="13063" max="13063" width="1.85546875" style="156" customWidth="1"/>
    <col min="13064" max="13064" width="9.140625" style="156" customWidth="1"/>
    <col min="13065" max="13065" width="10.7109375" style="156" bestFit="1" customWidth="1"/>
    <col min="13066" max="13312" width="9.140625" style="156"/>
    <col min="13313" max="13313" width="103.7109375" style="156" bestFit="1" customWidth="1"/>
    <col min="13314" max="13318" width="12.5703125" style="156" customWidth="1"/>
    <col min="13319" max="13319" width="1.85546875" style="156" customWidth="1"/>
    <col min="13320" max="13320" width="9.140625" style="156" customWidth="1"/>
    <col min="13321" max="13321" width="10.7109375" style="156" bestFit="1" customWidth="1"/>
    <col min="13322" max="13568" width="9.140625" style="156"/>
    <col min="13569" max="13569" width="103.7109375" style="156" bestFit="1" customWidth="1"/>
    <col min="13570" max="13574" width="12.5703125" style="156" customWidth="1"/>
    <col min="13575" max="13575" width="1.85546875" style="156" customWidth="1"/>
    <col min="13576" max="13576" width="9.140625" style="156" customWidth="1"/>
    <col min="13577" max="13577" width="10.7109375" style="156" bestFit="1" customWidth="1"/>
    <col min="13578" max="13824" width="9.140625" style="156"/>
    <col min="13825" max="13825" width="103.7109375" style="156" bestFit="1" customWidth="1"/>
    <col min="13826" max="13830" width="12.5703125" style="156" customWidth="1"/>
    <col min="13831" max="13831" width="1.85546875" style="156" customWidth="1"/>
    <col min="13832" max="13832" width="9.140625" style="156" customWidth="1"/>
    <col min="13833" max="13833" width="10.7109375" style="156" bestFit="1" customWidth="1"/>
    <col min="13834" max="14080" width="9.140625" style="156"/>
    <col min="14081" max="14081" width="103.7109375" style="156" bestFit="1" customWidth="1"/>
    <col min="14082" max="14086" width="12.5703125" style="156" customWidth="1"/>
    <col min="14087" max="14087" width="1.85546875" style="156" customWidth="1"/>
    <col min="14088" max="14088" width="9.140625" style="156" customWidth="1"/>
    <col min="14089" max="14089" width="10.7109375" style="156" bestFit="1" customWidth="1"/>
    <col min="14090" max="14336" width="9.140625" style="156"/>
    <col min="14337" max="14337" width="103.7109375" style="156" bestFit="1" customWidth="1"/>
    <col min="14338" max="14342" width="12.5703125" style="156" customWidth="1"/>
    <col min="14343" max="14343" width="1.85546875" style="156" customWidth="1"/>
    <col min="14344" max="14344" width="9.140625" style="156" customWidth="1"/>
    <col min="14345" max="14345" width="10.7109375" style="156" bestFit="1" customWidth="1"/>
    <col min="14346" max="14592" width="9.140625" style="156"/>
    <col min="14593" max="14593" width="103.7109375" style="156" bestFit="1" customWidth="1"/>
    <col min="14594" max="14598" width="12.5703125" style="156" customWidth="1"/>
    <col min="14599" max="14599" width="1.85546875" style="156" customWidth="1"/>
    <col min="14600" max="14600" width="9.140625" style="156" customWidth="1"/>
    <col min="14601" max="14601" width="10.7109375" style="156" bestFit="1" customWidth="1"/>
    <col min="14602" max="14848" width="9.140625" style="156"/>
    <col min="14849" max="14849" width="103.7109375" style="156" bestFit="1" customWidth="1"/>
    <col min="14850" max="14854" width="12.5703125" style="156" customWidth="1"/>
    <col min="14855" max="14855" width="1.85546875" style="156" customWidth="1"/>
    <col min="14856" max="14856" width="9.140625" style="156" customWidth="1"/>
    <col min="14857" max="14857" width="10.7109375" style="156" bestFit="1" customWidth="1"/>
    <col min="14858" max="15104" width="9.140625" style="156"/>
    <col min="15105" max="15105" width="103.7109375" style="156" bestFit="1" customWidth="1"/>
    <col min="15106" max="15110" width="12.5703125" style="156" customWidth="1"/>
    <col min="15111" max="15111" width="1.85546875" style="156" customWidth="1"/>
    <col min="15112" max="15112" width="9.140625" style="156" customWidth="1"/>
    <col min="15113" max="15113" width="10.7109375" style="156" bestFit="1" customWidth="1"/>
    <col min="15114" max="15360" width="9.140625" style="156"/>
    <col min="15361" max="15361" width="103.7109375" style="156" bestFit="1" customWidth="1"/>
    <col min="15362" max="15366" width="12.5703125" style="156" customWidth="1"/>
    <col min="15367" max="15367" width="1.85546875" style="156" customWidth="1"/>
    <col min="15368" max="15368" width="9.140625" style="156" customWidth="1"/>
    <col min="15369" max="15369" width="10.7109375" style="156" bestFit="1" customWidth="1"/>
    <col min="15370" max="15616" width="9.140625" style="156"/>
    <col min="15617" max="15617" width="103.7109375" style="156" bestFit="1" customWidth="1"/>
    <col min="15618" max="15622" width="12.5703125" style="156" customWidth="1"/>
    <col min="15623" max="15623" width="1.85546875" style="156" customWidth="1"/>
    <col min="15624" max="15624" width="9.140625" style="156" customWidth="1"/>
    <col min="15625" max="15625" width="10.7109375" style="156" bestFit="1" customWidth="1"/>
    <col min="15626" max="15872" width="9.140625" style="156"/>
    <col min="15873" max="15873" width="103.7109375" style="156" bestFit="1" customWidth="1"/>
    <col min="15874" max="15878" width="12.5703125" style="156" customWidth="1"/>
    <col min="15879" max="15879" width="1.85546875" style="156" customWidth="1"/>
    <col min="15880" max="15880" width="9.140625" style="156" customWidth="1"/>
    <col min="15881" max="15881" width="10.7109375" style="156" bestFit="1" customWidth="1"/>
    <col min="15882" max="16128" width="9.140625" style="156"/>
    <col min="16129" max="16129" width="103.7109375" style="156" bestFit="1" customWidth="1"/>
    <col min="16130" max="16134" width="12.5703125" style="156" customWidth="1"/>
    <col min="16135" max="16135" width="1.85546875" style="156" customWidth="1"/>
    <col min="16136" max="16136" width="9.140625" style="156" customWidth="1"/>
    <col min="16137" max="16137" width="10.7109375" style="156" bestFit="1" customWidth="1"/>
    <col min="16138" max="16384" width="9.140625" style="156"/>
  </cols>
  <sheetData>
    <row r="1" spans="1:7" s="151" customFormat="1" ht="2.25" customHeight="1">
      <c r="A1" s="149"/>
      <c r="B1" s="532"/>
      <c r="C1" s="532"/>
      <c r="D1" s="532"/>
      <c r="E1" s="532"/>
      <c r="F1" s="532"/>
    </row>
    <row r="2" spans="1:7" s="152" customFormat="1" ht="39" customHeight="1">
      <c r="A2" s="1425" t="s">
        <v>589</v>
      </c>
      <c r="B2" s="1425"/>
      <c r="C2" s="1425"/>
      <c r="D2" s="1425"/>
      <c r="E2" s="1425"/>
      <c r="F2" s="1425"/>
    </row>
    <row r="3" spans="1:7" s="152" customFormat="1" ht="20.25">
      <c r="A3" s="1425" t="s">
        <v>596</v>
      </c>
      <c r="B3" s="1425"/>
      <c r="C3" s="1425"/>
      <c r="D3" s="1425"/>
      <c r="E3" s="1425"/>
      <c r="F3" s="1425"/>
    </row>
    <row r="4" spans="1:7" s="152" customFormat="1" ht="20.25">
      <c r="A4" s="1425" t="s">
        <v>1482</v>
      </c>
      <c r="B4" s="1425"/>
      <c r="C4" s="1425"/>
      <c r="D4" s="1425"/>
      <c r="E4" s="1425"/>
      <c r="F4" s="1425"/>
    </row>
    <row r="5" spans="1:7" s="153" customFormat="1" ht="39" customHeight="1">
      <c r="A5" s="1426" t="s">
        <v>597</v>
      </c>
      <c r="B5" s="1426"/>
      <c r="C5" s="1426"/>
      <c r="D5" s="1426"/>
      <c r="E5" s="1426"/>
      <c r="F5" s="1426"/>
    </row>
    <row r="6" spans="1:7" ht="6" customHeight="1">
      <c r="G6" s="156"/>
    </row>
    <row r="7" spans="1:7" ht="4.5" customHeight="1" thickBot="1">
      <c r="A7" s="492"/>
      <c r="B7" s="729"/>
      <c r="C7" s="729"/>
      <c r="D7" s="729"/>
      <c r="E7" s="729"/>
      <c r="F7" s="729"/>
      <c r="G7" s="156"/>
    </row>
    <row r="8" spans="1:7" ht="14.25" thickTop="1" thickBot="1">
      <c r="A8" s="493"/>
      <c r="B8" s="975" t="s">
        <v>273</v>
      </c>
      <c r="C8" s="975" t="s">
        <v>274</v>
      </c>
      <c r="D8" s="975" t="s">
        <v>275</v>
      </c>
      <c r="E8" s="975" t="s">
        <v>276</v>
      </c>
      <c r="F8" s="975" t="s">
        <v>277</v>
      </c>
      <c r="G8" s="156"/>
    </row>
    <row r="9" spans="1:7" ht="18" customHeight="1" thickTop="1" thickBot="1">
      <c r="A9" s="494" t="s">
        <v>278</v>
      </c>
      <c r="B9" s="495">
        <v>7064587.5455200002</v>
      </c>
      <c r="C9" s="495">
        <v>1507216.23704</v>
      </c>
      <c r="D9" s="495">
        <v>0.68600000000000005</v>
      </c>
      <c r="E9" s="495">
        <v>268.99250000000001</v>
      </c>
      <c r="F9" s="495">
        <v>8572073.4610600006</v>
      </c>
      <c r="G9" s="156"/>
    </row>
    <row r="10" spans="1:7" ht="18" customHeight="1" thickTop="1" thickBot="1">
      <c r="A10" s="496" t="s">
        <v>279</v>
      </c>
      <c r="B10" s="497">
        <v>690162.55284999998</v>
      </c>
      <c r="C10" s="497">
        <v>287840.38329000003</v>
      </c>
      <c r="D10" s="497">
        <v>0.68600000000000005</v>
      </c>
      <c r="E10" s="497">
        <v>214.63219000000001</v>
      </c>
      <c r="F10" s="497">
        <v>978218.25433000003</v>
      </c>
      <c r="G10" s="156"/>
    </row>
    <row r="11" spans="1:7" ht="13.5" thickTop="1">
      <c r="A11" s="498" t="s">
        <v>280</v>
      </c>
      <c r="B11" s="499">
        <v>238410.64694999999</v>
      </c>
      <c r="C11" s="499">
        <v>77663.898459999997</v>
      </c>
      <c r="D11" s="499">
        <v>0</v>
      </c>
      <c r="E11" s="499">
        <v>0</v>
      </c>
      <c r="F11" s="499">
        <v>316074.54541000002</v>
      </c>
      <c r="G11" s="156"/>
    </row>
    <row r="12" spans="1:7">
      <c r="A12" s="498" t="s">
        <v>281</v>
      </c>
      <c r="B12" s="499">
        <v>164543.65335000001</v>
      </c>
      <c r="C12" s="499">
        <v>126417.35881000001</v>
      </c>
      <c r="D12" s="499">
        <v>0.68600000000000005</v>
      </c>
      <c r="E12" s="499">
        <v>214.63219000000001</v>
      </c>
      <c r="F12" s="499">
        <v>291176.33035</v>
      </c>
      <c r="G12" s="156"/>
    </row>
    <row r="13" spans="1:7">
      <c r="A13" s="498" t="s">
        <v>282</v>
      </c>
      <c r="B13" s="499">
        <v>285101.48126999999</v>
      </c>
      <c r="C13" s="499">
        <v>83730.991869999998</v>
      </c>
      <c r="D13" s="499">
        <v>0</v>
      </c>
      <c r="E13" s="499">
        <v>0</v>
      </c>
      <c r="F13" s="499">
        <v>368832.47313999996</v>
      </c>
      <c r="G13" s="156"/>
    </row>
    <row r="14" spans="1:7">
      <c r="A14" s="498" t="s">
        <v>283</v>
      </c>
      <c r="B14" s="499">
        <v>0</v>
      </c>
      <c r="C14" s="499">
        <v>0</v>
      </c>
      <c r="D14" s="499">
        <v>0</v>
      </c>
      <c r="E14" s="499">
        <v>0</v>
      </c>
      <c r="F14" s="499">
        <v>0</v>
      </c>
      <c r="G14" s="156"/>
    </row>
    <row r="15" spans="1:7">
      <c r="A15" s="498" t="s">
        <v>284</v>
      </c>
      <c r="B15" s="499">
        <v>0</v>
      </c>
      <c r="C15" s="499">
        <v>0</v>
      </c>
      <c r="D15" s="499">
        <v>0</v>
      </c>
      <c r="E15" s="499">
        <v>0</v>
      </c>
      <c r="F15" s="499">
        <v>0</v>
      </c>
      <c r="G15" s="156"/>
    </row>
    <row r="16" spans="1:7">
      <c r="A16" s="498" t="s">
        <v>285</v>
      </c>
      <c r="B16" s="499">
        <v>2120.6556499999997</v>
      </c>
      <c r="C16" s="499">
        <v>28.130179999999999</v>
      </c>
      <c r="D16" s="499">
        <v>0</v>
      </c>
      <c r="E16" s="499">
        <v>0</v>
      </c>
      <c r="F16" s="499">
        <v>2148.7858300000003</v>
      </c>
      <c r="G16" s="156"/>
    </row>
    <row r="17" spans="1:7">
      <c r="A17" s="498" t="s">
        <v>286</v>
      </c>
      <c r="B17" s="499">
        <v>7.6307600000000004</v>
      </c>
      <c r="C17" s="499">
        <v>3.9700000000000004E-3</v>
      </c>
      <c r="D17" s="499">
        <v>0</v>
      </c>
      <c r="E17" s="499">
        <v>0</v>
      </c>
      <c r="F17" s="499">
        <v>7.6347299999999994</v>
      </c>
      <c r="G17" s="156"/>
    </row>
    <row r="18" spans="1:7" ht="13.5" thickBot="1">
      <c r="A18" s="498" t="s">
        <v>287</v>
      </c>
      <c r="B18" s="499">
        <v>-21.515130000000003</v>
      </c>
      <c r="C18" s="499">
        <v>0</v>
      </c>
      <c r="D18" s="499">
        <v>0</v>
      </c>
      <c r="E18" s="499">
        <v>0</v>
      </c>
      <c r="F18" s="499">
        <v>-21.515130000000003</v>
      </c>
      <c r="G18" s="156"/>
    </row>
    <row r="19" spans="1:7" ht="16.5" customHeight="1" thickTop="1" thickBot="1">
      <c r="A19" s="496" t="s">
        <v>288</v>
      </c>
      <c r="B19" s="497">
        <v>413137.84619000001</v>
      </c>
      <c r="C19" s="497">
        <v>267904.13665</v>
      </c>
      <c r="D19" s="497">
        <v>0</v>
      </c>
      <c r="E19" s="497">
        <v>54.360309999999998</v>
      </c>
      <c r="F19" s="497">
        <v>681096.34314999997</v>
      </c>
      <c r="G19" s="156"/>
    </row>
    <row r="20" spans="1:7" ht="13.5" thickTop="1">
      <c r="A20" s="498" t="s">
        <v>289</v>
      </c>
      <c r="B20" s="499">
        <v>0</v>
      </c>
      <c r="C20" s="499">
        <v>0</v>
      </c>
      <c r="D20" s="499">
        <v>0</v>
      </c>
      <c r="E20" s="499">
        <v>0</v>
      </c>
      <c r="F20" s="499">
        <v>0</v>
      </c>
      <c r="G20" s="156"/>
    </row>
    <row r="21" spans="1:7">
      <c r="A21" s="498" t="s">
        <v>290</v>
      </c>
      <c r="B21" s="499">
        <v>213108.73184999998</v>
      </c>
      <c r="C21" s="499">
        <v>39927.13263</v>
      </c>
      <c r="D21" s="499">
        <v>0</v>
      </c>
      <c r="E21" s="499">
        <v>53.898699999999998</v>
      </c>
      <c r="F21" s="499">
        <v>253089.76318000001</v>
      </c>
      <c r="G21" s="156"/>
    </row>
    <row r="22" spans="1:7">
      <c r="A22" s="498" t="s">
        <v>291</v>
      </c>
      <c r="B22" s="499">
        <v>0</v>
      </c>
      <c r="C22" s="499">
        <v>0</v>
      </c>
      <c r="D22" s="499">
        <v>0</v>
      </c>
      <c r="E22" s="499">
        <v>0</v>
      </c>
      <c r="F22" s="499">
        <v>0</v>
      </c>
      <c r="G22" s="156"/>
    </row>
    <row r="23" spans="1:7">
      <c r="A23" s="498" t="s">
        <v>292</v>
      </c>
      <c r="B23" s="499">
        <v>0</v>
      </c>
      <c r="C23" s="499">
        <v>0</v>
      </c>
      <c r="D23" s="499">
        <v>0</v>
      </c>
      <c r="E23" s="499">
        <v>0</v>
      </c>
      <c r="F23" s="499">
        <v>0</v>
      </c>
      <c r="G23" s="156"/>
    </row>
    <row r="24" spans="1:7">
      <c r="A24" s="498" t="s">
        <v>293</v>
      </c>
      <c r="B24" s="499">
        <v>70958.157279999999</v>
      </c>
      <c r="C24" s="499">
        <v>42329.584640000001</v>
      </c>
      <c r="D24" s="499">
        <v>0</v>
      </c>
      <c r="E24" s="499">
        <v>0</v>
      </c>
      <c r="F24" s="499">
        <v>113287.74192</v>
      </c>
      <c r="G24" s="156"/>
    </row>
    <row r="25" spans="1:7">
      <c r="A25" s="498" t="s">
        <v>294</v>
      </c>
      <c r="B25" s="499">
        <v>129017.62376999999</v>
      </c>
      <c r="C25" s="499">
        <v>185620.35346000001</v>
      </c>
      <c r="D25" s="499">
        <v>0</v>
      </c>
      <c r="E25" s="499">
        <v>0.46161000000000002</v>
      </c>
      <c r="F25" s="499">
        <v>314638.43883999996</v>
      </c>
      <c r="G25" s="156"/>
    </row>
    <row r="26" spans="1:7">
      <c r="A26" s="498" t="s">
        <v>295</v>
      </c>
      <c r="B26" s="499">
        <v>53.333289999999998</v>
      </c>
      <c r="C26" s="499">
        <v>27.065919999999998</v>
      </c>
      <c r="D26" s="499">
        <v>0</v>
      </c>
      <c r="E26" s="499">
        <v>0</v>
      </c>
      <c r="F26" s="499">
        <v>80.399210000000011</v>
      </c>
      <c r="G26" s="156"/>
    </row>
    <row r="27" spans="1:7" ht="13.5" thickBot="1">
      <c r="A27" s="498" t="s">
        <v>296</v>
      </c>
      <c r="B27" s="499">
        <v>0</v>
      </c>
      <c r="C27" s="499">
        <v>0</v>
      </c>
      <c r="D27" s="499">
        <v>0</v>
      </c>
      <c r="E27" s="499">
        <v>0</v>
      </c>
      <c r="F27" s="499">
        <v>0</v>
      </c>
      <c r="G27" s="156"/>
    </row>
    <row r="28" spans="1:7" ht="13.5" customHeight="1" thickTop="1" thickBot="1">
      <c r="A28" s="496" t="s">
        <v>297</v>
      </c>
      <c r="B28" s="497">
        <v>5619689.9995799996</v>
      </c>
      <c r="C28" s="497">
        <v>692132.68114999996</v>
      </c>
      <c r="D28" s="497">
        <v>0</v>
      </c>
      <c r="E28" s="497">
        <v>0</v>
      </c>
      <c r="F28" s="497">
        <v>6311822.6807299992</v>
      </c>
      <c r="G28" s="156"/>
    </row>
    <row r="29" spans="1:7" ht="13.5" thickTop="1">
      <c r="A29" s="500" t="s">
        <v>298</v>
      </c>
      <c r="B29" s="499">
        <v>5700044.1562600005</v>
      </c>
      <c r="C29" s="499">
        <v>770542.23722000001</v>
      </c>
      <c r="D29" s="499">
        <v>0</v>
      </c>
      <c r="E29" s="499">
        <v>0</v>
      </c>
      <c r="F29" s="499">
        <v>6470586.3934799992</v>
      </c>
      <c r="G29" s="156"/>
    </row>
    <row r="30" spans="1:7">
      <c r="A30" s="498" t="s">
        <v>299</v>
      </c>
      <c r="B30" s="499">
        <v>5500450.2598700002</v>
      </c>
      <c r="C30" s="499">
        <v>706999.59138999996</v>
      </c>
      <c r="D30" s="499">
        <v>0</v>
      </c>
      <c r="E30" s="499">
        <v>0</v>
      </c>
      <c r="F30" s="499">
        <v>6207449.8512599999</v>
      </c>
      <c r="G30" s="156"/>
    </row>
    <row r="31" spans="1:7">
      <c r="A31" s="498" t="s">
        <v>300</v>
      </c>
      <c r="B31" s="499">
        <v>199587.33037000001</v>
      </c>
      <c r="C31" s="499">
        <v>63267.607509999994</v>
      </c>
      <c r="D31" s="499">
        <v>0</v>
      </c>
      <c r="E31" s="499">
        <v>0</v>
      </c>
      <c r="F31" s="499">
        <v>262854.93787999998</v>
      </c>
      <c r="G31" s="156"/>
    </row>
    <row r="32" spans="1:7">
      <c r="A32" s="498" t="s">
        <v>301</v>
      </c>
      <c r="B32" s="499">
        <v>6.5660200000000009</v>
      </c>
      <c r="C32" s="499">
        <v>275.03832</v>
      </c>
      <c r="D32" s="499">
        <v>0</v>
      </c>
      <c r="E32" s="499">
        <v>0</v>
      </c>
      <c r="F32" s="499">
        <v>281.60434000000004</v>
      </c>
      <c r="G32" s="156"/>
    </row>
    <row r="33" spans="1:7">
      <c r="A33" s="500" t="s">
        <v>302</v>
      </c>
      <c r="B33" s="499">
        <v>60499.222419999998</v>
      </c>
      <c r="C33" s="499">
        <v>8898.6214999999993</v>
      </c>
      <c r="D33" s="499">
        <v>0</v>
      </c>
      <c r="E33" s="499">
        <v>0</v>
      </c>
      <c r="F33" s="499">
        <v>69397.843919999999</v>
      </c>
      <c r="G33" s="156"/>
    </row>
    <row r="34" spans="1:7">
      <c r="A34" s="498" t="s">
        <v>303</v>
      </c>
      <c r="B34" s="499">
        <v>44651.170119999995</v>
      </c>
      <c r="C34" s="499">
        <v>5573.6714299999994</v>
      </c>
      <c r="D34" s="499">
        <v>0</v>
      </c>
      <c r="E34" s="499">
        <v>0</v>
      </c>
      <c r="F34" s="499">
        <v>50224.841549999997</v>
      </c>
      <c r="G34" s="156"/>
    </row>
    <row r="35" spans="1:7">
      <c r="A35" s="498" t="s">
        <v>304</v>
      </c>
      <c r="B35" s="499">
        <v>15848.052300000001</v>
      </c>
      <c r="C35" s="499">
        <v>3324.9500699999999</v>
      </c>
      <c r="D35" s="499">
        <v>0</v>
      </c>
      <c r="E35" s="499">
        <v>0</v>
      </c>
      <c r="F35" s="499">
        <v>19173.002370000002</v>
      </c>
      <c r="G35" s="156"/>
    </row>
    <row r="36" spans="1:7">
      <c r="A36" s="498" t="s">
        <v>305</v>
      </c>
      <c r="B36" s="499">
        <v>0</v>
      </c>
      <c r="C36" s="499">
        <v>0</v>
      </c>
      <c r="D36" s="499">
        <v>0</v>
      </c>
      <c r="E36" s="499">
        <v>0</v>
      </c>
      <c r="F36" s="499">
        <v>0</v>
      </c>
      <c r="G36" s="156"/>
    </row>
    <row r="37" spans="1:7">
      <c r="A37" s="500" t="s">
        <v>306</v>
      </c>
      <c r="B37" s="499">
        <v>118484.21814</v>
      </c>
      <c r="C37" s="499">
        <v>21872.441600000002</v>
      </c>
      <c r="D37" s="499">
        <v>0</v>
      </c>
      <c r="E37" s="499">
        <v>0</v>
      </c>
      <c r="F37" s="499">
        <v>140356.65974</v>
      </c>
      <c r="G37" s="156"/>
    </row>
    <row r="38" spans="1:7">
      <c r="A38" s="498" t="s">
        <v>307</v>
      </c>
      <c r="B38" s="499">
        <v>91207.76026000001</v>
      </c>
      <c r="C38" s="499">
        <v>10308.460539999998</v>
      </c>
      <c r="D38" s="499">
        <v>0</v>
      </c>
      <c r="E38" s="499">
        <v>0</v>
      </c>
      <c r="F38" s="499">
        <v>101516.2208</v>
      </c>
      <c r="G38" s="156"/>
    </row>
    <row r="39" spans="1:7">
      <c r="A39" s="498" t="s">
        <v>308</v>
      </c>
      <c r="B39" s="499">
        <v>27276.457879999998</v>
      </c>
      <c r="C39" s="499">
        <v>11563.98106</v>
      </c>
      <c r="D39" s="499">
        <v>0</v>
      </c>
      <c r="E39" s="499">
        <v>0</v>
      </c>
      <c r="F39" s="499">
        <v>38840.43894</v>
      </c>
      <c r="G39" s="156"/>
    </row>
    <row r="40" spans="1:7">
      <c r="A40" s="498" t="s">
        <v>309</v>
      </c>
      <c r="B40" s="499">
        <v>0</v>
      </c>
      <c r="C40" s="499">
        <v>0</v>
      </c>
      <c r="D40" s="499">
        <v>0</v>
      </c>
      <c r="E40" s="499">
        <v>0</v>
      </c>
      <c r="F40" s="499">
        <v>0</v>
      </c>
      <c r="G40" s="156"/>
    </row>
    <row r="41" spans="1:7">
      <c r="A41" s="500" t="s">
        <v>310</v>
      </c>
      <c r="B41" s="499">
        <v>57259.496770000005</v>
      </c>
      <c r="C41" s="499">
        <v>6372.9397600000002</v>
      </c>
      <c r="D41" s="499">
        <v>0</v>
      </c>
      <c r="E41" s="499">
        <v>0</v>
      </c>
      <c r="F41" s="499">
        <v>63632.436529999999</v>
      </c>
      <c r="G41" s="156"/>
    </row>
    <row r="42" spans="1:7">
      <c r="A42" s="498" t="s">
        <v>311</v>
      </c>
      <c r="B42" s="499">
        <v>53898.413189999999</v>
      </c>
      <c r="C42" s="499">
        <v>5033.9048600000006</v>
      </c>
      <c r="D42" s="499">
        <v>0</v>
      </c>
      <c r="E42" s="499">
        <v>0</v>
      </c>
      <c r="F42" s="499">
        <v>58932.318049999994</v>
      </c>
      <c r="G42" s="156"/>
    </row>
    <row r="43" spans="1:7">
      <c r="A43" s="498" t="s">
        <v>312</v>
      </c>
      <c r="B43" s="499">
        <v>2946.4078</v>
      </c>
      <c r="C43" s="499">
        <v>1256.16598</v>
      </c>
      <c r="D43" s="499">
        <v>0</v>
      </c>
      <c r="E43" s="499">
        <v>0</v>
      </c>
      <c r="F43" s="499">
        <v>4202.5737800000006</v>
      </c>
      <c r="G43" s="156"/>
    </row>
    <row r="44" spans="1:7">
      <c r="A44" s="498" t="s">
        <v>313</v>
      </c>
      <c r="B44" s="499">
        <v>337.99241999999998</v>
      </c>
      <c r="C44" s="499">
        <v>67.19841000000001</v>
      </c>
      <c r="D44" s="499">
        <v>0</v>
      </c>
      <c r="E44" s="499">
        <v>0</v>
      </c>
      <c r="F44" s="499">
        <v>405.19083000000001</v>
      </c>
      <c r="G44" s="156"/>
    </row>
    <row r="45" spans="1:7">
      <c r="A45" s="498" t="s">
        <v>314</v>
      </c>
      <c r="B45" s="499">
        <v>46.90549</v>
      </c>
      <c r="C45" s="499">
        <v>15.67051</v>
      </c>
      <c r="D45" s="499">
        <v>0</v>
      </c>
      <c r="E45" s="499">
        <v>0</v>
      </c>
      <c r="F45" s="499">
        <v>62.576000000000001</v>
      </c>
      <c r="G45" s="156"/>
    </row>
    <row r="46" spans="1:7">
      <c r="A46" s="498" t="s">
        <v>315</v>
      </c>
      <c r="B46" s="499">
        <v>29.77787</v>
      </c>
      <c r="C46" s="499">
        <v>0</v>
      </c>
      <c r="D46" s="499">
        <v>0</v>
      </c>
      <c r="E46" s="499">
        <v>0</v>
      </c>
      <c r="F46" s="499">
        <v>29.77787</v>
      </c>
      <c r="G46" s="156"/>
    </row>
    <row r="47" spans="1:7">
      <c r="A47" s="498" t="s">
        <v>316</v>
      </c>
      <c r="B47" s="499">
        <v>0</v>
      </c>
      <c r="C47" s="499">
        <v>0</v>
      </c>
      <c r="D47" s="499">
        <v>0</v>
      </c>
      <c r="E47" s="499">
        <v>0</v>
      </c>
      <c r="F47" s="499">
        <v>0</v>
      </c>
      <c r="G47" s="156"/>
    </row>
    <row r="48" spans="1:7">
      <c r="A48" s="500" t="s">
        <v>317</v>
      </c>
      <c r="B48" s="499">
        <v>-316597.09401</v>
      </c>
      <c r="C48" s="499">
        <v>-115553.55893000001</v>
      </c>
      <c r="D48" s="499">
        <v>0</v>
      </c>
      <c r="E48" s="499">
        <v>0</v>
      </c>
      <c r="F48" s="499">
        <v>-432150.65294</v>
      </c>
      <c r="G48" s="156"/>
    </row>
    <row r="49" spans="1:7">
      <c r="A49" s="501" t="s">
        <v>318</v>
      </c>
      <c r="B49" s="499">
        <v>-73280.451199999996</v>
      </c>
      <c r="C49" s="499">
        <v>-20052.580030000001</v>
      </c>
      <c r="D49" s="499">
        <v>0</v>
      </c>
      <c r="E49" s="499">
        <v>0</v>
      </c>
      <c r="F49" s="499">
        <v>-93333.031230000008</v>
      </c>
      <c r="G49" s="156"/>
    </row>
    <row r="50" spans="1:7">
      <c r="A50" s="498" t="s">
        <v>319</v>
      </c>
      <c r="B50" s="499">
        <v>-4405.45381</v>
      </c>
      <c r="C50" s="499">
        <v>-2968.7997</v>
      </c>
      <c r="D50" s="499">
        <v>0</v>
      </c>
      <c r="E50" s="499">
        <v>0</v>
      </c>
      <c r="F50" s="499">
        <v>-7374.2535099999996</v>
      </c>
      <c r="G50" s="156"/>
    </row>
    <row r="51" spans="1:7">
      <c r="A51" s="498" t="s">
        <v>320</v>
      </c>
      <c r="B51" s="499">
        <v>-18061.096610000001</v>
      </c>
      <c r="C51" s="499">
        <v>-2770.7726400000001</v>
      </c>
      <c r="D51" s="499">
        <v>0</v>
      </c>
      <c r="E51" s="499">
        <v>0</v>
      </c>
      <c r="F51" s="499">
        <v>-20831.86925</v>
      </c>
      <c r="G51" s="156"/>
    </row>
    <row r="52" spans="1:7">
      <c r="A52" s="498" t="s">
        <v>321</v>
      </c>
      <c r="B52" s="499">
        <v>-7401.8435899999995</v>
      </c>
      <c r="C52" s="499">
        <v>-1335.34348</v>
      </c>
      <c r="D52" s="499">
        <v>0</v>
      </c>
      <c r="E52" s="499">
        <v>0</v>
      </c>
      <c r="F52" s="499">
        <v>-8737.1870699999999</v>
      </c>
      <c r="G52" s="156"/>
    </row>
    <row r="53" spans="1:7">
      <c r="A53" s="498" t="s">
        <v>322</v>
      </c>
      <c r="B53" s="499">
        <v>-71539.195569999996</v>
      </c>
      <c r="C53" s="499">
        <v>-6293.6282899999997</v>
      </c>
      <c r="D53" s="499">
        <v>0</v>
      </c>
      <c r="E53" s="499">
        <v>0</v>
      </c>
      <c r="F53" s="499">
        <v>-77832.823860000004</v>
      </c>
      <c r="G53" s="156"/>
    </row>
    <row r="54" spans="1:7">
      <c r="A54" s="498" t="s">
        <v>323</v>
      </c>
      <c r="B54" s="499">
        <v>-15421.818369999999</v>
      </c>
      <c r="C54" s="499">
        <v>-5846.4317300000002</v>
      </c>
      <c r="D54" s="499">
        <v>0</v>
      </c>
      <c r="E54" s="499">
        <v>0</v>
      </c>
      <c r="F54" s="499">
        <v>-21268.250100000001</v>
      </c>
      <c r="G54" s="156"/>
    </row>
    <row r="55" spans="1:7">
      <c r="A55" s="501" t="s">
        <v>324</v>
      </c>
      <c r="B55" s="499">
        <v>-94481.794829999999</v>
      </c>
      <c r="C55" s="499">
        <v>-54041.309509999999</v>
      </c>
      <c r="D55" s="499">
        <v>0</v>
      </c>
      <c r="E55" s="499">
        <v>0</v>
      </c>
      <c r="F55" s="499">
        <v>-148523.10433999999</v>
      </c>
      <c r="G55" s="156"/>
    </row>
    <row r="56" spans="1:7">
      <c r="A56" s="498" t="s">
        <v>325</v>
      </c>
      <c r="B56" s="499">
        <v>-31810.538</v>
      </c>
      <c r="C56" s="499">
        <v>-22225.942489999998</v>
      </c>
      <c r="D56" s="499">
        <v>0</v>
      </c>
      <c r="E56" s="499">
        <v>0</v>
      </c>
      <c r="F56" s="499">
        <v>-54036.480490000002</v>
      </c>
      <c r="G56" s="156"/>
    </row>
    <row r="57" spans="1:7">
      <c r="A57" s="498" t="s">
        <v>326</v>
      </c>
      <c r="B57" s="499">
        <v>-194.90203</v>
      </c>
      <c r="C57" s="499">
        <v>-18.751060000000003</v>
      </c>
      <c r="D57" s="499">
        <v>0</v>
      </c>
      <c r="E57" s="499">
        <v>0</v>
      </c>
      <c r="F57" s="499">
        <v>-213.65308999999999</v>
      </c>
      <c r="G57" s="156"/>
    </row>
    <row r="58" spans="1:7" ht="13.5" thickBot="1">
      <c r="A58" s="498" t="s">
        <v>327</v>
      </c>
      <c r="B58" s="499">
        <v>0</v>
      </c>
      <c r="C58" s="499">
        <v>0</v>
      </c>
      <c r="D58" s="499">
        <v>0</v>
      </c>
      <c r="E58" s="499">
        <v>0</v>
      </c>
      <c r="F58" s="499">
        <v>0</v>
      </c>
      <c r="G58" s="156"/>
    </row>
    <row r="59" spans="1:7" ht="16.5" customHeight="1" thickTop="1" thickBot="1">
      <c r="A59" s="496" t="s">
        <v>328</v>
      </c>
      <c r="B59" s="497">
        <v>39170.905270000003</v>
      </c>
      <c r="C59" s="497">
        <v>15069.39798</v>
      </c>
      <c r="D59" s="497">
        <v>0</v>
      </c>
      <c r="E59" s="497">
        <v>0</v>
      </c>
      <c r="F59" s="497">
        <v>54240.303249999997</v>
      </c>
      <c r="G59" s="156"/>
    </row>
    <row r="60" spans="1:7" ht="13.5" thickTop="1">
      <c r="A60" s="498" t="s">
        <v>329</v>
      </c>
      <c r="B60" s="499">
        <v>433.48528999999996</v>
      </c>
      <c r="C60" s="499">
        <v>365.78095999999999</v>
      </c>
      <c r="D60" s="499">
        <v>711.49381000000005</v>
      </c>
      <c r="E60" s="499">
        <v>0</v>
      </c>
      <c r="F60" s="499">
        <v>1510.7600600000001</v>
      </c>
      <c r="G60" s="156"/>
    </row>
    <row r="61" spans="1:7">
      <c r="A61" s="501" t="s">
        <v>330</v>
      </c>
      <c r="B61" s="499">
        <v>25310.96529</v>
      </c>
      <c r="C61" s="499">
        <v>3573.4511699999998</v>
      </c>
      <c r="D61" s="499">
        <v>0</v>
      </c>
      <c r="E61" s="499">
        <v>0</v>
      </c>
      <c r="F61" s="499">
        <v>28884.41646</v>
      </c>
      <c r="G61" s="156"/>
    </row>
    <row r="62" spans="1:7">
      <c r="A62" s="498" t="s">
        <v>331</v>
      </c>
      <c r="B62" s="499">
        <v>20212.57862</v>
      </c>
      <c r="C62" s="499">
        <v>14574.428890000001</v>
      </c>
      <c r="D62" s="499">
        <v>0</v>
      </c>
      <c r="E62" s="499">
        <v>0</v>
      </c>
      <c r="F62" s="499">
        <v>34787.007509999996</v>
      </c>
      <c r="G62" s="156"/>
    </row>
    <row r="63" spans="1:7">
      <c r="A63" s="498" t="s">
        <v>332</v>
      </c>
      <c r="B63" s="499">
        <v>0</v>
      </c>
      <c r="C63" s="499">
        <v>0</v>
      </c>
      <c r="D63" s="499">
        <v>0</v>
      </c>
      <c r="E63" s="499">
        <v>0</v>
      </c>
      <c r="F63" s="499">
        <v>0</v>
      </c>
      <c r="G63" s="156"/>
    </row>
    <row r="64" spans="1:7" ht="13.5" thickBot="1">
      <c r="A64" s="498" t="s">
        <v>333</v>
      </c>
      <c r="B64" s="499">
        <v>-6786.1239299999997</v>
      </c>
      <c r="C64" s="499">
        <v>-3444.2630399999998</v>
      </c>
      <c r="D64" s="499">
        <v>-711.49381000000005</v>
      </c>
      <c r="E64" s="499">
        <v>0</v>
      </c>
      <c r="F64" s="499">
        <v>-10941.88078</v>
      </c>
      <c r="G64" s="156"/>
    </row>
    <row r="65" spans="1:7" ht="14.25" thickTop="1" thickBot="1">
      <c r="A65" s="496" t="s">
        <v>334</v>
      </c>
      <c r="B65" s="497">
        <v>6981.8741799999998</v>
      </c>
      <c r="C65" s="497">
        <v>0</v>
      </c>
      <c r="D65" s="497">
        <v>0</v>
      </c>
      <c r="E65" s="497">
        <v>0</v>
      </c>
      <c r="F65" s="497">
        <v>6981.8741799999998</v>
      </c>
      <c r="G65" s="156"/>
    </row>
    <row r="66" spans="1:7" ht="13.5" thickTop="1">
      <c r="A66" s="498" t="s">
        <v>335</v>
      </c>
      <c r="B66" s="499">
        <v>2232.8986099999997</v>
      </c>
      <c r="C66" s="499">
        <v>0</v>
      </c>
      <c r="D66" s="499">
        <v>0</v>
      </c>
      <c r="E66" s="499">
        <v>0</v>
      </c>
      <c r="F66" s="499">
        <v>2232.8986099999997</v>
      </c>
      <c r="G66" s="156"/>
    </row>
    <row r="67" spans="1:7">
      <c r="A67" s="498" t="s">
        <v>336</v>
      </c>
      <c r="B67" s="499">
        <v>15463.16582</v>
      </c>
      <c r="C67" s="499">
        <v>0</v>
      </c>
      <c r="D67" s="499">
        <v>0</v>
      </c>
      <c r="E67" s="499">
        <v>0</v>
      </c>
      <c r="F67" s="499">
        <v>15463.16582</v>
      </c>
      <c r="G67" s="156"/>
    </row>
    <row r="68" spans="1:7">
      <c r="A68" s="498" t="s">
        <v>337</v>
      </c>
      <c r="B68" s="499">
        <v>4303.2945599999994</v>
      </c>
      <c r="C68" s="499">
        <v>0</v>
      </c>
      <c r="D68" s="499">
        <v>0</v>
      </c>
      <c r="E68" s="499">
        <v>0</v>
      </c>
      <c r="F68" s="499">
        <v>4303.2945599999994</v>
      </c>
      <c r="G68" s="156"/>
    </row>
    <row r="69" spans="1:7">
      <c r="A69" s="498" t="s">
        <v>338</v>
      </c>
      <c r="B69" s="499">
        <v>3707.9303999999997</v>
      </c>
      <c r="C69" s="499">
        <v>0</v>
      </c>
      <c r="D69" s="499">
        <v>0</v>
      </c>
      <c r="E69" s="499">
        <v>0</v>
      </c>
      <c r="F69" s="499">
        <v>3707.9303999999997</v>
      </c>
      <c r="G69" s="156"/>
    </row>
    <row r="70" spans="1:7" ht="13.5" thickBot="1">
      <c r="A70" s="498" t="s">
        <v>339</v>
      </c>
      <c r="B70" s="499">
        <v>-18725.415209999999</v>
      </c>
      <c r="C70" s="499">
        <v>0</v>
      </c>
      <c r="D70" s="499">
        <v>0</v>
      </c>
      <c r="E70" s="499">
        <v>0</v>
      </c>
      <c r="F70" s="499">
        <v>-18725.415209999999</v>
      </c>
      <c r="G70" s="156"/>
    </row>
    <row r="71" spans="1:7" ht="14.25" thickTop="1" thickBot="1">
      <c r="A71" s="496" t="s">
        <v>340</v>
      </c>
      <c r="B71" s="497">
        <v>79124.805779999995</v>
      </c>
      <c r="C71" s="497">
        <v>242567.32684999998</v>
      </c>
      <c r="D71" s="497">
        <v>0</v>
      </c>
      <c r="E71" s="497">
        <v>0</v>
      </c>
      <c r="F71" s="497">
        <v>321692.13263000001</v>
      </c>
      <c r="G71" s="156"/>
    </row>
    <row r="72" spans="1:7" ht="13.5" thickTop="1">
      <c r="A72" s="498" t="s">
        <v>289</v>
      </c>
      <c r="B72" s="499">
        <v>0</v>
      </c>
      <c r="C72" s="499">
        <v>0</v>
      </c>
      <c r="D72" s="499">
        <v>0</v>
      </c>
      <c r="E72" s="499">
        <v>0</v>
      </c>
      <c r="F72" s="499">
        <v>0</v>
      </c>
      <c r="G72" s="156"/>
    </row>
    <row r="73" spans="1:7">
      <c r="A73" s="498" t="s">
        <v>290</v>
      </c>
      <c r="B73" s="499">
        <v>77848.224829999992</v>
      </c>
      <c r="C73" s="499">
        <v>19055.270059999999</v>
      </c>
      <c r="D73" s="499">
        <v>0</v>
      </c>
      <c r="E73" s="499">
        <v>0</v>
      </c>
      <c r="F73" s="499">
        <v>96903.494890000002</v>
      </c>
      <c r="G73" s="156"/>
    </row>
    <row r="74" spans="1:7">
      <c r="A74" s="498" t="s">
        <v>291</v>
      </c>
      <c r="B74" s="499">
        <v>0</v>
      </c>
      <c r="C74" s="499">
        <v>0</v>
      </c>
      <c r="D74" s="499">
        <v>0</v>
      </c>
      <c r="E74" s="499">
        <v>0</v>
      </c>
      <c r="F74" s="499">
        <v>0</v>
      </c>
      <c r="G74" s="156"/>
    </row>
    <row r="75" spans="1:7">
      <c r="A75" s="498" t="s">
        <v>292</v>
      </c>
      <c r="B75" s="499">
        <v>0</v>
      </c>
      <c r="C75" s="499">
        <v>0</v>
      </c>
      <c r="D75" s="499">
        <v>0</v>
      </c>
      <c r="E75" s="499">
        <v>0</v>
      </c>
      <c r="F75" s="499">
        <v>0</v>
      </c>
      <c r="G75" s="156"/>
    </row>
    <row r="76" spans="1:7">
      <c r="A76" s="498" t="s">
        <v>341</v>
      </c>
      <c r="B76" s="499">
        <v>88.531880000000001</v>
      </c>
      <c r="C76" s="499">
        <v>30.709889999999998</v>
      </c>
      <c r="D76" s="499">
        <v>0</v>
      </c>
      <c r="E76" s="499">
        <v>0</v>
      </c>
      <c r="F76" s="499">
        <v>119.24177</v>
      </c>
      <c r="G76" s="156"/>
    </row>
    <row r="77" spans="1:7">
      <c r="A77" s="498" t="s">
        <v>342</v>
      </c>
      <c r="B77" s="499">
        <v>436.60343</v>
      </c>
      <c r="C77" s="499">
        <v>2730.7098700000001</v>
      </c>
      <c r="D77" s="499">
        <v>0</v>
      </c>
      <c r="E77" s="499">
        <v>0</v>
      </c>
      <c r="F77" s="499">
        <v>3167.3132999999998</v>
      </c>
      <c r="G77" s="156"/>
    </row>
    <row r="78" spans="1:7">
      <c r="A78" s="498" t="s">
        <v>294</v>
      </c>
      <c r="B78" s="499">
        <v>415.67781000000002</v>
      </c>
      <c r="C78" s="499">
        <v>222435.12956</v>
      </c>
      <c r="D78" s="499">
        <v>0</v>
      </c>
      <c r="E78" s="499">
        <v>0</v>
      </c>
      <c r="F78" s="499">
        <v>222850.80736999999</v>
      </c>
      <c r="G78" s="156"/>
    </row>
    <row r="79" spans="1:7">
      <c r="A79" s="498" t="s">
        <v>343</v>
      </c>
      <c r="B79" s="499">
        <v>789.27814999999998</v>
      </c>
      <c r="C79" s="499">
        <v>158.03148000000002</v>
      </c>
      <c r="D79" s="499">
        <v>0</v>
      </c>
      <c r="E79" s="499">
        <v>0</v>
      </c>
      <c r="F79" s="499">
        <v>947.30962999999997</v>
      </c>
      <c r="G79" s="156"/>
    </row>
    <row r="80" spans="1:7" ht="13.5" thickBot="1">
      <c r="A80" s="498" t="s">
        <v>344</v>
      </c>
      <c r="B80" s="499">
        <v>-453.51031999999998</v>
      </c>
      <c r="C80" s="499">
        <v>-1842.5240100000001</v>
      </c>
      <c r="D80" s="499">
        <v>0</v>
      </c>
      <c r="E80" s="499">
        <v>0</v>
      </c>
      <c r="F80" s="499">
        <v>-2296.03433</v>
      </c>
      <c r="G80" s="156"/>
    </row>
    <row r="81" spans="1:7" ht="12.75" customHeight="1" thickTop="1" thickBot="1">
      <c r="A81" s="496" t="s">
        <v>345</v>
      </c>
      <c r="B81" s="497">
        <v>198383.52838999999</v>
      </c>
      <c r="C81" s="497">
        <v>0</v>
      </c>
      <c r="D81" s="497">
        <v>0</v>
      </c>
      <c r="E81" s="497">
        <v>0</v>
      </c>
      <c r="F81" s="497">
        <v>198383.52838999999</v>
      </c>
      <c r="G81" s="156"/>
    </row>
    <row r="82" spans="1:7" ht="13.5" thickTop="1">
      <c r="A82" s="498" t="s">
        <v>346</v>
      </c>
      <c r="B82" s="499">
        <v>48920.85656</v>
      </c>
      <c r="C82" s="499">
        <v>0</v>
      </c>
      <c r="D82" s="499">
        <v>0</v>
      </c>
      <c r="E82" s="499">
        <v>0</v>
      </c>
      <c r="F82" s="499">
        <v>48920.85656</v>
      </c>
      <c r="G82" s="156"/>
    </row>
    <row r="83" spans="1:7">
      <c r="A83" s="498" t="s">
        <v>347</v>
      </c>
      <c r="B83" s="499">
        <v>96621.672519999993</v>
      </c>
      <c r="C83" s="499">
        <v>0</v>
      </c>
      <c r="D83" s="499">
        <v>0</v>
      </c>
      <c r="E83" s="499">
        <v>0</v>
      </c>
      <c r="F83" s="499">
        <v>96621.672519999993</v>
      </c>
      <c r="G83" s="156"/>
    </row>
    <row r="84" spans="1:7">
      <c r="A84" s="498" t="s">
        <v>348</v>
      </c>
      <c r="B84" s="499">
        <v>15524.12191</v>
      </c>
      <c r="C84" s="499">
        <v>0</v>
      </c>
      <c r="D84" s="499">
        <v>0</v>
      </c>
      <c r="E84" s="499">
        <v>0</v>
      </c>
      <c r="F84" s="499">
        <v>15524.12191</v>
      </c>
      <c r="G84" s="156"/>
    </row>
    <row r="85" spans="1:7">
      <c r="A85" s="498" t="s">
        <v>349</v>
      </c>
      <c r="B85" s="499">
        <v>18374.130969999998</v>
      </c>
      <c r="C85" s="499">
        <v>0</v>
      </c>
      <c r="D85" s="499">
        <v>0</v>
      </c>
      <c r="E85" s="499">
        <v>0</v>
      </c>
      <c r="F85" s="499">
        <v>18374.130969999998</v>
      </c>
      <c r="G85" s="156"/>
    </row>
    <row r="86" spans="1:7">
      <c r="A86" s="498" t="s">
        <v>350</v>
      </c>
      <c r="B86" s="499">
        <v>14032.702210000001</v>
      </c>
      <c r="C86" s="499">
        <v>0</v>
      </c>
      <c r="D86" s="499">
        <v>0</v>
      </c>
      <c r="E86" s="499">
        <v>0</v>
      </c>
      <c r="F86" s="499">
        <v>14032.702210000001</v>
      </c>
      <c r="G86" s="156"/>
    </row>
    <row r="87" spans="1:7">
      <c r="A87" s="498" t="s">
        <v>351</v>
      </c>
      <c r="B87" s="499">
        <v>2348.28566</v>
      </c>
      <c r="C87" s="499">
        <v>0</v>
      </c>
      <c r="D87" s="499">
        <v>0</v>
      </c>
      <c r="E87" s="499">
        <v>0</v>
      </c>
      <c r="F87" s="499">
        <v>2348.28566</v>
      </c>
      <c r="G87" s="156"/>
    </row>
    <row r="88" spans="1:7">
      <c r="A88" s="498" t="s">
        <v>352</v>
      </c>
      <c r="B88" s="499">
        <v>169.12998000000002</v>
      </c>
      <c r="C88" s="499">
        <v>0</v>
      </c>
      <c r="D88" s="499">
        <v>0</v>
      </c>
      <c r="E88" s="499">
        <v>0</v>
      </c>
      <c r="F88" s="499">
        <v>169.12998000000002</v>
      </c>
      <c r="G88" s="156"/>
    </row>
    <row r="89" spans="1:7">
      <c r="A89" s="498" t="s">
        <v>353</v>
      </c>
      <c r="B89" s="499">
        <v>206.58672000000001</v>
      </c>
      <c r="C89" s="499">
        <v>0</v>
      </c>
      <c r="D89" s="499">
        <v>0</v>
      </c>
      <c r="E89" s="499">
        <v>0</v>
      </c>
      <c r="F89" s="499">
        <v>206.58672000000001</v>
      </c>
      <c r="G89" s="156"/>
    </row>
    <row r="90" spans="1:7" ht="13.5" thickBot="1">
      <c r="A90" s="498" t="s">
        <v>354</v>
      </c>
      <c r="B90" s="499">
        <v>2186.0418599999998</v>
      </c>
      <c r="C90" s="499">
        <v>0</v>
      </c>
      <c r="D90" s="499">
        <v>0</v>
      </c>
      <c r="E90" s="499">
        <v>0</v>
      </c>
      <c r="F90" s="499">
        <v>2186.0418599999998</v>
      </c>
      <c r="G90" s="156"/>
    </row>
    <row r="91" spans="1:7" ht="14.25" thickTop="1" thickBot="1">
      <c r="A91" s="496" t="s">
        <v>355</v>
      </c>
      <c r="B91" s="497">
        <v>17936.03328</v>
      </c>
      <c r="C91" s="497">
        <v>1702.3111200000001</v>
      </c>
      <c r="D91" s="497">
        <v>0</v>
      </c>
      <c r="E91" s="497">
        <v>0</v>
      </c>
      <c r="F91" s="497">
        <v>19638.344399999998</v>
      </c>
      <c r="G91" s="156"/>
    </row>
    <row r="92" spans="1:7" ht="13.5" thickTop="1">
      <c r="A92" s="498" t="s">
        <v>356</v>
      </c>
      <c r="B92" s="499">
        <v>7586.7098599999999</v>
      </c>
      <c r="C92" s="499">
        <v>17.5959</v>
      </c>
      <c r="D92" s="499">
        <v>0</v>
      </c>
      <c r="E92" s="499">
        <v>0</v>
      </c>
      <c r="F92" s="499">
        <v>7604.3057600000002</v>
      </c>
      <c r="G92" s="156"/>
    </row>
    <row r="93" spans="1:7">
      <c r="A93" s="498" t="s">
        <v>357</v>
      </c>
      <c r="B93" s="499">
        <v>2588.6237900000001</v>
      </c>
      <c r="C93" s="499">
        <v>0</v>
      </c>
      <c r="D93" s="499">
        <v>0</v>
      </c>
      <c r="E93" s="499">
        <v>0</v>
      </c>
      <c r="F93" s="499">
        <v>2588.6237900000001</v>
      </c>
      <c r="G93" s="156"/>
    </row>
    <row r="94" spans="1:7">
      <c r="A94" s="498" t="s">
        <v>358</v>
      </c>
      <c r="B94" s="499">
        <v>1914.1688999999999</v>
      </c>
      <c r="C94" s="499">
        <v>1035.9697699999999</v>
      </c>
      <c r="D94" s="499">
        <v>0</v>
      </c>
      <c r="E94" s="499">
        <v>0</v>
      </c>
      <c r="F94" s="499">
        <v>2950.1386699999998</v>
      </c>
      <c r="G94" s="156"/>
    </row>
    <row r="95" spans="1:7">
      <c r="A95" s="498" t="s">
        <v>359</v>
      </c>
      <c r="B95" s="499">
        <v>6102.8411500000002</v>
      </c>
      <c r="C95" s="499">
        <v>1002.1885</v>
      </c>
      <c r="D95" s="499">
        <v>0</v>
      </c>
      <c r="E95" s="499">
        <v>0</v>
      </c>
      <c r="F95" s="499">
        <v>7105.0296500000004</v>
      </c>
      <c r="G95" s="156"/>
    </row>
    <row r="96" spans="1:7" ht="13.5" thickBot="1">
      <c r="A96" s="498" t="s">
        <v>360</v>
      </c>
      <c r="B96" s="263">
        <v>-256.31042000000002</v>
      </c>
      <c r="C96" s="263">
        <v>-353.44304999999997</v>
      </c>
      <c r="D96" s="263">
        <v>0</v>
      </c>
      <c r="E96" s="263">
        <v>0</v>
      </c>
      <c r="F96" s="263">
        <v>-609.75346999999999</v>
      </c>
      <c r="G96" s="156"/>
    </row>
    <row r="97" spans="1:7" ht="14.25" thickTop="1" thickBot="1">
      <c r="A97" s="496" t="s">
        <v>361</v>
      </c>
      <c r="B97" s="497">
        <v>0</v>
      </c>
      <c r="C97" s="497">
        <v>0</v>
      </c>
      <c r="D97" s="497">
        <v>0</v>
      </c>
      <c r="E97" s="497">
        <v>0</v>
      </c>
      <c r="F97" s="497">
        <v>0</v>
      </c>
      <c r="G97" s="156"/>
    </row>
    <row r="98" spans="1:7" ht="13.5" thickTop="1">
      <c r="A98" s="498" t="s">
        <v>362</v>
      </c>
      <c r="B98" s="499">
        <v>0</v>
      </c>
      <c r="C98" s="499">
        <v>0</v>
      </c>
      <c r="D98" s="499">
        <v>0</v>
      </c>
      <c r="E98" s="499">
        <v>0</v>
      </c>
      <c r="F98" s="499">
        <v>0</v>
      </c>
      <c r="G98" s="156"/>
    </row>
    <row r="99" spans="1:7">
      <c r="A99" s="498" t="s">
        <v>363</v>
      </c>
      <c r="B99" s="499">
        <v>0</v>
      </c>
      <c r="C99" s="499">
        <v>0</v>
      </c>
      <c r="D99" s="499">
        <v>0</v>
      </c>
      <c r="E99" s="499">
        <v>0</v>
      </c>
      <c r="F99" s="499">
        <v>0</v>
      </c>
      <c r="G99" s="156"/>
    </row>
    <row r="100" spans="1:7">
      <c r="A100" s="498" t="s">
        <v>364</v>
      </c>
      <c r="B100" s="499">
        <v>0</v>
      </c>
      <c r="C100" s="499">
        <v>0</v>
      </c>
      <c r="D100" s="499">
        <v>0</v>
      </c>
      <c r="E100" s="499">
        <v>0</v>
      </c>
      <c r="F100" s="499">
        <v>0</v>
      </c>
      <c r="G100" s="156"/>
    </row>
    <row r="101" spans="1:7">
      <c r="A101" s="498" t="s">
        <v>365</v>
      </c>
      <c r="B101" s="499">
        <v>0</v>
      </c>
      <c r="C101" s="499">
        <v>0</v>
      </c>
      <c r="D101" s="499">
        <v>0</v>
      </c>
      <c r="E101" s="499">
        <v>0</v>
      </c>
      <c r="F101" s="499">
        <v>0</v>
      </c>
      <c r="G101" s="156"/>
    </row>
    <row r="102" spans="1:7">
      <c r="A102" s="498" t="s">
        <v>366</v>
      </c>
      <c r="B102" s="263">
        <v>0</v>
      </c>
      <c r="C102" s="263">
        <v>0</v>
      </c>
      <c r="D102" s="263">
        <v>0</v>
      </c>
      <c r="E102" s="263">
        <v>0</v>
      </c>
      <c r="F102" s="263">
        <v>0</v>
      </c>
      <c r="G102" s="156"/>
    </row>
    <row r="103" spans="1:7">
      <c r="A103" s="498" t="s">
        <v>367</v>
      </c>
      <c r="B103" s="263">
        <v>0</v>
      </c>
      <c r="C103" s="263">
        <v>0</v>
      </c>
      <c r="D103" s="263">
        <v>0</v>
      </c>
      <c r="E103" s="263">
        <v>0</v>
      </c>
      <c r="F103" s="263">
        <v>0</v>
      </c>
      <c r="G103" s="156"/>
    </row>
    <row r="104" spans="1:7" ht="9.75" customHeight="1" thickBot="1">
      <c r="A104" s="976"/>
      <c r="B104" s="977"/>
      <c r="C104" s="977"/>
      <c r="D104" s="977"/>
      <c r="E104" s="977"/>
      <c r="F104" s="977"/>
      <c r="G104" s="156"/>
    </row>
    <row r="105" spans="1:7" ht="14.25" thickTop="1" thickBot="1">
      <c r="A105" s="536" t="s">
        <v>368</v>
      </c>
      <c r="B105" s="978">
        <v>6008117.5397100002</v>
      </c>
      <c r="C105" s="978">
        <v>1442379.5859900001</v>
      </c>
      <c r="D105" s="978">
        <v>208.95726000000002</v>
      </c>
      <c r="E105" s="978">
        <v>3.8584499999999999</v>
      </c>
      <c r="F105" s="978">
        <v>7450709.9414099995</v>
      </c>
      <c r="G105" s="156"/>
    </row>
    <row r="106" spans="1:7" ht="14.25" thickTop="1" thickBot="1">
      <c r="A106" s="979" t="s">
        <v>369</v>
      </c>
      <c r="B106" s="980">
        <v>5156780.4903000006</v>
      </c>
      <c r="C106" s="980">
        <v>1276378.2139300001</v>
      </c>
      <c r="D106" s="980">
        <v>0</v>
      </c>
      <c r="E106" s="980">
        <v>3.8029199999999999</v>
      </c>
      <c r="F106" s="980">
        <v>6433162.50715</v>
      </c>
      <c r="G106" s="156"/>
    </row>
    <row r="107" spans="1:7" ht="13.5" thickTop="1">
      <c r="A107" s="981" t="s">
        <v>370</v>
      </c>
      <c r="B107" s="982">
        <v>6034.3823600000005</v>
      </c>
      <c r="C107" s="982">
        <v>676.58495999999991</v>
      </c>
      <c r="D107" s="982">
        <v>0</v>
      </c>
      <c r="E107" s="982">
        <v>0</v>
      </c>
      <c r="F107" s="982">
        <v>6710.9673200000007</v>
      </c>
      <c r="G107" s="156"/>
    </row>
    <row r="108" spans="1:7">
      <c r="A108" s="981" t="s">
        <v>371</v>
      </c>
      <c r="B108" s="982">
        <v>1797.4473799999998</v>
      </c>
      <c r="C108" s="982">
        <v>111.47655</v>
      </c>
      <c r="D108" s="982">
        <v>0</v>
      </c>
      <c r="E108" s="982">
        <v>0</v>
      </c>
      <c r="F108" s="982">
        <v>1908.9239299999999</v>
      </c>
      <c r="G108" s="156"/>
    </row>
    <row r="109" spans="1:7">
      <c r="A109" s="981" t="s">
        <v>372</v>
      </c>
      <c r="B109" s="982">
        <v>4236.93498</v>
      </c>
      <c r="C109" s="982">
        <v>565.10841000000005</v>
      </c>
      <c r="D109" s="982">
        <v>0</v>
      </c>
      <c r="E109" s="982">
        <v>0</v>
      </c>
      <c r="F109" s="982">
        <v>4802.0433899999998</v>
      </c>
      <c r="G109" s="156"/>
    </row>
    <row r="110" spans="1:7">
      <c r="A110" s="981" t="s">
        <v>373</v>
      </c>
      <c r="B110" s="982">
        <v>1801533.3294300002</v>
      </c>
      <c r="C110" s="982">
        <v>422527.57850999996</v>
      </c>
      <c r="D110" s="982">
        <v>0</v>
      </c>
      <c r="E110" s="982">
        <v>3.7947299999999999</v>
      </c>
      <c r="F110" s="982">
        <v>2224064.70267</v>
      </c>
      <c r="G110" s="156"/>
    </row>
    <row r="111" spans="1:7">
      <c r="A111" s="981" t="s">
        <v>374</v>
      </c>
      <c r="B111" s="982">
        <v>2724139.86485</v>
      </c>
      <c r="C111" s="982">
        <v>568180.90723999997</v>
      </c>
      <c r="D111" s="982">
        <v>0</v>
      </c>
      <c r="E111" s="982">
        <v>0</v>
      </c>
      <c r="F111" s="982">
        <v>3292320.7720900001</v>
      </c>
      <c r="G111" s="156"/>
    </row>
    <row r="112" spans="1:7">
      <c r="A112" s="983" t="s">
        <v>375</v>
      </c>
      <c r="B112" s="982">
        <v>82991.778049999994</v>
      </c>
      <c r="C112" s="982">
        <v>27884.885589999998</v>
      </c>
      <c r="D112" s="982">
        <v>0</v>
      </c>
      <c r="E112" s="982">
        <v>0</v>
      </c>
      <c r="F112" s="982">
        <v>110876.66364</v>
      </c>
      <c r="G112" s="156"/>
    </row>
    <row r="113" spans="1:7">
      <c r="A113" s="983" t="s">
        <v>376</v>
      </c>
      <c r="B113" s="982">
        <v>754.82898999999998</v>
      </c>
      <c r="C113" s="982">
        <v>2252.12572</v>
      </c>
      <c r="D113" s="982">
        <v>0</v>
      </c>
      <c r="E113" s="982">
        <v>0</v>
      </c>
      <c r="F113" s="982">
        <v>3006.95471</v>
      </c>
      <c r="G113" s="156"/>
    </row>
    <row r="114" spans="1:7">
      <c r="A114" s="442" t="s">
        <v>377</v>
      </c>
      <c r="B114" s="982">
        <v>34049.688139999998</v>
      </c>
      <c r="C114" s="982">
        <v>5595.6283400000002</v>
      </c>
      <c r="D114" s="982">
        <v>0</v>
      </c>
      <c r="E114" s="982">
        <v>0</v>
      </c>
      <c r="F114" s="982">
        <v>39645.316479999994</v>
      </c>
      <c r="G114" s="156"/>
    </row>
    <row r="115" spans="1:7">
      <c r="A115" s="442" t="s">
        <v>378</v>
      </c>
      <c r="B115" s="982">
        <v>167514.52213</v>
      </c>
      <c r="C115" s="982">
        <v>23354.440750000002</v>
      </c>
      <c r="D115" s="982">
        <v>0</v>
      </c>
      <c r="E115" s="982">
        <v>0</v>
      </c>
      <c r="F115" s="982">
        <v>190868.96288000001</v>
      </c>
      <c r="G115" s="156"/>
    </row>
    <row r="116" spans="1:7">
      <c r="A116" s="442" t="s">
        <v>379</v>
      </c>
      <c r="B116" s="982">
        <v>394085.75943999999</v>
      </c>
      <c r="C116" s="982">
        <v>72933.466520000002</v>
      </c>
      <c r="D116" s="982">
        <v>0</v>
      </c>
      <c r="E116" s="982">
        <v>0</v>
      </c>
      <c r="F116" s="982">
        <v>467019.22595999995</v>
      </c>
      <c r="G116" s="156"/>
    </row>
    <row r="117" spans="1:7">
      <c r="A117" s="442" t="s">
        <v>380</v>
      </c>
      <c r="B117" s="982">
        <v>1251646.25174</v>
      </c>
      <c r="C117" s="982">
        <v>134977.29509999999</v>
      </c>
      <c r="D117" s="982">
        <v>0</v>
      </c>
      <c r="E117" s="982">
        <v>0</v>
      </c>
      <c r="F117" s="982">
        <v>1386623.54684</v>
      </c>
      <c r="G117" s="156"/>
    </row>
    <row r="118" spans="1:7">
      <c r="A118" s="442" t="s">
        <v>381</v>
      </c>
      <c r="B118" s="982">
        <v>344650.17548999999</v>
      </c>
      <c r="C118" s="982">
        <v>149240.99977000002</v>
      </c>
      <c r="D118" s="982">
        <v>0</v>
      </c>
      <c r="E118" s="982">
        <v>0</v>
      </c>
      <c r="F118" s="982">
        <v>493891.17525999999</v>
      </c>
      <c r="G118" s="156"/>
    </row>
    <row r="119" spans="1:7">
      <c r="A119" s="442" t="s">
        <v>382</v>
      </c>
      <c r="B119" s="982">
        <v>448446.86087000003</v>
      </c>
      <c r="C119" s="982">
        <v>151942.06544999999</v>
      </c>
      <c r="D119" s="982">
        <v>0</v>
      </c>
      <c r="E119" s="982">
        <v>0</v>
      </c>
      <c r="F119" s="982">
        <v>600388.92632000009</v>
      </c>
      <c r="G119" s="156"/>
    </row>
    <row r="120" spans="1:7">
      <c r="A120" s="984" t="s">
        <v>383</v>
      </c>
      <c r="B120" s="982">
        <v>198951.92859</v>
      </c>
      <c r="C120" s="982">
        <v>61139.22451</v>
      </c>
      <c r="D120" s="982">
        <v>0</v>
      </c>
      <c r="E120" s="982">
        <v>8.1899999999999994E-3</v>
      </c>
      <c r="F120" s="982">
        <v>260091.16128999999</v>
      </c>
      <c r="G120" s="156"/>
    </row>
    <row r="121" spans="1:7">
      <c r="A121" s="984" t="s">
        <v>384</v>
      </c>
      <c r="B121" s="982">
        <v>337844.98580000002</v>
      </c>
      <c r="C121" s="982">
        <v>209818.83296999999</v>
      </c>
      <c r="D121" s="982">
        <v>0</v>
      </c>
      <c r="E121" s="982">
        <v>0</v>
      </c>
      <c r="F121" s="982">
        <v>547663.81877000001</v>
      </c>
      <c r="G121" s="156"/>
    </row>
    <row r="122" spans="1:7" ht="13.5" thickBot="1">
      <c r="A122" s="981" t="s">
        <v>385</v>
      </c>
      <c r="B122" s="982">
        <v>88275.99927</v>
      </c>
      <c r="C122" s="982">
        <v>14035.08574</v>
      </c>
      <c r="D122" s="982">
        <v>0</v>
      </c>
      <c r="E122" s="982">
        <v>0</v>
      </c>
      <c r="F122" s="982">
        <v>102311.08501000001</v>
      </c>
      <c r="G122" s="156"/>
    </row>
    <row r="123" spans="1:7" ht="14.25" thickTop="1" thickBot="1">
      <c r="A123" s="985" t="s">
        <v>386</v>
      </c>
      <c r="B123" s="978">
        <v>94.526789999999991</v>
      </c>
      <c r="C123" s="978">
        <v>99.644100000000009</v>
      </c>
      <c r="D123" s="978">
        <v>0</v>
      </c>
      <c r="E123" s="978">
        <v>5.5530000000000003E-2</v>
      </c>
      <c r="F123" s="978">
        <v>194.22642000000002</v>
      </c>
      <c r="G123" s="156"/>
    </row>
    <row r="124" spans="1:7" ht="14.25" thickTop="1" thickBot="1">
      <c r="A124" s="979" t="s">
        <v>1471</v>
      </c>
      <c r="B124" s="980">
        <v>1674.2670500000002</v>
      </c>
      <c r="C124" s="980">
        <v>0</v>
      </c>
      <c r="D124" s="980">
        <v>0</v>
      </c>
      <c r="E124" s="980">
        <v>0</v>
      </c>
      <c r="F124" s="980">
        <v>1674.2670500000002</v>
      </c>
      <c r="G124" s="156"/>
    </row>
    <row r="125" spans="1:7" ht="13.5" thickTop="1">
      <c r="A125" s="981" t="s">
        <v>1472</v>
      </c>
      <c r="B125" s="982">
        <v>0</v>
      </c>
      <c r="C125" s="982">
        <v>0</v>
      </c>
      <c r="D125" s="982">
        <v>0</v>
      </c>
      <c r="E125" s="982">
        <v>0</v>
      </c>
      <c r="F125" s="982">
        <v>0</v>
      </c>
      <c r="G125" s="156"/>
    </row>
    <row r="126" spans="1:7">
      <c r="A126" s="981" t="s">
        <v>1473</v>
      </c>
      <c r="B126" s="982">
        <v>1674.2670500000002</v>
      </c>
      <c r="C126" s="982">
        <v>0</v>
      </c>
      <c r="D126" s="982">
        <v>0</v>
      </c>
      <c r="E126" s="982">
        <v>0</v>
      </c>
      <c r="F126" s="982">
        <v>1674.2670500000002</v>
      </c>
      <c r="G126" s="156"/>
    </row>
    <row r="127" spans="1:7">
      <c r="A127" s="981" t="s">
        <v>1474</v>
      </c>
      <c r="B127" s="982">
        <v>0</v>
      </c>
      <c r="C127" s="982">
        <v>0</v>
      </c>
      <c r="D127" s="982">
        <v>0</v>
      </c>
      <c r="E127" s="982">
        <v>0</v>
      </c>
      <c r="F127" s="982">
        <v>0</v>
      </c>
      <c r="G127" s="156"/>
    </row>
    <row r="128" spans="1:7">
      <c r="A128" s="981" t="s">
        <v>1475</v>
      </c>
      <c r="B128" s="982">
        <v>0</v>
      </c>
      <c r="C128" s="982">
        <v>0</v>
      </c>
      <c r="D128" s="982">
        <v>0</v>
      </c>
      <c r="E128" s="982">
        <v>0</v>
      </c>
      <c r="F128" s="982">
        <v>0</v>
      </c>
      <c r="G128" s="156"/>
    </row>
    <row r="129" spans="1:7">
      <c r="A129" s="981" t="s">
        <v>1476</v>
      </c>
      <c r="B129" s="982">
        <v>0</v>
      </c>
      <c r="C129" s="982">
        <v>0</v>
      </c>
      <c r="D129" s="982">
        <v>0</v>
      </c>
      <c r="E129" s="982">
        <v>0</v>
      </c>
      <c r="F129" s="982">
        <v>0</v>
      </c>
      <c r="G129" s="156"/>
    </row>
    <row r="130" spans="1:7" ht="13.5" thickBot="1">
      <c r="A130" s="981" t="s">
        <v>1477</v>
      </c>
      <c r="B130" s="982">
        <v>0</v>
      </c>
      <c r="C130" s="982">
        <v>0</v>
      </c>
      <c r="D130" s="982">
        <v>0</v>
      </c>
      <c r="E130" s="982">
        <v>0</v>
      </c>
      <c r="F130" s="982">
        <v>0</v>
      </c>
      <c r="G130" s="156"/>
    </row>
    <row r="131" spans="1:7" ht="14.25" thickTop="1" thickBot="1">
      <c r="A131" s="979" t="s">
        <v>394</v>
      </c>
      <c r="B131" s="980">
        <v>523153.36431999999</v>
      </c>
      <c r="C131" s="980">
        <v>21222.66418</v>
      </c>
      <c r="D131" s="980">
        <v>208.95726000000002</v>
      </c>
      <c r="E131" s="980">
        <v>0</v>
      </c>
      <c r="F131" s="980">
        <v>544584.98575999995</v>
      </c>
      <c r="G131" s="156"/>
    </row>
    <row r="132" spans="1:7" ht="13.5" thickTop="1">
      <c r="A132" s="981" t="s">
        <v>395</v>
      </c>
      <c r="B132" s="982">
        <v>0</v>
      </c>
      <c r="C132" s="982">
        <v>0</v>
      </c>
      <c r="D132" s="982">
        <v>0</v>
      </c>
      <c r="E132" s="982">
        <v>0</v>
      </c>
      <c r="F132" s="982">
        <v>0</v>
      </c>
      <c r="G132" s="156"/>
    </row>
    <row r="133" spans="1:7">
      <c r="A133" s="981" t="s">
        <v>396</v>
      </c>
      <c r="B133" s="982">
        <v>13825.33986</v>
      </c>
      <c r="C133" s="982">
        <v>0</v>
      </c>
      <c r="D133" s="982">
        <v>0</v>
      </c>
      <c r="E133" s="982">
        <v>0</v>
      </c>
      <c r="F133" s="982">
        <v>13825.33986</v>
      </c>
      <c r="G133" s="156"/>
    </row>
    <row r="134" spans="1:7">
      <c r="A134" s="981" t="s">
        <v>397</v>
      </c>
      <c r="B134" s="982">
        <v>0</v>
      </c>
      <c r="C134" s="982">
        <v>1189.2921299999998</v>
      </c>
      <c r="D134" s="982">
        <v>0</v>
      </c>
      <c r="E134" s="982">
        <v>0</v>
      </c>
      <c r="F134" s="982">
        <v>1189.2921299999998</v>
      </c>
      <c r="G134" s="156"/>
    </row>
    <row r="135" spans="1:7">
      <c r="A135" s="981" t="s">
        <v>398</v>
      </c>
      <c r="B135" s="982">
        <v>52795.833590000002</v>
      </c>
      <c r="C135" s="982">
        <v>923.19581999999991</v>
      </c>
      <c r="D135" s="982">
        <v>208.95726000000002</v>
      </c>
      <c r="E135" s="982">
        <v>0</v>
      </c>
      <c r="F135" s="982">
        <v>53927.986669999998</v>
      </c>
      <c r="G135" s="156"/>
    </row>
    <row r="136" spans="1:7">
      <c r="A136" s="981" t="s">
        <v>399</v>
      </c>
      <c r="B136" s="982">
        <v>406600.38573000004</v>
      </c>
      <c r="C136" s="982">
        <v>17290.130989999998</v>
      </c>
      <c r="D136" s="982">
        <v>0</v>
      </c>
      <c r="E136" s="982">
        <v>0</v>
      </c>
      <c r="F136" s="982">
        <v>423890.51672000001</v>
      </c>
      <c r="G136" s="156"/>
    </row>
    <row r="137" spans="1:7">
      <c r="A137" s="981" t="s">
        <v>400</v>
      </c>
      <c r="B137" s="982">
        <v>0</v>
      </c>
      <c r="C137" s="982">
        <v>0</v>
      </c>
      <c r="D137" s="982">
        <v>0</v>
      </c>
      <c r="E137" s="982">
        <v>0</v>
      </c>
      <c r="F137" s="982">
        <v>0</v>
      </c>
      <c r="G137" s="156"/>
    </row>
    <row r="138" spans="1:7">
      <c r="A138" s="981" t="s">
        <v>401</v>
      </c>
      <c r="B138" s="982">
        <v>38053.587490000005</v>
      </c>
      <c r="C138" s="982">
        <v>1492.364</v>
      </c>
      <c r="D138" s="982">
        <v>0</v>
      </c>
      <c r="E138" s="982">
        <v>0</v>
      </c>
      <c r="F138" s="982">
        <v>39545.951489999999</v>
      </c>
      <c r="G138" s="156"/>
    </row>
    <row r="139" spans="1:7" ht="13.5" thickBot="1">
      <c r="A139" s="981" t="s">
        <v>402</v>
      </c>
      <c r="B139" s="982">
        <v>11878.217650000001</v>
      </c>
      <c r="C139" s="982">
        <v>327.68124</v>
      </c>
      <c r="D139" s="982">
        <v>0</v>
      </c>
      <c r="E139" s="982">
        <v>0</v>
      </c>
      <c r="F139" s="982">
        <v>12205.89889</v>
      </c>
      <c r="G139" s="156"/>
    </row>
    <row r="140" spans="1:7" ht="14.25" thickTop="1" thickBot="1">
      <c r="A140" s="979" t="s">
        <v>403</v>
      </c>
      <c r="B140" s="980">
        <v>210771.27872999999</v>
      </c>
      <c r="C140" s="980">
        <v>85307.67270000001</v>
      </c>
      <c r="D140" s="980">
        <v>0</v>
      </c>
      <c r="E140" s="980">
        <v>0</v>
      </c>
      <c r="F140" s="980">
        <v>296078.95143000002</v>
      </c>
      <c r="G140" s="156"/>
    </row>
    <row r="141" spans="1:7" ht="13.5" thickTop="1">
      <c r="A141" s="981" t="s">
        <v>329</v>
      </c>
      <c r="B141" s="982">
        <v>252.58715000000001</v>
      </c>
      <c r="C141" s="982">
        <v>20.11205</v>
      </c>
      <c r="D141" s="982">
        <v>0</v>
      </c>
      <c r="E141" s="982">
        <v>0</v>
      </c>
      <c r="F141" s="982">
        <v>272.69920000000002</v>
      </c>
      <c r="G141" s="156"/>
    </row>
    <row r="142" spans="1:7">
      <c r="A142" s="981" t="s">
        <v>331</v>
      </c>
      <c r="B142" s="982">
        <v>82675.435540000006</v>
      </c>
      <c r="C142" s="982">
        <v>54723.546329999997</v>
      </c>
      <c r="D142" s="982">
        <v>0</v>
      </c>
      <c r="E142" s="982">
        <v>0</v>
      </c>
      <c r="F142" s="982">
        <v>137398.98187000002</v>
      </c>
      <c r="G142" s="156"/>
    </row>
    <row r="143" spans="1:7">
      <c r="A143" s="981" t="s">
        <v>404</v>
      </c>
      <c r="B143" s="982">
        <v>121727.23757</v>
      </c>
      <c r="C143" s="982">
        <v>29719.329760000001</v>
      </c>
      <c r="D143" s="982">
        <v>0</v>
      </c>
      <c r="E143" s="982">
        <v>0</v>
      </c>
      <c r="F143" s="982">
        <v>151446.56733000002</v>
      </c>
      <c r="G143" s="156"/>
    </row>
    <row r="144" spans="1:7">
      <c r="A144" s="981" t="s">
        <v>358</v>
      </c>
      <c r="B144" s="982">
        <v>6116.01847</v>
      </c>
      <c r="C144" s="982">
        <v>844.68456000000003</v>
      </c>
      <c r="D144" s="982">
        <v>0</v>
      </c>
      <c r="E144" s="982">
        <v>0</v>
      </c>
      <c r="F144" s="982">
        <v>6960.7030300000006</v>
      </c>
      <c r="G144" s="156"/>
    </row>
    <row r="145" spans="1:7" ht="13.5" thickBot="1">
      <c r="A145" s="981" t="s">
        <v>405</v>
      </c>
      <c r="B145" s="982">
        <v>0</v>
      </c>
      <c r="C145" s="982">
        <v>0</v>
      </c>
      <c r="D145" s="982">
        <v>0</v>
      </c>
      <c r="E145" s="982">
        <v>0</v>
      </c>
      <c r="F145" s="982">
        <v>0</v>
      </c>
      <c r="G145" s="156"/>
    </row>
    <row r="146" spans="1:7" ht="14.25" thickTop="1" thickBot="1">
      <c r="A146" s="979" t="s">
        <v>406</v>
      </c>
      <c r="B146" s="980">
        <v>103508.21317</v>
      </c>
      <c r="C146" s="980">
        <v>57747.444590000006</v>
      </c>
      <c r="D146" s="980">
        <v>0</v>
      </c>
      <c r="E146" s="980">
        <v>0</v>
      </c>
      <c r="F146" s="980">
        <v>161255.65776</v>
      </c>
      <c r="G146" s="156"/>
    </row>
    <row r="147" spans="1:7" ht="13.5" thickTop="1">
      <c r="A147" s="981" t="s">
        <v>407</v>
      </c>
      <c r="B147" s="982">
        <v>237.28917999999999</v>
      </c>
      <c r="C147" s="982">
        <v>0</v>
      </c>
      <c r="D147" s="982">
        <v>0</v>
      </c>
      <c r="E147" s="982">
        <v>0</v>
      </c>
      <c r="F147" s="982">
        <v>237.28917999999999</v>
      </c>
      <c r="G147" s="156"/>
    </row>
    <row r="148" spans="1:7">
      <c r="A148" s="981" t="s">
        <v>408</v>
      </c>
      <c r="B148" s="982">
        <v>0</v>
      </c>
      <c r="C148" s="982">
        <v>0</v>
      </c>
      <c r="D148" s="982">
        <v>0</v>
      </c>
      <c r="E148" s="982">
        <v>0</v>
      </c>
      <c r="F148" s="982">
        <v>0</v>
      </c>
      <c r="G148" s="156"/>
    </row>
    <row r="149" spans="1:7">
      <c r="A149" s="981" t="s">
        <v>409</v>
      </c>
      <c r="B149" s="982">
        <v>48346.329720000002</v>
      </c>
      <c r="C149" s="982">
        <v>42619.538489999999</v>
      </c>
      <c r="D149" s="982">
        <v>0</v>
      </c>
      <c r="E149" s="982">
        <v>0</v>
      </c>
      <c r="F149" s="982">
        <v>90965.868210000001</v>
      </c>
      <c r="G149" s="156"/>
    </row>
    <row r="150" spans="1:7">
      <c r="A150" s="981" t="s">
        <v>410</v>
      </c>
      <c r="B150" s="982">
        <v>50833.996450000006</v>
      </c>
      <c r="C150" s="982">
        <v>13916.213689999999</v>
      </c>
      <c r="D150" s="982">
        <v>0</v>
      </c>
      <c r="E150" s="982">
        <v>0</v>
      </c>
      <c r="F150" s="982">
        <v>64750.210140000003</v>
      </c>
      <c r="G150" s="156"/>
    </row>
    <row r="151" spans="1:7" ht="13.5" thickBot="1">
      <c r="A151" s="981" t="s">
        <v>411</v>
      </c>
      <c r="B151" s="982">
        <v>4090.59782</v>
      </c>
      <c r="C151" s="982">
        <v>1211.6924099999999</v>
      </c>
      <c r="D151" s="982">
        <v>0</v>
      </c>
      <c r="E151" s="982">
        <v>0</v>
      </c>
      <c r="F151" s="982">
        <v>5302.2902300000005</v>
      </c>
      <c r="G151" s="156"/>
    </row>
    <row r="152" spans="1:7" ht="14.25" thickTop="1" thickBot="1">
      <c r="A152" s="979" t="s">
        <v>412</v>
      </c>
      <c r="B152" s="980">
        <v>12071.9</v>
      </c>
      <c r="C152" s="980">
        <v>0</v>
      </c>
      <c r="D152" s="980">
        <v>0</v>
      </c>
      <c r="E152" s="980">
        <v>0</v>
      </c>
      <c r="F152" s="980">
        <v>12071.9</v>
      </c>
      <c r="G152" s="156"/>
    </row>
    <row r="153" spans="1:7" ht="13.5" thickTop="1">
      <c r="A153" s="981" t="s">
        <v>413</v>
      </c>
      <c r="B153" s="982">
        <v>0</v>
      </c>
      <c r="C153" s="982">
        <v>0</v>
      </c>
      <c r="D153" s="982">
        <v>0</v>
      </c>
      <c r="E153" s="982">
        <v>0</v>
      </c>
      <c r="F153" s="982">
        <v>0</v>
      </c>
      <c r="G153" s="156"/>
    </row>
    <row r="154" spans="1:7">
      <c r="A154" s="981" t="s">
        <v>414</v>
      </c>
      <c r="B154" s="982">
        <v>0</v>
      </c>
      <c r="C154" s="982">
        <v>0</v>
      </c>
      <c r="D154" s="982">
        <v>0</v>
      </c>
      <c r="E154" s="982">
        <v>0</v>
      </c>
      <c r="F154" s="982">
        <v>0</v>
      </c>
      <c r="G154" s="156"/>
    </row>
    <row r="155" spans="1:7">
      <c r="A155" s="981" t="s">
        <v>415</v>
      </c>
      <c r="B155" s="982">
        <v>11000</v>
      </c>
      <c r="C155" s="982">
        <v>0</v>
      </c>
      <c r="D155" s="982">
        <v>0</v>
      </c>
      <c r="E155" s="982">
        <v>0</v>
      </c>
      <c r="F155" s="982">
        <v>11000</v>
      </c>
      <c r="G155" s="156"/>
    </row>
    <row r="156" spans="1:7" ht="13.5" thickBot="1">
      <c r="A156" s="981" t="s">
        <v>416</v>
      </c>
      <c r="B156" s="982">
        <v>1071.9000000000001</v>
      </c>
      <c r="C156" s="982">
        <v>0</v>
      </c>
      <c r="D156" s="982">
        <v>0</v>
      </c>
      <c r="E156" s="982">
        <v>0</v>
      </c>
      <c r="F156" s="982">
        <v>1071.9000000000001</v>
      </c>
      <c r="G156" s="156"/>
    </row>
    <row r="157" spans="1:7" ht="14.25" thickTop="1" thickBot="1">
      <c r="A157" s="979" t="s">
        <v>417</v>
      </c>
      <c r="B157" s="980">
        <v>63.49935</v>
      </c>
      <c r="C157" s="980">
        <v>1623.94649</v>
      </c>
      <c r="D157" s="980">
        <v>0</v>
      </c>
      <c r="E157" s="980">
        <v>0</v>
      </c>
      <c r="F157" s="980">
        <v>1687.4458400000001</v>
      </c>
      <c r="G157" s="156"/>
    </row>
    <row r="158" spans="1:7" ht="13.5" thickTop="1">
      <c r="A158" s="981" t="s">
        <v>418</v>
      </c>
      <c r="B158" s="982">
        <v>63.49935</v>
      </c>
      <c r="C158" s="982">
        <v>1623.94649</v>
      </c>
      <c r="D158" s="982">
        <v>0</v>
      </c>
      <c r="E158" s="982">
        <v>0</v>
      </c>
      <c r="F158" s="982">
        <v>1687.4458400000001</v>
      </c>
      <c r="G158" s="156"/>
    </row>
    <row r="159" spans="1:7">
      <c r="A159" s="981" t="s">
        <v>419</v>
      </c>
      <c r="B159" s="982">
        <v>63.49935</v>
      </c>
      <c r="C159" s="982">
        <v>0</v>
      </c>
      <c r="D159" s="982">
        <v>0</v>
      </c>
      <c r="E159" s="982">
        <v>0</v>
      </c>
      <c r="F159" s="982">
        <v>63.49935</v>
      </c>
      <c r="G159" s="156"/>
    </row>
    <row r="160" spans="1:7">
      <c r="A160" s="981" t="s">
        <v>420</v>
      </c>
      <c r="B160" s="982">
        <v>0</v>
      </c>
      <c r="C160" s="982">
        <v>1593.0764899999999</v>
      </c>
      <c r="D160" s="982">
        <v>0</v>
      </c>
      <c r="E160" s="982">
        <v>0</v>
      </c>
      <c r="F160" s="982">
        <v>1593.0764899999999</v>
      </c>
      <c r="G160" s="156"/>
    </row>
    <row r="161" spans="1:7">
      <c r="A161" s="981" t="s">
        <v>421</v>
      </c>
      <c r="B161" s="982">
        <v>0</v>
      </c>
      <c r="C161" s="982">
        <v>0</v>
      </c>
      <c r="D161" s="982">
        <v>0</v>
      </c>
      <c r="E161" s="982">
        <v>0</v>
      </c>
      <c r="F161" s="982">
        <v>0</v>
      </c>
      <c r="G161" s="156"/>
    </row>
    <row r="162" spans="1:7">
      <c r="A162" s="981" t="s">
        <v>422</v>
      </c>
      <c r="B162" s="982">
        <v>0</v>
      </c>
      <c r="C162" s="982">
        <v>0</v>
      </c>
      <c r="D162" s="982">
        <v>0</v>
      </c>
      <c r="E162" s="982">
        <v>0</v>
      </c>
      <c r="F162" s="982">
        <v>0</v>
      </c>
      <c r="G162" s="156"/>
    </row>
    <row r="163" spans="1:7">
      <c r="A163" s="981" t="s">
        <v>423</v>
      </c>
      <c r="B163" s="982">
        <v>0</v>
      </c>
      <c r="C163" s="982">
        <v>30.87</v>
      </c>
      <c r="D163" s="982">
        <v>0</v>
      </c>
      <c r="E163" s="982">
        <v>0</v>
      </c>
      <c r="F163" s="982">
        <v>30.87</v>
      </c>
      <c r="G163" s="156"/>
    </row>
    <row r="164" spans="1:7">
      <c r="A164" s="981" t="s">
        <v>424</v>
      </c>
      <c r="B164" s="982">
        <v>0</v>
      </c>
      <c r="C164" s="982">
        <v>0</v>
      </c>
      <c r="D164" s="982">
        <v>0</v>
      </c>
      <c r="E164" s="982">
        <v>0</v>
      </c>
      <c r="F164" s="982">
        <v>0</v>
      </c>
      <c r="G164" s="156"/>
    </row>
    <row r="165" spans="1:7">
      <c r="A165" s="981" t="s">
        <v>425</v>
      </c>
      <c r="B165" s="986">
        <v>0</v>
      </c>
      <c r="C165" s="986">
        <v>0</v>
      </c>
      <c r="D165" s="986">
        <v>0</v>
      </c>
      <c r="E165" s="986">
        <v>0</v>
      </c>
      <c r="F165" s="986">
        <v>0</v>
      </c>
      <c r="G165" s="156"/>
    </row>
    <row r="166" spans="1:7" ht="13.5" thickBot="1">
      <c r="A166" s="987"/>
      <c r="B166" s="988"/>
      <c r="C166" s="988"/>
      <c r="D166" s="988"/>
      <c r="E166" s="988"/>
      <c r="F166" s="988"/>
      <c r="G166" s="156"/>
    </row>
    <row r="167" spans="1:7" ht="14.25" thickTop="1" thickBot="1">
      <c r="A167" s="989" t="s">
        <v>426</v>
      </c>
      <c r="B167" s="980">
        <v>1121352.9197499999</v>
      </c>
      <c r="C167" s="980">
        <v>10.60008</v>
      </c>
      <c r="D167" s="980">
        <v>0</v>
      </c>
      <c r="E167" s="980">
        <v>0</v>
      </c>
      <c r="F167" s="980">
        <v>1121363.5198299999</v>
      </c>
      <c r="G167" s="156"/>
    </row>
    <row r="168" spans="1:7" ht="13.5" thickTop="1">
      <c r="A168" s="990" t="s">
        <v>427</v>
      </c>
      <c r="B168" s="982">
        <v>409683.18573000003</v>
      </c>
      <c r="C168" s="982">
        <v>10.60008</v>
      </c>
      <c r="D168" s="982">
        <v>0</v>
      </c>
      <c r="E168" s="982">
        <v>0</v>
      </c>
      <c r="F168" s="982">
        <v>409693.78581000003</v>
      </c>
      <c r="G168" s="156"/>
    </row>
    <row r="169" spans="1:7">
      <c r="A169" s="981" t="s">
        <v>428</v>
      </c>
      <c r="B169" s="982">
        <v>409683.18573000003</v>
      </c>
      <c r="C169" s="982">
        <v>10.60008</v>
      </c>
      <c r="D169" s="982">
        <v>0</v>
      </c>
      <c r="E169" s="982">
        <v>0</v>
      </c>
      <c r="F169" s="982">
        <v>409693.78581000003</v>
      </c>
      <c r="G169" s="156"/>
    </row>
    <row r="170" spans="1:7">
      <c r="A170" s="981" t="s">
        <v>429</v>
      </c>
      <c r="B170" s="982">
        <v>0</v>
      </c>
      <c r="C170" s="982">
        <v>0</v>
      </c>
      <c r="D170" s="982">
        <v>0</v>
      </c>
      <c r="E170" s="982">
        <v>0</v>
      </c>
      <c r="F170" s="982">
        <v>0</v>
      </c>
      <c r="G170" s="156"/>
    </row>
    <row r="171" spans="1:7">
      <c r="A171" s="981" t="s">
        <v>430</v>
      </c>
      <c r="B171" s="982">
        <v>0</v>
      </c>
      <c r="C171" s="982">
        <v>0</v>
      </c>
      <c r="D171" s="982">
        <v>0</v>
      </c>
      <c r="E171" s="982">
        <v>0</v>
      </c>
      <c r="F171" s="982">
        <v>0</v>
      </c>
      <c r="G171" s="156"/>
    </row>
    <row r="172" spans="1:7">
      <c r="A172" s="990" t="s">
        <v>431</v>
      </c>
      <c r="B172" s="982">
        <v>20218.20622</v>
      </c>
      <c r="C172" s="982">
        <v>0</v>
      </c>
      <c r="D172" s="982">
        <v>0</v>
      </c>
      <c r="E172" s="982">
        <v>0</v>
      </c>
      <c r="F172" s="982">
        <v>20218.20622</v>
      </c>
      <c r="G172" s="156"/>
    </row>
    <row r="173" spans="1:7">
      <c r="A173" s="981" t="s">
        <v>432</v>
      </c>
      <c r="B173" s="982">
        <v>0</v>
      </c>
      <c r="C173" s="982">
        <v>0</v>
      </c>
      <c r="D173" s="982">
        <v>0</v>
      </c>
      <c r="E173" s="982">
        <v>0</v>
      </c>
      <c r="F173" s="982">
        <v>0</v>
      </c>
      <c r="G173" s="156"/>
    </row>
    <row r="174" spans="1:7">
      <c r="A174" s="981" t="s">
        <v>433</v>
      </c>
      <c r="B174" s="982">
        <v>3184.0226600000001</v>
      </c>
      <c r="C174" s="982">
        <v>0</v>
      </c>
      <c r="D174" s="982">
        <v>0</v>
      </c>
      <c r="E174" s="982">
        <v>0</v>
      </c>
      <c r="F174" s="982">
        <v>3184.0226600000001</v>
      </c>
      <c r="G174" s="156"/>
    </row>
    <row r="175" spans="1:7">
      <c r="A175" s="981" t="s">
        <v>434</v>
      </c>
      <c r="B175" s="982">
        <v>17034.183559999998</v>
      </c>
      <c r="C175" s="982">
        <v>0</v>
      </c>
      <c r="D175" s="982">
        <v>0</v>
      </c>
      <c r="E175" s="982">
        <v>0</v>
      </c>
      <c r="F175" s="982">
        <v>17034.183559999998</v>
      </c>
      <c r="G175" s="156"/>
    </row>
    <row r="176" spans="1:7">
      <c r="A176" s="990" t="s">
        <v>435</v>
      </c>
      <c r="B176" s="982">
        <v>0</v>
      </c>
      <c r="C176" s="982">
        <v>0</v>
      </c>
      <c r="D176" s="982">
        <v>0</v>
      </c>
      <c r="E176" s="982">
        <v>0</v>
      </c>
      <c r="F176" s="982">
        <v>0</v>
      </c>
      <c r="G176" s="156"/>
    </row>
    <row r="177" spans="1:7">
      <c r="A177" s="981" t="s">
        <v>436</v>
      </c>
      <c r="B177" s="982">
        <v>0</v>
      </c>
      <c r="C177" s="982">
        <v>0</v>
      </c>
      <c r="D177" s="982">
        <v>0</v>
      </c>
      <c r="E177" s="982">
        <v>0</v>
      </c>
      <c r="F177" s="982">
        <v>0</v>
      </c>
      <c r="G177" s="156"/>
    </row>
    <row r="178" spans="1:7">
      <c r="A178" s="990" t="s">
        <v>437</v>
      </c>
      <c r="B178" s="982">
        <v>660628.25386000006</v>
      </c>
      <c r="C178" s="982">
        <v>0</v>
      </c>
      <c r="D178" s="982">
        <v>0</v>
      </c>
      <c r="E178" s="982">
        <v>0</v>
      </c>
      <c r="F178" s="982">
        <v>660628.25386000006</v>
      </c>
      <c r="G178" s="156"/>
    </row>
    <row r="179" spans="1:7">
      <c r="A179" s="981" t="s">
        <v>438</v>
      </c>
      <c r="B179" s="982">
        <v>288507.59294</v>
      </c>
      <c r="C179" s="982">
        <v>0</v>
      </c>
      <c r="D179" s="982">
        <v>0</v>
      </c>
      <c r="E179" s="982">
        <v>0</v>
      </c>
      <c r="F179" s="982">
        <v>288507.59294</v>
      </c>
      <c r="G179" s="156"/>
    </row>
    <row r="180" spans="1:7">
      <c r="A180" s="981" t="s">
        <v>439</v>
      </c>
      <c r="B180" s="982">
        <v>229378.08936000001</v>
      </c>
      <c r="C180" s="982">
        <v>0</v>
      </c>
      <c r="D180" s="982">
        <v>0</v>
      </c>
      <c r="E180" s="982">
        <v>0</v>
      </c>
      <c r="F180" s="982">
        <v>229378.08936000001</v>
      </c>
      <c r="G180" s="156"/>
    </row>
    <row r="181" spans="1:7">
      <c r="A181" s="981" t="s">
        <v>440</v>
      </c>
      <c r="B181" s="982">
        <v>142742.57156000001</v>
      </c>
      <c r="C181" s="982">
        <v>0</v>
      </c>
      <c r="D181" s="982">
        <v>0</v>
      </c>
      <c r="E181" s="982">
        <v>0</v>
      </c>
      <c r="F181" s="982">
        <v>142742.57156000001</v>
      </c>
      <c r="G181" s="156"/>
    </row>
    <row r="182" spans="1:7">
      <c r="A182" s="990" t="s">
        <v>441</v>
      </c>
      <c r="B182" s="982">
        <v>30823.273940000003</v>
      </c>
      <c r="C182" s="982">
        <v>0</v>
      </c>
      <c r="D182" s="982">
        <v>0</v>
      </c>
      <c r="E182" s="982">
        <v>0</v>
      </c>
      <c r="F182" s="982">
        <v>30823.273940000003</v>
      </c>
      <c r="G182" s="156"/>
    </row>
    <row r="183" spans="1:7">
      <c r="A183" s="981" t="s">
        <v>442</v>
      </c>
      <c r="B183" s="982">
        <v>-893.32943999999998</v>
      </c>
      <c r="C183" s="982">
        <v>0</v>
      </c>
      <c r="D183" s="982">
        <v>0</v>
      </c>
      <c r="E183" s="982">
        <v>0</v>
      </c>
      <c r="F183" s="982">
        <v>-893.32943999999998</v>
      </c>
      <c r="G183" s="156"/>
    </row>
    <row r="184" spans="1:7" ht="13.5" thickBot="1">
      <c r="A184" s="981" t="s">
        <v>443</v>
      </c>
      <c r="B184" s="982">
        <v>31716.60338</v>
      </c>
      <c r="C184" s="982">
        <v>0</v>
      </c>
      <c r="D184" s="982">
        <v>0</v>
      </c>
      <c r="E184" s="982">
        <v>0</v>
      </c>
      <c r="F184" s="982">
        <v>31716.60338</v>
      </c>
      <c r="G184" s="156"/>
    </row>
    <row r="185" spans="1:7" ht="14.25" thickTop="1" thickBot="1">
      <c r="A185" s="991" t="s">
        <v>444</v>
      </c>
      <c r="B185" s="978">
        <v>7129470.4594599996</v>
      </c>
      <c r="C185" s="978">
        <v>1442390.1860699998</v>
      </c>
      <c r="D185" s="978">
        <v>208.95726000000002</v>
      </c>
      <c r="E185" s="978">
        <v>3.8584499999999999</v>
      </c>
      <c r="F185" s="978">
        <v>8572073.4612399992</v>
      </c>
      <c r="G185" s="156"/>
    </row>
    <row r="186" spans="1:7" ht="14.25" thickTop="1" thickBot="1">
      <c r="A186" s="992" t="s">
        <v>445</v>
      </c>
      <c r="B186" s="980">
        <v>8188.41309</v>
      </c>
      <c r="C186" s="980">
        <v>6.86</v>
      </c>
      <c r="D186" s="980">
        <v>0</v>
      </c>
      <c r="E186" s="980">
        <v>0</v>
      </c>
      <c r="F186" s="980">
        <v>8195.2730900000006</v>
      </c>
      <c r="G186" s="156"/>
    </row>
    <row r="187" spans="1:7" ht="13.5" thickTop="1">
      <c r="A187" s="993" t="s">
        <v>446</v>
      </c>
      <c r="B187" s="982">
        <v>0</v>
      </c>
      <c r="C187" s="982">
        <v>0</v>
      </c>
      <c r="D187" s="982">
        <v>0</v>
      </c>
      <c r="E187" s="982">
        <v>0</v>
      </c>
      <c r="F187" s="982">
        <v>0</v>
      </c>
      <c r="G187" s="156"/>
    </row>
    <row r="188" spans="1:7">
      <c r="A188" s="981" t="s">
        <v>447</v>
      </c>
      <c r="B188" s="982">
        <v>0</v>
      </c>
      <c r="C188" s="982">
        <v>0</v>
      </c>
      <c r="D188" s="982">
        <v>0</v>
      </c>
      <c r="E188" s="982">
        <v>0</v>
      </c>
      <c r="F188" s="982">
        <v>0</v>
      </c>
      <c r="G188" s="156"/>
    </row>
    <row r="189" spans="1:7">
      <c r="A189" s="981" t="s">
        <v>448</v>
      </c>
      <c r="B189" s="982">
        <v>0</v>
      </c>
      <c r="C189" s="982">
        <v>0</v>
      </c>
      <c r="D189" s="982">
        <v>0</v>
      </c>
      <c r="E189" s="982">
        <v>0</v>
      </c>
      <c r="F189" s="982">
        <v>0</v>
      </c>
      <c r="G189" s="156"/>
    </row>
    <row r="190" spans="1:7">
      <c r="A190" s="981" t="s">
        <v>449</v>
      </c>
      <c r="B190" s="982">
        <v>0</v>
      </c>
      <c r="C190" s="982">
        <v>0</v>
      </c>
      <c r="D190" s="982">
        <v>0</v>
      </c>
      <c r="E190" s="982">
        <v>0</v>
      </c>
      <c r="F190" s="982">
        <v>0</v>
      </c>
      <c r="G190" s="156"/>
    </row>
    <row r="191" spans="1:7">
      <c r="A191" s="981" t="s">
        <v>450</v>
      </c>
      <c r="B191" s="982">
        <v>0</v>
      </c>
      <c r="C191" s="982">
        <v>0</v>
      </c>
      <c r="D191" s="982">
        <v>0</v>
      </c>
      <c r="E191" s="982">
        <v>0</v>
      </c>
      <c r="F191" s="982">
        <v>0</v>
      </c>
      <c r="G191" s="156"/>
    </row>
    <row r="192" spans="1:7">
      <c r="A192" s="981" t="s">
        <v>451</v>
      </c>
      <c r="B192" s="982">
        <v>0</v>
      </c>
      <c r="C192" s="982">
        <v>0</v>
      </c>
      <c r="D192" s="982">
        <v>0</v>
      </c>
      <c r="E192" s="982">
        <v>0</v>
      </c>
      <c r="F192" s="982">
        <v>0</v>
      </c>
      <c r="G192" s="156"/>
    </row>
    <row r="193" spans="1:7">
      <c r="A193" s="990" t="s">
        <v>452</v>
      </c>
      <c r="B193" s="982">
        <v>1031.1801700000001</v>
      </c>
      <c r="C193" s="982">
        <v>6.86</v>
      </c>
      <c r="D193" s="982">
        <v>0</v>
      </c>
      <c r="E193" s="982">
        <v>0</v>
      </c>
      <c r="F193" s="982">
        <v>1038.04017</v>
      </c>
      <c r="G193" s="156"/>
    </row>
    <row r="194" spans="1:7">
      <c r="A194" s="981" t="s">
        <v>453</v>
      </c>
      <c r="B194" s="982">
        <v>0</v>
      </c>
      <c r="C194" s="982">
        <v>0</v>
      </c>
      <c r="D194" s="982">
        <v>0</v>
      </c>
      <c r="E194" s="982">
        <v>0</v>
      </c>
      <c r="F194" s="982">
        <v>0</v>
      </c>
      <c r="G194" s="156"/>
    </row>
    <row r="195" spans="1:7">
      <c r="A195" s="981" t="s">
        <v>454</v>
      </c>
      <c r="B195" s="982">
        <v>0</v>
      </c>
      <c r="C195" s="982">
        <v>0</v>
      </c>
      <c r="D195" s="982">
        <v>0</v>
      </c>
      <c r="E195" s="982">
        <v>0</v>
      </c>
      <c r="F195" s="982">
        <v>0</v>
      </c>
      <c r="G195" s="156"/>
    </row>
    <row r="196" spans="1:7">
      <c r="A196" s="981" t="s">
        <v>455</v>
      </c>
      <c r="B196" s="982">
        <v>317.01259999999996</v>
      </c>
      <c r="C196" s="982">
        <v>6.86</v>
      </c>
      <c r="D196" s="982">
        <v>0</v>
      </c>
      <c r="E196" s="982">
        <v>0</v>
      </c>
      <c r="F196" s="982">
        <v>323.87259999999998</v>
      </c>
      <c r="G196" s="156"/>
    </row>
    <row r="197" spans="1:7">
      <c r="A197" s="981" t="s">
        <v>456</v>
      </c>
      <c r="B197" s="982">
        <v>0</v>
      </c>
      <c r="C197" s="982">
        <v>0</v>
      </c>
      <c r="D197" s="982">
        <v>0</v>
      </c>
      <c r="E197" s="982">
        <v>0</v>
      </c>
      <c r="F197" s="982">
        <v>0</v>
      </c>
      <c r="G197" s="156"/>
    </row>
    <row r="198" spans="1:7">
      <c r="A198" s="981" t="s">
        <v>457</v>
      </c>
      <c r="B198" s="982">
        <v>714.16756999999996</v>
      </c>
      <c r="C198" s="982">
        <v>0</v>
      </c>
      <c r="D198" s="982">
        <v>0</v>
      </c>
      <c r="E198" s="982">
        <v>0</v>
      </c>
      <c r="F198" s="982">
        <v>714.16756999999996</v>
      </c>
      <c r="G198" s="156"/>
    </row>
    <row r="199" spans="1:7">
      <c r="A199" s="990" t="s">
        <v>458</v>
      </c>
      <c r="B199" s="982">
        <v>0</v>
      </c>
      <c r="C199" s="982">
        <v>0</v>
      </c>
      <c r="D199" s="982">
        <v>0</v>
      </c>
      <c r="E199" s="982">
        <v>0</v>
      </c>
      <c r="F199" s="982">
        <v>0</v>
      </c>
      <c r="G199" s="156"/>
    </row>
    <row r="200" spans="1:7">
      <c r="A200" s="990" t="s">
        <v>459</v>
      </c>
      <c r="B200" s="982">
        <v>7157.2329200000004</v>
      </c>
      <c r="C200" s="982">
        <v>0</v>
      </c>
      <c r="D200" s="982">
        <v>0</v>
      </c>
      <c r="E200" s="982">
        <v>0</v>
      </c>
      <c r="F200" s="982">
        <v>7157.2329200000004</v>
      </c>
      <c r="G200" s="156"/>
    </row>
    <row r="201" spans="1:7">
      <c r="A201" s="981" t="s">
        <v>460</v>
      </c>
      <c r="B201" s="982">
        <v>0</v>
      </c>
      <c r="C201" s="982">
        <v>0</v>
      </c>
      <c r="D201" s="982">
        <v>0</v>
      </c>
      <c r="E201" s="982">
        <v>0</v>
      </c>
      <c r="F201" s="982">
        <v>0</v>
      </c>
    </row>
    <row r="202" spans="1:7">
      <c r="A202" s="981" t="s">
        <v>461</v>
      </c>
      <c r="B202" s="982">
        <v>7157.2329200000004</v>
      </c>
      <c r="C202" s="982">
        <v>0</v>
      </c>
      <c r="D202" s="982">
        <v>0</v>
      </c>
      <c r="E202" s="982">
        <v>0</v>
      </c>
      <c r="F202" s="982">
        <v>7157.2329200000004</v>
      </c>
    </row>
    <row r="203" spans="1:7">
      <c r="A203" s="981" t="s">
        <v>462</v>
      </c>
      <c r="B203" s="982">
        <v>0</v>
      </c>
      <c r="C203" s="982">
        <v>0</v>
      </c>
      <c r="D203" s="982">
        <v>0</v>
      </c>
      <c r="E203" s="982">
        <v>0</v>
      </c>
      <c r="F203" s="982">
        <v>0</v>
      </c>
    </row>
    <row r="204" spans="1:7">
      <c r="A204" s="981" t="s">
        <v>463</v>
      </c>
      <c r="B204" s="982">
        <v>0</v>
      </c>
      <c r="C204" s="982">
        <v>0</v>
      </c>
      <c r="D204" s="982">
        <v>0</v>
      </c>
      <c r="E204" s="982">
        <v>0</v>
      </c>
      <c r="F204" s="982">
        <v>0</v>
      </c>
    </row>
    <row r="205" spans="1:7" ht="13.5" thickBot="1">
      <c r="A205" s="990" t="s">
        <v>464</v>
      </c>
      <c r="B205" s="982">
        <v>0</v>
      </c>
      <c r="C205" s="982">
        <v>0</v>
      </c>
      <c r="D205" s="982">
        <v>0</v>
      </c>
      <c r="E205" s="982">
        <v>0</v>
      </c>
      <c r="F205" s="982">
        <v>0</v>
      </c>
    </row>
    <row r="206" spans="1:7" ht="14.25" thickTop="1" thickBot="1">
      <c r="A206" s="979" t="s">
        <v>465</v>
      </c>
      <c r="B206" s="980">
        <v>5897630.9812799999</v>
      </c>
      <c r="C206" s="980">
        <v>8068123.4757899996</v>
      </c>
      <c r="D206" s="980">
        <v>2719.0538700000002</v>
      </c>
      <c r="E206" s="980">
        <v>300.82628999999997</v>
      </c>
      <c r="F206" s="980">
        <v>13968774.337229999</v>
      </c>
    </row>
    <row r="207" spans="1:7" ht="13.5" thickTop="1">
      <c r="A207" s="990" t="s">
        <v>466</v>
      </c>
      <c r="B207" s="982">
        <v>11062.79205</v>
      </c>
      <c r="C207" s="982">
        <v>3273.6325400000001</v>
      </c>
      <c r="D207" s="982">
        <v>0</v>
      </c>
      <c r="E207" s="982">
        <v>0</v>
      </c>
      <c r="F207" s="982">
        <v>14336.424590000001</v>
      </c>
    </row>
    <row r="208" spans="1:7">
      <c r="A208" s="981" t="s">
        <v>467</v>
      </c>
      <c r="B208" s="982">
        <v>0</v>
      </c>
      <c r="C208" s="982">
        <v>0</v>
      </c>
      <c r="D208" s="982">
        <v>0</v>
      </c>
      <c r="E208" s="982">
        <v>0</v>
      </c>
      <c r="F208" s="982">
        <v>0</v>
      </c>
    </row>
    <row r="209" spans="1:6">
      <c r="A209" s="981" t="s">
        <v>468</v>
      </c>
      <c r="B209" s="982">
        <v>0</v>
      </c>
      <c r="C209" s="982">
        <v>0</v>
      </c>
      <c r="D209" s="982">
        <v>0</v>
      </c>
      <c r="E209" s="982">
        <v>0</v>
      </c>
      <c r="F209" s="982">
        <v>0</v>
      </c>
    </row>
    <row r="210" spans="1:6">
      <c r="A210" s="981" t="s">
        <v>469</v>
      </c>
      <c r="B210" s="982">
        <v>11062.79205</v>
      </c>
      <c r="C210" s="982">
        <v>3273.6325400000001</v>
      </c>
      <c r="D210" s="982">
        <v>0</v>
      </c>
      <c r="E210" s="982">
        <v>0</v>
      </c>
      <c r="F210" s="982">
        <v>14336.424590000001</v>
      </c>
    </row>
    <row r="211" spans="1:6">
      <c r="A211" s="990" t="s">
        <v>470</v>
      </c>
      <c r="B211" s="982">
        <v>61660.465250000001</v>
      </c>
      <c r="C211" s="982">
        <v>0</v>
      </c>
      <c r="D211" s="982">
        <v>742.23801000000003</v>
      </c>
      <c r="E211" s="982">
        <v>0</v>
      </c>
      <c r="F211" s="982">
        <v>62402.703259999995</v>
      </c>
    </row>
    <row r="212" spans="1:6">
      <c r="A212" s="981" t="s">
        <v>471</v>
      </c>
      <c r="B212" s="982">
        <v>0</v>
      </c>
      <c r="C212" s="982">
        <v>0</v>
      </c>
      <c r="D212" s="982">
        <v>0</v>
      </c>
      <c r="E212" s="982">
        <v>0</v>
      </c>
      <c r="F212" s="982">
        <v>0</v>
      </c>
    </row>
    <row r="213" spans="1:6">
      <c r="A213" s="981" t="s">
        <v>472</v>
      </c>
      <c r="B213" s="982">
        <v>61660.465250000001</v>
      </c>
      <c r="C213" s="982">
        <v>0</v>
      </c>
      <c r="D213" s="982">
        <v>742.23801000000003</v>
      </c>
      <c r="E213" s="982">
        <v>0</v>
      </c>
      <c r="F213" s="982">
        <v>62402.703259999995</v>
      </c>
    </row>
    <row r="214" spans="1:6">
      <c r="A214" s="981" t="s">
        <v>473</v>
      </c>
      <c r="B214" s="982">
        <v>0</v>
      </c>
      <c r="C214" s="982">
        <v>0</v>
      </c>
      <c r="D214" s="982">
        <v>0</v>
      </c>
      <c r="E214" s="982">
        <v>0</v>
      </c>
      <c r="F214" s="982">
        <v>0</v>
      </c>
    </row>
    <row r="215" spans="1:6">
      <c r="A215" s="983" t="s">
        <v>474</v>
      </c>
      <c r="B215" s="982">
        <v>0</v>
      </c>
      <c r="C215" s="982">
        <v>0</v>
      </c>
      <c r="D215" s="982">
        <v>0</v>
      </c>
      <c r="E215" s="982">
        <v>0</v>
      </c>
      <c r="F215" s="982">
        <v>0</v>
      </c>
    </row>
    <row r="216" spans="1:6">
      <c r="A216" s="981" t="s">
        <v>475</v>
      </c>
      <c r="B216" s="982">
        <v>0</v>
      </c>
      <c r="C216" s="982">
        <v>0</v>
      </c>
      <c r="D216" s="982">
        <v>0</v>
      </c>
      <c r="E216" s="982">
        <v>0</v>
      </c>
      <c r="F216" s="982">
        <v>0</v>
      </c>
    </row>
    <row r="217" spans="1:6">
      <c r="A217" s="990" t="s">
        <v>476</v>
      </c>
      <c r="B217" s="982">
        <v>0</v>
      </c>
      <c r="C217" s="982">
        <v>0</v>
      </c>
      <c r="D217" s="982">
        <v>0</v>
      </c>
      <c r="E217" s="982">
        <v>0</v>
      </c>
      <c r="F217" s="982">
        <v>0</v>
      </c>
    </row>
    <row r="218" spans="1:6">
      <c r="A218" s="981" t="s">
        <v>477</v>
      </c>
      <c r="B218" s="982">
        <v>0</v>
      </c>
      <c r="C218" s="982">
        <v>0</v>
      </c>
      <c r="D218" s="982">
        <v>0</v>
      </c>
      <c r="E218" s="982">
        <v>0</v>
      </c>
      <c r="F218" s="982">
        <v>0</v>
      </c>
    </row>
    <row r="219" spans="1:6">
      <c r="A219" s="981" t="s">
        <v>478</v>
      </c>
      <c r="B219" s="982">
        <v>0</v>
      </c>
      <c r="C219" s="982">
        <v>0</v>
      </c>
      <c r="D219" s="982">
        <v>0</v>
      </c>
      <c r="E219" s="982">
        <v>0</v>
      </c>
      <c r="F219" s="982">
        <v>0</v>
      </c>
    </row>
    <row r="220" spans="1:6">
      <c r="A220" s="990" t="s">
        <v>479</v>
      </c>
      <c r="B220" s="982">
        <v>0</v>
      </c>
      <c r="C220" s="982">
        <v>0</v>
      </c>
      <c r="D220" s="982">
        <v>0</v>
      </c>
      <c r="E220" s="982">
        <v>0</v>
      </c>
      <c r="F220" s="982">
        <v>0</v>
      </c>
    </row>
    <row r="221" spans="1:6">
      <c r="A221" s="981" t="s">
        <v>480</v>
      </c>
      <c r="B221" s="982">
        <v>0</v>
      </c>
      <c r="C221" s="982">
        <v>0</v>
      </c>
      <c r="D221" s="982">
        <v>0</v>
      </c>
      <c r="E221" s="982">
        <v>0</v>
      </c>
      <c r="F221" s="982">
        <v>0</v>
      </c>
    </row>
    <row r="222" spans="1:6">
      <c r="A222" s="981" t="s">
        <v>481</v>
      </c>
      <c r="B222" s="982">
        <v>0</v>
      </c>
      <c r="C222" s="982">
        <v>0</v>
      </c>
      <c r="D222" s="982">
        <v>0</v>
      </c>
      <c r="E222" s="982">
        <v>0</v>
      </c>
      <c r="F222" s="982">
        <v>0</v>
      </c>
    </row>
    <row r="223" spans="1:6">
      <c r="A223" s="990" t="s">
        <v>482</v>
      </c>
      <c r="B223" s="982">
        <v>5098990.5778000001</v>
      </c>
      <c r="C223" s="982">
        <v>5961362.73073</v>
      </c>
      <c r="D223" s="982">
        <v>0</v>
      </c>
      <c r="E223" s="982">
        <v>0</v>
      </c>
      <c r="F223" s="982">
        <v>11060353.308530001</v>
      </c>
    </row>
    <row r="224" spans="1:6">
      <c r="A224" s="981" t="s">
        <v>483</v>
      </c>
      <c r="B224" s="982">
        <v>4156150.8840799998</v>
      </c>
      <c r="C224" s="982">
        <v>5534823.0237400001</v>
      </c>
      <c r="D224" s="982">
        <v>0</v>
      </c>
      <c r="E224" s="982">
        <v>0</v>
      </c>
      <c r="F224" s="982">
        <v>9690973.9078199994</v>
      </c>
    </row>
    <row r="225" spans="1:6">
      <c r="A225" s="981" t="s">
        <v>484</v>
      </c>
      <c r="B225" s="982">
        <v>5.1999999999999998E-2</v>
      </c>
      <c r="C225" s="982">
        <v>0</v>
      </c>
      <c r="D225" s="982">
        <v>0</v>
      </c>
      <c r="E225" s="982">
        <v>0</v>
      </c>
      <c r="F225" s="982">
        <v>5.1999999999999998E-2</v>
      </c>
    </row>
    <row r="226" spans="1:6">
      <c r="A226" s="981" t="s">
        <v>485</v>
      </c>
      <c r="B226" s="982">
        <v>463361.21682999999</v>
      </c>
      <c r="C226" s="982">
        <v>188487.37978999998</v>
      </c>
      <c r="D226" s="982">
        <v>0</v>
      </c>
      <c r="E226" s="982">
        <v>0</v>
      </c>
      <c r="F226" s="982">
        <v>651848.59661999997</v>
      </c>
    </row>
    <row r="227" spans="1:6">
      <c r="A227" s="981" t="s">
        <v>486</v>
      </c>
      <c r="B227" s="982">
        <v>0</v>
      </c>
      <c r="C227" s="982">
        <v>0</v>
      </c>
      <c r="D227" s="982">
        <v>0</v>
      </c>
      <c r="E227" s="982">
        <v>0</v>
      </c>
      <c r="F227" s="982">
        <v>0</v>
      </c>
    </row>
    <row r="228" spans="1:6">
      <c r="A228" s="981" t="s">
        <v>487</v>
      </c>
      <c r="B228" s="982">
        <v>170335.56531000001</v>
      </c>
      <c r="C228" s="982">
        <v>46791.363829999995</v>
      </c>
      <c r="D228" s="982">
        <v>0</v>
      </c>
      <c r="E228" s="982">
        <v>0</v>
      </c>
      <c r="F228" s="982">
        <v>217126.92913999999</v>
      </c>
    </row>
    <row r="229" spans="1:6">
      <c r="A229" s="981" t="s">
        <v>488</v>
      </c>
      <c r="B229" s="982">
        <v>626.25527</v>
      </c>
      <c r="C229" s="982">
        <v>0</v>
      </c>
      <c r="D229" s="982">
        <v>0</v>
      </c>
      <c r="E229" s="982">
        <v>0</v>
      </c>
      <c r="F229" s="982">
        <v>626.25527</v>
      </c>
    </row>
    <row r="230" spans="1:6">
      <c r="A230" s="981" t="s">
        <v>489</v>
      </c>
      <c r="B230" s="982">
        <v>11.260999999999999</v>
      </c>
      <c r="C230" s="982">
        <v>0</v>
      </c>
      <c r="D230" s="982">
        <v>0</v>
      </c>
      <c r="E230" s="982">
        <v>0</v>
      </c>
      <c r="F230" s="982">
        <v>11.260999999999999</v>
      </c>
    </row>
    <row r="231" spans="1:6">
      <c r="A231" s="981" t="s">
        <v>490</v>
      </c>
      <c r="B231" s="982">
        <v>0</v>
      </c>
      <c r="C231" s="982">
        <v>0</v>
      </c>
      <c r="D231" s="982">
        <v>0</v>
      </c>
      <c r="E231" s="982">
        <v>0</v>
      </c>
      <c r="F231" s="982">
        <v>0</v>
      </c>
    </row>
    <row r="232" spans="1:6">
      <c r="A232" s="981" t="s">
        <v>491</v>
      </c>
      <c r="B232" s="982">
        <v>308505.34331000003</v>
      </c>
      <c r="C232" s="982">
        <v>191260.96337000001</v>
      </c>
      <c r="D232" s="982">
        <v>0</v>
      </c>
      <c r="E232" s="982">
        <v>0</v>
      </c>
      <c r="F232" s="982">
        <v>499766.30667999998</v>
      </c>
    </row>
    <row r="233" spans="1:6">
      <c r="A233" s="990" t="s">
        <v>492</v>
      </c>
      <c r="B233" s="982">
        <v>688961.61942999996</v>
      </c>
      <c r="C233" s="982">
        <v>2057897.36573</v>
      </c>
      <c r="D233" s="982">
        <v>1976.8158600000002</v>
      </c>
      <c r="E233" s="982">
        <v>300.82628999999997</v>
      </c>
      <c r="F233" s="982">
        <v>2749136.6273099999</v>
      </c>
    </row>
    <row r="234" spans="1:6">
      <c r="A234" s="981" t="s">
        <v>493</v>
      </c>
      <c r="B234" s="982">
        <v>292399.96973000001</v>
      </c>
      <c r="C234" s="982">
        <v>121896.92053</v>
      </c>
      <c r="D234" s="982">
        <v>0</v>
      </c>
      <c r="E234" s="982">
        <v>300.82628999999997</v>
      </c>
      <c r="F234" s="982">
        <v>414597.71655000001</v>
      </c>
    </row>
    <row r="235" spans="1:6">
      <c r="A235" s="981" t="s">
        <v>494</v>
      </c>
      <c r="B235" s="982">
        <v>6346.38</v>
      </c>
      <c r="C235" s="982">
        <v>8838.6125399999983</v>
      </c>
      <c r="D235" s="982">
        <v>0</v>
      </c>
      <c r="E235" s="982">
        <v>0</v>
      </c>
      <c r="F235" s="982">
        <v>15184.992539999999</v>
      </c>
    </row>
    <row r="236" spans="1:6">
      <c r="A236" s="981" t="s">
        <v>495</v>
      </c>
      <c r="B236" s="982">
        <v>95571.218779999996</v>
      </c>
      <c r="C236" s="982">
        <v>96919.863700000002</v>
      </c>
      <c r="D236" s="982">
        <v>778.78773999999999</v>
      </c>
      <c r="E236" s="982">
        <v>0</v>
      </c>
      <c r="F236" s="982">
        <v>193269.87022000001</v>
      </c>
    </row>
    <row r="237" spans="1:6">
      <c r="A237" s="981" t="s">
        <v>496</v>
      </c>
      <c r="B237" s="982">
        <v>44472.627200000003</v>
      </c>
      <c r="C237" s="982">
        <v>25818.86406</v>
      </c>
      <c r="D237" s="982">
        <v>1142.31773</v>
      </c>
      <c r="E237" s="982">
        <v>0</v>
      </c>
      <c r="F237" s="982">
        <v>71433.80898999999</v>
      </c>
    </row>
    <row r="238" spans="1:6">
      <c r="A238" s="981" t="s">
        <v>497</v>
      </c>
      <c r="B238" s="982">
        <v>0</v>
      </c>
      <c r="C238" s="982">
        <v>0</v>
      </c>
      <c r="D238" s="982">
        <v>0</v>
      </c>
      <c r="E238" s="982">
        <v>0</v>
      </c>
      <c r="F238" s="982">
        <v>0</v>
      </c>
    </row>
    <row r="239" spans="1:6">
      <c r="A239" s="981" t="s">
        <v>498</v>
      </c>
      <c r="B239" s="982">
        <v>250171.42371999999</v>
      </c>
      <c r="C239" s="982">
        <v>1804423.1049000002</v>
      </c>
      <c r="D239" s="982">
        <v>55.710389999999997</v>
      </c>
      <c r="E239" s="982">
        <v>0</v>
      </c>
      <c r="F239" s="982">
        <v>2054650.2390099999</v>
      </c>
    </row>
    <row r="240" spans="1:6">
      <c r="A240" s="990" t="s">
        <v>499</v>
      </c>
      <c r="B240" s="982">
        <v>36955.526749999997</v>
      </c>
      <c r="C240" s="982">
        <v>45589.746789999997</v>
      </c>
      <c r="D240" s="982">
        <v>0</v>
      </c>
      <c r="E240" s="982">
        <v>0</v>
      </c>
      <c r="F240" s="982">
        <v>82545.273540000009</v>
      </c>
    </row>
    <row r="241" spans="1:6">
      <c r="A241" s="981" t="s">
        <v>500</v>
      </c>
      <c r="B241" s="982">
        <v>36955.486830000002</v>
      </c>
      <c r="C241" s="982">
        <v>45589.746789999997</v>
      </c>
      <c r="D241" s="982">
        <v>0</v>
      </c>
      <c r="E241" s="982">
        <v>0</v>
      </c>
      <c r="F241" s="982">
        <v>82545.233619999999</v>
      </c>
    </row>
    <row r="242" spans="1:6">
      <c r="A242" s="981" t="s">
        <v>501</v>
      </c>
      <c r="B242" s="982">
        <v>3.9920000000000004E-2</v>
      </c>
      <c r="C242" s="982">
        <v>0</v>
      </c>
      <c r="D242" s="982">
        <v>0</v>
      </c>
      <c r="E242" s="982">
        <v>0</v>
      </c>
      <c r="F242" s="982">
        <v>3.9920000000000004E-2</v>
      </c>
    </row>
    <row r="243" spans="1:6">
      <c r="A243" s="990" t="s">
        <v>502</v>
      </c>
      <c r="B243" s="982">
        <v>0</v>
      </c>
      <c r="C243" s="982">
        <v>0</v>
      </c>
      <c r="D243" s="982">
        <v>0</v>
      </c>
      <c r="E243" s="982">
        <v>0</v>
      </c>
      <c r="F243" s="982">
        <v>0</v>
      </c>
    </row>
    <row r="244" spans="1:6">
      <c r="A244" s="981" t="s">
        <v>500</v>
      </c>
      <c r="B244" s="982">
        <v>0</v>
      </c>
      <c r="C244" s="982">
        <v>0</v>
      </c>
      <c r="D244" s="982">
        <v>0</v>
      </c>
      <c r="E244" s="982">
        <v>0</v>
      </c>
      <c r="F244" s="982">
        <v>0</v>
      </c>
    </row>
    <row r="245" spans="1:6">
      <c r="A245" s="981" t="s">
        <v>501</v>
      </c>
      <c r="B245" s="986">
        <v>0</v>
      </c>
      <c r="C245" s="986">
        <v>0</v>
      </c>
      <c r="D245" s="986">
        <v>0</v>
      </c>
      <c r="E245" s="986">
        <v>0</v>
      </c>
      <c r="F245" s="986">
        <v>0</v>
      </c>
    </row>
    <row r="246" spans="1:6">
      <c r="A246" s="990" t="s">
        <v>503</v>
      </c>
      <c r="B246" s="994">
        <v>36955.607770000002</v>
      </c>
      <c r="C246" s="994">
        <v>45589.665860000001</v>
      </c>
      <c r="D246" s="994">
        <v>0</v>
      </c>
      <c r="E246" s="994">
        <v>0</v>
      </c>
      <c r="F246" s="994">
        <v>82545.273629999996</v>
      </c>
    </row>
    <row r="247" spans="1:6">
      <c r="A247" s="990" t="s">
        <v>504</v>
      </c>
      <c r="B247" s="995">
        <v>0</v>
      </c>
      <c r="C247" s="995">
        <v>0</v>
      </c>
      <c r="D247" s="995">
        <v>0</v>
      </c>
      <c r="E247" s="995">
        <v>0</v>
      </c>
      <c r="F247" s="995">
        <v>0</v>
      </c>
    </row>
    <row r="248" spans="1:6" ht="13.5" thickBot="1">
      <c r="A248" s="996"/>
      <c r="B248" s="751"/>
      <c r="C248" s="751"/>
      <c r="D248" s="751"/>
      <c r="E248" s="751"/>
      <c r="F248" s="751"/>
    </row>
    <row r="249" spans="1:6" ht="14.25" thickTop="1" thickBot="1">
      <c r="A249" s="1509" t="s">
        <v>1480</v>
      </c>
      <c r="B249" s="1509"/>
      <c r="C249" s="1509"/>
      <c r="D249" s="1509"/>
      <c r="E249" s="1509"/>
      <c r="F249" s="1509"/>
    </row>
    <row r="250" spans="1:6" ht="14.25" thickTop="1" thickBot="1">
      <c r="A250" s="997" t="s">
        <v>505</v>
      </c>
      <c r="B250" s="497">
        <v>438124.16191000002</v>
      </c>
      <c r="C250" s="497">
        <v>50805.507600000004</v>
      </c>
      <c r="D250" s="497">
        <v>0</v>
      </c>
      <c r="E250" s="497">
        <v>2.3E-3</v>
      </c>
      <c r="F250" s="497">
        <v>488929.67181000003</v>
      </c>
    </row>
    <row r="251" spans="1:6" ht="13.5" thickTop="1">
      <c r="A251" s="447" t="s">
        <v>506</v>
      </c>
      <c r="B251" s="499">
        <v>1388.95198</v>
      </c>
      <c r="C251" s="499">
        <v>111.39815</v>
      </c>
      <c r="D251" s="499">
        <v>0</v>
      </c>
      <c r="E251" s="499">
        <v>0</v>
      </c>
      <c r="F251" s="499">
        <v>1500.3501299999998</v>
      </c>
    </row>
    <row r="252" spans="1:6">
      <c r="A252" s="447" t="s">
        <v>507</v>
      </c>
      <c r="B252" s="499">
        <v>2358.3023900000003</v>
      </c>
      <c r="C252" s="499">
        <v>4924.9092899999996</v>
      </c>
      <c r="D252" s="499">
        <v>0</v>
      </c>
      <c r="E252" s="499">
        <v>2.3E-3</v>
      </c>
      <c r="F252" s="499">
        <v>7283.2139800000004</v>
      </c>
    </row>
    <row r="253" spans="1:6">
      <c r="A253" s="447" t="s">
        <v>508</v>
      </c>
      <c r="B253" s="499">
        <v>408041.60223000002</v>
      </c>
      <c r="C253" s="499">
        <v>39601.953799999996</v>
      </c>
      <c r="D253" s="499">
        <v>0</v>
      </c>
      <c r="E253" s="499">
        <v>0</v>
      </c>
      <c r="F253" s="499">
        <v>447643.55602999998</v>
      </c>
    </row>
    <row r="254" spans="1:6">
      <c r="A254" s="447" t="s">
        <v>509</v>
      </c>
      <c r="B254" s="499">
        <v>8707.9523100000006</v>
      </c>
      <c r="C254" s="499">
        <v>3329.0110600000003</v>
      </c>
      <c r="D254" s="499">
        <v>0</v>
      </c>
      <c r="E254" s="499">
        <v>0</v>
      </c>
      <c r="F254" s="499">
        <v>12036.963369999999</v>
      </c>
    </row>
    <row r="255" spans="1:6">
      <c r="A255" s="447" t="s">
        <v>510</v>
      </c>
      <c r="B255" s="499">
        <v>8204.4200799999999</v>
      </c>
      <c r="C255" s="499">
        <v>944.01073999999994</v>
      </c>
      <c r="D255" s="499">
        <v>0</v>
      </c>
      <c r="E255" s="499">
        <v>0</v>
      </c>
      <c r="F255" s="499">
        <v>9148.4308199999996</v>
      </c>
    </row>
    <row r="256" spans="1:6">
      <c r="A256" s="447" t="s">
        <v>511</v>
      </c>
      <c r="B256" s="499">
        <v>2812.6915299999996</v>
      </c>
      <c r="C256" s="499">
        <v>416.60977000000003</v>
      </c>
      <c r="D256" s="499">
        <v>0</v>
      </c>
      <c r="E256" s="499">
        <v>0</v>
      </c>
      <c r="F256" s="499">
        <v>3229.3012999999996</v>
      </c>
    </row>
    <row r="257" spans="1:6">
      <c r="A257" s="447" t="s">
        <v>512</v>
      </c>
      <c r="B257" s="499">
        <v>3793.2544900000003</v>
      </c>
      <c r="C257" s="499">
        <v>759.55068999999992</v>
      </c>
      <c r="D257" s="499">
        <v>0</v>
      </c>
      <c r="E257" s="499">
        <v>0</v>
      </c>
      <c r="F257" s="499">
        <v>4552.8051799999994</v>
      </c>
    </row>
    <row r="258" spans="1:6">
      <c r="A258" s="447" t="s">
        <v>513</v>
      </c>
      <c r="B258" s="499">
        <v>1311.94928</v>
      </c>
      <c r="C258" s="499">
        <v>466.34992999999997</v>
      </c>
      <c r="D258" s="499">
        <v>0</v>
      </c>
      <c r="E258" s="499">
        <v>0</v>
      </c>
      <c r="F258" s="499">
        <v>1778.2992099999999</v>
      </c>
    </row>
    <row r="259" spans="1:6">
      <c r="A259" s="447" t="s">
        <v>514</v>
      </c>
      <c r="B259" s="499">
        <v>0</v>
      </c>
      <c r="C259" s="499">
        <v>0</v>
      </c>
      <c r="D259" s="499">
        <v>0</v>
      </c>
      <c r="E259" s="499">
        <v>0</v>
      </c>
      <c r="F259" s="499">
        <v>0</v>
      </c>
    </row>
    <row r="260" spans="1:6">
      <c r="A260" s="447" t="s">
        <v>515</v>
      </c>
      <c r="B260" s="499">
        <v>1482.2742700000001</v>
      </c>
      <c r="C260" s="499">
        <v>235.87039999999999</v>
      </c>
      <c r="D260" s="499">
        <v>0</v>
      </c>
      <c r="E260" s="499">
        <v>0</v>
      </c>
      <c r="F260" s="499">
        <v>1718.1446699999999</v>
      </c>
    </row>
    <row r="261" spans="1:6" ht="13.5" thickBot="1">
      <c r="A261" s="447" t="s">
        <v>516</v>
      </c>
      <c r="B261" s="499">
        <v>22.763349999999999</v>
      </c>
      <c r="C261" s="499">
        <v>15.843770000000001</v>
      </c>
      <c r="D261" s="499">
        <v>0</v>
      </c>
      <c r="E261" s="499">
        <v>0</v>
      </c>
      <c r="F261" s="499">
        <v>38.607120000000002</v>
      </c>
    </row>
    <row r="262" spans="1:6" ht="14.25" thickTop="1" thickBot="1">
      <c r="A262" s="997" t="s">
        <v>517</v>
      </c>
      <c r="B262" s="497">
        <v>-118068.05765</v>
      </c>
      <c r="C262" s="497">
        <v>-13971.78572</v>
      </c>
      <c r="D262" s="497">
        <v>0</v>
      </c>
      <c r="E262" s="497">
        <v>0</v>
      </c>
      <c r="F262" s="497">
        <v>-132039.84337000002</v>
      </c>
    </row>
    <row r="263" spans="1:6" ht="13.5" thickTop="1">
      <c r="A263" s="447" t="s">
        <v>518</v>
      </c>
      <c r="B263" s="499">
        <v>-105425.18098999999</v>
      </c>
      <c r="C263" s="499">
        <v>-13099.430699999999</v>
      </c>
      <c r="D263" s="499">
        <v>0</v>
      </c>
      <c r="E263" s="499">
        <v>0</v>
      </c>
      <c r="F263" s="499">
        <v>-118524.61168999999</v>
      </c>
    </row>
    <row r="264" spans="1:6">
      <c r="A264" s="447" t="s">
        <v>519</v>
      </c>
      <c r="B264" s="499">
        <v>0</v>
      </c>
      <c r="C264" s="499">
        <v>0</v>
      </c>
      <c r="D264" s="499">
        <v>0</v>
      </c>
      <c r="E264" s="499">
        <v>0</v>
      </c>
      <c r="F264" s="499">
        <v>0</v>
      </c>
    </row>
    <row r="265" spans="1:6">
      <c r="A265" s="447" t="s">
        <v>520</v>
      </c>
      <c r="B265" s="499">
        <v>-11651.282740000001</v>
      </c>
      <c r="C265" s="499">
        <v>-314.89658000000003</v>
      </c>
      <c r="D265" s="499">
        <v>0</v>
      </c>
      <c r="E265" s="499">
        <v>0</v>
      </c>
      <c r="F265" s="499">
        <v>-11966.179320000001</v>
      </c>
    </row>
    <row r="266" spans="1:6">
      <c r="A266" s="447" t="s">
        <v>521</v>
      </c>
      <c r="B266" s="499">
        <v>-509.26943</v>
      </c>
      <c r="C266" s="499">
        <v>-557.45844</v>
      </c>
      <c r="D266" s="499">
        <v>0</v>
      </c>
      <c r="E266" s="499">
        <v>0</v>
      </c>
      <c r="F266" s="499">
        <v>-1066.7278700000002</v>
      </c>
    </row>
    <row r="267" spans="1:6">
      <c r="A267" s="447" t="s">
        <v>522</v>
      </c>
      <c r="B267" s="499">
        <v>-479.41111000000001</v>
      </c>
      <c r="C267" s="499">
        <v>0</v>
      </c>
      <c r="D267" s="499">
        <v>0</v>
      </c>
      <c r="E267" s="499">
        <v>0</v>
      </c>
      <c r="F267" s="499">
        <v>-479.41111000000001</v>
      </c>
    </row>
    <row r="268" spans="1:6">
      <c r="A268" s="182" t="s">
        <v>523</v>
      </c>
      <c r="B268" s="499">
        <v>0</v>
      </c>
      <c r="C268" s="499">
        <v>0</v>
      </c>
      <c r="D268" s="499">
        <v>0</v>
      </c>
      <c r="E268" s="499">
        <v>0</v>
      </c>
      <c r="F268" s="499">
        <v>0</v>
      </c>
    </row>
    <row r="269" spans="1:6" ht="13.5" thickBot="1">
      <c r="A269" s="447" t="s">
        <v>1478</v>
      </c>
      <c r="B269" s="499">
        <v>-2.9133800000000001</v>
      </c>
      <c r="C269" s="499">
        <v>0</v>
      </c>
      <c r="D269" s="499">
        <v>0</v>
      </c>
      <c r="E269" s="499">
        <v>0</v>
      </c>
      <c r="F269" s="499">
        <v>-2.9133800000000001</v>
      </c>
    </row>
    <row r="270" spans="1:6" ht="14.25" thickTop="1" thickBot="1">
      <c r="A270" s="998" t="s">
        <v>525</v>
      </c>
      <c r="B270" s="999">
        <v>320056.10425999999</v>
      </c>
      <c r="C270" s="999">
        <v>36833.721880000005</v>
      </c>
      <c r="D270" s="999">
        <v>0</v>
      </c>
      <c r="E270" s="999">
        <v>2.3E-3</v>
      </c>
      <c r="F270" s="999">
        <v>356889.82844000001</v>
      </c>
    </row>
    <row r="271" spans="1:6" ht="14.25" thickTop="1" thickBot="1">
      <c r="A271" s="1000" t="s">
        <v>526</v>
      </c>
      <c r="B271" s="497">
        <v>11679.354140000001</v>
      </c>
      <c r="C271" s="497">
        <v>5398.0957699999999</v>
      </c>
      <c r="D271" s="497">
        <v>0</v>
      </c>
      <c r="E271" s="497">
        <v>0</v>
      </c>
      <c r="F271" s="497">
        <v>17077.449909999999</v>
      </c>
    </row>
    <row r="272" spans="1:6" ht="13.5" thickTop="1">
      <c r="A272" s="447" t="s">
        <v>527</v>
      </c>
      <c r="B272" s="499">
        <v>8126.00576</v>
      </c>
      <c r="C272" s="499">
        <v>2272.4455800000001</v>
      </c>
      <c r="D272" s="499">
        <v>0</v>
      </c>
      <c r="E272" s="499">
        <v>0</v>
      </c>
      <c r="F272" s="499">
        <v>10398.45134</v>
      </c>
    </row>
    <row r="273" spans="1:6">
      <c r="A273" s="447" t="s">
        <v>528</v>
      </c>
      <c r="B273" s="499">
        <v>775.98946000000001</v>
      </c>
      <c r="C273" s="499">
        <v>976.93583000000001</v>
      </c>
      <c r="D273" s="499">
        <v>0</v>
      </c>
      <c r="E273" s="499">
        <v>0</v>
      </c>
      <c r="F273" s="499">
        <v>1752.9252900000001</v>
      </c>
    </row>
    <row r="274" spans="1:6">
      <c r="A274" s="447" t="s">
        <v>529</v>
      </c>
      <c r="B274" s="499">
        <v>1334.6791899999998</v>
      </c>
      <c r="C274" s="499">
        <v>1546.93</v>
      </c>
      <c r="D274" s="499">
        <v>0</v>
      </c>
      <c r="E274" s="499">
        <v>0</v>
      </c>
      <c r="F274" s="499">
        <v>2881.6091900000001</v>
      </c>
    </row>
    <row r="275" spans="1:6">
      <c r="A275" s="447" t="s">
        <v>530</v>
      </c>
      <c r="B275" s="499">
        <v>0</v>
      </c>
      <c r="C275" s="499">
        <v>0</v>
      </c>
      <c r="D275" s="499">
        <v>0</v>
      </c>
      <c r="E275" s="499">
        <v>0</v>
      </c>
      <c r="F275" s="499">
        <v>0</v>
      </c>
    </row>
    <row r="276" spans="1:6">
      <c r="A276" s="447" t="s">
        <v>531</v>
      </c>
      <c r="B276" s="499">
        <v>1442.6797300000001</v>
      </c>
      <c r="C276" s="499">
        <v>601.78435999999999</v>
      </c>
      <c r="D276" s="499">
        <v>0</v>
      </c>
      <c r="E276" s="499">
        <v>0</v>
      </c>
      <c r="F276" s="499">
        <v>2044.4640900000002</v>
      </c>
    </row>
    <row r="277" spans="1:6" ht="13.5" thickBot="1">
      <c r="A277" s="447" t="s">
        <v>532</v>
      </c>
      <c r="B277" s="499">
        <v>0</v>
      </c>
      <c r="C277" s="499">
        <v>0</v>
      </c>
      <c r="D277" s="499">
        <v>0</v>
      </c>
      <c r="E277" s="499">
        <v>0</v>
      </c>
      <c r="F277" s="499">
        <v>0</v>
      </c>
    </row>
    <row r="278" spans="1:6" ht="14.25" thickTop="1" thickBot="1">
      <c r="A278" s="1001" t="s">
        <v>533</v>
      </c>
      <c r="B278" s="497">
        <v>-5098.5917199999994</v>
      </c>
      <c r="C278" s="497">
        <v>-1558.0102899999999</v>
      </c>
      <c r="D278" s="497">
        <v>0</v>
      </c>
      <c r="E278" s="497">
        <v>0</v>
      </c>
      <c r="F278" s="497">
        <v>-6656.6020099999996</v>
      </c>
    </row>
    <row r="279" spans="1:6" ht="13.5" thickTop="1">
      <c r="A279" s="447" t="s">
        <v>527</v>
      </c>
      <c r="B279" s="499">
        <v>-1330.6524399999998</v>
      </c>
      <c r="C279" s="499">
        <v>-463.71037999999999</v>
      </c>
      <c r="D279" s="499">
        <v>0</v>
      </c>
      <c r="E279" s="499">
        <v>0</v>
      </c>
      <c r="F279" s="499">
        <v>-1794.3628200000001</v>
      </c>
    </row>
    <row r="280" spans="1:6">
      <c r="A280" s="447" t="s">
        <v>534</v>
      </c>
      <c r="B280" s="499">
        <v>-2063.71236</v>
      </c>
      <c r="C280" s="499">
        <v>-17.17623</v>
      </c>
      <c r="D280" s="499">
        <v>0</v>
      </c>
      <c r="E280" s="499">
        <v>0</v>
      </c>
      <c r="F280" s="499">
        <v>-2080.88859</v>
      </c>
    </row>
    <row r="281" spans="1:6">
      <c r="A281" s="447" t="s">
        <v>535</v>
      </c>
      <c r="B281" s="499">
        <v>-1.43472</v>
      </c>
      <c r="C281" s="499">
        <v>0</v>
      </c>
      <c r="D281" s="499">
        <v>0</v>
      </c>
      <c r="E281" s="499">
        <v>0</v>
      </c>
      <c r="F281" s="499">
        <v>-1.43472</v>
      </c>
    </row>
    <row r="282" spans="1:6">
      <c r="A282" s="447" t="s">
        <v>536</v>
      </c>
      <c r="B282" s="499">
        <v>-37.974150000000002</v>
      </c>
      <c r="C282" s="499">
        <v>0</v>
      </c>
      <c r="D282" s="499">
        <v>0</v>
      </c>
      <c r="E282" s="499">
        <v>0</v>
      </c>
      <c r="F282" s="499">
        <v>-37.974150000000002</v>
      </c>
    </row>
    <row r="283" spans="1:6">
      <c r="A283" s="447" t="s">
        <v>537</v>
      </c>
      <c r="B283" s="499">
        <v>-1664.8180500000001</v>
      </c>
      <c r="C283" s="499">
        <v>-1077.1236799999999</v>
      </c>
      <c r="D283" s="499">
        <v>0</v>
      </c>
      <c r="E283" s="499">
        <v>0</v>
      </c>
      <c r="F283" s="499">
        <v>-2741.94173</v>
      </c>
    </row>
    <row r="284" spans="1:6" ht="13.5" thickBot="1">
      <c r="A284" s="447" t="s">
        <v>538</v>
      </c>
      <c r="B284" s="499">
        <v>0</v>
      </c>
      <c r="C284" s="499">
        <v>0</v>
      </c>
      <c r="D284" s="499">
        <v>0</v>
      </c>
      <c r="E284" s="499">
        <v>0</v>
      </c>
      <c r="F284" s="499">
        <v>0</v>
      </c>
    </row>
    <row r="285" spans="1:6" ht="14.25" thickTop="1" thickBot="1">
      <c r="A285" s="997" t="s">
        <v>539</v>
      </c>
      <c r="B285" s="497">
        <v>326636.86668000004</v>
      </c>
      <c r="C285" s="497">
        <v>40673.807359999999</v>
      </c>
      <c r="D285" s="497">
        <v>0</v>
      </c>
      <c r="E285" s="497">
        <v>2.3E-3</v>
      </c>
      <c r="F285" s="497">
        <v>367310.67633999995</v>
      </c>
    </row>
    <row r="286" spans="1:6" ht="13.5" thickTop="1">
      <c r="A286" s="541" t="s">
        <v>540</v>
      </c>
      <c r="B286" s="499">
        <v>43460.768929999998</v>
      </c>
      <c r="C286" s="499">
        <v>12622.690759999999</v>
      </c>
      <c r="D286" s="499">
        <v>0</v>
      </c>
      <c r="E286" s="499">
        <v>0</v>
      </c>
      <c r="F286" s="499">
        <v>56083.459689999996</v>
      </c>
    </row>
    <row r="287" spans="1:6">
      <c r="A287" s="447" t="s">
        <v>541</v>
      </c>
      <c r="B287" s="499">
        <v>2606.9817699999999</v>
      </c>
      <c r="C287" s="499">
        <v>1474.83959</v>
      </c>
      <c r="D287" s="499">
        <v>0</v>
      </c>
      <c r="E287" s="499">
        <v>0</v>
      </c>
      <c r="F287" s="499">
        <v>4081.8213599999999</v>
      </c>
    </row>
    <row r="288" spans="1:6">
      <c r="A288" s="447" t="s">
        <v>542</v>
      </c>
      <c r="B288" s="499">
        <v>40853.78716</v>
      </c>
      <c r="C288" s="499">
        <v>11143.04917</v>
      </c>
      <c r="D288" s="499">
        <v>0</v>
      </c>
      <c r="E288" s="499">
        <v>0</v>
      </c>
      <c r="F288" s="499">
        <v>51996.836329999998</v>
      </c>
    </row>
    <row r="289" spans="1:6">
      <c r="A289" s="447" t="s">
        <v>543</v>
      </c>
      <c r="B289" s="499">
        <v>0</v>
      </c>
      <c r="C289" s="499">
        <v>0</v>
      </c>
      <c r="D289" s="499">
        <v>0</v>
      </c>
      <c r="E289" s="499">
        <v>0</v>
      </c>
      <c r="F289" s="499">
        <v>0</v>
      </c>
    </row>
    <row r="290" spans="1:6">
      <c r="A290" s="447" t="s">
        <v>544</v>
      </c>
      <c r="B290" s="499">
        <v>0</v>
      </c>
      <c r="C290" s="499">
        <v>4.8019999999999996</v>
      </c>
      <c r="D290" s="499">
        <v>0</v>
      </c>
      <c r="E290" s="499">
        <v>0</v>
      </c>
      <c r="F290" s="499">
        <v>4.8019999999999996</v>
      </c>
    </row>
    <row r="291" spans="1:6">
      <c r="A291" s="447" t="s">
        <v>545</v>
      </c>
      <c r="B291" s="499">
        <v>0</v>
      </c>
      <c r="C291" s="499">
        <v>0</v>
      </c>
      <c r="D291" s="499">
        <v>0</v>
      </c>
      <c r="E291" s="499">
        <v>0</v>
      </c>
      <c r="F291" s="499">
        <v>0</v>
      </c>
    </row>
    <row r="292" spans="1:6">
      <c r="A292" s="447" t="s">
        <v>546</v>
      </c>
      <c r="B292" s="499">
        <v>0</v>
      </c>
      <c r="C292" s="499">
        <v>0</v>
      </c>
      <c r="D292" s="499">
        <v>0</v>
      </c>
      <c r="E292" s="499">
        <v>0</v>
      </c>
      <c r="F292" s="499">
        <v>0</v>
      </c>
    </row>
    <row r="293" spans="1:6">
      <c r="A293" s="447" t="s">
        <v>547</v>
      </c>
      <c r="B293" s="499">
        <v>0</v>
      </c>
      <c r="C293" s="499">
        <v>0</v>
      </c>
      <c r="D293" s="499">
        <v>0</v>
      </c>
      <c r="E293" s="499">
        <v>0</v>
      </c>
      <c r="F293" s="499">
        <v>0</v>
      </c>
    </row>
    <row r="294" spans="1:6">
      <c r="A294" s="541" t="s">
        <v>548</v>
      </c>
      <c r="B294" s="499">
        <v>-73542.751380000002</v>
      </c>
      <c r="C294" s="499">
        <v>-24952.618620000001</v>
      </c>
      <c r="D294" s="499">
        <v>0</v>
      </c>
      <c r="E294" s="499">
        <v>0</v>
      </c>
      <c r="F294" s="499">
        <v>-98495.37</v>
      </c>
    </row>
    <row r="295" spans="1:6">
      <c r="A295" s="447" t="s">
        <v>549</v>
      </c>
      <c r="B295" s="499">
        <v>-70731.929540000012</v>
      </c>
      <c r="C295" s="499">
        <v>-23515.297760000001</v>
      </c>
      <c r="D295" s="499">
        <v>0</v>
      </c>
      <c r="E295" s="499">
        <v>0</v>
      </c>
      <c r="F295" s="499">
        <v>-94247.227299999999</v>
      </c>
    </row>
    <row r="296" spans="1:6">
      <c r="A296" s="447" t="s">
        <v>550</v>
      </c>
      <c r="B296" s="499">
        <v>-5.1171899999999999</v>
      </c>
      <c r="C296" s="499">
        <v>-50.49418</v>
      </c>
      <c r="D296" s="499">
        <v>0</v>
      </c>
      <c r="E296" s="499">
        <v>0</v>
      </c>
      <c r="F296" s="499">
        <v>-55.611370000000001</v>
      </c>
    </row>
    <row r="297" spans="1:6">
      <c r="A297" s="447" t="s">
        <v>551</v>
      </c>
      <c r="B297" s="499">
        <v>-3.0870000000000002</v>
      </c>
      <c r="C297" s="499">
        <v>-3.7730000000000001</v>
      </c>
      <c r="D297" s="499">
        <v>0</v>
      </c>
      <c r="E297" s="499">
        <v>0</v>
      </c>
      <c r="F297" s="499">
        <v>-6.86</v>
      </c>
    </row>
    <row r="298" spans="1:6">
      <c r="A298" s="182" t="s">
        <v>552</v>
      </c>
      <c r="B298" s="499">
        <v>-2802.2416499999999</v>
      </c>
      <c r="C298" s="499">
        <v>-1383.05368</v>
      </c>
      <c r="D298" s="499">
        <v>0</v>
      </c>
      <c r="E298" s="499">
        <v>0</v>
      </c>
      <c r="F298" s="499">
        <v>-4185.2953299999999</v>
      </c>
    </row>
    <row r="299" spans="1:6">
      <c r="A299" s="182" t="s">
        <v>553</v>
      </c>
      <c r="B299" s="499">
        <v>-0.376</v>
      </c>
      <c r="C299" s="499">
        <v>0</v>
      </c>
      <c r="D299" s="499">
        <v>0</v>
      </c>
      <c r="E299" s="499">
        <v>0</v>
      </c>
      <c r="F299" s="499">
        <v>-0.376</v>
      </c>
    </row>
    <row r="300" spans="1:6" ht="13.5" thickBot="1">
      <c r="A300" s="182" t="s">
        <v>554</v>
      </c>
      <c r="B300" s="499">
        <v>0</v>
      </c>
      <c r="C300" s="499">
        <v>0</v>
      </c>
      <c r="D300" s="499">
        <v>0</v>
      </c>
      <c r="E300" s="499">
        <v>0</v>
      </c>
      <c r="F300" s="499">
        <v>0</v>
      </c>
    </row>
    <row r="301" spans="1:6" ht="14.25" thickTop="1" thickBot="1">
      <c r="A301" s="1002" t="s">
        <v>555</v>
      </c>
      <c r="B301" s="495">
        <v>296554.88423000003</v>
      </c>
      <c r="C301" s="495">
        <v>28343.879499999999</v>
      </c>
      <c r="D301" s="495">
        <v>0</v>
      </c>
      <c r="E301" s="495">
        <v>2.3E-3</v>
      </c>
      <c r="F301" s="495">
        <v>324898.76603</v>
      </c>
    </row>
    <row r="302" spans="1:6" ht="14.25" thickTop="1" thickBot="1">
      <c r="A302" s="997" t="s">
        <v>556</v>
      </c>
      <c r="B302" s="497">
        <v>-271739.89135000005</v>
      </c>
      <c r="C302" s="497">
        <v>-18607.75865</v>
      </c>
      <c r="D302" s="497">
        <v>0</v>
      </c>
      <c r="E302" s="497">
        <v>0</v>
      </c>
      <c r="F302" s="497">
        <v>-290347.65000000002</v>
      </c>
    </row>
    <row r="303" spans="1:6" ht="13.5" thickTop="1">
      <c r="A303" s="447" t="s">
        <v>557</v>
      </c>
      <c r="B303" s="499">
        <v>-166487.98769000001</v>
      </c>
      <c r="C303" s="499">
        <v>-424.96456000000001</v>
      </c>
      <c r="D303" s="499">
        <v>0</v>
      </c>
      <c r="E303" s="499">
        <v>0</v>
      </c>
      <c r="F303" s="499">
        <v>-166912.95225</v>
      </c>
    </row>
    <row r="304" spans="1:6">
      <c r="A304" s="447" t="s">
        <v>558</v>
      </c>
      <c r="B304" s="499">
        <v>-21789.586149999999</v>
      </c>
      <c r="C304" s="499">
        <v>-810.63777000000005</v>
      </c>
      <c r="D304" s="499">
        <v>0</v>
      </c>
      <c r="E304" s="499">
        <v>0</v>
      </c>
      <c r="F304" s="499">
        <v>-22600.22392</v>
      </c>
    </row>
    <row r="305" spans="1:6">
      <c r="A305" s="447" t="s">
        <v>559</v>
      </c>
      <c r="B305" s="499">
        <v>-2091.26019</v>
      </c>
      <c r="C305" s="499">
        <v>-4442.9077200000002</v>
      </c>
      <c r="D305" s="499">
        <v>0</v>
      </c>
      <c r="E305" s="499">
        <v>0</v>
      </c>
      <c r="F305" s="499">
        <v>-6534.1679100000001</v>
      </c>
    </row>
    <row r="306" spans="1:6">
      <c r="A306" s="447" t="s">
        <v>560</v>
      </c>
      <c r="B306" s="499">
        <v>-8647.2518700000001</v>
      </c>
      <c r="C306" s="499">
        <v>-5.14</v>
      </c>
      <c r="D306" s="499">
        <v>0</v>
      </c>
      <c r="E306" s="499">
        <v>0</v>
      </c>
      <c r="F306" s="499">
        <v>-8652.3918699999995</v>
      </c>
    </row>
    <row r="307" spans="1:6">
      <c r="A307" s="447" t="s">
        <v>561</v>
      </c>
      <c r="B307" s="499">
        <v>-12944.13587</v>
      </c>
      <c r="C307" s="499">
        <v>-753.77863000000002</v>
      </c>
      <c r="D307" s="499">
        <v>0</v>
      </c>
      <c r="E307" s="499">
        <v>0</v>
      </c>
      <c r="F307" s="499">
        <v>-13697.914500000001</v>
      </c>
    </row>
    <row r="308" spans="1:6">
      <c r="A308" s="447" t="s">
        <v>562</v>
      </c>
      <c r="B308" s="499">
        <v>-6504.8813799999998</v>
      </c>
      <c r="C308" s="499">
        <v>-65.421940000000006</v>
      </c>
      <c r="D308" s="499">
        <v>0</v>
      </c>
      <c r="E308" s="499">
        <v>0</v>
      </c>
      <c r="F308" s="499">
        <v>-6570.30332</v>
      </c>
    </row>
    <row r="309" spans="1:6">
      <c r="A309" s="447" t="s">
        <v>563</v>
      </c>
      <c r="B309" s="499">
        <v>-10001.151199999998</v>
      </c>
      <c r="C309" s="499">
        <v>0</v>
      </c>
      <c r="D309" s="499">
        <v>0</v>
      </c>
      <c r="E309" s="499">
        <v>0</v>
      </c>
      <c r="F309" s="499">
        <v>-10001.151199999998</v>
      </c>
    </row>
    <row r="310" spans="1:6">
      <c r="A310" s="447" t="s">
        <v>564</v>
      </c>
      <c r="B310" s="499">
        <v>-2233.87671</v>
      </c>
      <c r="C310" s="499">
        <v>-236.12721999999999</v>
      </c>
      <c r="D310" s="499">
        <v>0</v>
      </c>
      <c r="E310" s="499">
        <v>0</v>
      </c>
      <c r="F310" s="499">
        <v>-2470.0039300000003</v>
      </c>
    </row>
    <row r="311" spans="1:6" ht="13.5" thickBot="1">
      <c r="A311" s="447" t="s">
        <v>565</v>
      </c>
      <c r="B311" s="499">
        <v>-41039.760289999998</v>
      </c>
      <c r="C311" s="499">
        <v>-11868.78081</v>
      </c>
      <c r="D311" s="499">
        <v>0</v>
      </c>
      <c r="E311" s="499">
        <v>0</v>
      </c>
      <c r="F311" s="499">
        <v>-52908.541100000002</v>
      </c>
    </row>
    <row r="312" spans="1:6" ht="14.25" thickTop="1" thickBot="1">
      <c r="A312" s="1000" t="s">
        <v>566</v>
      </c>
      <c r="B312" s="497">
        <v>24814.992879999998</v>
      </c>
      <c r="C312" s="497">
        <v>9736.1208499999993</v>
      </c>
      <c r="D312" s="497">
        <v>0</v>
      </c>
      <c r="E312" s="497">
        <v>2.3E-3</v>
      </c>
      <c r="F312" s="497">
        <v>34551.116030000005</v>
      </c>
    </row>
    <row r="313" spans="1:6" ht="13.5" thickTop="1">
      <c r="A313" s="205" t="s">
        <v>567</v>
      </c>
      <c r="B313" s="499">
        <v>92.722800000000007</v>
      </c>
      <c r="C313" s="499">
        <v>19.91009</v>
      </c>
      <c r="D313" s="499">
        <v>0</v>
      </c>
      <c r="E313" s="499">
        <v>0.23093</v>
      </c>
      <c r="F313" s="499">
        <v>112.86382</v>
      </c>
    </row>
    <row r="314" spans="1:6">
      <c r="A314" s="182" t="s">
        <v>568</v>
      </c>
      <c r="B314" s="499">
        <v>92.722800000000007</v>
      </c>
      <c r="C314" s="499">
        <v>19.91009</v>
      </c>
      <c r="D314" s="499">
        <v>0</v>
      </c>
      <c r="E314" s="499">
        <v>0</v>
      </c>
      <c r="F314" s="499">
        <v>112.63289</v>
      </c>
    </row>
    <row r="315" spans="1:6">
      <c r="A315" s="182" t="s">
        <v>569</v>
      </c>
      <c r="B315" s="499">
        <v>0</v>
      </c>
      <c r="C315" s="499">
        <v>0</v>
      </c>
      <c r="D315" s="499">
        <v>0</v>
      </c>
      <c r="E315" s="499">
        <v>0.23093</v>
      </c>
      <c r="F315" s="499">
        <v>0.23093</v>
      </c>
    </row>
    <row r="316" spans="1:6">
      <c r="A316" s="205" t="s">
        <v>570</v>
      </c>
      <c r="B316" s="499">
        <v>-17.092209999999998</v>
      </c>
      <c r="C316" s="499">
        <v>-5.3927100000000001</v>
      </c>
      <c r="D316" s="499">
        <v>0</v>
      </c>
      <c r="E316" s="499">
        <v>-0.10485</v>
      </c>
      <c r="F316" s="499">
        <v>-22.589770000000001</v>
      </c>
    </row>
    <row r="317" spans="1:6">
      <c r="A317" s="182" t="s">
        <v>571</v>
      </c>
      <c r="B317" s="499">
        <v>-17.092209999999998</v>
      </c>
      <c r="C317" s="499">
        <v>-5.3927100000000001</v>
      </c>
      <c r="D317" s="499">
        <v>0</v>
      </c>
      <c r="E317" s="499">
        <v>0</v>
      </c>
      <c r="F317" s="499">
        <v>-22.484919999999999</v>
      </c>
    </row>
    <row r="318" spans="1:6" ht="13.5" thickBot="1">
      <c r="A318" s="182" t="s">
        <v>572</v>
      </c>
      <c r="B318" s="499">
        <v>0</v>
      </c>
      <c r="C318" s="499">
        <v>0</v>
      </c>
      <c r="D318" s="499">
        <v>0</v>
      </c>
      <c r="E318" s="499">
        <v>-0.10485</v>
      </c>
      <c r="F318" s="499">
        <v>-0.10485</v>
      </c>
    </row>
    <row r="319" spans="1:6" ht="14.25" thickTop="1" thickBot="1">
      <c r="A319" s="1000" t="s">
        <v>573</v>
      </c>
      <c r="B319" s="497">
        <v>24890.623469999999</v>
      </c>
      <c r="C319" s="497">
        <v>9750.6382300000005</v>
      </c>
      <c r="D319" s="497">
        <v>0</v>
      </c>
      <c r="E319" s="497">
        <v>0.12837999999999999</v>
      </c>
      <c r="F319" s="497">
        <v>34641.390079999997</v>
      </c>
    </row>
    <row r="320" spans="1:6" ht="14.25" thickTop="1" thickBot="1">
      <c r="A320" s="447" t="s">
        <v>574</v>
      </c>
      <c r="B320" s="748">
        <v>-288.22068000000002</v>
      </c>
      <c r="C320" s="748">
        <v>61.600319999999996</v>
      </c>
      <c r="D320" s="748">
        <v>0</v>
      </c>
      <c r="E320" s="748">
        <v>0</v>
      </c>
      <c r="F320" s="748">
        <v>-226.62035999999998</v>
      </c>
    </row>
    <row r="321" spans="1:6" ht="14.25" thickTop="1" thickBot="1">
      <c r="A321" s="1000" t="s">
        <v>575</v>
      </c>
      <c r="B321" s="1003">
        <v>24602.40279</v>
      </c>
      <c r="C321" s="1003">
        <v>9812.23855</v>
      </c>
      <c r="D321" s="1003">
        <v>0</v>
      </c>
      <c r="E321" s="1003">
        <v>0.12837999999999999</v>
      </c>
      <c r="F321" s="1003">
        <v>34414.769719999997</v>
      </c>
    </row>
    <row r="322" spans="1:6" ht="14.25" thickTop="1" thickBot="1">
      <c r="A322" s="182" t="s">
        <v>576</v>
      </c>
      <c r="B322" s="748">
        <v>433.55568</v>
      </c>
      <c r="C322" s="748">
        <v>333.22289000000001</v>
      </c>
      <c r="D322" s="748">
        <v>0</v>
      </c>
      <c r="E322" s="748">
        <v>0</v>
      </c>
      <c r="F322" s="748">
        <v>766.77856999999995</v>
      </c>
    </row>
    <row r="323" spans="1:6" ht="14.25" thickTop="1" thickBot="1">
      <c r="A323" s="997" t="s">
        <v>577</v>
      </c>
      <c r="B323" s="1003">
        <v>25035.958469999998</v>
      </c>
      <c r="C323" s="1003">
        <v>10145.461439999999</v>
      </c>
      <c r="D323" s="1003">
        <v>0</v>
      </c>
      <c r="E323" s="1003">
        <v>0.12837999999999999</v>
      </c>
      <c r="F323" s="1003">
        <v>35181.548289999999</v>
      </c>
    </row>
    <row r="324" spans="1:6" ht="14.25" thickTop="1" thickBot="1">
      <c r="A324" s="182" t="s">
        <v>578</v>
      </c>
      <c r="B324" s="748">
        <v>-2.4E-2</v>
      </c>
      <c r="C324" s="748">
        <v>1.0000000000000001E-5</v>
      </c>
      <c r="D324" s="748">
        <v>0</v>
      </c>
      <c r="E324" s="748">
        <v>0</v>
      </c>
      <c r="F324" s="748">
        <v>-2.3989999999999997E-2</v>
      </c>
    </row>
    <row r="325" spans="1:6" ht="14.25" thickTop="1" thickBot="1">
      <c r="A325" s="1000" t="s">
        <v>579</v>
      </c>
      <c r="B325" s="1003">
        <v>25035.93447</v>
      </c>
      <c r="C325" s="1003">
        <v>10145.461449999999</v>
      </c>
      <c r="D325" s="1003">
        <v>0</v>
      </c>
      <c r="E325" s="1003">
        <v>0.12837999999999999</v>
      </c>
      <c r="F325" s="1003">
        <v>35181.524299999997</v>
      </c>
    </row>
    <row r="326" spans="1:6" ht="14.25" thickTop="1" thickBot="1">
      <c r="A326" s="205" t="s">
        <v>580</v>
      </c>
      <c r="B326" s="748">
        <v>-3464.92083</v>
      </c>
      <c r="C326" s="748">
        <v>0</v>
      </c>
      <c r="D326" s="748">
        <v>0</v>
      </c>
      <c r="E326" s="748">
        <v>0</v>
      </c>
      <c r="F326" s="748">
        <v>-3464.92083</v>
      </c>
    </row>
    <row r="327" spans="1:6" ht="14.25" thickTop="1" thickBot="1">
      <c r="A327" s="1000" t="s">
        <v>581</v>
      </c>
      <c r="B327" s="1004">
        <v>21571.013640000001</v>
      </c>
      <c r="C327" s="1004">
        <v>10145.461449999999</v>
      </c>
      <c r="D327" s="1004">
        <v>0</v>
      </c>
      <c r="E327" s="1004">
        <v>0.12837999999999999</v>
      </c>
      <c r="F327" s="1004">
        <v>31716.603469999998</v>
      </c>
    </row>
    <row r="328" spans="1:6" ht="14.25" thickTop="1" thickBot="1">
      <c r="A328" s="696"/>
      <c r="B328" s="751"/>
      <c r="C328" s="751"/>
      <c r="D328" s="751"/>
      <c r="E328" s="751"/>
      <c r="F328" s="751"/>
    </row>
    <row r="329" spans="1:6" ht="13.5" thickTop="1">
      <c r="A329" s="188"/>
      <c r="B329" s="798"/>
      <c r="C329" s="798"/>
      <c r="D329" s="798"/>
      <c r="E329" s="798"/>
      <c r="F329" s="798"/>
    </row>
    <row r="330" spans="1:6" ht="15.75">
      <c r="A330" s="190"/>
      <c r="B330" s="191"/>
      <c r="C330" s="191"/>
      <c r="D330" s="191"/>
      <c r="E330" s="191"/>
      <c r="F330" s="191"/>
    </row>
    <row r="331" spans="1:6" ht="15.75">
      <c r="A331" s="190"/>
      <c r="B331" s="191"/>
      <c r="C331" s="191"/>
      <c r="D331" s="191"/>
      <c r="E331" s="191"/>
      <c r="F331" s="191"/>
    </row>
    <row r="332" spans="1:6" ht="15.75">
      <c r="A332" s="190"/>
      <c r="B332" s="191"/>
      <c r="C332" s="191"/>
      <c r="D332" s="191"/>
      <c r="E332" s="191"/>
      <c r="F332" s="191"/>
    </row>
    <row r="333" spans="1:6" ht="15.75">
      <c r="A333" s="190"/>
      <c r="B333" s="191"/>
      <c r="C333" s="191"/>
      <c r="D333" s="191"/>
      <c r="E333" s="191"/>
      <c r="F333" s="191"/>
    </row>
    <row r="334" spans="1:6" ht="15.75">
      <c r="A334" s="190"/>
      <c r="B334" s="191"/>
      <c r="C334" s="191"/>
      <c r="D334" s="191"/>
      <c r="E334" s="191"/>
      <c r="F334" s="191"/>
    </row>
    <row r="335" spans="1:6" ht="15.75">
      <c r="A335" s="190"/>
      <c r="B335" s="191"/>
      <c r="C335" s="191"/>
      <c r="D335" s="191"/>
      <c r="E335" s="191"/>
      <c r="F335" s="191"/>
    </row>
    <row r="336" spans="1:6" ht="15.75">
      <c r="A336" s="190"/>
      <c r="B336" s="191"/>
      <c r="C336" s="191"/>
      <c r="D336" s="191"/>
      <c r="E336" s="191"/>
      <c r="F336" s="191"/>
    </row>
    <row r="337" spans="1:6" ht="15.75">
      <c r="A337" s="190"/>
      <c r="B337" s="191"/>
      <c r="C337" s="191"/>
      <c r="D337" s="191"/>
      <c r="E337" s="191"/>
      <c r="F337" s="191"/>
    </row>
    <row r="338" spans="1:6" ht="15.75">
      <c r="A338" s="190"/>
      <c r="B338" s="191"/>
      <c r="C338" s="191"/>
      <c r="D338" s="191"/>
      <c r="E338" s="191"/>
      <c r="F338" s="191"/>
    </row>
    <row r="339" spans="1:6" ht="15.75">
      <c r="A339" s="190"/>
      <c r="B339" s="191"/>
      <c r="C339" s="191"/>
      <c r="D339" s="191"/>
      <c r="E339" s="191"/>
      <c r="F339" s="191"/>
    </row>
    <row r="340" spans="1:6" ht="15.75">
      <c r="A340" s="190"/>
      <c r="B340" s="191"/>
      <c r="C340" s="191"/>
      <c r="D340" s="191"/>
      <c r="E340" s="191"/>
      <c r="F340" s="191"/>
    </row>
    <row r="341" spans="1:6" ht="15.75">
      <c r="A341" s="190"/>
      <c r="B341" s="191"/>
      <c r="C341" s="191"/>
      <c r="D341" s="191"/>
      <c r="E341" s="191"/>
      <c r="F341" s="191"/>
    </row>
    <row r="342" spans="1:6" ht="15.75">
      <c r="A342" s="190"/>
      <c r="B342" s="191"/>
      <c r="C342" s="191"/>
      <c r="D342" s="191"/>
      <c r="E342" s="191"/>
      <c r="F342" s="191"/>
    </row>
    <row r="343" spans="1:6" ht="15.75">
      <c r="A343" s="190"/>
      <c r="B343" s="191"/>
      <c r="C343" s="191"/>
      <c r="D343" s="191"/>
      <c r="E343" s="191"/>
      <c r="F343" s="191"/>
    </row>
    <row r="344" spans="1:6" ht="15.75">
      <c r="A344" s="190"/>
      <c r="B344" s="191"/>
      <c r="C344" s="191"/>
      <c r="D344" s="191"/>
      <c r="E344" s="191"/>
      <c r="F344" s="191"/>
    </row>
    <row r="345" spans="1:6" ht="15.75">
      <c r="A345" s="190"/>
      <c r="B345" s="191"/>
      <c r="C345" s="191"/>
      <c r="D345" s="191"/>
      <c r="E345" s="191"/>
      <c r="F345" s="191"/>
    </row>
    <row r="346" spans="1:6" ht="15.75">
      <c r="A346" s="190"/>
      <c r="B346" s="191"/>
      <c r="C346" s="191"/>
      <c r="D346" s="191"/>
      <c r="E346" s="191"/>
      <c r="F346" s="191"/>
    </row>
    <row r="347" spans="1:6" ht="15.75">
      <c r="A347" s="190"/>
      <c r="B347" s="191"/>
      <c r="C347" s="191"/>
      <c r="D347" s="191"/>
      <c r="E347" s="191"/>
      <c r="F347" s="191"/>
    </row>
    <row r="348" spans="1:6" ht="15.75">
      <c r="A348" s="190"/>
      <c r="B348" s="191"/>
      <c r="C348" s="191"/>
      <c r="D348" s="191"/>
      <c r="E348" s="191"/>
      <c r="F348" s="191"/>
    </row>
    <row r="349" spans="1:6" ht="15.75">
      <c r="A349" s="190"/>
      <c r="B349" s="191"/>
      <c r="C349" s="191"/>
      <c r="D349" s="191"/>
      <c r="E349" s="191"/>
      <c r="F349" s="191"/>
    </row>
    <row r="350" spans="1:6" ht="15.75">
      <c r="A350" s="190"/>
      <c r="B350" s="191"/>
      <c r="C350" s="191"/>
      <c r="D350" s="191"/>
      <c r="E350" s="191"/>
      <c r="F350" s="191"/>
    </row>
    <row r="351" spans="1:6" ht="15.75">
      <c r="A351" s="190"/>
      <c r="B351" s="191"/>
      <c r="C351" s="191"/>
      <c r="D351" s="191"/>
      <c r="E351" s="191"/>
      <c r="F351" s="191"/>
    </row>
    <row r="352" spans="1:6" ht="15.75">
      <c r="A352" s="190"/>
      <c r="B352" s="191"/>
      <c r="C352" s="191"/>
      <c r="D352" s="191"/>
      <c r="E352" s="191"/>
      <c r="F352" s="191"/>
    </row>
    <row r="353" spans="1:6" ht="15.75">
      <c r="A353" s="190"/>
      <c r="B353" s="191"/>
      <c r="C353" s="191"/>
      <c r="D353" s="191"/>
      <c r="E353" s="191"/>
      <c r="F353" s="191"/>
    </row>
    <row r="354" spans="1:6" ht="15.75">
      <c r="A354" s="190"/>
      <c r="B354" s="191"/>
      <c r="C354" s="191"/>
      <c r="D354" s="191"/>
      <c r="E354" s="191"/>
      <c r="F354" s="191"/>
    </row>
    <row r="355" spans="1:6" ht="15.75">
      <c r="A355" s="190"/>
      <c r="B355" s="191"/>
      <c r="C355" s="191"/>
      <c r="D355" s="191"/>
      <c r="E355" s="191"/>
      <c r="F355" s="191"/>
    </row>
    <row r="356" spans="1:6" ht="15.75">
      <c r="A356" s="190"/>
      <c r="B356" s="191"/>
      <c r="C356" s="191"/>
      <c r="D356" s="191"/>
      <c r="E356" s="191"/>
      <c r="F356" s="191"/>
    </row>
    <row r="357" spans="1:6" ht="15.75">
      <c r="A357" s="190"/>
      <c r="B357" s="191"/>
      <c r="C357" s="191"/>
      <c r="D357" s="191"/>
      <c r="E357" s="191"/>
      <c r="F357" s="191"/>
    </row>
    <row r="358" spans="1:6" ht="15.75">
      <c r="A358" s="190"/>
      <c r="B358" s="191"/>
      <c r="C358" s="191"/>
      <c r="D358" s="191"/>
      <c r="E358" s="191"/>
      <c r="F358" s="191"/>
    </row>
    <row r="359" spans="1:6" ht="15.75">
      <c r="A359" s="190"/>
      <c r="B359" s="191"/>
      <c r="C359" s="191"/>
      <c r="D359" s="191"/>
      <c r="E359" s="191"/>
      <c r="F359" s="191"/>
    </row>
    <row r="360" spans="1:6" ht="15.75">
      <c r="A360" s="190"/>
      <c r="B360" s="191"/>
      <c r="C360" s="191"/>
      <c r="D360" s="191"/>
      <c r="E360" s="191"/>
      <c r="F360" s="191"/>
    </row>
    <row r="361" spans="1:6" ht="15.75">
      <c r="A361" s="190"/>
      <c r="B361" s="191"/>
      <c r="C361" s="191"/>
      <c r="D361" s="191"/>
      <c r="E361" s="191"/>
      <c r="F361" s="191"/>
    </row>
    <row r="362" spans="1:6" ht="15.75">
      <c r="A362" s="190"/>
      <c r="B362" s="191"/>
      <c r="C362" s="191"/>
      <c r="D362" s="191"/>
      <c r="E362" s="191"/>
      <c r="F362" s="191"/>
    </row>
    <row r="363" spans="1:6" ht="15.75">
      <c r="A363" s="190"/>
      <c r="B363" s="191"/>
      <c r="C363" s="191"/>
      <c r="D363" s="191"/>
      <c r="E363" s="191"/>
      <c r="F363" s="191"/>
    </row>
    <row r="364" spans="1:6" ht="15.75">
      <c r="A364" s="190"/>
      <c r="B364" s="191"/>
      <c r="C364" s="191"/>
      <c r="D364" s="191"/>
      <c r="E364" s="191"/>
      <c r="F364" s="191"/>
    </row>
    <row r="365" spans="1:6" ht="15.75">
      <c r="A365" s="190"/>
      <c r="B365" s="191"/>
      <c r="C365" s="191"/>
      <c r="D365" s="191"/>
      <c r="E365" s="191"/>
      <c r="F365" s="191"/>
    </row>
    <row r="366" spans="1:6" ht="15.75">
      <c r="A366" s="190"/>
      <c r="B366" s="191"/>
      <c r="C366" s="191"/>
      <c r="D366" s="191"/>
      <c r="E366" s="191"/>
      <c r="F366" s="191"/>
    </row>
    <row r="367" spans="1:6" ht="15.75">
      <c r="A367" s="190"/>
      <c r="B367" s="191"/>
      <c r="C367" s="191"/>
      <c r="D367" s="191"/>
      <c r="E367" s="191"/>
      <c r="F367" s="191"/>
    </row>
    <row r="368" spans="1:6" ht="15.75">
      <c r="A368" s="190"/>
      <c r="B368" s="191"/>
      <c r="C368" s="191"/>
      <c r="D368" s="191"/>
      <c r="E368" s="191"/>
      <c r="F368" s="191"/>
    </row>
    <row r="369" spans="1:6" ht="15.75">
      <c r="A369" s="190"/>
      <c r="B369" s="191"/>
      <c r="C369" s="191"/>
      <c r="D369" s="191"/>
      <c r="E369" s="191"/>
      <c r="F369" s="191"/>
    </row>
    <row r="370" spans="1:6" ht="15.75">
      <c r="A370" s="190"/>
      <c r="B370" s="191"/>
      <c r="C370" s="191"/>
      <c r="D370" s="191"/>
      <c r="E370" s="191"/>
      <c r="F370" s="191"/>
    </row>
    <row r="371" spans="1:6" ht="15.75">
      <c r="A371" s="190"/>
      <c r="B371" s="191"/>
      <c r="C371" s="191"/>
      <c r="D371" s="191"/>
      <c r="E371" s="191"/>
      <c r="F371" s="191"/>
    </row>
    <row r="372" spans="1:6" ht="15.75">
      <c r="A372" s="190"/>
      <c r="B372" s="191"/>
      <c r="C372" s="191"/>
      <c r="D372" s="191"/>
      <c r="E372" s="191"/>
      <c r="F372" s="191"/>
    </row>
    <row r="373" spans="1:6" ht="15.75">
      <c r="A373" s="190"/>
      <c r="B373" s="191"/>
      <c r="C373" s="191"/>
      <c r="D373" s="191"/>
      <c r="E373" s="191"/>
      <c r="F373" s="191"/>
    </row>
    <row r="374" spans="1:6" ht="15.75">
      <c r="A374" s="190"/>
      <c r="B374" s="191"/>
      <c r="C374" s="191"/>
      <c r="D374" s="191"/>
      <c r="E374" s="191"/>
      <c r="F374" s="191"/>
    </row>
    <row r="375" spans="1:6" ht="15.75">
      <c r="A375" s="190"/>
      <c r="B375" s="191"/>
      <c r="C375" s="191"/>
      <c r="D375" s="191"/>
      <c r="E375" s="191"/>
      <c r="F375" s="191"/>
    </row>
    <row r="376" spans="1:6" ht="15.75">
      <c r="A376" s="190"/>
      <c r="B376" s="191"/>
      <c r="C376" s="191"/>
      <c r="D376" s="191"/>
      <c r="E376" s="191"/>
      <c r="F376" s="191"/>
    </row>
    <row r="377" spans="1:6" ht="15.75">
      <c r="A377" s="190"/>
      <c r="B377" s="191"/>
      <c r="C377" s="191"/>
      <c r="D377" s="191"/>
      <c r="E377" s="191"/>
      <c r="F377" s="191"/>
    </row>
    <row r="378" spans="1:6" ht="15.75">
      <c r="A378" s="190"/>
      <c r="B378" s="191"/>
      <c r="C378" s="191"/>
      <c r="D378" s="191"/>
      <c r="E378" s="191"/>
      <c r="F378" s="191"/>
    </row>
    <row r="379" spans="1:6" ht="15.75">
      <c r="A379" s="190"/>
      <c r="B379" s="191"/>
      <c r="C379" s="191"/>
      <c r="D379" s="191"/>
      <c r="E379" s="191"/>
      <c r="F379" s="191"/>
    </row>
    <row r="380" spans="1:6" ht="15.75">
      <c r="A380" s="190"/>
      <c r="B380" s="191"/>
      <c r="C380" s="191"/>
      <c r="D380" s="191"/>
      <c r="E380" s="191"/>
      <c r="F380" s="191"/>
    </row>
    <row r="381" spans="1:6" ht="15.75">
      <c r="A381" s="190"/>
      <c r="B381" s="191"/>
      <c r="C381" s="191"/>
      <c r="D381" s="191"/>
      <c r="E381" s="191"/>
      <c r="F381" s="191"/>
    </row>
    <row r="382" spans="1:6" ht="15.75">
      <c r="A382" s="190"/>
      <c r="B382" s="191"/>
      <c r="C382" s="191"/>
      <c r="D382" s="191"/>
      <c r="E382" s="191"/>
      <c r="F382" s="191"/>
    </row>
    <row r="383" spans="1:6" ht="15.75">
      <c r="A383" s="190"/>
      <c r="B383" s="191"/>
      <c r="C383" s="191"/>
      <c r="D383" s="191"/>
      <c r="E383" s="191"/>
      <c r="F383" s="191"/>
    </row>
    <row r="384" spans="1:6" ht="15.75">
      <c r="A384" s="190"/>
      <c r="B384" s="191"/>
      <c r="C384" s="191"/>
      <c r="D384" s="191"/>
      <c r="E384" s="191"/>
      <c r="F384" s="191"/>
    </row>
    <row r="385" spans="1:6" ht="15.75">
      <c r="A385" s="190"/>
      <c r="B385" s="191"/>
      <c r="C385" s="191"/>
      <c r="D385" s="191"/>
      <c r="E385" s="191"/>
      <c r="F385" s="191"/>
    </row>
    <row r="386" spans="1:6" ht="15.75">
      <c r="A386" s="190"/>
      <c r="B386" s="191"/>
      <c r="C386" s="191"/>
      <c r="D386" s="191"/>
      <c r="E386" s="191"/>
      <c r="F386" s="191"/>
    </row>
    <row r="387" spans="1:6" ht="15.75">
      <c r="A387" s="190"/>
      <c r="B387" s="191"/>
      <c r="C387" s="191"/>
      <c r="D387" s="191"/>
      <c r="E387" s="191"/>
      <c r="F387" s="191"/>
    </row>
    <row r="388" spans="1:6" ht="15.75">
      <c r="A388" s="190"/>
      <c r="B388" s="191"/>
      <c r="C388" s="191"/>
      <c r="D388" s="191"/>
      <c r="E388" s="191"/>
      <c r="F388" s="191"/>
    </row>
    <row r="389" spans="1:6" ht="15.75">
      <c r="A389" s="190"/>
      <c r="B389" s="191"/>
      <c r="C389" s="191"/>
      <c r="D389" s="191"/>
      <c r="E389" s="191"/>
      <c r="F389" s="191"/>
    </row>
    <row r="390" spans="1:6" ht="15.75">
      <c r="A390" s="190"/>
      <c r="B390" s="191"/>
      <c r="C390" s="191"/>
      <c r="D390" s="191"/>
      <c r="E390" s="191"/>
      <c r="F390" s="191"/>
    </row>
    <row r="391" spans="1:6" ht="15.75">
      <c r="A391" s="190"/>
      <c r="B391" s="191"/>
      <c r="C391" s="191"/>
      <c r="D391" s="191"/>
      <c r="E391" s="191"/>
      <c r="F391" s="191"/>
    </row>
    <row r="392" spans="1:6" ht="15.75">
      <c r="A392" s="190"/>
      <c r="B392" s="191"/>
      <c r="C392" s="191"/>
      <c r="D392" s="191"/>
      <c r="E392" s="191"/>
      <c r="F392" s="191"/>
    </row>
    <row r="393" spans="1:6" ht="15.75">
      <c r="A393" s="190"/>
      <c r="B393" s="191"/>
      <c r="C393" s="191"/>
      <c r="D393" s="191"/>
      <c r="E393" s="191"/>
      <c r="F393" s="191"/>
    </row>
    <row r="394" spans="1:6" ht="15.75">
      <c r="A394" s="190"/>
      <c r="B394" s="191"/>
      <c r="C394" s="191"/>
      <c r="D394" s="191"/>
      <c r="E394" s="191"/>
      <c r="F394" s="191"/>
    </row>
    <row r="395" spans="1:6" ht="15.75">
      <c r="A395" s="190"/>
      <c r="B395" s="191"/>
      <c r="C395" s="191"/>
      <c r="D395" s="191"/>
      <c r="E395" s="191"/>
      <c r="F395" s="191"/>
    </row>
    <row r="396" spans="1:6" ht="15.75">
      <c r="A396" s="190"/>
      <c r="B396" s="191"/>
      <c r="C396" s="191"/>
      <c r="D396" s="191"/>
      <c r="E396" s="191"/>
      <c r="F396" s="191"/>
    </row>
    <row r="397" spans="1:6" ht="15.75">
      <c r="A397" s="190"/>
      <c r="B397" s="191"/>
      <c r="C397" s="191"/>
      <c r="D397" s="191"/>
      <c r="E397" s="191"/>
      <c r="F397" s="191"/>
    </row>
    <row r="398" spans="1:6" ht="15.75">
      <c r="A398" s="190"/>
      <c r="B398" s="191"/>
      <c r="C398" s="191"/>
      <c r="D398" s="191"/>
      <c r="E398" s="191"/>
      <c r="F398" s="191"/>
    </row>
    <row r="399" spans="1:6" ht="15.75">
      <c r="A399" s="190"/>
      <c r="B399" s="191"/>
      <c r="C399" s="191"/>
      <c r="D399" s="191"/>
      <c r="E399" s="191"/>
      <c r="F399" s="191"/>
    </row>
    <row r="400" spans="1:6" ht="15.75">
      <c r="A400" s="190"/>
      <c r="B400" s="191"/>
      <c r="C400" s="191"/>
      <c r="D400" s="191"/>
      <c r="E400" s="191"/>
      <c r="F400" s="191"/>
    </row>
    <row r="401" spans="1:6" ht="15.75">
      <c r="A401" s="190"/>
      <c r="B401" s="191"/>
      <c r="C401" s="191"/>
      <c r="D401" s="191"/>
      <c r="E401" s="191"/>
      <c r="F401" s="191"/>
    </row>
    <row r="402" spans="1:6" ht="15.75">
      <c r="A402" s="190"/>
      <c r="B402" s="191"/>
      <c r="C402" s="191"/>
      <c r="D402" s="191"/>
      <c r="E402" s="191"/>
      <c r="F402" s="191"/>
    </row>
    <row r="403" spans="1:6" ht="15.75">
      <c r="A403" s="190"/>
      <c r="B403" s="191"/>
      <c r="C403" s="191"/>
      <c r="D403" s="191"/>
      <c r="E403" s="191"/>
      <c r="F403" s="191"/>
    </row>
    <row r="404" spans="1:6" ht="15.75">
      <c r="A404" s="190"/>
      <c r="B404" s="191"/>
      <c r="C404" s="191"/>
      <c r="D404" s="191"/>
      <c r="E404" s="191"/>
      <c r="F404" s="191"/>
    </row>
    <row r="405" spans="1:6" ht="15.75">
      <c r="A405" s="190"/>
      <c r="B405" s="191"/>
      <c r="C405" s="191"/>
      <c r="D405" s="191"/>
      <c r="E405" s="191"/>
      <c r="F405" s="191"/>
    </row>
    <row r="406" spans="1:6" ht="15.75">
      <c r="A406" s="190"/>
      <c r="B406" s="191"/>
      <c r="C406" s="191"/>
      <c r="D406" s="191"/>
      <c r="E406" s="191"/>
      <c r="F406" s="191"/>
    </row>
    <row r="407" spans="1:6" ht="15.75">
      <c r="A407" s="190"/>
      <c r="B407" s="191"/>
      <c r="C407" s="191"/>
      <c r="D407" s="191"/>
      <c r="E407" s="191"/>
      <c r="F407" s="191"/>
    </row>
    <row r="408" spans="1:6" ht="15.75">
      <c r="A408" s="190"/>
      <c r="B408" s="191"/>
      <c r="C408" s="191"/>
      <c r="D408" s="191"/>
      <c r="E408" s="191"/>
      <c r="F408" s="191"/>
    </row>
    <row r="409" spans="1:6" ht="15.75">
      <c r="A409" s="190"/>
      <c r="B409" s="191"/>
      <c r="C409" s="191"/>
      <c r="D409" s="191"/>
      <c r="E409" s="191"/>
      <c r="F409" s="191"/>
    </row>
    <row r="410" spans="1:6" ht="15.75">
      <c r="A410" s="190"/>
      <c r="B410" s="191"/>
      <c r="C410" s="191"/>
      <c r="D410" s="191"/>
      <c r="E410" s="191"/>
      <c r="F410" s="191"/>
    </row>
    <row r="411" spans="1:6" ht="15.75">
      <c r="A411" s="190"/>
      <c r="B411" s="191"/>
      <c r="C411" s="191"/>
      <c r="D411" s="191"/>
      <c r="E411" s="191"/>
      <c r="F411" s="191"/>
    </row>
    <row r="412" spans="1:6" ht="15.75">
      <c r="A412" s="190"/>
      <c r="B412" s="191"/>
      <c r="C412" s="191"/>
      <c r="D412" s="191"/>
      <c r="E412" s="191"/>
      <c r="F412" s="191"/>
    </row>
    <row r="413" spans="1:6" ht="15.75">
      <c r="A413" s="190"/>
      <c r="B413" s="191"/>
      <c r="C413" s="191"/>
      <c r="D413" s="191"/>
      <c r="E413" s="191"/>
      <c r="F413" s="191"/>
    </row>
    <row r="414" spans="1:6" ht="15.75">
      <c r="A414" s="190"/>
      <c r="B414" s="191"/>
      <c r="C414" s="191"/>
      <c r="D414" s="191"/>
      <c r="E414" s="191"/>
      <c r="F414" s="191"/>
    </row>
    <row r="415" spans="1:6" ht="15.75">
      <c r="A415" s="190"/>
      <c r="B415" s="191"/>
      <c r="C415" s="191"/>
      <c r="D415" s="191"/>
      <c r="E415" s="191"/>
      <c r="F415" s="191"/>
    </row>
    <row r="416" spans="1:6" ht="15.75">
      <c r="A416" s="190"/>
      <c r="B416" s="191"/>
      <c r="C416" s="191"/>
      <c r="D416" s="191"/>
      <c r="E416" s="191"/>
      <c r="F416" s="191"/>
    </row>
    <row r="417" spans="1:6" ht="15.75">
      <c r="A417" s="190"/>
      <c r="B417" s="191"/>
      <c r="C417" s="191"/>
      <c r="D417" s="191"/>
      <c r="E417" s="191"/>
      <c r="F417" s="191"/>
    </row>
    <row r="418" spans="1:6" ht="15.75">
      <c r="A418" s="190"/>
      <c r="B418" s="191"/>
      <c r="C418" s="191"/>
      <c r="D418" s="191"/>
      <c r="E418" s="191"/>
      <c r="F418" s="191"/>
    </row>
    <row r="419" spans="1:6" ht="15.75">
      <c r="A419" s="190"/>
      <c r="B419" s="191"/>
      <c r="C419" s="191"/>
      <c r="D419" s="191"/>
      <c r="E419" s="191"/>
      <c r="F419" s="191"/>
    </row>
    <row r="420" spans="1:6" ht="15.75">
      <c r="A420" s="190"/>
      <c r="B420" s="191"/>
      <c r="C420" s="191"/>
      <c r="D420" s="191"/>
      <c r="E420" s="191"/>
      <c r="F420" s="191"/>
    </row>
    <row r="421" spans="1:6" ht="15.75">
      <c r="A421" s="190"/>
      <c r="B421" s="191"/>
      <c r="C421" s="191"/>
      <c r="D421" s="191"/>
      <c r="E421" s="191"/>
      <c r="F421" s="191"/>
    </row>
    <row r="422" spans="1:6" ht="15.75">
      <c r="A422" s="190"/>
      <c r="B422" s="191"/>
      <c r="C422" s="191"/>
      <c r="D422" s="191"/>
      <c r="E422" s="191"/>
      <c r="F422" s="191"/>
    </row>
    <row r="423" spans="1:6" ht="15.75">
      <c r="A423" s="190"/>
      <c r="B423" s="191"/>
      <c r="C423" s="191"/>
      <c r="D423" s="191"/>
      <c r="E423" s="191"/>
      <c r="F423" s="191"/>
    </row>
    <row r="424" spans="1:6" ht="15.75">
      <c r="A424" s="190"/>
      <c r="B424" s="191"/>
      <c r="C424" s="191"/>
      <c r="D424" s="191"/>
      <c r="E424" s="191"/>
      <c r="F424" s="191"/>
    </row>
    <row r="425" spans="1:6" ht="15.75">
      <c r="A425" s="190"/>
      <c r="B425" s="191"/>
      <c r="C425" s="191"/>
      <c r="D425" s="191"/>
      <c r="E425" s="191"/>
      <c r="F425" s="191"/>
    </row>
    <row r="426" spans="1:6" ht="15.75">
      <c r="A426" s="190"/>
      <c r="B426" s="191"/>
      <c r="C426" s="191"/>
      <c r="D426" s="191"/>
      <c r="E426" s="191"/>
      <c r="F426" s="191"/>
    </row>
    <row r="427" spans="1:6" ht="15.75">
      <c r="A427" s="190"/>
      <c r="B427" s="191"/>
      <c r="C427" s="191"/>
      <c r="D427" s="191"/>
      <c r="E427" s="191"/>
      <c r="F427" s="191"/>
    </row>
    <row r="428" spans="1:6" ht="15.75">
      <c r="A428" s="190"/>
      <c r="B428" s="191"/>
      <c r="C428" s="191"/>
      <c r="D428" s="191"/>
      <c r="E428" s="191"/>
      <c r="F428" s="191"/>
    </row>
    <row r="429" spans="1:6" ht="15.75">
      <c r="A429" s="190"/>
      <c r="B429" s="191"/>
      <c r="C429" s="191"/>
      <c r="D429" s="191"/>
      <c r="E429" s="191"/>
      <c r="F429" s="191"/>
    </row>
    <row r="430" spans="1:6" ht="15.75">
      <c r="A430" s="190"/>
      <c r="B430" s="191"/>
      <c r="C430" s="191"/>
      <c r="D430" s="191"/>
      <c r="E430" s="191"/>
      <c r="F430" s="191"/>
    </row>
    <row r="431" spans="1:6" ht="15.75">
      <c r="A431" s="190"/>
      <c r="B431" s="191"/>
      <c r="C431" s="191"/>
      <c r="D431" s="191"/>
      <c r="E431" s="191"/>
      <c r="F431" s="191"/>
    </row>
    <row r="432" spans="1:6" ht="15.75">
      <c r="A432" s="190"/>
      <c r="B432" s="191"/>
      <c r="C432" s="191"/>
      <c r="D432" s="191"/>
      <c r="E432" s="191"/>
      <c r="F432" s="191"/>
    </row>
    <row r="433" spans="1:6" ht="15.75">
      <c r="A433" s="190"/>
      <c r="B433" s="191"/>
      <c r="C433" s="191"/>
      <c r="D433" s="191"/>
      <c r="E433" s="191"/>
      <c r="F433" s="191"/>
    </row>
    <row r="434" spans="1:6" ht="15.75">
      <c r="A434" s="190"/>
      <c r="B434" s="191"/>
      <c r="C434" s="191"/>
      <c r="D434" s="191"/>
      <c r="E434" s="191"/>
      <c r="F434" s="191"/>
    </row>
    <row r="435" spans="1:6" ht="15.75">
      <c r="A435" s="190"/>
      <c r="B435" s="191"/>
      <c r="C435" s="191"/>
      <c r="D435" s="191"/>
      <c r="E435" s="191"/>
      <c r="F435" s="191"/>
    </row>
    <row r="436" spans="1:6" ht="15.75">
      <c r="A436" s="190"/>
      <c r="B436" s="191"/>
      <c r="C436" s="191"/>
      <c r="D436" s="191"/>
      <c r="E436" s="191"/>
      <c r="F436" s="191"/>
    </row>
    <row r="437" spans="1:6" ht="15.75">
      <c r="A437" s="190"/>
      <c r="B437" s="191"/>
      <c r="C437" s="191"/>
      <c r="D437" s="191"/>
      <c r="E437" s="191"/>
      <c r="F437" s="191"/>
    </row>
    <row r="438" spans="1:6" ht="15.75">
      <c r="A438" s="190"/>
      <c r="B438" s="191"/>
      <c r="C438" s="191"/>
      <c r="D438" s="191"/>
      <c r="E438" s="191"/>
      <c r="F438" s="191"/>
    </row>
    <row r="439" spans="1:6" ht="15.75">
      <c r="A439" s="190"/>
      <c r="B439" s="191"/>
      <c r="C439" s="191"/>
      <c r="D439" s="191"/>
      <c r="E439" s="191"/>
      <c r="F439" s="191"/>
    </row>
    <row r="440" spans="1:6" ht="15.75">
      <c r="A440" s="190"/>
      <c r="B440" s="191"/>
      <c r="C440" s="191"/>
      <c r="D440" s="191"/>
      <c r="E440" s="191"/>
      <c r="F440" s="191"/>
    </row>
    <row r="441" spans="1:6" ht="15.75">
      <c r="A441" s="190"/>
      <c r="B441" s="191"/>
      <c r="C441" s="191"/>
      <c r="D441" s="191"/>
      <c r="E441" s="191"/>
      <c r="F441" s="191"/>
    </row>
    <row r="442" spans="1:6" ht="15.75">
      <c r="A442" s="190"/>
      <c r="B442" s="191"/>
      <c r="C442" s="191"/>
      <c r="D442" s="191"/>
      <c r="E442" s="191"/>
      <c r="F442" s="191"/>
    </row>
    <row r="443" spans="1:6" ht="15.75">
      <c r="A443" s="190"/>
      <c r="B443" s="191"/>
      <c r="C443" s="191"/>
      <c r="D443" s="191"/>
      <c r="E443" s="191"/>
      <c r="F443" s="191"/>
    </row>
    <row r="444" spans="1:6" ht="15.75">
      <c r="A444" s="190"/>
      <c r="B444" s="191"/>
      <c r="C444" s="191"/>
      <c r="D444" s="191"/>
      <c r="E444" s="191"/>
      <c r="F444" s="191"/>
    </row>
    <row r="445" spans="1:6" ht="15.75">
      <c r="A445" s="190"/>
      <c r="B445" s="191"/>
      <c r="C445" s="191"/>
      <c r="D445" s="191"/>
      <c r="E445" s="191"/>
      <c r="F445" s="191"/>
    </row>
    <row r="446" spans="1:6" ht="15.75">
      <c r="A446" s="190"/>
      <c r="B446" s="191"/>
      <c r="C446" s="191"/>
      <c r="D446" s="191"/>
      <c r="E446" s="191"/>
      <c r="F446" s="191"/>
    </row>
    <row r="447" spans="1:6" ht="15.75">
      <c r="A447" s="190"/>
      <c r="B447" s="191"/>
      <c r="C447" s="191"/>
      <c r="D447" s="191"/>
      <c r="E447" s="191"/>
      <c r="F447" s="191"/>
    </row>
    <row r="448" spans="1:6" ht="15.75">
      <c r="A448" s="190"/>
      <c r="B448" s="191"/>
      <c r="C448" s="191"/>
      <c r="D448" s="191"/>
      <c r="E448" s="191"/>
      <c r="F448" s="191"/>
    </row>
    <row r="449" spans="1:6" ht="15.75">
      <c r="A449" s="190"/>
      <c r="B449" s="191"/>
      <c r="C449" s="191"/>
      <c r="D449" s="191"/>
      <c r="E449" s="191"/>
      <c r="F449" s="191"/>
    </row>
    <row r="450" spans="1:6" ht="15.75">
      <c r="A450" s="190"/>
      <c r="B450" s="191"/>
      <c r="C450" s="191"/>
      <c r="D450" s="191"/>
      <c r="E450" s="191"/>
      <c r="F450" s="191"/>
    </row>
    <row r="451" spans="1:6" ht="15.75">
      <c r="A451" s="190"/>
      <c r="B451" s="191"/>
      <c r="C451" s="191"/>
      <c r="D451" s="191"/>
      <c r="E451" s="191"/>
      <c r="F451" s="191"/>
    </row>
    <row r="452" spans="1:6" ht="15.75">
      <c r="A452" s="190"/>
      <c r="B452" s="191"/>
      <c r="C452" s="191"/>
      <c r="D452" s="191"/>
      <c r="E452" s="191"/>
      <c r="F452" s="191"/>
    </row>
    <row r="453" spans="1:6" ht="15.75">
      <c r="A453" s="190"/>
      <c r="B453" s="191"/>
      <c r="C453" s="191"/>
      <c r="D453" s="191"/>
      <c r="E453" s="191"/>
      <c r="F453" s="191"/>
    </row>
    <row r="454" spans="1:6" ht="15.75">
      <c r="A454" s="190"/>
      <c r="B454" s="191"/>
      <c r="C454" s="191"/>
      <c r="D454" s="191"/>
      <c r="E454" s="191"/>
      <c r="F454" s="191"/>
    </row>
    <row r="455" spans="1:6" ht="15.75">
      <c r="A455" s="190"/>
      <c r="B455" s="191"/>
      <c r="C455" s="191"/>
      <c r="D455" s="191"/>
      <c r="E455" s="191"/>
      <c r="F455" s="191"/>
    </row>
    <row r="456" spans="1:6" ht="15.75">
      <c r="A456" s="190"/>
      <c r="B456" s="191"/>
      <c r="C456" s="191"/>
      <c r="D456" s="191"/>
      <c r="E456" s="191"/>
      <c r="F456" s="191"/>
    </row>
    <row r="457" spans="1:6" ht="15.75">
      <c r="A457" s="190"/>
      <c r="B457" s="191"/>
      <c r="C457" s="191"/>
      <c r="D457" s="191"/>
      <c r="E457" s="191"/>
      <c r="F457" s="191"/>
    </row>
    <row r="458" spans="1:6" ht="15.75">
      <c r="A458" s="190"/>
      <c r="B458" s="191"/>
      <c r="C458" s="191"/>
      <c r="D458" s="191"/>
      <c r="E458" s="191"/>
      <c r="F458" s="191"/>
    </row>
    <row r="459" spans="1:6" ht="15.75">
      <c r="A459" s="190"/>
      <c r="B459" s="191"/>
      <c r="C459" s="191"/>
      <c r="D459" s="191"/>
      <c r="E459" s="191"/>
      <c r="F459" s="191"/>
    </row>
    <row r="460" spans="1:6" ht="15.75">
      <c r="A460" s="190"/>
      <c r="B460" s="191"/>
      <c r="C460" s="191"/>
      <c r="D460" s="191"/>
      <c r="E460" s="191"/>
      <c r="F460" s="191"/>
    </row>
    <row r="461" spans="1:6" ht="15.75">
      <c r="A461" s="190"/>
      <c r="B461" s="191"/>
      <c r="C461" s="191"/>
      <c r="D461" s="191"/>
      <c r="E461" s="191"/>
      <c r="F461" s="191"/>
    </row>
    <row r="462" spans="1:6" ht="15.75">
      <c r="A462" s="190"/>
      <c r="B462" s="191"/>
      <c r="C462" s="191"/>
      <c r="D462" s="191"/>
      <c r="E462" s="191"/>
      <c r="F462" s="191"/>
    </row>
    <row r="463" spans="1:6" ht="15.75">
      <c r="A463" s="190"/>
      <c r="B463" s="191"/>
      <c r="C463" s="191"/>
      <c r="D463" s="191"/>
      <c r="E463" s="191"/>
      <c r="F463" s="191"/>
    </row>
    <row r="464" spans="1:6" ht="15.75">
      <c r="A464" s="190"/>
      <c r="B464" s="191"/>
      <c r="C464" s="191"/>
      <c r="D464" s="191"/>
      <c r="E464" s="191"/>
      <c r="F464" s="191"/>
    </row>
    <row r="465" spans="1:6" ht="15.75">
      <c r="A465" s="190"/>
      <c r="B465" s="191"/>
      <c r="C465" s="191"/>
      <c r="D465" s="191"/>
      <c r="E465" s="191"/>
      <c r="F465" s="191"/>
    </row>
    <row r="466" spans="1:6" ht="15.75">
      <c r="A466" s="190"/>
      <c r="B466" s="191"/>
      <c r="C466" s="191"/>
      <c r="D466" s="191"/>
      <c r="E466" s="191"/>
      <c r="F466" s="191"/>
    </row>
    <row r="467" spans="1:6" ht="15.75">
      <c r="A467" s="190"/>
      <c r="B467" s="191"/>
      <c r="C467" s="191"/>
      <c r="D467" s="191"/>
      <c r="E467" s="191"/>
      <c r="F467" s="191"/>
    </row>
    <row r="468" spans="1:6" ht="15.75">
      <c r="A468" s="190"/>
      <c r="B468" s="191"/>
      <c r="C468" s="191"/>
      <c r="D468" s="191"/>
      <c r="E468" s="191"/>
      <c r="F468" s="191"/>
    </row>
    <row r="469" spans="1:6" ht="15.75">
      <c r="A469" s="190"/>
      <c r="B469" s="191"/>
      <c r="C469" s="191"/>
      <c r="D469" s="191"/>
      <c r="E469" s="191"/>
      <c r="F469" s="191"/>
    </row>
    <row r="470" spans="1:6" ht="15.75">
      <c r="A470" s="190"/>
      <c r="B470" s="191"/>
      <c r="C470" s="191"/>
      <c r="D470" s="191"/>
      <c r="E470" s="191"/>
      <c r="F470" s="191"/>
    </row>
    <row r="471" spans="1:6" ht="15.75">
      <c r="A471" s="190"/>
      <c r="B471" s="191"/>
      <c r="C471" s="191"/>
      <c r="D471" s="191"/>
      <c r="E471" s="191"/>
      <c r="F471" s="191"/>
    </row>
    <row r="472" spans="1:6" ht="15.75">
      <c r="A472" s="190"/>
      <c r="B472" s="191"/>
      <c r="C472" s="191"/>
      <c r="D472" s="191"/>
      <c r="E472" s="191"/>
      <c r="F472" s="191"/>
    </row>
    <row r="473" spans="1:6" ht="15.75">
      <c r="A473" s="190"/>
      <c r="B473" s="191"/>
      <c r="C473" s="191"/>
      <c r="D473" s="191"/>
      <c r="E473" s="191"/>
      <c r="F473" s="191"/>
    </row>
    <row r="474" spans="1:6" ht="15.75">
      <c r="A474" s="190"/>
      <c r="B474" s="191"/>
      <c r="C474" s="191"/>
      <c r="D474" s="191"/>
      <c r="E474" s="191"/>
      <c r="F474" s="191"/>
    </row>
    <row r="475" spans="1:6" ht="15.75">
      <c r="A475" s="190"/>
      <c r="B475" s="191"/>
      <c r="C475" s="191"/>
      <c r="D475" s="191"/>
      <c r="E475" s="191"/>
      <c r="F475" s="191"/>
    </row>
    <row r="476" spans="1:6" ht="15.75">
      <c r="A476" s="190"/>
      <c r="B476" s="191"/>
      <c r="C476" s="191"/>
      <c r="D476" s="191"/>
      <c r="E476" s="191"/>
      <c r="F476" s="191"/>
    </row>
    <row r="477" spans="1:6" ht="15.75">
      <c r="A477" s="190"/>
      <c r="B477" s="191"/>
      <c r="C477" s="191"/>
      <c r="D477" s="191"/>
      <c r="E477" s="191"/>
      <c r="F477" s="191"/>
    </row>
    <row r="478" spans="1:6" ht="15.75">
      <c r="A478" s="190"/>
      <c r="B478" s="191"/>
      <c r="C478" s="191"/>
      <c r="D478" s="191"/>
      <c r="E478" s="191"/>
      <c r="F478" s="191"/>
    </row>
    <row r="479" spans="1:6" ht="15.75">
      <c r="A479" s="190"/>
      <c r="B479" s="191"/>
      <c r="C479" s="191"/>
      <c r="D479" s="191"/>
      <c r="E479" s="191"/>
      <c r="F479" s="191"/>
    </row>
    <row r="480" spans="1:6" ht="15.75">
      <c r="A480" s="190"/>
      <c r="B480" s="191"/>
      <c r="C480" s="191"/>
      <c r="D480" s="191"/>
      <c r="E480" s="191"/>
      <c r="F480" s="191"/>
    </row>
    <row r="481" spans="1:6" ht="15.75">
      <c r="A481" s="190"/>
      <c r="B481" s="191"/>
      <c r="C481" s="191"/>
      <c r="D481" s="191"/>
      <c r="E481" s="191"/>
      <c r="F481" s="191"/>
    </row>
    <row r="482" spans="1:6" ht="15.75">
      <c r="A482" s="190"/>
      <c r="B482" s="191"/>
      <c r="C482" s="191"/>
      <c r="D482" s="191"/>
      <c r="E482" s="191"/>
      <c r="F482" s="191"/>
    </row>
    <row r="483" spans="1:6" ht="15.75">
      <c r="A483" s="190"/>
      <c r="B483" s="191"/>
      <c r="C483" s="191"/>
      <c r="D483" s="191"/>
      <c r="E483" s="191"/>
      <c r="F483" s="191"/>
    </row>
    <row r="484" spans="1:6" ht="15.75">
      <c r="A484" s="190"/>
      <c r="B484" s="191"/>
      <c r="C484" s="191"/>
      <c r="D484" s="191"/>
      <c r="E484" s="191"/>
      <c r="F484" s="191"/>
    </row>
    <row r="485" spans="1:6" ht="15.75">
      <c r="A485" s="190"/>
      <c r="B485" s="191"/>
      <c r="C485" s="191"/>
      <c r="D485" s="191"/>
      <c r="E485" s="191"/>
      <c r="F485" s="191"/>
    </row>
    <row r="486" spans="1:6" ht="15.75">
      <c r="A486" s="190"/>
      <c r="B486" s="191"/>
      <c r="C486" s="191"/>
      <c r="D486" s="191"/>
      <c r="E486" s="191"/>
      <c r="F486" s="191"/>
    </row>
    <row r="487" spans="1:6" ht="15.75">
      <c r="A487" s="190"/>
      <c r="B487" s="191"/>
      <c r="C487" s="191"/>
      <c r="D487" s="191"/>
      <c r="E487" s="191"/>
      <c r="F487" s="191"/>
    </row>
    <row r="488" spans="1:6" ht="15.75">
      <c r="A488" s="190"/>
      <c r="B488" s="191"/>
      <c r="C488" s="191"/>
      <c r="D488" s="191"/>
      <c r="E488" s="191"/>
      <c r="F488" s="191"/>
    </row>
    <row r="489" spans="1:6" ht="15.75">
      <c r="A489" s="190"/>
      <c r="B489" s="191"/>
      <c r="C489" s="191"/>
      <c r="D489" s="191"/>
      <c r="E489" s="191"/>
      <c r="F489" s="191"/>
    </row>
    <row r="490" spans="1:6" ht="15.75">
      <c r="A490" s="190"/>
      <c r="B490" s="191"/>
      <c r="C490" s="191"/>
      <c r="D490" s="191"/>
      <c r="E490" s="191"/>
      <c r="F490" s="191"/>
    </row>
    <row r="491" spans="1:6" ht="15.75">
      <c r="A491" s="190"/>
      <c r="B491" s="191"/>
      <c r="C491" s="191"/>
      <c r="D491" s="191"/>
      <c r="E491" s="191"/>
      <c r="F491" s="191"/>
    </row>
    <row r="492" spans="1:6" ht="15.75">
      <c r="A492" s="190"/>
      <c r="B492" s="191"/>
      <c r="C492" s="191"/>
      <c r="D492" s="191"/>
      <c r="E492" s="191"/>
      <c r="F492" s="191"/>
    </row>
    <row r="493" spans="1:6" ht="15.75">
      <c r="A493" s="190"/>
      <c r="B493" s="191"/>
      <c r="C493" s="191"/>
      <c r="D493" s="191"/>
      <c r="E493" s="191"/>
      <c r="F493" s="191"/>
    </row>
    <row r="494" spans="1:6" ht="15.75">
      <c r="A494" s="190"/>
      <c r="B494" s="191"/>
      <c r="C494" s="191"/>
      <c r="D494" s="191"/>
      <c r="E494" s="191"/>
      <c r="F494" s="191"/>
    </row>
    <row r="495" spans="1:6" ht="15.75">
      <c r="A495" s="190"/>
      <c r="B495" s="191"/>
      <c r="C495" s="191"/>
      <c r="D495" s="191"/>
      <c r="E495" s="191"/>
      <c r="F495" s="191"/>
    </row>
    <row r="496" spans="1:6" ht="15.75">
      <c r="A496" s="190"/>
      <c r="B496" s="191"/>
      <c r="C496" s="191"/>
      <c r="D496" s="191"/>
      <c r="E496" s="191"/>
      <c r="F496" s="191"/>
    </row>
    <row r="497" spans="1:6" ht="15.75">
      <c r="A497" s="190"/>
      <c r="B497" s="191"/>
      <c r="C497" s="191"/>
      <c r="D497" s="191"/>
      <c r="E497" s="191"/>
      <c r="F497" s="191"/>
    </row>
    <row r="498" spans="1:6" ht="15.75">
      <c r="A498" s="190"/>
      <c r="B498" s="191"/>
      <c r="C498" s="191"/>
      <c r="D498" s="191"/>
      <c r="E498" s="191"/>
      <c r="F498" s="191"/>
    </row>
    <row r="499" spans="1:6" ht="15.75">
      <c r="A499" s="190"/>
      <c r="B499" s="191"/>
      <c r="C499" s="191"/>
      <c r="D499" s="191"/>
      <c r="E499" s="191"/>
      <c r="F499" s="191"/>
    </row>
    <row r="500" spans="1:6" ht="15.75">
      <c r="A500" s="190"/>
      <c r="B500" s="191"/>
      <c r="C500" s="191"/>
      <c r="D500" s="191"/>
      <c r="E500" s="191"/>
      <c r="F500" s="191"/>
    </row>
    <row r="501" spans="1:6" ht="15.75">
      <c r="A501" s="190"/>
      <c r="B501" s="191"/>
      <c r="C501" s="191"/>
      <c r="D501" s="191"/>
      <c r="E501" s="191"/>
      <c r="F501" s="191"/>
    </row>
    <row r="502" spans="1:6" ht="15.75">
      <c r="A502" s="190"/>
      <c r="B502" s="191"/>
      <c r="C502" s="191"/>
      <c r="D502" s="191"/>
      <c r="E502" s="191"/>
      <c r="F502" s="191"/>
    </row>
    <row r="503" spans="1:6" ht="15.75">
      <c r="A503" s="190"/>
      <c r="B503" s="191"/>
      <c r="C503" s="191"/>
      <c r="D503" s="191"/>
      <c r="E503" s="191"/>
      <c r="F503" s="191"/>
    </row>
    <row r="504" spans="1:6" ht="15.75">
      <c r="A504" s="190"/>
      <c r="B504" s="191"/>
      <c r="C504" s="191"/>
      <c r="D504" s="191"/>
      <c r="E504" s="191"/>
      <c r="F504" s="191"/>
    </row>
    <row r="505" spans="1:6" ht="15.75">
      <c r="A505" s="190"/>
      <c r="B505" s="191"/>
      <c r="C505" s="191"/>
      <c r="D505" s="191"/>
      <c r="E505" s="191"/>
      <c r="F505" s="191"/>
    </row>
    <row r="506" spans="1:6" ht="15.75">
      <c r="A506" s="190"/>
      <c r="B506" s="191"/>
      <c r="C506" s="191"/>
      <c r="D506" s="191"/>
      <c r="E506" s="191"/>
      <c r="F506" s="191"/>
    </row>
    <row r="507" spans="1:6" ht="15.75">
      <c r="A507" s="190"/>
      <c r="B507" s="191"/>
      <c r="C507" s="191"/>
      <c r="D507" s="191"/>
      <c r="E507" s="191"/>
      <c r="F507" s="191"/>
    </row>
    <row r="508" spans="1:6" ht="15.75">
      <c r="A508" s="190"/>
      <c r="B508" s="191"/>
      <c r="C508" s="191"/>
      <c r="D508" s="191"/>
      <c r="E508" s="191"/>
      <c r="F508" s="191"/>
    </row>
    <row r="509" spans="1:6" ht="15.75">
      <c r="A509" s="190"/>
      <c r="B509" s="191"/>
      <c r="C509" s="191"/>
      <c r="D509" s="191"/>
      <c r="E509" s="191"/>
      <c r="F509" s="191"/>
    </row>
    <row r="510" spans="1:6" ht="15.75">
      <c r="A510" s="190"/>
      <c r="B510" s="191"/>
      <c r="C510" s="191"/>
      <c r="D510" s="191"/>
      <c r="E510" s="191"/>
      <c r="F510" s="191"/>
    </row>
    <row r="511" spans="1:6" ht="15.75">
      <c r="A511" s="190"/>
      <c r="B511" s="191"/>
      <c r="C511" s="191"/>
      <c r="D511" s="191"/>
      <c r="E511" s="191"/>
      <c r="F511" s="191"/>
    </row>
    <row r="512" spans="1:6" ht="15.75">
      <c r="A512" s="190"/>
      <c r="B512" s="191"/>
      <c r="C512" s="191"/>
      <c r="D512" s="191"/>
      <c r="E512" s="191"/>
      <c r="F512" s="191"/>
    </row>
    <row r="513" spans="1:6" ht="15.75">
      <c r="A513" s="190"/>
      <c r="B513" s="191"/>
      <c r="C513" s="191"/>
      <c r="D513" s="191"/>
      <c r="E513" s="191"/>
      <c r="F513" s="191"/>
    </row>
    <row r="514" spans="1:6" ht="15.75">
      <c r="A514" s="190"/>
      <c r="B514" s="191"/>
      <c r="C514" s="191"/>
      <c r="D514" s="191"/>
      <c r="E514" s="191"/>
      <c r="F514" s="191"/>
    </row>
    <row r="515" spans="1:6" ht="15.75">
      <c r="A515" s="190"/>
      <c r="B515" s="191"/>
      <c r="C515" s="191"/>
      <c r="D515" s="191"/>
      <c r="E515" s="191"/>
      <c r="F515" s="191"/>
    </row>
    <row r="516" spans="1:6" ht="15.75">
      <c r="A516" s="190"/>
      <c r="B516" s="191"/>
      <c r="C516" s="191"/>
      <c r="D516" s="191"/>
      <c r="E516" s="191"/>
      <c r="F516" s="191"/>
    </row>
    <row r="517" spans="1:6" ht="15.75">
      <c r="A517" s="190"/>
      <c r="B517" s="191"/>
      <c r="C517" s="191"/>
      <c r="D517" s="191"/>
      <c r="E517" s="191"/>
      <c r="F517" s="191"/>
    </row>
    <row r="518" spans="1:6" ht="15.75">
      <c r="A518" s="190"/>
      <c r="B518" s="191"/>
      <c r="C518" s="191"/>
      <c r="D518" s="191"/>
      <c r="E518" s="191"/>
      <c r="F518" s="191"/>
    </row>
    <row r="519" spans="1:6" ht="15.75">
      <c r="A519" s="190"/>
      <c r="B519" s="191"/>
      <c r="C519" s="191"/>
      <c r="D519" s="191"/>
      <c r="E519" s="191"/>
      <c r="F519" s="191"/>
    </row>
    <row r="520" spans="1:6" ht="15.75">
      <c r="A520" s="190"/>
      <c r="B520" s="191"/>
      <c r="C520" s="191"/>
      <c r="D520" s="191"/>
      <c r="E520" s="191"/>
      <c r="F520" s="191"/>
    </row>
    <row r="521" spans="1:6" ht="15.75">
      <c r="A521" s="190"/>
      <c r="B521" s="191"/>
      <c r="C521" s="191"/>
      <c r="D521" s="191"/>
      <c r="E521" s="191"/>
      <c r="F521" s="191"/>
    </row>
    <row r="522" spans="1:6" ht="15.75">
      <c r="A522" s="190"/>
      <c r="B522" s="191"/>
      <c r="C522" s="191"/>
      <c r="D522" s="191"/>
      <c r="E522" s="191"/>
      <c r="F522" s="191"/>
    </row>
    <row r="523" spans="1:6" ht="15.75">
      <c r="A523" s="190"/>
      <c r="B523" s="191"/>
      <c r="C523" s="191"/>
      <c r="D523" s="191"/>
      <c r="E523" s="191"/>
      <c r="F523" s="191"/>
    </row>
    <row r="524" spans="1:6" ht="15.75">
      <c r="A524" s="190"/>
      <c r="B524" s="191"/>
      <c r="C524" s="191"/>
      <c r="D524" s="191"/>
      <c r="E524" s="191"/>
      <c r="F524" s="191"/>
    </row>
    <row r="525" spans="1:6" ht="15.75">
      <c r="A525" s="190"/>
      <c r="B525" s="191"/>
      <c r="C525" s="191"/>
      <c r="D525" s="191"/>
      <c r="E525" s="191"/>
      <c r="F525" s="191"/>
    </row>
    <row r="526" spans="1:6" ht="15.75">
      <c r="A526" s="190"/>
      <c r="B526" s="191"/>
      <c r="C526" s="191"/>
      <c r="D526" s="191"/>
      <c r="E526" s="191"/>
      <c r="F526" s="191"/>
    </row>
    <row r="527" spans="1:6" ht="15.75">
      <c r="A527" s="190"/>
      <c r="B527" s="191"/>
      <c r="C527" s="191"/>
      <c r="D527" s="191"/>
      <c r="E527" s="191"/>
      <c r="F527" s="191"/>
    </row>
    <row r="528" spans="1:6" ht="15.75">
      <c r="A528" s="190"/>
      <c r="B528" s="191"/>
      <c r="C528" s="191"/>
      <c r="D528" s="191"/>
      <c r="E528" s="191"/>
      <c r="F528" s="191"/>
    </row>
    <row r="529" spans="1:6" ht="15.75">
      <c r="A529" s="190"/>
      <c r="B529" s="191"/>
      <c r="C529" s="191"/>
      <c r="D529" s="191"/>
      <c r="E529" s="191"/>
      <c r="F529" s="191"/>
    </row>
    <row r="530" spans="1:6" ht="15.75">
      <c r="A530" s="190"/>
      <c r="B530" s="191"/>
      <c r="C530" s="191"/>
      <c r="D530" s="191"/>
      <c r="E530" s="191"/>
      <c r="F530" s="191"/>
    </row>
    <row r="531" spans="1:6" ht="15.75">
      <c r="A531" s="190"/>
      <c r="B531" s="191"/>
      <c r="C531" s="191"/>
      <c r="D531" s="191"/>
      <c r="E531" s="191"/>
      <c r="F531" s="191"/>
    </row>
    <row r="532" spans="1:6" ht="15.75">
      <c r="A532" s="190"/>
      <c r="B532" s="191"/>
      <c r="C532" s="191"/>
      <c r="D532" s="191"/>
      <c r="E532" s="191"/>
      <c r="F532" s="191"/>
    </row>
    <row r="533" spans="1:6" ht="15.75">
      <c r="A533" s="190"/>
      <c r="B533" s="191"/>
      <c r="C533" s="191"/>
      <c r="D533" s="191"/>
      <c r="E533" s="191"/>
      <c r="F533" s="191"/>
    </row>
    <row r="534" spans="1:6" ht="15.75">
      <c r="A534" s="190"/>
      <c r="B534" s="191"/>
      <c r="C534" s="191"/>
      <c r="D534" s="191"/>
      <c r="E534" s="191"/>
      <c r="F534" s="191"/>
    </row>
    <row r="535" spans="1:6" ht="15.75">
      <c r="A535" s="190"/>
      <c r="B535" s="191"/>
      <c r="C535" s="191"/>
      <c r="D535" s="191"/>
      <c r="E535" s="191"/>
      <c r="F535" s="191"/>
    </row>
    <row r="536" spans="1:6" ht="15.75">
      <c r="A536" s="190"/>
      <c r="B536" s="191"/>
      <c r="C536" s="191"/>
      <c r="D536" s="191"/>
      <c r="E536" s="191"/>
      <c r="F536" s="191"/>
    </row>
    <row r="537" spans="1:6" ht="15.75">
      <c r="A537" s="190"/>
      <c r="B537" s="191"/>
      <c r="C537" s="191"/>
      <c r="D537" s="191"/>
      <c r="E537" s="191"/>
      <c r="F537" s="191"/>
    </row>
    <row r="538" spans="1:6" ht="15.75">
      <c r="A538" s="190"/>
      <c r="B538" s="191"/>
      <c r="C538" s="191"/>
      <c r="D538" s="191"/>
      <c r="E538" s="191"/>
      <c r="F538" s="191"/>
    </row>
    <row r="539" spans="1:6" ht="15.75">
      <c r="A539" s="190"/>
      <c r="B539" s="191"/>
      <c r="C539" s="191"/>
      <c r="D539" s="191"/>
      <c r="E539" s="191"/>
      <c r="F539" s="191"/>
    </row>
    <row r="540" spans="1:6" ht="15.75">
      <c r="A540" s="190"/>
      <c r="B540" s="191"/>
      <c r="C540" s="191"/>
      <c r="D540" s="191"/>
      <c r="E540" s="191"/>
      <c r="F540" s="191"/>
    </row>
    <row r="541" spans="1:6" ht="15.75">
      <c r="A541" s="190"/>
      <c r="B541" s="191"/>
      <c r="C541" s="191"/>
      <c r="D541" s="191"/>
      <c r="E541" s="191"/>
      <c r="F541" s="191"/>
    </row>
    <row r="542" spans="1:6" ht="15.75">
      <c r="A542" s="190"/>
      <c r="B542" s="191"/>
      <c r="C542" s="191"/>
      <c r="D542" s="191"/>
      <c r="E542" s="191"/>
      <c r="F542" s="191"/>
    </row>
    <row r="543" spans="1:6" ht="15.75">
      <c r="A543" s="190"/>
      <c r="B543" s="191"/>
      <c r="C543" s="191"/>
      <c r="D543" s="191"/>
      <c r="E543" s="191"/>
      <c r="F543" s="191"/>
    </row>
    <row r="544" spans="1:6" ht="15.75">
      <c r="A544" s="190"/>
      <c r="B544" s="191"/>
      <c r="C544" s="191"/>
      <c r="D544" s="191"/>
      <c r="E544" s="191"/>
      <c r="F544" s="191"/>
    </row>
    <row r="545" spans="1:6" ht="15.75">
      <c r="A545" s="190"/>
      <c r="B545" s="191"/>
      <c r="C545" s="191"/>
      <c r="D545" s="191"/>
      <c r="E545" s="191"/>
      <c r="F545" s="191"/>
    </row>
    <row r="546" spans="1:6" ht="15.75">
      <c r="A546" s="190"/>
      <c r="B546" s="191"/>
      <c r="C546" s="191"/>
      <c r="D546" s="191"/>
      <c r="E546" s="191"/>
      <c r="F546" s="191"/>
    </row>
    <row r="547" spans="1:6" ht="15.75">
      <c r="A547" s="190"/>
      <c r="B547" s="191"/>
      <c r="C547" s="191"/>
      <c r="D547" s="191"/>
      <c r="E547" s="191"/>
      <c r="F547" s="191"/>
    </row>
    <row r="548" spans="1:6" ht="15.75">
      <c r="A548" s="190"/>
      <c r="B548" s="191"/>
      <c r="C548" s="191"/>
      <c r="D548" s="191"/>
      <c r="E548" s="191"/>
      <c r="F548" s="191"/>
    </row>
    <row r="549" spans="1:6" ht="15.75">
      <c r="A549" s="190"/>
      <c r="B549" s="191"/>
      <c r="C549" s="191"/>
      <c r="D549" s="191"/>
      <c r="E549" s="191"/>
      <c r="F549" s="191"/>
    </row>
    <row r="550" spans="1:6" ht="15.75">
      <c r="A550" s="190"/>
      <c r="B550" s="191"/>
      <c r="C550" s="191"/>
      <c r="D550" s="191"/>
      <c r="E550" s="191"/>
      <c r="F550" s="191"/>
    </row>
    <row r="551" spans="1:6" ht="15.75">
      <c r="A551" s="190"/>
      <c r="B551" s="191"/>
      <c r="C551" s="191"/>
      <c r="D551" s="191"/>
      <c r="E551" s="191"/>
      <c r="F551" s="191"/>
    </row>
    <row r="552" spans="1:6" ht="15.75">
      <c r="A552" s="190"/>
      <c r="B552" s="191"/>
      <c r="C552" s="191"/>
      <c r="D552" s="191"/>
      <c r="E552" s="191"/>
      <c r="F552" s="191"/>
    </row>
    <row r="553" spans="1:6" ht="15.75">
      <c r="A553" s="190"/>
      <c r="B553" s="191"/>
      <c r="C553" s="191"/>
      <c r="D553" s="191"/>
      <c r="E553" s="191"/>
      <c r="F553" s="191"/>
    </row>
    <row r="554" spans="1:6" ht="15.75">
      <c r="A554" s="190"/>
      <c r="B554" s="191"/>
      <c r="C554" s="191"/>
      <c r="D554" s="191"/>
      <c r="E554" s="191"/>
      <c r="F554" s="191"/>
    </row>
    <row r="555" spans="1:6" ht="15.75">
      <c r="A555" s="190"/>
      <c r="B555" s="191"/>
      <c r="C555" s="191"/>
      <c r="D555" s="191"/>
      <c r="E555" s="191"/>
      <c r="F555" s="191"/>
    </row>
    <row r="556" spans="1:6" ht="15.75">
      <c r="A556" s="190"/>
      <c r="B556" s="191"/>
      <c r="C556" s="191"/>
      <c r="D556" s="191"/>
      <c r="E556" s="191"/>
      <c r="F556" s="191"/>
    </row>
    <row r="557" spans="1:6" ht="15.75">
      <c r="A557" s="190"/>
      <c r="B557" s="191"/>
      <c r="C557" s="191"/>
      <c r="D557" s="191"/>
      <c r="E557" s="191"/>
      <c r="F557" s="191"/>
    </row>
    <row r="558" spans="1:6" ht="15.75">
      <c r="A558" s="190"/>
      <c r="B558" s="191"/>
      <c r="C558" s="191"/>
      <c r="D558" s="191"/>
      <c r="E558" s="191"/>
      <c r="F558" s="191"/>
    </row>
    <row r="559" spans="1:6" ht="15.75">
      <c r="A559" s="190"/>
      <c r="B559" s="191"/>
      <c r="C559" s="191"/>
      <c r="D559" s="191"/>
      <c r="E559" s="191"/>
      <c r="F559" s="191"/>
    </row>
    <row r="560" spans="1:6" ht="15.75">
      <c r="A560" s="190"/>
      <c r="B560" s="191"/>
      <c r="C560" s="191"/>
      <c r="D560" s="191"/>
      <c r="E560" s="191"/>
      <c r="F560" s="191"/>
    </row>
    <row r="561" spans="1:6" ht="15.75">
      <c r="A561" s="190"/>
      <c r="B561" s="191"/>
      <c r="C561" s="191"/>
      <c r="D561" s="191"/>
      <c r="E561" s="191"/>
      <c r="F561" s="191"/>
    </row>
    <row r="562" spans="1:6" ht="15.75">
      <c r="A562" s="190"/>
      <c r="B562" s="191"/>
      <c r="C562" s="191"/>
      <c r="D562" s="191"/>
      <c r="E562" s="191"/>
      <c r="F562" s="191"/>
    </row>
    <row r="563" spans="1:6" ht="15.75">
      <c r="A563" s="190"/>
      <c r="B563" s="191"/>
      <c r="C563" s="191"/>
      <c r="D563" s="191"/>
      <c r="E563" s="191"/>
      <c r="F563" s="191"/>
    </row>
    <row r="564" spans="1:6" ht="15.75">
      <c r="A564" s="190"/>
      <c r="B564" s="191"/>
      <c r="C564" s="191"/>
      <c r="D564" s="191"/>
      <c r="E564" s="191"/>
      <c r="F564" s="191"/>
    </row>
    <row r="565" spans="1:6" ht="15.75">
      <c r="A565" s="190"/>
      <c r="B565" s="191"/>
      <c r="C565" s="191"/>
      <c r="D565" s="191"/>
      <c r="E565" s="191"/>
      <c r="F565" s="191"/>
    </row>
    <row r="566" spans="1:6" ht="15.75">
      <c r="A566" s="190"/>
      <c r="B566" s="191"/>
      <c r="C566" s="191"/>
      <c r="D566" s="191"/>
      <c r="E566" s="191"/>
      <c r="F566" s="191"/>
    </row>
    <row r="567" spans="1:6" ht="15.75">
      <c r="A567" s="190"/>
      <c r="B567" s="191"/>
      <c r="C567" s="191"/>
      <c r="D567" s="191"/>
      <c r="E567" s="191"/>
      <c r="F567" s="191"/>
    </row>
    <row r="568" spans="1:6" ht="15.75">
      <c r="A568" s="190"/>
      <c r="B568" s="191"/>
      <c r="C568" s="191"/>
      <c r="D568" s="191"/>
      <c r="E568" s="191"/>
      <c r="F568" s="191"/>
    </row>
    <row r="569" spans="1:6" ht="15.75">
      <c r="A569" s="190"/>
      <c r="B569" s="191"/>
      <c r="C569" s="191"/>
      <c r="D569" s="191"/>
      <c r="E569" s="191"/>
      <c r="F569" s="191"/>
    </row>
    <row r="570" spans="1:6" ht="15.75">
      <c r="A570" s="190"/>
      <c r="B570" s="191"/>
      <c r="C570" s="191"/>
      <c r="D570" s="191"/>
      <c r="E570" s="191"/>
      <c r="F570" s="191"/>
    </row>
    <row r="571" spans="1:6" ht="15.75">
      <c r="A571" s="190"/>
      <c r="B571" s="191"/>
      <c r="C571" s="191"/>
      <c r="D571" s="191"/>
      <c r="E571" s="191"/>
      <c r="F571" s="191"/>
    </row>
    <row r="572" spans="1:6" ht="15.75">
      <c r="A572" s="190"/>
      <c r="B572" s="191"/>
      <c r="C572" s="191"/>
      <c r="D572" s="191"/>
      <c r="E572" s="191"/>
      <c r="F572" s="191"/>
    </row>
    <row r="573" spans="1:6" ht="15.75">
      <c r="A573" s="190"/>
      <c r="B573" s="191"/>
      <c r="C573" s="191"/>
      <c r="D573" s="191"/>
      <c r="E573" s="191"/>
      <c r="F573" s="191"/>
    </row>
    <row r="574" spans="1:6" ht="15.75">
      <c r="A574" s="190"/>
      <c r="B574" s="191"/>
      <c r="C574" s="191"/>
      <c r="D574" s="191"/>
      <c r="E574" s="191"/>
      <c r="F574" s="191"/>
    </row>
    <row r="575" spans="1:6" ht="15.75">
      <c r="A575" s="190"/>
      <c r="B575" s="191"/>
      <c r="C575" s="191"/>
      <c r="D575" s="191"/>
      <c r="E575" s="191"/>
      <c r="F575" s="191"/>
    </row>
    <row r="576" spans="1:6" ht="15.75">
      <c r="A576" s="190"/>
      <c r="B576" s="191"/>
      <c r="C576" s="191"/>
      <c r="D576" s="191"/>
      <c r="E576" s="191"/>
      <c r="F576" s="191"/>
    </row>
    <row r="577" spans="1:6" ht="15.75">
      <c r="A577" s="190"/>
      <c r="B577" s="191"/>
      <c r="C577" s="191"/>
      <c r="D577" s="191"/>
      <c r="E577" s="191"/>
      <c r="F577" s="191"/>
    </row>
    <row r="578" spans="1:6" ht="15.75">
      <c r="A578" s="190"/>
      <c r="B578" s="191"/>
      <c r="C578" s="191"/>
      <c r="D578" s="191"/>
      <c r="E578" s="191"/>
      <c r="F578" s="191"/>
    </row>
    <row r="579" spans="1:6" ht="15.75">
      <c r="A579" s="190"/>
      <c r="B579" s="191"/>
      <c r="C579" s="191"/>
      <c r="D579" s="191"/>
      <c r="E579" s="191"/>
      <c r="F579" s="191"/>
    </row>
    <row r="580" spans="1:6" ht="15.75">
      <c r="A580" s="190"/>
      <c r="B580" s="191"/>
      <c r="C580" s="191"/>
      <c r="D580" s="191"/>
      <c r="E580" s="191"/>
      <c r="F580" s="191"/>
    </row>
    <row r="581" spans="1:6" ht="15.75">
      <c r="A581" s="190"/>
      <c r="B581" s="191"/>
      <c r="C581" s="191"/>
      <c r="D581" s="191"/>
      <c r="E581" s="191"/>
      <c r="F581" s="191"/>
    </row>
    <row r="582" spans="1:6" ht="15.75">
      <c r="A582" s="190"/>
      <c r="B582" s="191"/>
      <c r="C582" s="191"/>
      <c r="D582" s="191"/>
      <c r="E582" s="191"/>
      <c r="F582" s="191"/>
    </row>
    <row r="583" spans="1:6" ht="15.75">
      <c r="A583" s="190"/>
      <c r="B583" s="191"/>
      <c r="C583" s="191"/>
      <c r="D583" s="191"/>
      <c r="E583" s="191"/>
      <c r="F583" s="191"/>
    </row>
    <row r="584" spans="1:6" ht="15.75">
      <c r="A584" s="190"/>
      <c r="B584" s="191"/>
      <c r="C584" s="191"/>
      <c r="D584" s="191"/>
      <c r="E584" s="191"/>
      <c r="F584" s="191"/>
    </row>
    <row r="585" spans="1:6" ht="15.75">
      <c r="A585" s="190"/>
      <c r="B585" s="191"/>
      <c r="C585" s="191"/>
      <c r="D585" s="191"/>
      <c r="E585" s="191"/>
      <c r="F585" s="191"/>
    </row>
    <row r="586" spans="1:6" ht="15.75">
      <c r="A586" s="190"/>
      <c r="B586" s="191"/>
      <c r="C586" s="191"/>
      <c r="D586" s="191"/>
      <c r="E586" s="191"/>
      <c r="F586" s="191"/>
    </row>
    <row r="587" spans="1:6" ht="15.75">
      <c r="A587" s="190"/>
      <c r="B587" s="191"/>
      <c r="C587" s="191"/>
      <c r="D587" s="191"/>
      <c r="E587" s="191"/>
      <c r="F587" s="191"/>
    </row>
    <row r="588" spans="1:6" ht="15.75">
      <c r="A588" s="190"/>
      <c r="B588" s="191"/>
      <c r="C588" s="191"/>
      <c r="D588" s="191"/>
      <c r="E588" s="191"/>
      <c r="F588" s="191"/>
    </row>
    <row r="589" spans="1:6" ht="15.75">
      <c r="A589" s="190"/>
      <c r="B589" s="191"/>
      <c r="C589" s="191"/>
      <c r="D589" s="191"/>
      <c r="E589" s="191"/>
      <c r="F589" s="191"/>
    </row>
    <row r="590" spans="1:6" ht="15.75">
      <c r="A590" s="190"/>
      <c r="B590" s="191"/>
      <c r="C590" s="191"/>
      <c r="D590" s="191"/>
      <c r="E590" s="191"/>
      <c r="F590" s="191"/>
    </row>
    <row r="591" spans="1:6" ht="15.75">
      <c r="A591" s="190"/>
      <c r="B591" s="191"/>
      <c r="C591" s="191"/>
      <c r="D591" s="191"/>
      <c r="E591" s="191"/>
      <c r="F591" s="191"/>
    </row>
    <row r="592" spans="1:6" ht="15.75">
      <c r="A592" s="190"/>
      <c r="B592" s="191"/>
      <c r="C592" s="191"/>
      <c r="D592" s="191"/>
      <c r="E592" s="191"/>
      <c r="F592" s="191"/>
    </row>
    <row r="593" spans="1:6" ht="15.75">
      <c r="A593" s="190"/>
      <c r="B593" s="191"/>
      <c r="C593" s="191"/>
      <c r="D593" s="191"/>
      <c r="E593" s="191"/>
      <c r="F593" s="191"/>
    </row>
    <row r="594" spans="1:6" ht="15.75">
      <c r="A594" s="190"/>
      <c r="B594" s="191"/>
      <c r="C594" s="191"/>
      <c r="D594" s="191"/>
      <c r="E594" s="191"/>
      <c r="F594" s="191"/>
    </row>
    <row r="595" spans="1:6" ht="15.75">
      <c r="A595" s="190"/>
      <c r="B595" s="191"/>
      <c r="C595" s="191"/>
      <c r="D595" s="191"/>
      <c r="E595" s="191"/>
      <c r="F595" s="191"/>
    </row>
    <row r="596" spans="1:6" ht="15.75">
      <c r="A596" s="190"/>
      <c r="B596" s="191"/>
      <c r="C596" s="191"/>
      <c r="D596" s="191"/>
      <c r="E596" s="191"/>
      <c r="F596" s="191"/>
    </row>
    <row r="597" spans="1:6" ht="15.75">
      <c r="A597" s="190"/>
      <c r="B597" s="191"/>
      <c r="C597" s="191"/>
      <c r="D597" s="191"/>
      <c r="E597" s="191"/>
      <c r="F597" s="191"/>
    </row>
    <row r="598" spans="1:6" ht="15.75">
      <c r="A598" s="190"/>
      <c r="B598" s="191"/>
      <c r="C598" s="191"/>
      <c r="D598" s="191"/>
      <c r="E598" s="191"/>
      <c r="F598" s="191"/>
    </row>
    <row r="599" spans="1:6" ht="15.75">
      <c r="A599" s="190"/>
      <c r="B599" s="191"/>
      <c r="C599" s="191"/>
      <c r="D599" s="191"/>
      <c r="E599" s="191"/>
      <c r="F599" s="191"/>
    </row>
    <row r="600" spans="1:6" ht="15.75">
      <c r="A600" s="190"/>
      <c r="B600" s="191"/>
      <c r="C600" s="191"/>
      <c r="D600" s="191"/>
      <c r="E600" s="191"/>
      <c r="F600" s="191"/>
    </row>
    <row r="601" spans="1:6" ht="15.75">
      <c r="A601" s="190"/>
      <c r="B601" s="191"/>
      <c r="C601" s="191"/>
      <c r="D601" s="191"/>
      <c r="E601" s="191"/>
      <c r="F601" s="191"/>
    </row>
    <row r="602" spans="1:6" ht="15.75">
      <c r="A602" s="190"/>
      <c r="B602" s="191"/>
      <c r="C602" s="191"/>
      <c r="D602" s="191"/>
      <c r="E602" s="191"/>
      <c r="F602" s="191"/>
    </row>
    <row r="603" spans="1:6" ht="15.75">
      <c r="A603" s="190"/>
      <c r="B603" s="191"/>
      <c r="C603" s="191"/>
      <c r="D603" s="191"/>
      <c r="E603" s="191"/>
      <c r="F603" s="191"/>
    </row>
    <row r="604" spans="1:6" ht="15.75">
      <c r="A604" s="190"/>
      <c r="B604" s="191"/>
      <c r="C604" s="191"/>
      <c r="D604" s="191"/>
      <c r="E604" s="191"/>
      <c r="F604" s="191"/>
    </row>
    <row r="605" spans="1:6" ht="15.75">
      <c r="A605" s="190"/>
      <c r="B605" s="191"/>
      <c r="C605" s="191"/>
      <c r="D605" s="191"/>
      <c r="E605" s="191"/>
      <c r="F605" s="191"/>
    </row>
    <row r="606" spans="1:6" ht="15.75">
      <c r="A606" s="190"/>
      <c r="B606" s="191"/>
      <c r="C606" s="191"/>
      <c r="D606" s="191"/>
      <c r="E606" s="191"/>
      <c r="F606" s="191"/>
    </row>
    <row r="607" spans="1:6" ht="15.75">
      <c r="A607" s="190"/>
      <c r="B607" s="191"/>
      <c r="C607" s="191"/>
      <c r="D607" s="191"/>
      <c r="E607" s="191"/>
      <c r="F607" s="191"/>
    </row>
    <row r="608" spans="1:6" ht="15.75">
      <c r="A608" s="190"/>
      <c r="B608" s="191"/>
      <c r="C608" s="191"/>
      <c r="D608" s="191"/>
      <c r="E608" s="191"/>
      <c r="F608" s="191"/>
    </row>
    <row r="609" spans="1:6" ht="15.75">
      <c r="A609" s="190"/>
      <c r="B609" s="191"/>
      <c r="C609" s="191"/>
      <c r="D609" s="191"/>
      <c r="E609" s="191"/>
      <c r="F609" s="191"/>
    </row>
    <row r="610" spans="1:6" ht="15.75">
      <c r="A610" s="190"/>
      <c r="B610" s="191"/>
      <c r="C610" s="191"/>
      <c r="D610" s="191"/>
      <c r="E610" s="191"/>
      <c r="F610" s="191"/>
    </row>
    <row r="611" spans="1:6" ht="15.75">
      <c r="A611" s="190"/>
      <c r="B611" s="191"/>
      <c r="C611" s="191"/>
      <c r="D611" s="191"/>
      <c r="E611" s="191"/>
      <c r="F611" s="191"/>
    </row>
    <row r="612" spans="1:6" ht="15.75">
      <c r="A612" s="190"/>
      <c r="B612" s="191"/>
      <c r="C612" s="191"/>
      <c r="D612" s="191"/>
      <c r="E612" s="191"/>
      <c r="F612" s="191"/>
    </row>
    <row r="613" spans="1:6" ht="15.75">
      <c r="A613" s="190"/>
      <c r="B613" s="191"/>
      <c r="C613" s="191"/>
      <c r="D613" s="191"/>
      <c r="E613" s="191"/>
      <c r="F613" s="191"/>
    </row>
    <row r="614" spans="1:6" ht="15.75">
      <c r="A614" s="190"/>
      <c r="B614" s="191"/>
      <c r="C614" s="191"/>
      <c r="D614" s="191"/>
      <c r="E614" s="191"/>
      <c r="F614" s="191"/>
    </row>
    <row r="615" spans="1:6" ht="15.75">
      <c r="A615" s="190"/>
      <c r="B615" s="191"/>
      <c r="C615" s="191"/>
      <c r="D615" s="191"/>
      <c r="E615" s="191"/>
      <c r="F615" s="191"/>
    </row>
    <row r="616" spans="1:6" ht="15.75">
      <c r="A616" s="190"/>
      <c r="B616" s="191"/>
      <c r="C616" s="191"/>
      <c r="D616" s="191"/>
      <c r="E616" s="191"/>
      <c r="F616" s="191"/>
    </row>
    <row r="617" spans="1:6" ht="15.75">
      <c r="A617" s="190"/>
      <c r="B617" s="191"/>
      <c r="C617" s="191"/>
      <c r="D617" s="191"/>
      <c r="E617" s="191"/>
      <c r="F617" s="191"/>
    </row>
    <row r="618" spans="1:6" ht="15.75">
      <c r="A618" s="190"/>
      <c r="B618" s="191"/>
      <c r="C618" s="191"/>
      <c r="D618" s="191"/>
      <c r="E618" s="191"/>
      <c r="F618" s="191"/>
    </row>
    <row r="619" spans="1:6" ht="15.75">
      <c r="A619" s="190"/>
      <c r="B619" s="191"/>
      <c r="C619" s="191"/>
      <c r="D619" s="191"/>
      <c r="E619" s="191"/>
      <c r="F619" s="191"/>
    </row>
    <row r="620" spans="1:6" ht="15.75">
      <c r="A620" s="190"/>
      <c r="B620" s="191"/>
      <c r="C620" s="191"/>
      <c r="D620" s="191"/>
      <c r="E620" s="191"/>
      <c r="F620" s="191"/>
    </row>
    <row r="621" spans="1:6" ht="15.75">
      <c r="A621" s="190"/>
      <c r="B621" s="191"/>
      <c r="C621" s="191"/>
      <c r="D621" s="191"/>
      <c r="E621" s="191"/>
      <c r="F621" s="191"/>
    </row>
    <row r="622" spans="1:6" ht="15.75">
      <c r="A622" s="190"/>
      <c r="B622" s="191"/>
      <c r="C622" s="191"/>
      <c r="D622" s="191"/>
      <c r="E622" s="191"/>
      <c r="F622" s="191"/>
    </row>
    <row r="623" spans="1:6" ht="15.75">
      <c r="A623" s="190"/>
      <c r="B623" s="191"/>
      <c r="C623" s="191"/>
      <c r="D623" s="191"/>
      <c r="E623" s="191"/>
      <c r="F623" s="191"/>
    </row>
    <row r="624" spans="1:6" ht="15.75">
      <c r="A624" s="190"/>
      <c r="B624" s="191"/>
      <c r="C624" s="191"/>
      <c r="D624" s="191"/>
      <c r="E624" s="191"/>
      <c r="F624" s="191"/>
    </row>
    <row r="625" spans="1:6" ht="15.75">
      <c r="A625" s="190"/>
      <c r="B625" s="191"/>
      <c r="C625" s="191"/>
      <c r="D625" s="191"/>
      <c r="E625" s="191"/>
      <c r="F625" s="191"/>
    </row>
    <row r="626" spans="1:6" ht="15.75">
      <c r="A626" s="190"/>
      <c r="B626" s="191"/>
      <c r="C626" s="191"/>
      <c r="D626" s="191"/>
      <c r="E626" s="191"/>
      <c r="F626" s="191"/>
    </row>
    <row r="627" spans="1:6" ht="15.75">
      <c r="A627" s="190"/>
      <c r="B627" s="191"/>
      <c r="C627" s="191"/>
      <c r="D627" s="191"/>
      <c r="E627" s="191"/>
      <c r="F627" s="191"/>
    </row>
    <row r="628" spans="1:6" ht="15.75">
      <c r="A628" s="190"/>
      <c r="B628" s="191"/>
      <c r="C628" s="191"/>
      <c r="D628" s="191"/>
      <c r="E628" s="191"/>
      <c r="F628" s="191"/>
    </row>
    <row r="629" spans="1:6" ht="15.75">
      <c r="A629" s="190"/>
      <c r="B629" s="191"/>
      <c r="C629" s="191"/>
      <c r="D629" s="191"/>
      <c r="E629" s="191"/>
      <c r="F629" s="191"/>
    </row>
    <row r="630" spans="1:6" ht="15.75">
      <c r="A630" s="190"/>
      <c r="B630" s="191"/>
      <c r="C630" s="191"/>
      <c r="D630" s="191"/>
      <c r="E630" s="191"/>
      <c r="F630" s="191"/>
    </row>
    <row r="631" spans="1:6" ht="15.75">
      <c r="A631" s="190"/>
      <c r="B631" s="191"/>
      <c r="C631" s="191"/>
      <c r="D631" s="191"/>
      <c r="E631" s="191"/>
      <c r="F631" s="191"/>
    </row>
    <row r="632" spans="1:6" ht="15.75">
      <c r="A632" s="190"/>
      <c r="B632" s="191"/>
      <c r="C632" s="191"/>
      <c r="D632" s="191"/>
      <c r="E632" s="191"/>
      <c r="F632" s="191"/>
    </row>
    <row r="633" spans="1:6" ht="15.75">
      <c r="A633" s="190"/>
      <c r="B633" s="191"/>
      <c r="C633" s="191"/>
      <c r="D633" s="191"/>
      <c r="E633" s="191"/>
      <c r="F633" s="191"/>
    </row>
    <row r="634" spans="1:6" ht="15.75">
      <c r="A634" s="190"/>
      <c r="B634" s="191"/>
      <c r="C634" s="191"/>
      <c r="D634" s="191"/>
      <c r="E634" s="191"/>
      <c r="F634" s="191"/>
    </row>
    <row r="635" spans="1:6" ht="15.75">
      <c r="A635" s="190"/>
      <c r="B635" s="191"/>
      <c r="C635" s="191"/>
      <c r="D635" s="191"/>
      <c r="E635" s="191"/>
      <c r="F635" s="191"/>
    </row>
    <row r="636" spans="1:6" ht="15.75">
      <c r="A636" s="190"/>
      <c r="B636" s="191"/>
      <c r="C636" s="191"/>
      <c r="D636" s="191"/>
      <c r="E636" s="191"/>
      <c r="F636" s="191"/>
    </row>
    <row r="637" spans="1:6" ht="15.75">
      <c r="A637" s="190"/>
      <c r="B637" s="191"/>
      <c r="C637" s="191"/>
      <c r="D637" s="191"/>
      <c r="E637" s="191"/>
      <c r="F637" s="191"/>
    </row>
    <row r="638" spans="1:6" ht="15.75">
      <c r="A638" s="190"/>
      <c r="B638" s="191"/>
      <c r="C638" s="191"/>
      <c r="D638" s="191"/>
      <c r="E638" s="191"/>
      <c r="F638" s="191"/>
    </row>
    <row r="639" spans="1:6" ht="15.75">
      <c r="A639" s="190"/>
      <c r="B639" s="191"/>
      <c r="C639" s="191"/>
      <c r="D639" s="191"/>
      <c r="E639" s="191"/>
      <c r="F639" s="191"/>
    </row>
    <row r="640" spans="1:6" ht="15.75">
      <c r="A640" s="190"/>
      <c r="B640" s="191"/>
      <c r="C640" s="191"/>
      <c r="D640" s="191"/>
      <c r="E640" s="191"/>
      <c r="F640" s="191"/>
    </row>
    <row r="641" spans="1:6" ht="15.75">
      <c r="A641" s="190"/>
      <c r="B641" s="191"/>
      <c r="C641" s="191"/>
      <c r="D641" s="191"/>
      <c r="E641" s="191"/>
      <c r="F641" s="191"/>
    </row>
    <row r="642" spans="1:6" ht="15.75">
      <c r="A642" s="190"/>
      <c r="B642" s="191"/>
      <c r="C642" s="191"/>
      <c r="D642" s="191"/>
      <c r="E642" s="191"/>
      <c r="F642" s="191"/>
    </row>
    <row r="643" spans="1:6" ht="15.75">
      <c r="A643" s="190"/>
      <c r="B643" s="191"/>
      <c r="C643" s="191"/>
      <c r="D643" s="191"/>
      <c r="E643" s="191"/>
      <c r="F643" s="191"/>
    </row>
    <row r="644" spans="1:6" ht="15.75">
      <c r="A644" s="190"/>
      <c r="B644" s="191"/>
      <c r="C644" s="191"/>
      <c r="D644" s="191"/>
      <c r="E644" s="191"/>
      <c r="F644" s="191"/>
    </row>
    <row r="645" spans="1:6" ht="15.75">
      <c r="A645" s="190"/>
      <c r="B645" s="191"/>
      <c r="C645" s="191"/>
      <c r="D645" s="191"/>
      <c r="E645" s="191"/>
      <c r="F645" s="191"/>
    </row>
    <row r="646" spans="1:6" ht="15.75">
      <c r="A646" s="190"/>
      <c r="B646" s="191"/>
      <c r="C646" s="191"/>
      <c r="D646" s="191"/>
      <c r="E646" s="191"/>
      <c r="F646" s="191"/>
    </row>
    <row r="647" spans="1:6" ht="15.75">
      <c r="A647" s="190"/>
      <c r="B647" s="191"/>
      <c r="C647" s="191"/>
      <c r="D647" s="191"/>
      <c r="E647" s="191"/>
      <c r="F647" s="191"/>
    </row>
    <row r="648" spans="1:6" ht="15.75">
      <c r="A648" s="190"/>
      <c r="B648" s="191"/>
      <c r="C648" s="191"/>
      <c r="D648" s="191"/>
      <c r="E648" s="191"/>
      <c r="F648" s="191"/>
    </row>
    <row r="649" spans="1:6" ht="15.75">
      <c r="A649" s="190"/>
      <c r="B649" s="191"/>
      <c r="C649" s="191"/>
      <c r="D649" s="191"/>
      <c r="E649" s="191"/>
      <c r="F649" s="191"/>
    </row>
    <row r="650" spans="1:6" ht="15.75">
      <c r="A650" s="190"/>
      <c r="B650" s="191"/>
      <c r="C650" s="191"/>
      <c r="D650" s="191"/>
      <c r="E650" s="191"/>
      <c r="F650" s="191"/>
    </row>
    <row r="651" spans="1:6" ht="15.75">
      <c r="A651" s="190"/>
      <c r="B651" s="191"/>
      <c r="C651" s="191"/>
      <c r="D651" s="191"/>
      <c r="E651" s="191"/>
      <c r="F651" s="191"/>
    </row>
    <row r="652" spans="1:6" ht="15.75">
      <c r="A652" s="190"/>
      <c r="B652" s="191"/>
      <c r="C652" s="191"/>
      <c r="D652" s="191"/>
      <c r="E652" s="191"/>
      <c r="F652" s="191"/>
    </row>
    <row r="653" spans="1:6" ht="15.75">
      <c r="A653" s="190"/>
      <c r="B653" s="191"/>
      <c r="C653" s="191"/>
      <c r="D653" s="191"/>
      <c r="E653" s="191"/>
      <c r="F653" s="191"/>
    </row>
    <row r="654" spans="1:6" ht="15.75">
      <c r="A654" s="190"/>
      <c r="B654" s="191"/>
      <c r="C654" s="191"/>
      <c r="D654" s="191"/>
      <c r="E654" s="191"/>
      <c r="F654" s="191"/>
    </row>
    <row r="655" spans="1:6" ht="15.75">
      <c r="A655" s="190"/>
      <c r="B655" s="191"/>
      <c r="C655" s="191"/>
      <c r="D655" s="191"/>
      <c r="E655" s="191"/>
      <c r="F655" s="191"/>
    </row>
    <row r="656" spans="1:6" ht="15.75">
      <c r="A656" s="190"/>
      <c r="B656" s="191"/>
      <c r="C656" s="191"/>
      <c r="D656" s="191"/>
      <c r="E656" s="191"/>
      <c r="F656" s="191"/>
    </row>
    <row r="657" spans="1:6" ht="15.75">
      <c r="A657" s="190"/>
      <c r="B657" s="191"/>
      <c r="C657" s="191"/>
      <c r="D657" s="191"/>
      <c r="E657" s="191"/>
      <c r="F657" s="191"/>
    </row>
    <row r="658" spans="1:6" ht="15.75">
      <c r="A658" s="190"/>
      <c r="B658" s="191"/>
      <c r="C658" s="191"/>
      <c r="D658" s="191"/>
      <c r="E658" s="191"/>
      <c r="F658" s="191"/>
    </row>
    <row r="659" spans="1:6">
      <c r="B659" s="191"/>
      <c r="C659" s="191"/>
      <c r="D659" s="191"/>
      <c r="E659" s="191"/>
      <c r="F659" s="191"/>
    </row>
    <row r="660" spans="1:6">
      <c r="B660" s="191"/>
      <c r="C660" s="191"/>
      <c r="D660" s="191"/>
      <c r="E660" s="191"/>
      <c r="F660" s="191"/>
    </row>
    <row r="661" spans="1:6">
      <c r="B661" s="191"/>
      <c r="C661" s="191"/>
      <c r="D661" s="191"/>
      <c r="E661" s="191"/>
      <c r="F661" s="191"/>
    </row>
    <row r="662" spans="1:6">
      <c r="B662" s="191"/>
      <c r="C662" s="191"/>
      <c r="D662" s="191"/>
      <c r="E662" s="191"/>
      <c r="F662" s="191"/>
    </row>
    <row r="663" spans="1:6">
      <c r="B663" s="191"/>
      <c r="C663" s="191"/>
      <c r="D663" s="191"/>
      <c r="E663" s="191"/>
      <c r="F663" s="191"/>
    </row>
    <row r="664" spans="1:6">
      <c r="B664" s="191"/>
      <c r="C664" s="191"/>
      <c r="D664" s="191"/>
      <c r="E664" s="191"/>
      <c r="F664" s="191"/>
    </row>
    <row r="665" spans="1:6">
      <c r="B665" s="191"/>
      <c r="C665" s="191"/>
      <c r="D665" s="191"/>
      <c r="E665" s="191"/>
      <c r="F665" s="191"/>
    </row>
    <row r="666" spans="1:6">
      <c r="B666" s="191"/>
      <c r="C666" s="191"/>
      <c r="D666" s="191"/>
      <c r="E666" s="191"/>
      <c r="F666" s="191"/>
    </row>
    <row r="667" spans="1:6">
      <c r="B667" s="191"/>
      <c r="C667" s="191"/>
      <c r="D667" s="191"/>
      <c r="E667" s="191"/>
      <c r="F667" s="191"/>
    </row>
    <row r="668" spans="1:6">
      <c r="B668" s="191"/>
      <c r="C668" s="191"/>
      <c r="D668" s="191"/>
      <c r="E668" s="191"/>
      <c r="F668" s="191"/>
    </row>
    <row r="669" spans="1:6">
      <c r="B669" s="191"/>
      <c r="C669" s="191"/>
      <c r="D669" s="191"/>
      <c r="E669" s="191"/>
      <c r="F669" s="191"/>
    </row>
    <row r="670" spans="1:6">
      <c r="B670" s="191"/>
      <c r="C670" s="191"/>
      <c r="D670" s="191"/>
      <c r="E670" s="191"/>
      <c r="F670" s="191"/>
    </row>
    <row r="671" spans="1:6">
      <c r="B671" s="191"/>
      <c r="C671" s="191"/>
      <c r="D671" s="191"/>
      <c r="E671" s="191"/>
      <c r="F671" s="191"/>
    </row>
    <row r="672" spans="1:6">
      <c r="B672" s="191"/>
      <c r="C672" s="191"/>
      <c r="D672" s="191"/>
      <c r="E672" s="191"/>
      <c r="F672" s="191"/>
    </row>
    <row r="673" spans="2:6">
      <c r="B673" s="191"/>
      <c r="C673" s="191"/>
      <c r="D673" s="191"/>
      <c r="E673" s="191"/>
      <c r="F673" s="191"/>
    </row>
    <row r="674" spans="2:6">
      <c r="B674" s="191"/>
      <c r="C674" s="191"/>
      <c r="D674" s="191"/>
      <c r="E674" s="191"/>
      <c r="F674" s="191"/>
    </row>
    <row r="675" spans="2:6">
      <c r="B675" s="191"/>
      <c r="C675" s="191"/>
      <c r="D675" s="191"/>
      <c r="E675" s="191"/>
      <c r="F675" s="191"/>
    </row>
    <row r="676" spans="2:6">
      <c r="B676" s="191"/>
      <c r="C676" s="191"/>
      <c r="D676" s="191"/>
      <c r="E676" s="191"/>
      <c r="F676" s="191"/>
    </row>
    <row r="677" spans="2:6">
      <c r="B677" s="191"/>
      <c r="C677" s="191"/>
      <c r="D677" s="191"/>
      <c r="E677" s="191"/>
      <c r="F677" s="191"/>
    </row>
    <row r="678" spans="2:6">
      <c r="B678" s="191"/>
      <c r="C678" s="191"/>
      <c r="D678" s="191"/>
      <c r="E678" s="191"/>
      <c r="F678" s="191"/>
    </row>
    <row r="679" spans="2:6">
      <c r="B679" s="191"/>
      <c r="C679" s="191"/>
      <c r="D679" s="191"/>
      <c r="E679" s="191"/>
      <c r="F679" s="191"/>
    </row>
    <row r="680" spans="2:6">
      <c r="B680" s="191"/>
      <c r="C680" s="191"/>
      <c r="D680" s="191"/>
      <c r="E680" s="191"/>
      <c r="F680" s="191"/>
    </row>
    <row r="681" spans="2:6">
      <c r="B681" s="191"/>
      <c r="C681" s="191"/>
      <c r="D681" s="191"/>
      <c r="E681" s="191"/>
      <c r="F681" s="191"/>
    </row>
    <row r="682" spans="2:6">
      <c r="B682" s="191"/>
      <c r="C682" s="191"/>
      <c r="D682" s="191"/>
      <c r="E682" s="191"/>
      <c r="F682" s="191"/>
    </row>
    <row r="683" spans="2:6">
      <c r="B683" s="191"/>
      <c r="C683" s="191"/>
      <c r="D683" s="191"/>
      <c r="E683" s="191"/>
      <c r="F683" s="191"/>
    </row>
    <row r="684" spans="2:6">
      <c r="B684" s="191"/>
      <c r="C684" s="191"/>
      <c r="D684" s="191"/>
      <c r="E684" s="191"/>
      <c r="F684" s="191"/>
    </row>
    <row r="685" spans="2:6">
      <c r="B685" s="191"/>
      <c r="C685" s="191"/>
      <c r="D685" s="191"/>
      <c r="E685" s="191"/>
      <c r="F685" s="191"/>
    </row>
    <row r="686" spans="2:6">
      <c r="B686" s="191"/>
      <c r="C686" s="191"/>
      <c r="D686" s="191"/>
      <c r="E686" s="191"/>
      <c r="F686" s="191"/>
    </row>
    <row r="687" spans="2:6">
      <c r="B687" s="191"/>
      <c r="C687" s="191"/>
      <c r="D687" s="191"/>
      <c r="E687" s="191"/>
      <c r="F687" s="191"/>
    </row>
    <row r="688" spans="2:6">
      <c r="B688" s="191"/>
      <c r="C688" s="191"/>
      <c r="D688" s="191"/>
      <c r="E688" s="191"/>
      <c r="F688" s="191"/>
    </row>
    <row r="689" spans="2:6">
      <c r="B689" s="191"/>
      <c r="C689" s="191"/>
      <c r="D689" s="191"/>
      <c r="E689" s="191"/>
      <c r="F689" s="191"/>
    </row>
    <row r="690" spans="2:6">
      <c r="B690" s="191"/>
      <c r="C690" s="191"/>
      <c r="D690" s="191"/>
      <c r="E690" s="191"/>
      <c r="F690" s="191"/>
    </row>
    <row r="691" spans="2:6">
      <c r="B691" s="191"/>
      <c r="C691" s="191"/>
      <c r="D691" s="191"/>
      <c r="E691" s="191"/>
      <c r="F691" s="191"/>
    </row>
    <row r="692" spans="2:6">
      <c r="B692" s="191"/>
      <c r="C692" s="191"/>
      <c r="D692" s="191"/>
      <c r="E692" s="191"/>
      <c r="F692" s="191"/>
    </row>
    <row r="693" spans="2:6">
      <c r="B693" s="191"/>
      <c r="C693" s="191"/>
      <c r="D693" s="191"/>
      <c r="E693" s="191"/>
      <c r="F693" s="191"/>
    </row>
    <row r="694" spans="2:6">
      <c r="B694" s="191"/>
      <c r="C694" s="191"/>
      <c r="D694" s="191"/>
      <c r="E694" s="191"/>
      <c r="F694" s="191"/>
    </row>
    <row r="695" spans="2:6">
      <c r="B695" s="191"/>
      <c r="C695" s="191"/>
      <c r="D695" s="191"/>
      <c r="E695" s="191"/>
      <c r="F695" s="191"/>
    </row>
    <row r="696" spans="2:6">
      <c r="B696" s="191"/>
      <c r="C696" s="191"/>
      <c r="D696" s="191"/>
      <c r="E696" s="191"/>
      <c r="F696" s="191"/>
    </row>
    <row r="697" spans="2:6">
      <c r="B697" s="191"/>
      <c r="C697" s="191"/>
      <c r="D697" s="191"/>
      <c r="E697" s="191"/>
      <c r="F697" s="191"/>
    </row>
    <row r="698" spans="2:6">
      <c r="B698" s="191"/>
      <c r="C698" s="191"/>
      <c r="D698" s="191"/>
      <c r="E698" s="191"/>
      <c r="F698" s="191"/>
    </row>
    <row r="699" spans="2:6">
      <c r="B699" s="191"/>
      <c r="C699" s="191"/>
      <c r="D699" s="191"/>
      <c r="E699" s="191"/>
      <c r="F699" s="191"/>
    </row>
    <row r="700" spans="2:6">
      <c r="B700" s="191"/>
      <c r="C700" s="191"/>
      <c r="D700" s="191"/>
      <c r="E700" s="191"/>
      <c r="F700" s="191"/>
    </row>
    <row r="701" spans="2:6">
      <c r="B701" s="191"/>
      <c r="C701" s="191"/>
      <c r="D701" s="191"/>
      <c r="E701" s="191"/>
      <c r="F701" s="191"/>
    </row>
    <row r="702" spans="2:6">
      <c r="B702" s="191"/>
      <c r="C702" s="191"/>
      <c r="D702" s="191"/>
      <c r="E702" s="191"/>
      <c r="F702" s="191"/>
    </row>
    <row r="703" spans="2:6">
      <c r="B703" s="191"/>
      <c r="C703" s="191"/>
      <c r="D703" s="191"/>
      <c r="E703" s="191"/>
      <c r="F703" s="191"/>
    </row>
    <row r="704" spans="2:6">
      <c r="B704" s="191"/>
      <c r="C704" s="191"/>
      <c r="D704" s="191"/>
      <c r="E704" s="191"/>
      <c r="F704" s="191"/>
    </row>
    <row r="705" spans="2:6">
      <c r="B705" s="191"/>
      <c r="C705" s="191"/>
      <c r="D705" s="191"/>
      <c r="E705" s="191"/>
      <c r="F705" s="191"/>
    </row>
    <row r="706" spans="2:6">
      <c r="B706" s="191"/>
      <c r="C706" s="191"/>
      <c r="D706" s="191"/>
      <c r="E706" s="191"/>
      <c r="F706" s="191"/>
    </row>
    <row r="707" spans="2:6">
      <c r="B707" s="191"/>
      <c r="C707" s="191"/>
      <c r="D707" s="191"/>
      <c r="E707" s="191"/>
      <c r="F707" s="191"/>
    </row>
    <row r="708" spans="2:6">
      <c r="B708" s="191"/>
      <c r="C708" s="191"/>
      <c r="D708" s="191"/>
      <c r="E708" s="191"/>
      <c r="F708" s="191"/>
    </row>
    <row r="709" spans="2:6">
      <c r="B709" s="191"/>
      <c r="C709" s="191"/>
      <c r="D709" s="191"/>
      <c r="E709" s="191"/>
      <c r="F709" s="191"/>
    </row>
    <row r="710" spans="2:6">
      <c r="B710" s="191"/>
      <c r="C710" s="191"/>
      <c r="D710" s="191"/>
      <c r="E710" s="191"/>
      <c r="F710" s="191"/>
    </row>
    <row r="711" spans="2:6">
      <c r="B711" s="191"/>
      <c r="C711" s="191"/>
      <c r="D711" s="191"/>
      <c r="E711" s="191"/>
      <c r="F711" s="191"/>
    </row>
    <row r="712" spans="2:6">
      <c r="B712" s="191"/>
      <c r="C712" s="191"/>
      <c r="D712" s="191"/>
      <c r="E712" s="191"/>
      <c r="F712" s="191"/>
    </row>
    <row r="713" spans="2:6">
      <c r="B713" s="191"/>
      <c r="C713" s="191"/>
      <c r="D713" s="191"/>
      <c r="E713" s="191"/>
      <c r="F713" s="191"/>
    </row>
    <row r="714" spans="2:6">
      <c r="B714" s="191"/>
      <c r="C714" s="191"/>
      <c r="D714" s="191"/>
      <c r="E714" s="191"/>
      <c r="F714" s="191"/>
    </row>
    <row r="715" spans="2:6">
      <c r="B715" s="191"/>
      <c r="C715" s="191"/>
      <c r="D715" s="191"/>
      <c r="E715" s="191"/>
      <c r="F715" s="191"/>
    </row>
    <row r="716" spans="2:6">
      <c r="B716" s="191"/>
      <c r="C716" s="191"/>
      <c r="D716" s="191"/>
      <c r="E716" s="191"/>
      <c r="F716" s="191"/>
    </row>
    <row r="717" spans="2:6">
      <c r="B717" s="191"/>
      <c r="C717" s="191"/>
      <c r="D717" s="191"/>
      <c r="E717" s="191"/>
      <c r="F717" s="191"/>
    </row>
    <row r="718" spans="2:6">
      <c r="B718" s="191"/>
      <c r="C718" s="191"/>
      <c r="D718" s="191"/>
      <c r="E718" s="191"/>
      <c r="F718" s="191"/>
    </row>
    <row r="719" spans="2:6">
      <c r="B719" s="191"/>
      <c r="C719" s="191"/>
      <c r="D719" s="191"/>
      <c r="E719" s="191"/>
      <c r="F719" s="191"/>
    </row>
    <row r="720" spans="2:6">
      <c r="B720" s="191"/>
      <c r="C720" s="191"/>
      <c r="D720" s="191"/>
      <c r="E720" s="191"/>
      <c r="F720" s="191"/>
    </row>
    <row r="721" spans="2:6">
      <c r="B721" s="191"/>
      <c r="C721" s="191"/>
      <c r="D721" s="191"/>
      <c r="E721" s="191"/>
      <c r="F721" s="191"/>
    </row>
    <row r="722" spans="2:6">
      <c r="B722" s="191"/>
      <c r="C722" s="191"/>
      <c r="D722" s="191"/>
      <c r="E722" s="191"/>
      <c r="F722" s="191"/>
    </row>
    <row r="723" spans="2:6">
      <c r="B723" s="191"/>
      <c r="C723" s="191"/>
      <c r="D723" s="191"/>
      <c r="E723" s="191"/>
      <c r="F723" s="191"/>
    </row>
    <row r="724" spans="2:6">
      <c r="B724" s="191"/>
      <c r="C724" s="191"/>
      <c r="D724" s="191"/>
      <c r="E724" s="191"/>
      <c r="F724" s="191"/>
    </row>
    <row r="725" spans="2:6">
      <c r="B725" s="191"/>
      <c r="C725" s="191"/>
      <c r="D725" s="191"/>
      <c r="E725" s="191"/>
      <c r="F725" s="191"/>
    </row>
    <row r="726" spans="2:6">
      <c r="B726" s="191"/>
      <c r="C726" s="191"/>
      <c r="D726" s="191"/>
      <c r="E726" s="191"/>
      <c r="F726" s="191"/>
    </row>
    <row r="727" spans="2:6">
      <c r="B727" s="191"/>
      <c r="C727" s="191"/>
      <c r="D727" s="191"/>
      <c r="E727" s="191"/>
      <c r="F727" s="191"/>
    </row>
    <row r="728" spans="2:6">
      <c r="B728" s="191"/>
      <c r="C728" s="191"/>
      <c r="D728" s="191"/>
      <c r="E728" s="191"/>
      <c r="F728" s="191"/>
    </row>
    <row r="729" spans="2:6">
      <c r="B729" s="191"/>
      <c r="C729" s="191"/>
      <c r="D729" s="191"/>
      <c r="E729" s="191"/>
      <c r="F729" s="191"/>
    </row>
    <row r="730" spans="2:6">
      <c r="B730" s="191"/>
      <c r="C730" s="191"/>
      <c r="D730" s="191"/>
      <c r="E730" s="191"/>
      <c r="F730" s="191"/>
    </row>
    <row r="731" spans="2:6">
      <c r="B731" s="191"/>
      <c r="C731" s="191"/>
      <c r="D731" s="191"/>
      <c r="E731" s="191"/>
      <c r="F731" s="191"/>
    </row>
    <row r="732" spans="2:6">
      <c r="B732" s="191"/>
      <c r="C732" s="191"/>
      <c r="D732" s="191"/>
      <c r="E732" s="191"/>
      <c r="F732" s="191"/>
    </row>
    <row r="733" spans="2:6">
      <c r="B733" s="191"/>
      <c r="C733" s="191"/>
      <c r="D733" s="191"/>
      <c r="E733" s="191"/>
      <c r="F733" s="191"/>
    </row>
    <row r="734" spans="2:6">
      <c r="B734" s="191"/>
      <c r="C734" s="191"/>
      <c r="D734" s="191"/>
      <c r="E734" s="191"/>
      <c r="F734" s="191"/>
    </row>
    <row r="735" spans="2:6">
      <c r="B735" s="191"/>
      <c r="C735" s="191"/>
      <c r="D735" s="191"/>
      <c r="E735" s="191"/>
      <c r="F735" s="191"/>
    </row>
    <row r="736" spans="2:6">
      <c r="B736" s="191"/>
      <c r="C736" s="191"/>
      <c r="D736" s="191"/>
      <c r="E736" s="191"/>
      <c r="F736" s="191"/>
    </row>
    <row r="737" spans="2:6">
      <c r="B737" s="191"/>
      <c r="C737" s="191"/>
      <c r="D737" s="191"/>
      <c r="E737" s="191"/>
      <c r="F737" s="191"/>
    </row>
    <row r="738" spans="2:6">
      <c r="B738" s="191"/>
      <c r="C738" s="191"/>
      <c r="D738" s="191"/>
      <c r="E738" s="191"/>
      <c r="F738" s="191"/>
    </row>
    <row r="739" spans="2:6">
      <c r="B739" s="191"/>
      <c r="C739" s="191"/>
      <c r="D739" s="191"/>
      <c r="E739" s="191"/>
      <c r="F739" s="191"/>
    </row>
    <row r="740" spans="2:6">
      <c r="B740" s="191"/>
      <c r="C740" s="191"/>
      <c r="D740" s="191"/>
      <c r="E740" s="191"/>
      <c r="F740" s="191"/>
    </row>
    <row r="741" spans="2:6">
      <c r="B741" s="191"/>
      <c r="C741" s="191"/>
      <c r="D741" s="191"/>
      <c r="E741" s="191"/>
      <c r="F741" s="191"/>
    </row>
    <row r="742" spans="2:6">
      <c r="B742" s="191"/>
      <c r="C742" s="191"/>
      <c r="D742" s="191"/>
      <c r="E742" s="191"/>
      <c r="F742" s="191"/>
    </row>
    <row r="743" spans="2:6">
      <c r="B743" s="191"/>
      <c r="C743" s="191"/>
      <c r="D743" s="191"/>
      <c r="E743" s="191"/>
      <c r="F743" s="191"/>
    </row>
    <row r="744" spans="2:6">
      <c r="B744" s="191"/>
      <c r="C744" s="191"/>
      <c r="D744" s="191"/>
      <c r="E744" s="191"/>
      <c r="F744" s="191"/>
    </row>
    <row r="745" spans="2:6">
      <c r="B745" s="191"/>
      <c r="C745" s="191"/>
      <c r="D745" s="191"/>
      <c r="E745" s="191"/>
      <c r="F745" s="191"/>
    </row>
    <row r="746" spans="2:6">
      <c r="B746" s="191"/>
      <c r="C746" s="191"/>
      <c r="D746" s="191"/>
      <c r="E746" s="191"/>
      <c r="F746" s="191"/>
    </row>
    <row r="747" spans="2:6">
      <c r="B747" s="191"/>
      <c r="C747" s="191"/>
      <c r="D747" s="191"/>
      <c r="E747" s="191"/>
      <c r="F747" s="191"/>
    </row>
    <row r="748" spans="2:6">
      <c r="B748" s="191"/>
      <c r="C748" s="191"/>
      <c r="D748" s="191"/>
      <c r="E748" s="191"/>
      <c r="F748" s="191"/>
    </row>
    <row r="749" spans="2:6">
      <c r="B749" s="191"/>
      <c r="C749" s="191"/>
      <c r="D749" s="191"/>
      <c r="E749" s="191"/>
      <c r="F749" s="191"/>
    </row>
    <row r="750" spans="2:6">
      <c r="B750" s="191"/>
      <c r="C750" s="191"/>
      <c r="D750" s="191"/>
      <c r="E750" s="191"/>
      <c r="F750" s="191"/>
    </row>
    <row r="751" spans="2:6">
      <c r="B751" s="191"/>
      <c r="C751" s="191"/>
      <c r="D751" s="191"/>
      <c r="E751" s="191"/>
      <c r="F751" s="191"/>
    </row>
    <row r="752" spans="2:6">
      <c r="B752" s="191"/>
      <c r="C752" s="191"/>
      <c r="D752" s="191"/>
      <c r="E752" s="191"/>
      <c r="F752" s="191"/>
    </row>
    <row r="753" spans="2:6">
      <c r="B753" s="191"/>
      <c r="C753" s="191"/>
      <c r="D753" s="191"/>
      <c r="E753" s="191"/>
      <c r="F753" s="191"/>
    </row>
    <row r="754" spans="2:6">
      <c r="B754" s="191"/>
      <c r="C754" s="191"/>
      <c r="D754" s="191"/>
      <c r="E754" s="191"/>
      <c r="F754" s="191"/>
    </row>
    <row r="755" spans="2:6">
      <c r="B755" s="191"/>
      <c r="C755" s="191"/>
      <c r="D755" s="191"/>
      <c r="E755" s="191"/>
      <c r="F755" s="191"/>
    </row>
    <row r="756" spans="2:6">
      <c r="B756" s="191"/>
      <c r="C756" s="191"/>
      <c r="D756" s="191"/>
      <c r="E756" s="191"/>
      <c r="F756" s="191"/>
    </row>
    <row r="757" spans="2:6">
      <c r="B757" s="191"/>
      <c r="C757" s="191"/>
      <c r="D757" s="191"/>
      <c r="E757" s="191"/>
      <c r="F757" s="191"/>
    </row>
    <row r="758" spans="2:6">
      <c r="B758" s="191"/>
      <c r="C758" s="191"/>
      <c r="D758" s="191"/>
      <c r="E758" s="191"/>
      <c r="F758" s="191"/>
    </row>
    <row r="759" spans="2:6">
      <c r="B759" s="191"/>
      <c r="C759" s="191"/>
      <c r="D759" s="191"/>
      <c r="E759" s="191"/>
      <c r="F759" s="191"/>
    </row>
    <row r="760" spans="2:6">
      <c r="B760" s="191"/>
      <c r="C760" s="191"/>
      <c r="D760" s="191"/>
      <c r="E760" s="191"/>
      <c r="F760" s="191"/>
    </row>
    <row r="761" spans="2:6">
      <c r="B761" s="191"/>
      <c r="C761" s="191"/>
      <c r="D761" s="191"/>
      <c r="E761" s="191"/>
      <c r="F761" s="191"/>
    </row>
    <row r="762" spans="2:6">
      <c r="B762" s="191"/>
      <c r="C762" s="191"/>
      <c r="D762" s="191"/>
      <c r="E762" s="191"/>
      <c r="F762" s="191"/>
    </row>
    <row r="763" spans="2:6">
      <c r="B763" s="191"/>
      <c r="C763" s="191"/>
      <c r="D763" s="191"/>
      <c r="E763" s="191"/>
      <c r="F763" s="191"/>
    </row>
    <row r="764" spans="2:6">
      <c r="B764" s="191"/>
      <c r="C764" s="191"/>
      <c r="D764" s="191"/>
      <c r="E764" s="191"/>
      <c r="F764" s="191"/>
    </row>
    <row r="765" spans="2:6">
      <c r="B765" s="191"/>
      <c r="C765" s="191"/>
      <c r="D765" s="191"/>
      <c r="E765" s="191"/>
      <c r="F765" s="191"/>
    </row>
    <row r="766" spans="2:6">
      <c r="B766" s="191"/>
      <c r="C766" s="191"/>
      <c r="D766" s="191"/>
      <c r="E766" s="191"/>
      <c r="F766" s="191"/>
    </row>
    <row r="767" spans="2:6">
      <c r="B767" s="191"/>
      <c r="C767" s="191"/>
      <c r="D767" s="191"/>
      <c r="E767" s="191"/>
      <c r="F767" s="191"/>
    </row>
    <row r="768" spans="2:6">
      <c r="B768" s="191"/>
      <c r="C768" s="191"/>
      <c r="D768" s="191"/>
      <c r="E768" s="191"/>
      <c r="F768" s="191"/>
    </row>
    <row r="769" spans="2:6">
      <c r="B769" s="191"/>
      <c r="C769" s="191"/>
      <c r="D769" s="191"/>
      <c r="E769" s="191"/>
      <c r="F769" s="191"/>
    </row>
    <row r="770" spans="2:6">
      <c r="B770" s="191"/>
      <c r="C770" s="191"/>
      <c r="D770" s="191"/>
      <c r="E770" s="191"/>
      <c r="F770" s="191"/>
    </row>
    <row r="771" spans="2:6">
      <c r="B771" s="191"/>
      <c r="C771" s="191"/>
      <c r="D771" s="191"/>
      <c r="E771" s="191"/>
      <c r="F771" s="191"/>
    </row>
    <row r="772" spans="2:6">
      <c r="B772" s="191"/>
      <c r="C772" s="191"/>
      <c r="D772" s="191"/>
      <c r="E772" s="191"/>
      <c r="F772" s="191"/>
    </row>
    <row r="773" spans="2:6">
      <c r="B773" s="191"/>
      <c r="C773" s="191"/>
      <c r="D773" s="191"/>
      <c r="E773" s="191"/>
      <c r="F773" s="191"/>
    </row>
    <row r="774" spans="2:6">
      <c r="B774" s="191"/>
      <c r="C774" s="191"/>
      <c r="D774" s="191"/>
      <c r="E774" s="191"/>
      <c r="F774" s="191"/>
    </row>
    <row r="775" spans="2:6">
      <c r="B775" s="191"/>
      <c r="C775" s="191"/>
      <c r="D775" s="191"/>
      <c r="E775" s="191"/>
      <c r="F775" s="191"/>
    </row>
    <row r="776" spans="2:6">
      <c r="B776" s="191"/>
      <c r="C776" s="191"/>
      <c r="D776" s="191"/>
      <c r="E776" s="191"/>
      <c r="F776" s="191"/>
    </row>
    <row r="777" spans="2:6">
      <c r="B777" s="191"/>
      <c r="C777" s="191"/>
      <c r="D777" s="191"/>
      <c r="E777" s="191"/>
      <c r="F777" s="191"/>
    </row>
    <row r="778" spans="2:6">
      <c r="B778" s="191"/>
      <c r="C778" s="191"/>
      <c r="D778" s="191"/>
      <c r="E778" s="191"/>
      <c r="F778" s="191"/>
    </row>
    <row r="779" spans="2:6">
      <c r="B779" s="191"/>
      <c r="C779" s="191"/>
      <c r="D779" s="191"/>
      <c r="E779" s="191"/>
      <c r="F779" s="191"/>
    </row>
    <row r="780" spans="2:6">
      <c r="B780" s="191"/>
      <c r="C780" s="191"/>
      <c r="D780" s="191"/>
      <c r="E780" s="191"/>
      <c r="F780" s="191"/>
    </row>
    <row r="781" spans="2:6">
      <c r="B781" s="191"/>
      <c r="C781" s="191"/>
      <c r="D781" s="191"/>
      <c r="E781" s="191"/>
      <c r="F781" s="191"/>
    </row>
    <row r="782" spans="2:6">
      <c r="B782" s="191"/>
      <c r="C782" s="191"/>
      <c r="D782" s="191"/>
      <c r="E782" s="191"/>
      <c r="F782" s="191"/>
    </row>
    <row r="783" spans="2:6">
      <c r="B783" s="191"/>
      <c r="C783" s="191"/>
      <c r="D783" s="191"/>
      <c r="E783" s="191"/>
      <c r="F783" s="191"/>
    </row>
    <row r="784" spans="2:6">
      <c r="B784" s="191"/>
      <c r="C784" s="191"/>
      <c r="D784" s="191"/>
      <c r="E784" s="191"/>
      <c r="F784" s="191"/>
    </row>
    <row r="785" spans="2:6">
      <c r="B785" s="191"/>
      <c r="C785" s="191"/>
      <c r="D785" s="191"/>
      <c r="E785" s="191"/>
      <c r="F785" s="191"/>
    </row>
    <row r="786" spans="2:6">
      <c r="B786" s="191"/>
      <c r="C786" s="191"/>
      <c r="D786" s="191"/>
      <c r="E786" s="191"/>
      <c r="F786" s="191"/>
    </row>
    <row r="787" spans="2:6">
      <c r="B787" s="191"/>
      <c r="C787" s="191"/>
      <c r="D787" s="191"/>
      <c r="E787" s="191"/>
      <c r="F787" s="191"/>
    </row>
    <row r="788" spans="2:6">
      <c r="B788" s="191"/>
      <c r="C788" s="191"/>
      <c r="D788" s="191"/>
      <c r="E788" s="191"/>
      <c r="F788" s="191"/>
    </row>
    <row r="789" spans="2:6">
      <c r="B789" s="191"/>
      <c r="C789" s="191"/>
      <c r="D789" s="191"/>
      <c r="E789" s="191"/>
      <c r="F789" s="191"/>
    </row>
    <row r="790" spans="2:6">
      <c r="B790" s="191"/>
      <c r="C790" s="191"/>
      <c r="D790" s="191"/>
      <c r="E790" s="191"/>
      <c r="F790" s="191"/>
    </row>
    <row r="791" spans="2:6">
      <c r="B791" s="191"/>
      <c r="C791" s="191"/>
      <c r="D791" s="191"/>
      <c r="E791" s="191"/>
      <c r="F791" s="191"/>
    </row>
    <row r="792" spans="2:6">
      <c r="B792" s="191"/>
      <c r="C792" s="191"/>
      <c r="D792" s="191"/>
      <c r="E792" s="191"/>
      <c r="F792" s="191"/>
    </row>
    <row r="793" spans="2:6">
      <c r="B793" s="191"/>
      <c r="C793" s="191"/>
      <c r="D793" s="191"/>
      <c r="E793" s="191"/>
      <c r="F793" s="191"/>
    </row>
    <row r="794" spans="2:6">
      <c r="B794" s="191"/>
      <c r="C794" s="191"/>
      <c r="D794" s="191"/>
      <c r="E794" s="191"/>
      <c r="F794" s="191"/>
    </row>
    <row r="795" spans="2:6">
      <c r="B795" s="191"/>
      <c r="C795" s="191"/>
      <c r="D795" s="191"/>
      <c r="E795" s="191"/>
      <c r="F795" s="191"/>
    </row>
    <row r="796" spans="2:6">
      <c r="B796" s="191"/>
      <c r="C796" s="191"/>
      <c r="D796" s="191"/>
      <c r="E796" s="191"/>
      <c r="F796" s="191"/>
    </row>
    <row r="797" spans="2:6">
      <c r="B797" s="191"/>
      <c r="C797" s="191"/>
      <c r="D797" s="191"/>
      <c r="E797" s="191"/>
      <c r="F797" s="191"/>
    </row>
    <row r="798" spans="2:6">
      <c r="B798" s="191"/>
      <c r="C798" s="191"/>
      <c r="D798" s="191"/>
      <c r="E798" s="191"/>
      <c r="F798" s="191"/>
    </row>
    <row r="799" spans="2:6">
      <c r="B799" s="191"/>
      <c r="C799" s="191"/>
      <c r="D799" s="191"/>
      <c r="E799" s="191"/>
      <c r="F799" s="191"/>
    </row>
    <row r="800" spans="2:6">
      <c r="B800" s="191"/>
      <c r="C800" s="191"/>
      <c r="D800" s="191"/>
      <c r="E800" s="191"/>
      <c r="F800" s="191"/>
    </row>
    <row r="801" spans="2:6">
      <c r="B801" s="191"/>
      <c r="C801" s="191"/>
      <c r="D801" s="191"/>
      <c r="E801" s="191"/>
      <c r="F801" s="191"/>
    </row>
    <row r="802" spans="2:6">
      <c r="B802" s="191"/>
      <c r="C802" s="191"/>
      <c r="D802" s="191"/>
      <c r="E802" s="191"/>
      <c r="F802" s="191"/>
    </row>
    <row r="803" spans="2:6">
      <c r="B803" s="191"/>
      <c r="C803" s="191"/>
      <c r="D803" s="191"/>
      <c r="E803" s="191"/>
      <c r="F803" s="191"/>
    </row>
    <row r="804" spans="2:6">
      <c r="B804" s="191"/>
      <c r="C804" s="191"/>
      <c r="D804" s="191"/>
      <c r="E804" s="191"/>
      <c r="F804" s="191"/>
    </row>
    <row r="805" spans="2:6">
      <c r="B805" s="191"/>
      <c r="C805" s="191"/>
      <c r="D805" s="191"/>
      <c r="E805" s="191"/>
      <c r="F805" s="191"/>
    </row>
    <row r="806" spans="2:6">
      <c r="B806" s="191"/>
      <c r="C806" s="191"/>
      <c r="D806" s="191"/>
      <c r="E806" s="191"/>
      <c r="F806" s="191"/>
    </row>
    <row r="807" spans="2:6">
      <c r="B807" s="191"/>
      <c r="C807" s="191"/>
      <c r="D807" s="191"/>
      <c r="E807" s="191"/>
      <c r="F807" s="191"/>
    </row>
    <row r="808" spans="2:6">
      <c r="B808" s="191"/>
      <c r="C808" s="191"/>
      <c r="D808" s="191"/>
      <c r="E808" s="191"/>
      <c r="F808" s="191"/>
    </row>
    <row r="809" spans="2:6">
      <c r="B809" s="191"/>
      <c r="C809" s="191"/>
      <c r="D809" s="191"/>
      <c r="E809" s="191"/>
      <c r="F809" s="191"/>
    </row>
    <row r="810" spans="2:6">
      <c r="B810" s="191"/>
      <c r="C810" s="191"/>
      <c r="D810" s="191"/>
      <c r="E810" s="191"/>
      <c r="F810" s="191"/>
    </row>
    <row r="811" spans="2:6">
      <c r="B811" s="191"/>
      <c r="C811" s="191"/>
      <c r="D811" s="191"/>
      <c r="E811" s="191"/>
      <c r="F811" s="191"/>
    </row>
    <row r="812" spans="2:6">
      <c r="B812" s="191"/>
      <c r="C812" s="191"/>
      <c r="D812" s="191"/>
      <c r="E812" s="191"/>
      <c r="F812" s="191"/>
    </row>
    <row r="813" spans="2:6">
      <c r="B813" s="191"/>
      <c r="C813" s="191"/>
      <c r="D813" s="191"/>
      <c r="E813" s="191"/>
      <c r="F813" s="191"/>
    </row>
    <row r="814" spans="2:6">
      <c r="B814" s="191"/>
      <c r="C814" s="191"/>
      <c r="D814" s="191"/>
      <c r="E814" s="191"/>
      <c r="F814" s="191"/>
    </row>
    <row r="815" spans="2:6">
      <c r="B815" s="191"/>
      <c r="C815" s="191"/>
      <c r="D815" s="191"/>
      <c r="E815" s="191"/>
      <c r="F815" s="191"/>
    </row>
    <row r="816" spans="2:6">
      <c r="B816" s="191"/>
      <c r="C816" s="191"/>
      <c r="D816" s="191"/>
      <c r="E816" s="191"/>
      <c r="F816" s="191"/>
    </row>
    <row r="817" spans="2:6">
      <c r="B817" s="191"/>
      <c r="C817" s="191"/>
      <c r="D817" s="191"/>
      <c r="E817" s="191"/>
      <c r="F817" s="191"/>
    </row>
    <row r="818" spans="2:6">
      <c r="B818" s="191"/>
      <c r="C818" s="191"/>
      <c r="D818" s="191"/>
      <c r="E818" s="191"/>
      <c r="F818" s="191"/>
    </row>
    <row r="819" spans="2:6">
      <c r="B819" s="191"/>
      <c r="C819" s="191"/>
      <c r="D819" s="191"/>
      <c r="E819" s="191"/>
      <c r="F819" s="191"/>
    </row>
    <row r="820" spans="2:6">
      <c r="B820" s="191"/>
      <c r="C820" s="191"/>
      <c r="D820" s="191"/>
      <c r="E820" s="191"/>
      <c r="F820" s="191"/>
    </row>
    <row r="821" spans="2:6">
      <c r="B821" s="191"/>
      <c r="C821" s="191"/>
      <c r="D821" s="191"/>
      <c r="E821" s="191"/>
      <c r="F821" s="191"/>
    </row>
    <row r="822" spans="2:6">
      <c r="B822" s="191"/>
      <c r="C822" s="191"/>
      <c r="D822" s="191"/>
      <c r="E822" s="191"/>
      <c r="F822" s="191"/>
    </row>
    <row r="823" spans="2:6">
      <c r="B823" s="191"/>
      <c r="C823" s="191"/>
      <c r="D823" s="191"/>
      <c r="E823" s="191"/>
      <c r="F823" s="191"/>
    </row>
    <row r="824" spans="2:6">
      <c r="B824" s="191"/>
      <c r="C824" s="191"/>
      <c r="D824" s="191"/>
      <c r="E824" s="191"/>
      <c r="F824" s="191"/>
    </row>
    <row r="825" spans="2:6">
      <c r="B825" s="191"/>
      <c r="C825" s="191"/>
      <c r="D825" s="191"/>
      <c r="E825" s="191"/>
      <c r="F825" s="191"/>
    </row>
    <row r="826" spans="2:6">
      <c r="B826" s="191"/>
      <c r="C826" s="191"/>
      <c r="D826" s="191"/>
      <c r="E826" s="191"/>
      <c r="F826" s="191"/>
    </row>
    <row r="827" spans="2:6">
      <c r="B827" s="191"/>
      <c r="C827" s="191"/>
      <c r="D827" s="191"/>
      <c r="E827" s="191"/>
      <c r="F827" s="191"/>
    </row>
    <row r="828" spans="2:6">
      <c r="B828" s="191"/>
      <c r="C828" s="191"/>
      <c r="D828" s="191"/>
      <c r="E828" s="191"/>
      <c r="F828" s="191"/>
    </row>
    <row r="829" spans="2:6">
      <c r="B829" s="191"/>
      <c r="C829" s="191"/>
      <c r="D829" s="191"/>
      <c r="E829" s="191"/>
      <c r="F829" s="191"/>
    </row>
    <row r="830" spans="2:6">
      <c r="B830" s="191"/>
      <c r="C830" s="191"/>
      <c r="D830" s="191"/>
      <c r="E830" s="191"/>
      <c r="F830" s="191"/>
    </row>
    <row r="831" spans="2:6">
      <c r="B831" s="191"/>
      <c r="C831" s="191"/>
      <c r="D831" s="191"/>
      <c r="E831" s="191"/>
      <c r="F831" s="191"/>
    </row>
    <row r="832" spans="2:6">
      <c r="B832" s="191"/>
      <c r="C832" s="191"/>
      <c r="D832" s="191"/>
      <c r="E832" s="191"/>
      <c r="F832" s="191"/>
    </row>
    <row r="833" spans="2:6">
      <c r="B833" s="191"/>
      <c r="C833" s="191"/>
      <c r="D833" s="191"/>
      <c r="E833" s="191"/>
      <c r="F833" s="191"/>
    </row>
    <row r="834" spans="2:6">
      <c r="B834" s="191"/>
      <c r="C834" s="191"/>
      <c r="D834" s="191"/>
      <c r="E834" s="191"/>
      <c r="F834" s="191"/>
    </row>
    <row r="835" spans="2:6">
      <c r="B835" s="191"/>
      <c r="C835" s="191"/>
      <c r="D835" s="191"/>
      <c r="E835" s="191"/>
      <c r="F835" s="191"/>
    </row>
    <row r="836" spans="2:6">
      <c r="B836" s="191"/>
      <c r="C836" s="191"/>
      <c r="D836" s="191"/>
      <c r="E836" s="191"/>
      <c r="F836" s="191"/>
    </row>
    <row r="837" spans="2:6">
      <c r="B837" s="191"/>
      <c r="C837" s="191"/>
      <c r="D837" s="191"/>
      <c r="E837" s="191"/>
      <c r="F837" s="191"/>
    </row>
    <row r="838" spans="2:6">
      <c r="B838" s="191"/>
      <c r="C838" s="191"/>
      <c r="D838" s="191"/>
      <c r="E838" s="191"/>
      <c r="F838" s="191"/>
    </row>
    <row r="839" spans="2:6">
      <c r="B839" s="191"/>
      <c r="C839" s="191"/>
      <c r="D839" s="191"/>
      <c r="E839" s="191"/>
      <c r="F839" s="191"/>
    </row>
    <row r="840" spans="2:6">
      <c r="B840" s="191"/>
      <c r="C840" s="191"/>
      <c r="D840" s="191"/>
      <c r="E840" s="191"/>
      <c r="F840" s="191"/>
    </row>
    <row r="841" spans="2:6">
      <c r="B841" s="191"/>
      <c r="C841" s="191"/>
      <c r="D841" s="191"/>
      <c r="E841" s="191"/>
      <c r="F841" s="191"/>
    </row>
    <row r="842" spans="2:6">
      <c r="B842" s="191"/>
      <c r="C842" s="191"/>
      <c r="D842" s="191"/>
      <c r="E842" s="191"/>
      <c r="F842" s="191"/>
    </row>
    <row r="843" spans="2:6">
      <c r="B843" s="191"/>
      <c r="C843" s="191"/>
      <c r="D843" s="191"/>
      <c r="E843" s="191"/>
      <c r="F843" s="191"/>
    </row>
    <row r="844" spans="2:6">
      <c r="B844" s="191"/>
      <c r="C844" s="191"/>
      <c r="D844" s="191"/>
      <c r="E844" s="191"/>
      <c r="F844" s="191"/>
    </row>
    <row r="845" spans="2:6">
      <c r="B845" s="191"/>
      <c r="C845" s="191"/>
      <c r="D845" s="191"/>
      <c r="E845" s="191"/>
      <c r="F845" s="191"/>
    </row>
    <row r="846" spans="2:6">
      <c r="B846" s="191"/>
      <c r="C846" s="191"/>
      <c r="D846" s="191"/>
      <c r="E846" s="191"/>
      <c r="F846" s="191"/>
    </row>
    <row r="847" spans="2:6">
      <c r="B847" s="191"/>
      <c r="C847" s="191"/>
      <c r="D847" s="191"/>
      <c r="E847" s="191"/>
      <c r="F847" s="191"/>
    </row>
    <row r="848" spans="2:6">
      <c r="B848" s="191"/>
      <c r="C848" s="191"/>
      <c r="D848" s="191"/>
      <c r="E848" s="191"/>
      <c r="F848" s="191"/>
    </row>
    <row r="849" spans="2:6">
      <c r="B849" s="191"/>
      <c r="C849" s="191"/>
      <c r="D849" s="191"/>
      <c r="E849" s="191"/>
      <c r="F849" s="191"/>
    </row>
    <row r="850" spans="2:6">
      <c r="B850" s="191"/>
      <c r="C850" s="191"/>
      <c r="D850" s="191"/>
      <c r="E850" s="191"/>
      <c r="F850" s="191"/>
    </row>
    <row r="851" spans="2:6">
      <c r="B851" s="191"/>
      <c r="C851" s="191"/>
      <c r="D851" s="191"/>
      <c r="E851" s="191"/>
      <c r="F851" s="191"/>
    </row>
    <row r="852" spans="2:6">
      <c r="B852" s="191"/>
      <c r="C852" s="191"/>
      <c r="D852" s="191"/>
      <c r="E852" s="191"/>
      <c r="F852" s="191"/>
    </row>
    <row r="853" spans="2:6">
      <c r="B853" s="191"/>
      <c r="C853" s="191"/>
      <c r="D853" s="191"/>
      <c r="E853" s="191"/>
      <c r="F853" s="191"/>
    </row>
    <row r="854" spans="2:6">
      <c r="B854" s="191"/>
      <c r="C854" s="191"/>
      <c r="D854" s="191"/>
      <c r="E854" s="191"/>
      <c r="F854" s="191"/>
    </row>
    <row r="855" spans="2:6">
      <c r="B855" s="191"/>
      <c r="C855" s="191"/>
      <c r="D855" s="191"/>
      <c r="E855" s="191"/>
      <c r="F855" s="191"/>
    </row>
    <row r="856" spans="2:6">
      <c r="B856" s="191"/>
      <c r="C856" s="191"/>
      <c r="D856" s="191"/>
      <c r="E856" s="191"/>
      <c r="F856" s="191"/>
    </row>
    <row r="857" spans="2:6">
      <c r="B857" s="191"/>
      <c r="C857" s="191"/>
      <c r="D857" s="191"/>
      <c r="E857" s="191"/>
      <c r="F857" s="191"/>
    </row>
    <row r="858" spans="2:6">
      <c r="B858" s="191"/>
      <c r="C858" s="191"/>
      <c r="D858" s="191"/>
      <c r="E858" s="191"/>
      <c r="F858" s="191"/>
    </row>
    <row r="859" spans="2:6">
      <c r="B859" s="191"/>
      <c r="C859" s="191"/>
      <c r="D859" s="191"/>
      <c r="E859" s="191"/>
      <c r="F859" s="191"/>
    </row>
    <row r="860" spans="2:6">
      <c r="B860" s="191"/>
      <c r="C860" s="191"/>
      <c r="D860" s="191"/>
      <c r="E860" s="191"/>
      <c r="F860" s="191"/>
    </row>
    <row r="861" spans="2:6">
      <c r="B861" s="191"/>
      <c r="C861" s="191"/>
      <c r="D861" s="191"/>
      <c r="E861" s="191"/>
      <c r="F861" s="191"/>
    </row>
    <row r="862" spans="2:6">
      <c r="B862" s="191"/>
      <c r="C862" s="191"/>
      <c r="D862" s="191"/>
      <c r="E862" s="191"/>
      <c r="F862" s="191"/>
    </row>
    <row r="863" spans="2:6">
      <c r="B863" s="191"/>
      <c r="C863" s="191"/>
      <c r="D863" s="191"/>
      <c r="E863" s="191"/>
      <c r="F863" s="191"/>
    </row>
    <row r="864" spans="2:6">
      <c r="B864" s="191"/>
      <c r="C864" s="191"/>
      <c r="D864" s="191"/>
      <c r="E864" s="191"/>
      <c r="F864" s="191"/>
    </row>
    <row r="865" spans="2:6">
      <c r="B865" s="191"/>
      <c r="C865" s="191"/>
      <c r="D865" s="191"/>
      <c r="E865" s="191"/>
      <c r="F865" s="191"/>
    </row>
    <row r="866" spans="2:6">
      <c r="B866" s="191"/>
      <c r="C866" s="191"/>
      <c r="D866" s="191"/>
      <c r="E866" s="191"/>
      <c r="F866" s="191"/>
    </row>
    <row r="867" spans="2:6">
      <c r="B867" s="191"/>
      <c r="C867" s="191"/>
      <c r="D867" s="191"/>
      <c r="E867" s="191"/>
      <c r="F867" s="191"/>
    </row>
    <row r="868" spans="2:6">
      <c r="B868" s="191"/>
      <c r="C868" s="191"/>
      <c r="D868" s="191"/>
      <c r="E868" s="191"/>
      <c r="F868" s="191"/>
    </row>
    <row r="869" spans="2:6">
      <c r="B869" s="191"/>
      <c r="C869" s="191"/>
      <c r="D869" s="191"/>
      <c r="E869" s="191"/>
      <c r="F869" s="191"/>
    </row>
    <row r="870" spans="2:6">
      <c r="B870" s="191"/>
      <c r="C870" s="191"/>
      <c r="D870" s="191"/>
      <c r="E870" s="191"/>
      <c r="F870" s="191"/>
    </row>
    <row r="871" spans="2:6">
      <c r="B871" s="191"/>
      <c r="C871" s="191"/>
      <c r="D871" s="191"/>
      <c r="E871" s="191"/>
      <c r="F871" s="191"/>
    </row>
    <row r="872" spans="2:6">
      <c r="B872" s="191"/>
      <c r="C872" s="191"/>
      <c r="D872" s="191"/>
      <c r="E872" s="191"/>
      <c r="F872" s="191"/>
    </row>
    <row r="873" spans="2:6">
      <c r="B873" s="191"/>
      <c r="C873" s="191"/>
      <c r="D873" s="191"/>
      <c r="E873" s="191"/>
      <c r="F873" s="191"/>
    </row>
    <row r="874" spans="2:6">
      <c r="B874" s="191"/>
      <c r="C874" s="191"/>
      <c r="D874" s="191"/>
      <c r="E874" s="191"/>
      <c r="F874" s="191"/>
    </row>
    <row r="875" spans="2:6">
      <c r="B875" s="191"/>
      <c r="C875" s="191"/>
      <c r="D875" s="191"/>
      <c r="E875" s="191"/>
      <c r="F875" s="191"/>
    </row>
    <row r="876" spans="2:6">
      <c r="B876" s="191"/>
      <c r="C876" s="191"/>
      <c r="D876" s="191"/>
      <c r="E876" s="191"/>
      <c r="F876" s="191"/>
    </row>
    <row r="877" spans="2:6">
      <c r="B877" s="191"/>
      <c r="C877" s="191"/>
      <c r="D877" s="191"/>
      <c r="E877" s="191"/>
      <c r="F877" s="191"/>
    </row>
    <row r="878" spans="2:6">
      <c r="B878" s="191"/>
      <c r="C878" s="191"/>
      <c r="D878" s="191"/>
      <c r="E878" s="191"/>
      <c r="F878" s="191"/>
    </row>
    <row r="879" spans="2:6">
      <c r="B879" s="191"/>
      <c r="C879" s="191"/>
      <c r="D879" s="191"/>
      <c r="E879" s="191"/>
      <c r="F879" s="191"/>
    </row>
    <row r="880" spans="2:6">
      <c r="B880" s="191"/>
      <c r="C880" s="191"/>
      <c r="D880" s="191"/>
      <c r="E880" s="191"/>
      <c r="F880" s="191"/>
    </row>
    <row r="881" spans="2:6">
      <c r="B881" s="191"/>
      <c r="C881" s="191"/>
      <c r="D881" s="191"/>
      <c r="E881" s="191"/>
      <c r="F881" s="191"/>
    </row>
    <row r="882" spans="2:6">
      <c r="B882" s="191"/>
      <c r="C882" s="191"/>
      <c r="D882" s="191"/>
      <c r="E882" s="191"/>
      <c r="F882" s="191"/>
    </row>
    <row r="883" spans="2:6">
      <c r="B883" s="191"/>
      <c r="C883" s="191"/>
      <c r="D883" s="191"/>
      <c r="E883" s="191"/>
      <c r="F883" s="191"/>
    </row>
    <row r="884" spans="2:6">
      <c r="B884" s="191"/>
      <c r="C884" s="191"/>
      <c r="D884" s="191"/>
      <c r="E884" s="191"/>
      <c r="F884" s="191"/>
    </row>
    <row r="885" spans="2:6">
      <c r="B885" s="191"/>
      <c r="C885" s="191"/>
      <c r="D885" s="191"/>
      <c r="E885" s="191"/>
      <c r="F885" s="191"/>
    </row>
    <row r="886" spans="2:6">
      <c r="B886" s="191"/>
      <c r="C886" s="191"/>
      <c r="D886" s="191"/>
      <c r="E886" s="191"/>
      <c r="F886" s="191"/>
    </row>
    <row r="887" spans="2:6">
      <c r="B887" s="191"/>
      <c r="C887" s="191"/>
      <c r="D887" s="191"/>
      <c r="E887" s="191"/>
      <c r="F887" s="191"/>
    </row>
    <row r="888" spans="2:6">
      <c r="B888" s="191"/>
      <c r="C888" s="191"/>
      <c r="D888" s="191"/>
      <c r="E888" s="191"/>
      <c r="F888" s="191"/>
    </row>
    <row r="889" spans="2:6">
      <c r="B889" s="191"/>
      <c r="C889" s="191"/>
      <c r="D889" s="191"/>
      <c r="E889" s="191"/>
      <c r="F889" s="191"/>
    </row>
    <row r="890" spans="2:6">
      <c r="B890" s="191"/>
      <c r="C890" s="191"/>
      <c r="D890" s="191"/>
      <c r="E890" s="191"/>
      <c r="F890" s="191"/>
    </row>
    <row r="891" spans="2:6">
      <c r="B891" s="191"/>
      <c r="C891" s="191"/>
      <c r="D891" s="191"/>
      <c r="E891" s="191"/>
      <c r="F891" s="191"/>
    </row>
    <row r="892" spans="2:6">
      <c r="B892" s="191"/>
      <c r="C892" s="191"/>
      <c r="D892" s="191"/>
      <c r="E892" s="191"/>
      <c r="F892" s="191"/>
    </row>
    <row r="893" spans="2:6">
      <c r="B893" s="191"/>
      <c r="C893" s="191"/>
      <c r="D893" s="191"/>
      <c r="E893" s="191"/>
      <c r="F893" s="191"/>
    </row>
    <row r="894" spans="2:6">
      <c r="B894" s="191"/>
      <c r="C894" s="191"/>
      <c r="D894" s="191"/>
      <c r="E894" s="191"/>
      <c r="F894" s="191"/>
    </row>
    <row r="895" spans="2:6">
      <c r="B895" s="191"/>
      <c r="C895" s="191"/>
      <c r="D895" s="191"/>
      <c r="E895" s="191"/>
      <c r="F895" s="191"/>
    </row>
    <row r="896" spans="2:6">
      <c r="B896" s="191"/>
      <c r="C896" s="191"/>
      <c r="D896" s="191"/>
      <c r="E896" s="191"/>
      <c r="F896" s="191"/>
    </row>
    <row r="897" spans="2:6">
      <c r="B897" s="191"/>
      <c r="C897" s="191"/>
      <c r="D897" s="191"/>
      <c r="E897" s="191"/>
      <c r="F897" s="191"/>
    </row>
    <row r="898" spans="2:6">
      <c r="B898" s="191"/>
      <c r="C898" s="191"/>
      <c r="D898" s="191"/>
      <c r="E898" s="191"/>
      <c r="F898" s="191"/>
    </row>
    <row r="899" spans="2:6">
      <c r="B899" s="191"/>
      <c r="C899" s="191"/>
      <c r="D899" s="191"/>
      <c r="E899" s="191"/>
      <c r="F899" s="191"/>
    </row>
    <row r="900" spans="2:6">
      <c r="B900" s="191"/>
      <c r="C900" s="191"/>
      <c r="D900" s="191"/>
      <c r="E900" s="191"/>
      <c r="F900" s="191"/>
    </row>
    <row r="901" spans="2:6">
      <c r="B901" s="191"/>
      <c r="C901" s="191"/>
      <c r="D901" s="191"/>
      <c r="E901" s="191"/>
      <c r="F901" s="191"/>
    </row>
    <row r="902" spans="2:6">
      <c r="B902" s="191"/>
      <c r="C902" s="191"/>
      <c r="D902" s="191"/>
      <c r="E902" s="191"/>
      <c r="F902" s="191"/>
    </row>
    <row r="903" spans="2:6">
      <c r="B903" s="191"/>
      <c r="C903" s="191"/>
      <c r="D903" s="191"/>
      <c r="E903" s="191"/>
      <c r="F903" s="191"/>
    </row>
    <row r="904" spans="2:6">
      <c r="B904" s="191"/>
      <c r="C904" s="191"/>
      <c r="D904" s="191"/>
      <c r="E904" s="191"/>
      <c r="F904" s="191"/>
    </row>
    <row r="905" spans="2:6">
      <c r="B905" s="191"/>
      <c r="C905" s="191"/>
      <c r="D905" s="191"/>
      <c r="E905" s="191"/>
      <c r="F905" s="191"/>
    </row>
    <row r="906" spans="2:6">
      <c r="B906" s="191"/>
      <c r="C906" s="191"/>
      <c r="D906" s="191"/>
      <c r="E906" s="191"/>
      <c r="F906" s="191"/>
    </row>
    <row r="907" spans="2:6">
      <c r="B907" s="191"/>
      <c r="C907" s="191"/>
      <c r="D907" s="191"/>
      <c r="E907" s="191"/>
      <c r="F907" s="191"/>
    </row>
    <row r="908" spans="2:6">
      <c r="B908" s="191"/>
      <c r="C908" s="191"/>
      <c r="D908" s="191"/>
      <c r="E908" s="191"/>
      <c r="F908" s="191"/>
    </row>
    <row r="909" spans="2:6">
      <c r="B909" s="191"/>
      <c r="C909" s="191"/>
      <c r="D909" s="191"/>
      <c r="E909" s="191"/>
      <c r="F909" s="191"/>
    </row>
    <row r="910" spans="2:6">
      <c r="B910" s="191"/>
      <c r="C910" s="191"/>
      <c r="D910" s="191"/>
      <c r="E910" s="191"/>
      <c r="F910" s="191"/>
    </row>
    <row r="911" spans="2:6">
      <c r="B911" s="191"/>
      <c r="C911" s="191"/>
      <c r="D911" s="191"/>
      <c r="E911" s="191"/>
      <c r="F911" s="191"/>
    </row>
    <row r="912" spans="2:6">
      <c r="B912" s="191"/>
      <c r="C912" s="191"/>
      <c r="D912" s="191"/>
      <c r="E912" s="191"/>
      <c r="F912" s="191"/>
    </row>
    <row r="913" spans="2:6">
      <c r="B913" s="191"/>
      <c r="C913" s="191"/>
      <c r="D913" s="191"/>
      <c r="E913" s="191"/>
      <c r="F913" s="191"/>
    </row>
    <row r="914" spans="2:6">
      <c r="B914" s="191"/>
      <c r="C914" s="191"/>
      <c r="D914" s="191"/>
      <c r="E914" s="191"/>
      <c r="F914" s="191"/>
    </row>
    <row r="915" spans="2:6">
      <c r="B915" s="191"/>
      <c r="C915" s="191"/>
      <c r="D915" s="191"/>
      <c r="E915" s="191"/>
      <c r="F915" s="191"/>
    </row>
    <row r="916" spans="2:6">
      <c r="B916" s="191"/>
      <c r="C916" s="191"/>
      <c r="D916" s="191"/>
      <c r="E916" s="191"/>
      <c r="F916" s="191"/>
    </row>
    <row r="917" spans="2:6">
      <c r="B917" s="191"/>
      <c r="C917" s="191"/>
      <c r="D917" s="191"/>
      <c r="E917" s="191"/>
      <c r="F917" s="191"/>
    </row>
    <row r="918" spans="2:6">
      <c r="B918" s="191"/>
      <c r="C918" s="191"/>
      <c r="D918" s="191"/>
      <c r="E918" s="191"/>
      <c r="F918" s="191"/>
    </row>
    <row r="919" spans="2:6">
      <c r="B919" s="191"/>
      <c r="C919" s="191"/>
      <c r="D919" s="191"/>
      <c r="E919" s="191"/>
      <c r="F919" s="191"/>
    </row>
    <row r="920" spans="2:6">
      <c r="B920" s="191"/>
      <c r="C920" s="191"/>
      <c r="D920" s="191"/>
      <c r="E920" s="191"/>
      <c r="F920" s="191"/>
    </row>
    <row r="921" spans="2:6">
      <c r="B921" s="191"/>
      <c r="C921" s="191"/>
      <c r="D921" s="191"/>
      <c r="E921" s="191"/>
      <c r="F921" s="191"/>
    </row>
    <row r="922" spans="2:6">
      <c r="B922" s="191"/>
      <c r="C922" s="191"/>
      <c r="D922" s="191"/>
      <c r="E922" s="191"/>
      <c r="F922" s="191"/>
    </row>
    <row r="923" spans="2:6">
      <c r="B923" s="191"/>
      <c r="C923" s="191"/>
      <c r="D923" s="191"/>
      <c r="E923" s="191"/>
      <c r="F923" s="191"/>
    </row>
    <row r="924" spans="2:6">
      <c r="B924" s="191"/>
      <c r="C924" s="191"/>
      <c r="D924" s="191"/>
      <c r="E924" s="191"/>
      <c r="F924" s="191"/>
    </row>
    <row r="925" spans="2:6">
      <c r="B925" s="191"/>
      <c r="C925" s="191"/>
      <c r="D925" s="191"/>
      <c r="E925" s="191"/>
      <c r="F925" s="191"/>
    </row>
    <row r="926" spans="2:6">
      <c r="B926" s="191"/>
      <c r="C926" s="191"/>
      <c r="D926" s="191"/>
      <c r="E926" s="191"/>
      <c r="F926" s="191"/>
    </row>
    <row r="927" spans="2:6">
      <c r="B927" s="191"/>
      <c r="C927" s="191"/>
      <c r="D927" s="191"/>
      <c r="E927" s="191"/>
      <c r="F927" s="191"/>
    </row>
    <row r="928" spans="2:6">
      <c r="B928" s="191"/>
      <c r="C928" s="191"/>
      <c r="D928" s="191"/>
      <c r="E928" s="191"/>
      <c r="F928" s="191"/>
    </row>
    <row r="929" spans="2:6">
      <c r="B929" s="191"/>
      <c r="C929" s="191"/>
      <c r="D929" s="191"/>
      <c r="E929" s="191"/>
      <c r="F929" s="191"/>
    </row>
    <row r="930" spans="2:6">
      <c r="B930" s="191"/>
      <c r="C930" s="191"/>
      <c r="D930" s="191"/>
      <c r="E930" s="191"/>
      <c r="F930" s="191"/>
    </row>
    <row r="931" spans="2:6">
      <c r="B931" s="191"/>
      <c r="C931" s="191"/>
      <c r="D931" s="191"/>
      <c r="E931" s="191"/>
      <c r="F931" s="191"/>
    </row>
    <row r="932" spans="2:6">
      <c r="B932" s="191"/>
      <c r="C932" s="191"/>
      <c r="D932" s="191"/>
      <c r="E932" s="191"/>
      <c r="F932" s="191"/>
    </row>
    <row r="933" spans="2:6">
      <c r="B933" s="191"/>
      <c r="C933" s="191"/>
      <c r="D933" s="191"/>
      <c r="E933" s="191"/>
      <c r="F933" s="191"/>
    </row>
    <row r="934" spans="2:6">
      <c r="B934" s="191"/>
      <c r="C934" s="191"/>
      <c r="D934" s="191"/>
      <c r="E934" s="191"/>
      <c r="F934" s="191"/>
    </row>
    <row r="935" spans="2:6">
      <c r="B935" s="191"/>
      <c r="C935" s="191"/>
      <c r="D935" s="191"/>
      <c r="E935" s="191"/>
      <c r="F935" s="191"/>
    </row>
    <row r="936" spans="2:6">
      <c r="B936" s="191"/>
      <c r="C936" s="191"/>
      <c r="D936" s="191"/>
      <c r="E936" s="191"/>
      <c r="F936" s="191"/>
    </row>
    <row r="937" spans="2:6">
      <c r="B937" s="191"/>
      <c r="C937" s="191"/>
      <c r="D937" s="191"/>
      <c r="E937" s="191"/>
      <c r="F937" s="191"/>
    </row>
    <row r="938" spans="2:6">
      <c r="B938" s="191"/>
      <c r="C938" s="191"/>
      <c r="D938" s="191"/>
      <c r="E938" s="191"/>
      <c r="F938" s="191"/>
    </row>
    <row r="939" spans="2:6">
      <c r="B939" s="191"/>
      <c r="C939" s="191"/>
      <c r="D939" s="191"/>
      <c r="E939" s="191"/>
      <c r="F939" s="191"/>
    </row>
    <row r="940" spans="2:6">
      <c r="B940" s="191"/>
      <c r="C940" s="191"/>
      <c r="D940" s="191"/>
      <c r="E940" s="191"/>
      <c r="F940" s="191"/>
    </row>
    <row r="941" spans="2:6">
      <c r="B941" s="191"/>
      <c r="C941" s="191"/>
      <c r="D941" s="191"/>
      <c r="E941" s="191"/>
      <c r="F941" s="191"/>
    </row>
    <row r="942" spans="2:6">
      <c r="B942" s="191"/>
      <c r="C942" s="191"/>
      <c r="D942" s="191"/>
      <c r="E942" s="191"/>
      <c r="F942" s="191"/>
    </row>
    <row r="943" spans="2:6">
      <c r="B943" s="191"/>
      <c r="C943" s="191"/>
      <c r="D943" s="191"/>
      <c r="E943" s="191"/>
      <c r="F943" s="191"/>
    </row>
    <row r="944" spans="2:6">
      <c r="B944" s="191"/>
      <c r="C944" s="191"/>
      <c r="D944" s="191"/>
      <c r="E944" s="191"/>
      <c r="F944" s="191"/>
    </row>
    <row r="945" spans="2:6">
      <c r="B945" s="191"/>
      <c r="C945" s="191"/>
      <c r="D945" s="191"/>
      <c r="E945" s="191"/>
      <c r="F945" s="191"/>
    </row>
    <row r="946" spans="2:6">
      <c r="B946" s="191"/>
      <c r="C946" s="191"/>
      <c r="D946" s="191"/>
      <c r="E946" s="191"/>
      <c r="F946" s="191"/>
    </row>
    <row r="947" spans="2:6">
      <c r="B947" s="191"/>
      <c r="C947" s="191"/>
      <c r="D947" s="191"/>
      <c r="E947" s="191"/>
      <c r="F947" s="191"/>
    </row>
    <row r="948" spans="2:6">
      <c r="B948" s="191"/>
      <c r="C948" s="191"/>
      <c r="D948" s="191"/>
      <c r="E948" s="191"/>
      <c r="F948" s="191"/>
    </row>
    <row r="949" spans="2:6">
      <c r="B949" s="191"/>
      <c r="C949" s="191"/>
      <c r="D949" s="191"/>
      <c r="E949" s="191"/>
      <c r="F949" s="191"/>
    </row>
    <row r="950" spans="2:6">
      <c r="B950" s="191"/>
      <c r="C950" s="191"/>
      <c r="D950" s="191"/>
      <c r="E950" s="191"/>
      <c r="F950" s="191"/>
    </row>
    <row r="951" spans="2:6">
      <c r="B951" s="191"/>
      <c r="C951" s="191"/>
      <c r="D951" s="191"/>
      <c r="E951" s="191"/>
      <c r="F951" s="191"/>
    </row>
    <row r="952" spans="2:6">
      <c r="B952" s="191"/>
      <c r="C952" s="191"/>
      <c r="D952" s="191"/>
      <c r="E952" s="191"/>
      <c r="F952" s="191"/>
    </row>
    <row r="953" spans="2:6">
      <c r="B953" s="191"/>
      <c r="C953" s="191"/>
      <c r="D953" s="191"/>
      <c r="E953" s="191"/>
      <c r="F953" s="191"/>
    </row>
    <row r="954" spans="2:6">
      <c r="B954" s="191"/>
      <c r="C954" s="191"/>
      <c r="D954" s="191"/>
      <c r="E954" s="191"/>
      <c r="F954" s="191"/>
    </row>
    <row r="955" spans="2:6">
      <c r="B955" s="191"/>
      <c r="C955" s="191"/>
      <c r="D955" s="191"/>
      <c r="E955" s="191"/>
      <c r="F955" s="191"/>
    </row>
    <row r="956" spans="2:6">
      <c r="B956" s="191"/>
      <c r="C956" s="191"/>
      <c r="D956" s="191"/>
      <c r="E956" s="191"/>
      <c r="F956" s="191"/>
    </row>
    <row r="957" spans="2:6">
      <c r="B957" s="191"/>
      <c r="C957" s="191"/>
      <c r="D957" s="191"/>
      <c r="E957" s="191"/>
      <c r="F957" s="191"/>
    </row>
    <row r="958" spans="2:6">
      <c r="B958" s="191"/>
      <c r="C958" s="191"/>
      <c r="D958" s="191"/>
      <c r="E958" s="191"/>
      <c r="F958" s="191"/>
    </row>
    <row r="959" spans="2:6">
      <c r="B959" s="191"/>
      <c r="C959" s="191"/>
      <c r="D959" s="191"/>
      <c r="E959" s="191"/>
      <c r="F959" s="191"/>
    </row>
    <row r="960" spans="2:6">
      <c r="B960" s="191"/>
      <c r="C960" s="191"/>
      <c r="D960" s="191"/>
      <c r="E960" s="191"/>
      <c r="F960" s="191"/>
    </row>
    <row r="961" spans="2:6">
      <c r="B961" s="191"/>
      <c r="C961" s="191"/>
      <c r="D961" s="191"/>
      <c r="E961" s="191"/>
      <c r="F961" s="191"/>
    </row>
    <row r="962" spans="2:6">
      <c r="B962" s="191"/>
      <c r="C962" s="191"/>
      <c r="D962" s="191"/>
      <c r="E962" s="191"/>
      <c r="F962" s="191"/>
    </row>
    <row r="963" spans="2:6">
      <c r="B963" s="191"/>
      <c r="C963" s="191"/>
      <c r="D963" s="191"/>
      <c r="E963" s="191"/>
      <c r="F963" s="191"/>
    </row>
    <row r="964" spans="2:6">
      <c r="B964" s="191"/>
      <c r="C964" s="191"/>
      <c r="D964" s="191"/>
      <c r="E964" s="191"/>
      <c r="F964" s="191"/>
    </row>
    <row r="965" spans="2:6">
      <c r="B965" s="191"/>
      <c r="C965" s="191"/>
      <c r="D965" s="191"/>
      <c r="E965" s="191"/>
      <c r="F965" s="191"/>
    </row>
    <row r="966" spans="2:6">
      <c r="B966" s="191"/>
      <c r="C966" s="191"/>
      <c r="D966" s="191"/>
      <c r="E966" s="191"/>
      <c r="F966" s="191"/>
    </row>
    <row r="967" spans="2:6">
      <c r="B967" s="191"/>
      <c r="C967" s="191"/>
      <c r="D967" s="191"/>
      <c r="E967" s="191"/>
      <c r="F967" s="191"/>
    </row>
    <row r="968" spans="2:6">
      <c r="B968" s="191"/>
      <c r="C968" s="191"/>
      <c r="D968" s="191"/>
      <c r="E968" s="191"/>
      <c r="F968" s="191"/>
    </row>
    <row r="969" spans="2:6">
      <c r="B969" s="191"/>
      <c r="C969" s="191"/>
      <c r="D969" s="191"/>
      <c r="E969" s="191"/>
      <c r="F969" s="191"/>
    </row>
    <row r="970" spans="2:6">
      <c r="B970" s="191"/>
      <c r="C970" s="191"/>
      <c r="D970" s="191"/>
      <c r="E970" s="191"/>
      <c r="F970" s="191"/>
    </row>
    <row r="971" spans="2:6">
      <c r="B971" s="191"/>
      <c r="C971" s="191"/>
      <c r="D971" s="191"/>
      <c r="E971" s="191"/>
      <c r="F971" s="191"/>
    </row>
    <row r="972" spans="2:6">
      <c r="B972" s="191"/>
      <c r="C972" s="191"/>
      <c r="D972" s="191"/>
      <c r="E972" s="191"/>
      <c r="F972" s="191"/>
    </row>
    <row r="973" spans="2:6">
      <c r="B973" s="191"/>
      <c r="C973" s="191"/>
      <c r="D973" s="191"/>
      <c r="E973" s="191"/>
      <c r="F973" s="191"/>
    </row>
    <row r="974" spans="2:6">
      <c r="B974" s="191"/>
      <c r="C974" s="191"/>
      <c r="D974" s="191"/>
      <c r="E974" s="191"/>
      <c r="F974" s="191"/>
    </row>
    <row r="975" spans="2:6">
      <c r="B975" s="191"/>
      <c r="C975" s="191"/>
      <c r="D975" s="191"/>
      <c r="E975" s="191"/>
      <c r="F975" s="191"/>
    </row>
    <row r="976" spans="2:6">
      <c r="B976" s="191"/>
      <c r="C976" s="191"/>
      <c r="D976" s="191"/>
      <c r="E976" s="191"/>
      <c r="F976" s="191"/>
    </row>
    <row r="977" spans="2:6">
      <c r="B977" s="191"/>
      <c r="C977" s="191"/>
      <c r="D977" s="191"/>
      <c r="E977" s="191"/>
      <c r="F977" s="191"/>
    </row>
    <row r="978" spans="2:6">
      <c r="B978" s="191"/>
      <c r="C978" s="191"/>
      <c r="D978" s="191"/>
      <c r="E978" s="191"/>
      <c r="F978" s="191"/>
    </row>
    <row r="979" spans="2:6">
      <c r="B979" s="191"/>
      <c r="C979" s="191"/>
      <c r="D979" s="191"/>
      <c r="E979" s="191"/>
      <c r="F979" s="191"/>
    </row>
    <row r="980" spans="2:6">
      <c r="B980" s="191"/>
      <c r="C980" s="191"/>
      <c r="D980" s="191"/>
      <c r="E980" s="191"/>
      <c r="F980" s="191"/>
    </row>
    <row r="981" spans="2:6">
      <c r="B981" s="191"/>
      <c r="C981" s="191"/>
      <c r="D981" s="191"/>
      <c r="E981" s="191"/>
      <c r="F981" s="191"/>
    </row>
    <row r="982" spans="2:6">
      <c r="B982" s="191"/>
      <c r="C982" s="191"/>
      <c r="D982" s="191"/>
      <c r="E982" s="191"/>
      <c r="F982" s="191"/>
    </row>
    <row r="983" spans="2:6">
      <c r="B983" s="191"/>
      <c r="C983" s="191"/>
      <c r="D983" s="191"/>
      <c r="E983" s="191"/>
      <c r="F983" s="191"/>
    </row>
    <row r="984" spans="2:6">
      <c r="B984" s="191"/>
      <c r="C984" s="191"/>
      <c r="D984" s="191"/>
      <c r="E984" s="191"/>
      <c r="F984" s="191"/>
    </row>
    <row r="985" spans="2:6">
      <c r="B985" s="191"/>
      <c r="C985" s="191"/>
      <c r="D985" s="191"/>
      <c r="E985" s="191"/>
      <c r="F985" s="191"/>
    </row>
    <row r="986" spans="2:6">
      <c r="B986" s="191"/>
      <c r="C986" s="191"/>
      <c r="D986" s="191"/>
      <c r="E986" s="191"/>
      <c r="F986" s="191"/>
    </row>
    <row r="987" spans="2:6">
      <c r="B987" s="191"/>
      <c r="C987" s="191"/>
      <c r="D987" s="191"/>
      <c r="E987" s="191"/>
      <c r="F987" s="191"/>
    </row>
    <row r="988" spans="2:6">
      <c r="B988" s="191"/>
      <c r="C988" s="191"/>
      <c r="D988" s="191"/>
      <c r="E988" s="191"/>
      <c r="F988" s="191"/>
    </row>
    <row r="989" spans="2:6">
      <c r="B989" s="191"/>
      <c r="C989" s="191"/>
      <c r="D989" s="191"/>
      <c r="E989" s="191"/>
      <c r="F989" s="191"/>
    </row>
    <row r="990" spans="2:6">
      <c r="B990" s="191"/>
      <c r="C990" s="191"/>
      <c r="D990" s="191"/>
      <c r="E990" s="191"/>
      <c r="F990" s="191"/>
    </row>
    <row r="991" spans="2:6">
      <c r="B991" s="191"/>
      <c r="C991" s="191"/>
      <c r="D991" s="191"/>
      <c r="E991" s="191"/>
      <c r="F991" s="191"/>
    </row>
    <row r="992" spans="2:6">
      <c r="B992" s="191"/>
      <c r="C992" s="191"/>
      <c r="D992" s="191"/>
      <c r="E992" s="191"/>
      <c r="F992" s="191"/>
    </row>
    <row r="993" spans="2:6">
      <c r="B993" s="191"/>
      <c r="C993" s="191"/>
      <c r="D993" s="191"/>
      <c r="E993" s="191"/>
      <c r="F993" s="191"/>
    </row>
    <row r="994" spans="2:6">
      <c r="B994" s="191"/>
      <c r="C994" s="191"/>
      <c r="D994" s="191"/>
      <c r="E994" s="191"/>
      <c r="F994" s="191"/>
    </row>
    <row r="995" spans="2:6">
      <c r="B995" s="191"/>
      <c r="C995" s="191"/>
      <c r="D995" s="191"/>
      <c r="E995" s="191"/>
      <c r="F995" s="191"/>
    </row>
    <row r="996" spans="2:6">
      <c r="B996" s="191"/>
      <c r="C996" s="191"/>
      <c r="D996" s="191"/>
      <c r="E996" s="191"/>
      <c r="F996" s="191"/>
    </row>
    <row r="997" spans="2:6">
      <c r="B997" s="191"/>
      <c r="C997" s="191"/>
      <c r="D997" s="191"/>
      <c r="E997" s="191"/>
      <c r="F997" s="191"/>
    </row>
    <row r="998" spans="2:6">
      <c r="B998" s="191"/>
      <c r="C998" s="191"/>
      <c r="D998" s="191"/>
      <c r="E998" s="191"/>
      <c r="F998" s="191"/>
    </row>
    <row r="999" spans="2:6">
      <c r="B999" s="191"/>
      <c r="C999" s="191"/>
      <c r="D999" s="191"/>
      <c r="E999" s="191"/>
      <c r="F999" s="191"/>
    </row>
    <row r="1000" spans="2:6">
      <c r="B1000" s="191"/>
      <c r="C1000" s="191"/>
      <c r="D1000" s="191"/>
      <c r="E1000" s="191"/>
      <c r="F1000" s="191"/>
    </row>
    <row r="1001" spans="2:6">
      <c r="B1001" s="191"/>
      <c r="C1001" s="191"/>
      <c r="D1001" s="191"/>
      <c r="E1001" s="191"/>
      <c r="F1001" s="191"/>
    </row>
    <row r="1002" spans="2:6">
      <c r="B1002" s="191"/>
      <c r="C1002" s="191"/>
      <c r="D1002" s="191"/>
      <c r="E1002" s="191"/>
      <c r="F1002" s="191"/>
    </row>
    <row r="1003" spans="2:6">
      <c r="B1003" s="191"/>
      <c r="C1003" s="191"/>
      <c r="D1003" s="191"/>
      <c r="E1003" s="191"/>
      <c r="F1003" s="191"/>
    </row>
    <row r="1004" spans="2:6">
      <c r="B1004" s="191"/>
      <c r="C1004" s="191"/>
      <c r="D1004" s="191"/>
      <c r="E1004" s="191"/>
      <c r="F1004" s="191"/>
    </row>
    <row r="1005" spans="2:6">
      <c r="B1005" s="191"/>
      <c r="C1005" s="191"/>
      <c r="D1005" s="191"/>
      <c r="E1005" s="191"/>
      <c r="F1005" s="191"/>
    </row>
    <row r="1006" spans="2:6">
      <c r="B1006" s="191"/>
      <c r="C1006" s="191"/>
      <c r="D1006" s="191"/>
      <c r="E1006" s="191"/>
      <c r="F1006" s="191"/>
    </row>
    <row r="1007" spans="2:6">
      <c r="B1007" s="191"/>
      <c r="C1007" s="191"/>
      <c r="D1007" s="191"/>
      <c r="E1007" s="191"/>
      <c r="F1007" s="191"/>
    </row>
    <row r="1008" spans="2:6">
      <c r="B1008" s="191"/>
      <c r="C1008" s="191"/>
      <c r="D1008" s="191"/>
      <c r="E1008" s="191"/>
      <c r="F1008" s="191"/>
    </row>
    <row r="1009" spans="2:6">
      <c r="B1009" s="191"/>
      <c r="C1009" s="191"/>
      <c r="D1009" s="191"/>
      <c r="E1009" s="191"/>
      <c r="F1009" s="191"/>
    </row>
    <row r="1010" spans="2:6">
      <c r="B1010" s="191"/>
      <c r="C1010" s="191"/>
      <c r="D1010" s="191"/>
      <c r="E1010" s="191"/>
      <c r="F1010" s="191"/>
    </row>
    <row r="1011" spans="2:6">
      <c r="B1011" s="191"/>
      <c r="C1011" s="191"/>
      <c r="D1011" s="191"/>
      <c r="E1011" s="191"/>
      <c r="F1011" s="191"/>
    </row>
    <row r="1012" spans="2:6">
      <c r="B1012" s="191"/>
      <c r="C1012" s="191"/>
      <c r="D1012" s="191"/>
      <c r="E1012" s="191"/>
      <c r="F1012" s="191"/>
    </row>
    <row r="1013" spans="2:6">
      <c r="B1013" s="191"/>
      <c r="C1013" s="191"/>
      <c r="D1013" s="191"/>
      <c r="E1013" s="191"/>
      <c r="F1013" s="191"/>
    </row>
    <row r="1014" spans="2:6">
      <c r="B1014" s="191"/>
      <c r="C1014" s="191"/>
      <c r="D1014" s="191"/>
      <c r="E1014" s="191"/>
      <c r="F1014" s="191"/>
    </row>
    <row r="1015" spans="2:6">
      <c r="B1015" s="191"/>
      <c r="C1015" s="191"/>
      <c r="D1015" s="191"/>
      <c r="E1015" s="191"/>
      <c r="F1015" s="191"/>
    </row>
    <row r="1016" spans="2:6">
      <c r="B1016" s="191"/>
      <c r="C1016" s="191"/>
      <c r="D1016" s="191"/>
      <c r="E1016" s="191"/>
      <c r="F1016" s="191"/>
    </row>
    <row r="1017" spans="2:6">
      <c r="B1017" s="191"/>
      <c r="C1017" s="191"/>
      <c r="D1017" s="191"/>
      <c r="E1017" s="191"/>
      <c r="F1017" s="191"/>
    </row>
    <row r="1018" spans="2:6">
      <c r="B1018" s="191"/>
      <c r="C1018" s="191"/>
      <c r="D1018" s="191"/>
      <c r="E1018" s="191"/>
      <c r="F1018" s="191"/>
    </row>
    <row r="1019" spans="2:6">
      <c r="B1019" s="191"/>
      <c r="C1019" s="191"/>
      <c r="D1019" s="191"/>
      <c r="E1019" s="191"/>
      <c r="F1019" s="191"/>
    </row>
    <row r="1020" spans="2:6">
      <c r="B1020" s="191"/>
      <c r="C1020" s="191"/>
      <c r="D1020" s="191"/>
      <c r="E1020" s="191"/>
      <c r="F1020" s="191"/>
    </row>
    <row r="1021" spans="2:6">
      <c r="B1021" s="191"/>
      <c r="C1021" s="191"/>
      <c r="D1021" s="191"/>
      <c r="E1021" s="191"/>
      <c r="F1021" s="191"/>
    </row>
    <row r="1022" spans="2:6">
      <c r="B1022" s="191"/>
      <c r="C1022" s="191"/>
      <c r="D1022" s="191"/>
      <c r="E1022" s="191"/>
      <c r="F1022" s="191"/>
    </row>
    <row r="1023" spans="2:6">
      <c r="B1023" s="191"/>
      <c r="C1023" s="191"/>
      <c r="D1023" s="191"/>
      <c r="E1023" s="191"/>
      <c r="F1023" s="191"/>
    </row>
    <row r="1024" spans="2:6">
      <c r="B1024" s="191"/>
      <c r="C1024" s="191"/>
      <c r="D1024" s="191"/>
      <c r="E1024" s="191"/>
      <c r="F1024" s="191"/>
    </row>
    <row r="1025" spans="2:6">
      <c r="B1025" s="191"/>
      <c r="C1025" s="191"/>
      <c r="D1025" s="191"/>
      <c r="E1025" s="191"/>
      <c r="F1025" s="191"/>
    </row>
    <row r="1026" spans="2:6">
      <c r="B1026" s="191"/>
      <c r="C1026" s="191"/>
      <c r="D1026" s="191"/>
      <c r="E1026" s="191"/>
      <c r="F1026" s="191"/>
    </row>
    <row r="1027" spans="2:6">
      <c r="B1027" s="191"/>
      <c r="C1027" s="191"/>
      <c r="D1027" s="191"/>
      <c r="E1027" s="191"/>
      <c r="F1027" s="191"/>
    </row>
    <row r="1028" spans="2:6">
      <c r="B1028" s="191"/>
      <c r="C1028" s="191"/>
      <c r="D1028" s="191"/>
      <c r="E1028" s="191"/>
      <c r="F1028" s="191"/>
    </row>
    <row r="1029" spans="2:6">
      <c r="B1029" s="191"/>
      <c r="C1029" s="191"/>
      <c r="D1029" s="191"/>
      <c r="E1029" s="191"/>
      <c r="F1029" s="191"/>
    </row>
    <row r="1030" spans="2:6">
      <c r="B1030" s="191"/>
      <c r="C1030" s="191"/>
      <c r="D1030" s="191"/>
      <c r="E1030" s="191"/>
      <c r="F1030" s="191"/>
    </row>
    <row r="1031" spans="2:6">
      <c r="B1031" s="191"/>
      <c r="C1031" s="191"/>
      <c r="D1031" s="191"/>
      <c r="E1031" s="191"/>
      <c r="F1031" s="191"/>
    </row>
    <row r="1032" spans="2:6">
      <c r="B1032" s="191"/>
      <c r="C1032" s="191"/>
      <c r="D1032" s="191"/>
      <c r="E1032" s="191"/>
      <c r="F1032" s="191"/>
    </row>
    <row r="1033" spans="2:6">
      <c r="B1033" s="191"/>
      <c r="C1033" s="191"/>
      <c r="D1033" s="191"/>
      <c r="E1033" s="191"/>
      <c r="F1033" s="191"/>
    </row>
    <row r="1034" spans="2:6">
      <c r="B1034" s="191"/>
      <c r="C1034" s="191"/>
      <c r="D1034" s="191"/>
      <c r="E1034" s="191"/>
      <c r="F1034" s="191"/>
    </row>
    <row r="1035" spans="2:6">
      <c r="B1035" s="191"/>
      <c r="C1035" s="191"/>
      <c r="D1035" s="191"/>
      <c r="E1035" s="191"/>
      <c r="F1035" s="191"/>
    </row>
    <row r="1036" spans="2:6">
      <c r="B1036" s="191"/>
      <c r="C1036" s="191"/>
      <c r="D1036" s="191"/>
      <c r="E1036" s="191"/>
      <c r="F1036" s="191"/>
    </row>
    <row r="1037" spans="2:6">
      <c r="B1037" s="191"/>
      <c r="C1037" s="191"/>
      <c r="D1037" s="191"/>
      <c r="E1037" s="191"/>
      <c r="F1037" s="191"/>
    </row>
    <row r="1038" spans="2:6">
      <c r="B1038" s="191"/>
      <c r="C1038" s="191"/>
      <c r="D1038" s="191"/>
      <c r="E1038" s="191"/>
      <c r="F1038" s="191"/>
    </row>
    <row r="1039" spans="2:6">
      <c r="B1039" s="191"/>
      <c r="C1039" s="191"/>
      <c r="D1039" s="191"/>
      <c r="E1039" s="191"/>
      <c r="F1039" s="191"/>
    </row>
    <row r="1040" spans="2:6">
      <c r="B1040" s="191"/>
      <c r="C1040" s="191"/>
      <c r="D1040" s="191"/>
      <c r="E1040" s="191"/>
      <c r="F1040" s="191"/>
    </row>
    <row r="1041" spans="2:6">
      <c r="B1041" s="191"/>
      <c r="C1041" s="191"/>
      <c r="D1041" s="191"/>
      <c r="E1041" s="191"/>
      <c r="F1041" s="191"/>
    </row>
    <row r="1042" spans="2:6">
      <c r="B1042" s="191"/>
      <c r="C1042" s="191"/>
      <c r="D1042" s="191"/>
      <c r="E1042" s="191"/>
      <c r="F1042" s="191"/>
    </row>
    <row r="1043" spans="2:6">
      <c r="B1043" s="191"/>
      <c r="C1043" s="191"/>
      <c r="D1043" s="191"/>
      <c r="E1043" s="191"/>
      <c r="F1043" s="191"/>
    </row>
    <row r="1044" spans="2:6">
      <c r="B1044" s="191"/>
      <c r="C1044" s="191"/>
      <c r="D1044" s="191"/>
      <c r="E1044" s="191"/>
      <c r="F1044" s="191"/>
    </row>
    <row r="1045" spans="2:6">
      <c r="B1045" s="191"/>
      <c r="C1045" s="191"/>
      <c r="D1045" s="191"/>
      <c r="E1045" s="191"/>
      <c r="F1045" s="191"/>
    </row>
    <row r="1046" spans="2:6">
      <c r="B1046" s="191"/>
      <c r="C1046" s="191"/>
      <c r="D1046" s="191"/>
      <c r="E1046" s="191"/>
      <c r="F1046" s="191"/>
    </row>
    <row r="1047" spans="2:6">
      <c r="B1047" s="191"/>
      <c r="C1047" s="191"/>
      <c r="D1047" s="191"/>
      <c r="E1047" s="191"/>
      <c r="F1047" s="191"/>
    </row>
    <row r="1048" spans="2:6">
      <c r="B1048" s="191"/>
      <c r="C1048" s="191"/>
      <c r="D1048" s="191"/>
      <c r="E1048" s="191"/>
      <c r="F1048" s="191"/>
    </row>
    <row r="1049" spans="2:6">
      <c r="B1049" s="191"/>
      <c r="C1049" s="191"/>
      <c r="D1049" s="191"/>
      <c r="E1049" s="191"/>
      <c r="F1049" s="191"/>
    </row>
    <row r="1050" spans="2:6">
      <c r="B1050" s="191"/>
      <c r="C1050" s="191"/>
      <c r="D1050" s="191"/>
      <c r="E1050" s="191"/>
      <c r="F1050" s="191"/>
    </row>
    <row r="1051" spans="2:6">
      <c r="B1051" s="191"/>
      <c r="C1051" s="191"/>
      <c r="D1051" s="191"/>
      <c r="E1051" s="191"/>
      <c r="F1051" s="191"/>
    </row>
    <row r="1052" spans="2:6">
      <c r="B1052" s="191"/>
      <c r="C1052" s="191"/>
      <c r="D1052" s="191"/>
      <c r="E1052" s="191"/>
      <c r="F1052" s="191"/>
    </row>
    <row r="1053" spans="2:6">
      <c r="B1053" s="191"/>
      <c r="C1053" s="191"/>
      <c r="D1053" s="191"/>
      <c r="E1053" s="191"/>
      <c r="F1053" s="191"/>
    </row>
    <row r="1054" spans="2:6">
      <c r="B1054" s="191"/>
      <c r="C1054" s="191"/>
      <c r="D1054" s="191"/>
      <c r="E1054" s="191"/>
      <c r="F1054" s="191"/>
    </row>
    <row r="1055" spans="2:6">
      <c r="B1055" s="191"/>
      <c r="C1055" s="191"/>
      <c r="D1055" s="191"/>
      <c r="E1055" s="191"/>
      <c r="F1055" s="191"/>
    </row>
    <row r="1056" spans="2:6">
      <c r="B1056" s="191"/>
      <c r="C1056" s="191"/>
      <c r="D1056" s="191"/>
      <c r="E1056" s="191"/>
      <c r="F1056" s="191"/>
    </row>
    <row r="1057" spans="2:6">
      <c r="B1057" s="191"/>
      <c r="C1057" s="191"/>
      <c r="D1057" s="191"/>
      <c r="E1057" s="191"/>
      <c r="F1057" s="191"/>
    </row>
    <row r="1058" spans="2:6">
      <c r="B1058" s="191"/>
      <c r="C1058" s="191"/>
      <c r="D1058" s="191"/>
      <c r="E1058" s="191"/>
      <c r="F1058" s="191"/>
    </row>
    <row r="1059" spans="2:6">
      <c r="B1059" s="191"/>
      <c r="C1059" s="191"/>
      <c r="D1059" s="191"/>
      <c r="E1059" s="191"/>
      <c r="F1059" s="191"/>
    </row>
    <row r="1060" spans="2:6">
      <c r="B1060" s="191"/>
      <c r="C1060" s="191"/>
      <c r="D1060" s="191"/>
      <c r="E1060" s="191"/>
      <c r="F1060" s="191"/>
    </row>
    <row r="1061" spans="2:6">
      <c r="B1061" s="191"/>
      <c r="C1061" s="191"/>
      <c r="D1061" s="191"/>
      <c r="E1061" s="191"/>
      <c r="F1061" s="191"/>
    </row>
    <row r="1062" spans="2:6">
      <c r="B1062" s="191"/>
      <c r="C1062" s="191"/>
      <c r="D1062" s="191"/>
      <c r="E1062" s="191"/>
      <c r="F1062" s="191"/>
    </row>
    <row r="1063" spans="2:6">
      <c r="B1063" s="191"/>
      <c r="C1063" s="191"/>
      <c r="D1063" s="191"/>
      <c r="E1063" s="191"/>
      <c r="F1063" s="191"/>
    </row>
    <row r="1064" spans="2:6">
      <c r="B1064" s="191"/>
      <c r="C1064" s="191"/>
      <c r="D1064" s="191"/>
      <c r="E1064" s="191"/>
      <c r="F1064" s="191"/>
    </row>
    <row r="1065" spans="2:6">
      <c r="B1065" s="191"/>
      <c r="C1065" s="191"/>
      <c r="D1065" s="191"/>
      <c r="E1065" s="191"/>
      <c r="F1065" s="191"/>
    </row>
    <row r="1066" spans="2:6">
      <c r="B1066" s="191"/>
      <c r="C1066" s="191"/>
      <c r="D1066" s="191"/>
      <c r="E1066" s="191"/>
      <c r="F1066" s="191"/>
    </row>
    <row r="1067" spans="2:6">
      <c r="B1067" s="191"/>
      <c r="C1067" s="191"/>
      <c r="D1067" s="191"/>
      <c r="E1067" s="191"/>
      <c r="F1067" s="191"/>
    </row>
    <row r="1068" spans="2:6">
      <c r="B1068" s="191"/>
      <c r="C1068" s="191"/>
      <c r="D1068" s="191"/>
      <c r="E1068" s="191"/>
      <c r="F1068" s="191"/>
    </row>
    <row r="1069" spans="2:6">
      <c r="B1069" s="191"/>
      <c r="C1069" s="191"/>
      <c r="D1069" s="191"/>
      <c r="E1069" s="191"/>
      <c r="F1069" s="191"/>
    </row>
    <row r="1070" spans="2:6">
      <c r="B1070" s="191"/>
      <c r="C1070" s="191"/>
      <c r="D1070" s="191"/>
      <c r="E1070" s="191"/>
      <c r="F1070" s="191"/>
    </row>
    <row r="1071" spans="2:6">
      <c r="B1071" s="191"/>
      <c r="C1071" s="191"/>
      <c r="D1071" s="191"/>
      <c r="E1071" s="191"/>
      <c r="F1071" s="191"/>
    </row>
    <row r="1072" spans="2:6">
      <c r="B1072" s="191"/>
      <c r="C1072" s="191"/>
      <c r="D1072" s="191"/>
      <c r="E1072" s="191"/>
      <c r="F1072" s="191"/>
    </row>
    <row r="1073" spans="2:6">
      <c r="B1073" s="191"/>
      <c r="C1073" s="191"/>
      <c r="D1073" s="191"/>
      <c r="E1073" s="191"/>
      <c r="F1073" s="191"/>
    </row>
    <row r="1074" spans="2:6">
      <c r="B1074" s="191"/>
      <c r="C1074" s="191"/>
      <c r="D1074" s="191"/>
      <c r="E1074" s="191"/>
      <c r="F1074" s="191"/>
    </row>
    <row r="1075" spans="2:6">
      <c r="B1075" s="191"/>
      <c r="C1075" s="191"/>
      <c r="D1075" s="191"/>
      <c r="E1075" s="191"/>
      <c r="F1075" s="191"/>
    </row>
    <row r="1076" spans="2:6">
      <c r="B1076" s="191"/>
      <c r="C1076" s="191"/>
      <c r="D1076" s="191"/>
      <c r="E1076" s="191"/>
      <c r="F1076" s="191"/>
    </row>
    <row r="1077" spans="2:6">
      <c r="B1077" s="191"/>
      <c r="C1077" s="191"/>
      <c r="D1077" s="191"/>
      <c r="E1077" s="191"/>
      <c r="F1077" s="191"/>
    </row>
    <row r="1078" spans="2:6">
      <c r="B1078" s="191"/>
      <c r="C1078" s="191"/>
      <c r="D1078" s="191"/>
      <c r="E1078" s="191"/>
      <c r="F1078" s="191"/>
    </row>
    <row r="1079" spans="2:6">
      <c r="B1079" s="191"/>
      <c r="C1079" s="191"/>
      <c r="D1079" s="191"/>
      <c r="E1079" s="191"/>
      <c r="F1079" s="191"/>
    </row>
    <row r="1080" spans="2:6">
      <c r="B1080" s="191"/>
      <c r="C1080" s="191"/>
      <c r="D1080" s="191"/>
      <c r="E1080" s="191"/>
      <c r="F1080" s="191"/>
    </row>
    <row r="1081" spans="2:6">
      <c r="B1081" s="191"/>
      <c r="C1081" s="191"/>
      <c r="D1081" s="191"/>
      <c r="E1081" s="191"/>
      <c r="F1081" s="191"/>
    </row>
    <row r="1082" spans="2:6">
      <c r="B1082" s="191"/>
      <c r="C1082" s="191"/>
      <c r="D1082" s="191"/>
      <c r="E1082" s="191"/>
      <c r="F1082" s="191"/>
    </row>
    <row r="1083" spans="2:6">
      <c r="B1083" s="191"/>
      <c r="C1083" s="191"/>
      <c r="D1083" s="191"/>
      <c r="E1083" s="191"/>
      <c r="F1083" s="191"/>
    </row>
    <row r="1084" spans="2:6">
      <c r="B1084" s="191"/>
      <c r="C1084" s="191"/>
      <c r="D1084" s="191"/>
      <c r="E1084" s="191"/>
      <c r="F1084" s="191"/>
    </row>
    <row r="1085" spans="2:6">
      <c r="B1085" s="191"/>
      <c r="C1085" s="191"/>
      <c r="D1085" s="191"/>
      <c r="E1085" s="191"/>
      <c r="F1085" s="191"/>
    </row>
    <row r="1086" spans="2:6">
      <c r="B1086" s="191"/>
      <c r="C1086" s="191"/>
      <c r="D1086" s="191"/>
      <c r="E1086" s="191"/>
      <c r="F1086" s="191"/>
    </row>
    <row r="1087" spans="2:6">
      <c r="B1087" s="191"/>
      <c r="C1087" s="191"/>
      <c r="D1087" s="191"/>
      <c r="E1087" s="191"/>
      <c r="F1087" s="191"/>
    </row>
    <row r="1088" spans="2:6">
      <c r="B1088" s="191"/>
      <c r="C1088" s="191"/>
      <c r="D1088" s="191"/>
      <c r="E1088" s="191"/>
      <c r="F1088" s="191"/>
    </row>
    <row r="1089" spans="2:6">
      <c r="B1089" s="191"/>
      <c r="C1089" s="191"/>
      <c r="D1089" s="191"/>
      <c r="E1089" s="191"/>
      <c r="F1089" s="191"/>
    </row>
    <row r="1090" spans="2:6">
      <c r="B1090" s="191"/>
      <c r="C1090" s="191"/>
      <c r="D1090" s="191"/>
      <c r="E1090" s="191"/>
      <c r="F1090" s="191"/>
    </row>
    <row r="1091" spans="2:6">
      <c r="B1091" s="191"/>
      <c r="C1091" s="191"/>
      <c r="D1091" s="191"/>
      <c r="E1091" s="191"/>
      <c r="F1091" s="191"/>
    </row>
    <row r="1092" spans="2:6">
      <c r="B1092" s="191"/>
      <c r="C1092" s="191"/>
      <c r="D1092" s="191"/>
      <c r="E1092" s="191"/>
      <c r="F1092" s="191"/>
    </row>
    <row r="1093" spans="2:6">
      <c r="B1093" s="191"/>
      <c r="C1093" s="191"/>
      <c r="D1093" s="191"/>
      <c r="E1093" s="191"/>
      <c r="F1093" s="191"/>
    </row>
    <row r="1094" spans="2:6">
      <c r="B1094" s="191"/>
      <c r="C1094" s="191"/>
      <c r="D1094" s="191"/>
      <c r="E1094" s="191"/>
      <c r="F1094" s="191"/>
    </row>
    <row r="1095" spans="2:6">
      <c r="B1095" s="191"/>
      <c r="C1095" s="191"/>
      <c r="D1095" s="191"/>
      <c r="E1095" s="191"/>
      <c r="F1095" s="191"/>
    </row>
    <row r="1096" spans="2:6">
      <c r="B1096" s="191"/>
      <c r="C1096" s="191"/>
      <c r="D1096" s="191"/>
      <c r="E1096" s="191"/>
      <c r="F1096" s="191"/>
    </row>
    <row r="1097" spans="2:6">
      <c r="B1097" s="191"/>
      <c r="C1097" s="191"/>
      <c r="D1097" s="191"/>
      <c r="E1097" s="191"/>
      <c r="F1097" s="191"/>
    </row>
    <row r="1098" spans="2:6">
      <c r="B1098" s="191"/>
      <c r="C1098" s="191"/>
      <c r="D1098" s="191"/>
      <c r="E1098" s="191"/>
      <c r="F1098" s="191"/>
    </row>
    <row r="1099" spans="2:6">
      <c r="B1099" s="191"/>
      <c r="C1099" s="191"/>
      <c r="D1099" s="191"/>
      <c r="E1099" s="191"/>
      <c r="F1099" s="191"/>
    </row>
    <row r="1100" spans="2:6">
      <c r="B1100" s="191"/>
      <c r="C1100" s="191"/>
      <c r="D1100" s="191"/>
      <c r="E1100" s="191"/>
      <c r="F1100" s="191"/>
    </row>
    <row r="1101" spans="2:6">
      <c r="B1101" s="191"/>
      <c r="C1101" s="191"/>
      <c r="D1101" s="191"/>
      <c r="E1101" s="191"/>
      <c r="F1101" s="191"/>
    </row>
    <row r="1102" spans="2:6">
      <c r="B1102" s="191"/>
      <c r="C1102" s="191"/>
      <c r="D1102" s="191"/>
      <c r="E1102" s="191"/>
      <c r="F1102" s="191"/>
    </row>
    <row r="1103" spans="2:6">
      <c r="B1103" s="191"/>
      <c r="C1103" s="191"/>
      <c r="D1103" s="191"/>
      <c r="E1103" s="191"/>
      <c r="F1103" s="191"/>
    </row>
    <row r="1104" spans="2:6">
      <c r="B1104" s="191"/>
      <c r="C1104" s="191"/>
      <c r="D1104" s="191"/>
      <c r="E1104" s="191"/>
      <c r="F1104" s="191"/>
    </row>
    <row r="1105" spans="2:6">
      <c r="B1105" s="191"/>
      <c r="C1105" s="191"/>
      <c r="D1105" s="191"/>
      <c r="E1105" s="191"/>
      <c r="F1105" s="191"/>
    </row>
    <row r="1106" spans="2:6">
      <c r="B1106" s="191"/>
      <c r="C1106" s="191"/>
      <c r="D1106" s="191"/>
      <c r="E1106" s="191"/>
      <c r="F1106" s="191"/>
    </row>
    <row r="1107" spans="2:6">
      <c r="B1107" s="191"/>
      <c r="C1107" s="191"/>
      <c r="D1107" s="191"/>
      <c r="E1107" s="191"/>
      <c r="F1107" s="191"/>
    </row>
    <row r="1108" spans="2:6">
      <c r="B1108" s="191"/>
      <c r="C1108" s="191"/>
      <c r="D1108" s="191"/>
      <c r="E1108" s="191"/>
      <c r="F1108" s="191"/>
    </row>
    <row r="1109" spans="2:6">
      <c r="B1109" s="191"/>
      <c r="C1109" s="191"/>
      <c r="D1109" s="191"/>
      <c r="E1109" s="191"/>
      <c r="F1109" s="191"/>
    </row>
    <row r="1110" spans="2:6">
      <c r="B1110" s="191"/>
      <c r="C1110" s="191"/>
      <c r="D1110" s="191"/>
      <c r="E1110" s="191"/>
      <c r="F1110" s="191"/>
    </row>
    <row r="1111" spans="2:6">
      <c r="B1111" s="191"/>
      <c r="C1111" s="191"/>
      <c r="D1111" s="191"/>
      <c r="E1111" s="191"/>
      <c r="F1111" s="191"/>
    </row>
    <row r="1112" spans="2:6">
      <c r="B1112" s="191"/>
      <c r="C1112" s="191"/>
      <c r="D1112" s="191"/>
      <c r="E1112" s="191"/>
      <c r="F1112" s="191"/>
    </row>
    <row r="1113" spans="2:6">
      <c r="B1113" s="191"/>
      <c r="C1113" s="191"/>
      <c r="D1113" s="191"/>
      <c r="E1113" s="191"/>
      <c r="F1113" s="191"/>
    </row>
    <row r="1114" spans="2:6">
      <c r="B1114" s="191"/>
      <c r="C1114" s="191"/>
      <c r="D1114" s="191"/>
      <c r="E1114" s="191"/>
      <c r="F1114" s="191"/>
    </row>
    <row r="1115" spans="2:6">
      <c r="B1115" s="191"/>
      <c r="C1115" s="191"/>
      <c r="D1115" s="191"/>
      <c r="E1115" s="191"/>
      <c r="F1115" s="191"/>
    </row>
    <row r="1116" spans="2:6">
      <c r="B1116" s="191"/>
      <c r="C1116" s="191"/>
      <c r="D1116" s="191"/>
      <c r="E1116" s="191"/>
      <c r="F1116" s="191"/>
    </row>
    <row r="1117" spans="2:6">
      <c r="B1117" s="191"/>
      <c r="C1117" s="191"/>
      <c r="D1117" s="191"/>
      <c r="E1117" s="191"/>
      <c r="F1117" s="191"/>
    </row>
    <row r="1118" spans="2:6">
      <c r="B1118" s="191"/>
      <c r="C1118" s="191"/>
      <c r="D1118" s="191"/>
      <c r="E1118" s="191"/>
      <c r="F1118" s="191"/>
    </row>
    <row r="1119" spans="2:6">
      <c r="B1119" s="191"/>
      <c r="C1119" s="191"/>
      <c r="D1119" s="191"/>
      <c r="E1119" s="191"/>
      <c r="F1119" s="191"/>
    </row>
    <row r="1120" spans="2:6">
      <c r="B1120" s="191"/>
      <c r="C1120" s="191"/>
      <c r="D1120" s="191"/>
      <c r="E1120" s="191"/>
      <c r="F1120" s="191"/>
    </row>
    <row r="1121" spans="2:6">
      <c r="B1121" s="191"/>
      <c r="C1121" s="191"/>
      <c r="D1121" s="191"/>
      <c r="E1121" s="191"/>
      <c r="F1121" s="191"/>
    </row>
    <row r="1122" spans="2:6">
      <c r="B1122" s="191"/>
      <c r="C1122" s="191"/>
      <c r="D1122" s="191"/>
      <c r="E1122" s="191"/>
      <c r="F1122" s="191"/>
    </row>
    <row r="1123" spans="2:6">
      <c r="B1123" s="191"/>
      <c r="C1123" s="191"/>
      <c r="D1123" s="191"/>
      <c r="E1123" s="191"/>
      <c r="F1123" s="191"/>
    </row>
    <row r="1124" spans="2:6">
      <c r="B1124" s="191"/>
      <c r="C1124" s="191"/>
      <c r="D1124" s="191"/>
      <c r="E1124" s="191"/>
      <c r="F1124" s="191"/>
    </row>
    <row r="1125" spans="2:6">
      <c r="B1125" s="191"/>
      <c r="C1125" s="191"/>
      <c r="D1125" s="191"/>
      <c r="E1125" s="191"/>
      <c r="F1125" s="191"/>
    </row>
    <row r="1126" spans="2:6">
      <c r="B1126" s="191"/>
      <c r="C1126" s="191"/>
      <c r="D1126" s="191"/>
      <c r="E1126" s="191"/>
      <c r="F1126" s="191"/>
    </row>
    <row r="1127" spans="2:6">
      <c r="B1127" s="191"/>
      <c r="C1127" s="191"/>
      <c r="D1127" s="191"/>
      <c r="E1127" s="191"/>
      <c r="F1127" s="191"/>
    </row>
    <row r="1128" spans="2:6">
      <c r="B1128" s="191"/>
      <c r="C1128" s="191"/>
      <c r="D1128" s="191"/>
      <c r="E1128" s="191"/>
      <c r="F1128" s="191"/>
    </row>
    <row r="1129" spans="2:6">
      <c r="B1129" s="191"/>
      <c r="C1129" s="191"/>
      <c r="D1129" s="191"/>
      <c r="E1129" s="191"/>
      <c r="F1129" s="191"/>
    </row>
    <row r="1130" spans="2:6">
      <c r="B1130" s="191"/>
      <c r="C1130" s="191"/>
      <c r="D1130" s="191"/>
      <c r="E1130" s="191"/>
      <c r="F1130" s="191"/>
    </row>
    <row r="1131" spans="2:6">
      <c r="B1131" s="191"/>
      <c r="C1131" s="191"/>
      <c r="D1131" s="191"/>
      <c r="E1131" s="191"/>
      <c r="F1131" s="191"/>
    </row>
    <row r="1132" spans="2:6">
      <c r="B1132" s="191"/>
      <c r="C1132" s="191"/>
      <c r="D1132" s="191"/>
      <c r="E1132" s="191"/>
      <c r="F1132" s="191"/>
    </row>
    <row r="1133" spans="2:6">
      <c r="B1133" s="191"/>
      <c r="C1133" s="191"/>
      <c r="D1133" s="191"/>
      <c r="E1133" s="191"/>
      <c r="F1133" s="191"/>
    </row>
    <row r="1134" spans="2:6">
      <c r="B1134" s="191"/>
      <c r="C1134" s="191"/>
      <c r="D1134" s="191"/>
      <c r="E1134" s="191"/>
      <c r="F1134" s="191"/>
    </row>
    <row r="1135" spans="2:6">
      <c r="B1135" s="191"/>
      <c r="C1135" s="191"/>
      <c r="D1135" s="191"/>
      <c r="E1135" s="191"/>
      <c r="F1135" s="191"/>
    </row>
    <row r="1136" spans="2:6">
      <c r="B1136" s="191"/>
      <c r="C1136" s="191"/>
      <c r="D1136" s="191"/>
      <c r="E1136" s="191"/>
      <c r="F1136" s="191"/>
    </row>
    <row r="1137" spans="2:6">
      <c r="B1137" s="191"/>
      <c r="C1137" s="191"/>
      <c r="D1137" s="191"/>
      <c r="E1137" s="191"/>
      <c r="F1137" s="191"/>
    </row>
    <row r="1138" spans="2:6">
      <c r="B1138" s="191"/>
      <c r="C1138" s="191"/>
      <c r="D1138" s="191"/>
      <c r="E1138" s="191"/>
      <c r="F1138" s="191"/>
    </row>
    <row r="1139" spans="2:6">
      <c r="B1139" s="191"/>
      <c r="C1139" s="191"/>
      <c r="D1139" s="191"/>
      <c r="E1139" s="191"/>
      <c r="F1139" s="191"/>
    </row>
    <row r="1140" spans="2:6">
      <c r="B1140" s="191"/>
      <c r="C1140" s="191"/>
      <c r="D1140" s="191"/>
      <c r="E1140" s="191"/>
      <c r="F1140" s="191"/>
    </row>
    <row r="1141" spans="2:6">
      <c r="B1141" s="191"/>
      <c r="C1141" s="191"/>
      <c r="D1141" s="191"/>
      <c r="E1141" s="191"/>
      <c r="F1141" s="191"/>
    </row>
    <row r="1142" spans="2:6">
      <c r="B1142" s="191"/>
      <c r="C1142" s="191"/>
      <c r="D1142" s="191"/>
      <c r="E1142" s="191"/>
      <c r="F1142" s="191"/>
    </row>
    <row r="1143" spans="2:6">
      <c r="B1143" s="191"/>
      <c r="C1143" s="191"/>
      <c r="D1143" s="191"/>
      <c r="E1143" s="191"/>
      <c r="F1143" s="191"/>
    </row>
    <row r="1144" spans="2:6">
      <c r="B1144" s="191"/>
      <c r="C1144" s="191"/>
      <c r="D1144" s="191"/>
      <c r="E1144" s="191"/>
      <c r="F1144" s="191"/>
    </row>
    <row r="1145" spans="2:6">
      <c r="B1145" s="191"/>
      <c r="C1145" s="191"/>
      <c r="D1145" s="191"/>
      <c r="E1145" s="191"/>
      <c r="F1145" s="191"/>
    </row>
    <row r="1146" spans="2:6">
      <c r="B1146" s="191"/>
      <c r="C1146" s="191"/>
      <c r="D1146" s="191"/>
      <c r="E1146" s="191"/>
      <c r="F1146" s="191"/>
    </row>
    <row r="1147" spans="2:6">
      <c r="B1147" s="191"/>
      <c r="C1147" s="191"/>
      <c r="D1147" s="191"/>
      <c r="E1147" s="191"/>
      <c r="F1147" s="191"/>
    </row>
    <row r="1148" spans="2:6">
      <c r="B1148" s="191"/>
      <c r="C1148" s="191"/>
      <c r="D1148" s="191"/>
      <c r="E1148" s="191"/>
      <c r="F1148" s="191"/>
    </row>
    <row r="1149" spans="2:6">
      <c r="B1149" s="191"/>
      <c r="C1149" s="191"/>
      <c r="D1149" s="191"/>
      <c r="E1149" s="191"/>
      <c r="F1149" s="191"/>
    </row>
    <row r="1150" spans="2:6">
      <c r="B1150" s="191"/>
      <c r="C1150" s="191"/>
      <c r="D1150" s="191"/>
      <c r="E1150" s="191"/>
      <c r="F1150" s="191"/>
    </row>
    <row r="1151" spans="2:6">
      <c r="B1151" s="191"/>
      <c r="C1151" s="191"/>
      <c r="D1151" s="191"/>
      <c r="E1151" s="191"/>
      <c r="F1151" s="191"/>
    </row>
    <row r="1152" spans="2:6">
      <c r="B1152" s="191"/>
      <c r="C1152" s="191"/>
      <c r="D1152" s="191"/>
      <c r="E1152" s="191"/>
      <c r="F1152" s="191"/>
    </row>
    <row r="1153" spans="2:6">
      <c r="B1153" s="191"/>
      <c r="C1153" s="191"/>
      <c r="D1153" s="191"/>
      <c r="E1153" s="191"/>
      <c r="F1153" s="191"/>
    </row>
    <row r="1154" spans="2:6">
      <c r="B1154" s="191"/>
      <c r="C1154" s="191"/>
      <c r="D1154" s="191"/>
      <c r="E1154" s="191"/>
      <c r="F1154" s="191"/>
    </row>
    <row r="1155" spans="2:6">
      <c r="B1155" s="191"/>
      <c r="C1155" s="191"/>
      <c r="D1155" s="191"/>
      <c r="E1155" s="191"/>
      <c r="F1155" s="191"/>
    </row>
    <row r="1156" spans="2:6">
      <c r="B1156" s="191"/>
      <c r="C1156" s="191"/>
      <c r="D1156" s="191"/>
      <c r="E1156" s="191"/>
      <c r="F1156" s="191"/>
    </row>
    <row r="1157" spans="2:6">
      <c r="B1157" s="191"/>
      <c r="C1157" s="191"/>
      <c r="D1157" s="191"/>
      <c r="E1157" s="191"/>
      <c r="F1157" s="191"/>
    </row>
    <row r="1158" spans="2:6">
      <c r="B1158" s="191"/>
      <c r="C1158" s="191"/>
      <c r="D1158" s="191"/>
      <c r="E1158" s="191"/>
      <c r="F1158" s="191"/>
    </row>
    <row r="1159" spans="2:6">
      <c r="B1159" s="191"/>
      <c r="C1159" s="191"/>
      <c r="D1159" s="191"/>
      <c r="E1159" s="191"/>
      <c r="F1159" s="191"/>
    </row>
    <row r="1160" spans="2:6">
      <c r="B1160" s="191"/>
      <c r="C1160" s="191"/>
      <c r="D1160" s="191"/>
      <c r="E1160" s="191"/>
      <c r="F1160" s="191"/>
    </row>
    <row r="1161" spans="2:6">
      <c r="B1161" s="191"/>
      <c r="C1161" s="191"/>
      <c r="D1161" s="191"/>
      <c r="E1161" s="191"/>
      <c r="F1161" s="191"/>
    </row>
    <row r="1162" spans="2:6">
      <c r="B1162" s="191"/>
      <c r="C1162" s="191"/>
      <c r="D1162" s="191"/>
      <c r="E1162" s="191"/>
      <c r="F1162" s="191"/>
    </row>
    <row r="1163" spans="2:6">
      <c r="B1163" s="191"/>
      <c r="C1163" s="191"/>
      <c r="D1163" s="191"/>
      <c r="E1163" s="191"/>
      <c r="F1163" s="191"/>
    </row>
    <row r="1164" spans="2:6">
      <c r="B1164" s="191"/>
      <c r="C1164" s="191"/>
      <c r="D1164" s="191"/>
      <c r="E1164" s="191"/>
      <c r="F1164" s="191"/>
    </row>
    <row r="1165" spans="2:6">
      <c r="B1165" s="191"/>
      <c r="C1165" s="191"/>
      <c r="D1165" s="191"/>
      <c r="E1165" s="191"/>
      <c r="F1165" s="191"/>
    </row>
    <row r="1166" spans="2:6">
      <c r="B1166" s="191"/>
      <c r="C1166" s="191"/>
      <c r="D1166" s="191"/>
      <c r="E1166" s="191"/>
      <c r="F1166" s="191"/>
    </row>
    <row r="1167" spans="2:6">
      <c r="B1167" s="191"/>
      <c r="C1167" s="191"/>
      <c r="D1167" s="191"/>
      <c r="E1167" s="191"/>
      <c r="F1167" s="191"/>
    </row>
    <row r="1168" spans="2:6">
      <c r="B1168" s="191"/>
      <c r="C1168" s="191"/>
      <c r="D1168" s="191"/>
      <c r="E1168" s="191"/>
      <c r="F1168" s="191"/>
    </row>
    <row r="1169" spans="2:6">
      <c r="B1169" s="191"/>
      <c r="C1169" s="191"/>
      <c r="D1169" s="191"/>
      <c r="E1169" s="191"/>
      <c r="F1169" s="191"/>
    </row>
    <row r="1170" spans="2:6">
      <c r="B1170" s="191"/>
      <c r="C1170" s="191"/>
      <c r="D1170" s="191"/>
      <c r="E1170" s="191"/>
      <c r="F1170" s="191"/>
    </row>
    <row r="1171" spans="2:6">
      <c r="B1171" s="191"/>
      <c r="C1171" s="191"/>
      <c r="D1171" s="191"/>
      <c r="E1171" s="191"/>
      <c r="F1171" s="191"/>
    </row>
    <row r="1172" spans="2:6">
      <c r="B1172" s="191"/>
      <c r="C1172" s="191"/>
      <c r="D1172" s="191"/>
      <c r="E1172" s="191"/>
      <c r="F1172" s="191"/>
    </row>
    <row r="1173" spans="2:6">
      <c r="B1173" s="191"/>
      <c r="C1173" s="191"/>
      <c r="D1173" s="191"/>
      <c r="E1173" s="191"/>
      <c r="F1173" s="191"/>
    </row>
    <row r="1174" spans="2:6">
      <c r="B1174" s="191"/>
      <c r="C1174" s="191"/>
      <c r="D1174" s="191"/>
      <c r="E1174" s="191"/>
      <c r="F1174" s="191"/>
    </row>
    <row r="1175" spans="2:6">
      <c r="B1175" s="191"/>
      <c r="C1175" s="191"/>
      <c r="D1175" s="191"/>
      <c r="E1175" s="191"/>
      <c r="F1175" s="191"/>
    </row>
    <row r="1176" spans="2:6">
      <c r="B1176" s="191"/>
      <c r="C1176" s="191"/>
      <c r="D1176" s="191"/>
      <c r="E1176" s="191"/>
      <c r="F1176" s="191"/>
    </row>
    <row r="1177" spans="2:6">
      <c r="B1177" s="191"/>
      <c r="C1177" s="191"/>
      <c r="D1177" s="191"/>
      <c r="E1177" s="191"/>
      <c r="F1177" s="191"/>
    </row>
    <row r="1178" spans="2:6">
      <c r="B1178" s="191"/>
      <c r="C1178" s="191"/>
      <c r="D1178" s="191"/>
      <c r="E1178" s="191"/>
      <c r="F1178" s="191"/>
    </row>
    <row r="1179" spans="2:6">
      <c r="B1179" s="191"/>
      <c r="C1179" s="191"/>
      <c r="D1179" s="191"/>
      <c r="E1179" s="191"/>
      <c r="F1179" s="191"/>
    </row>
    <row r="1180" spans="2:6">
      <c r="B1180" s="191"/>
      <c r="C1180" s="191"/>
      <c r="D1180" s="191"/>
      <c r="E1180" s="191"/>
      <c r="F1180" s="191"/>
    </row>
    <row r="1181" spans="2:6">
      <c r="B1181" s="191"/>
      <c r="C1181" s="191"/>
      <c r="D1181" s="191"/>
      <c r="E1181" s="191"/>
      <c r="F1181" s="191"/>
    </row>
    <row r="1182" spans="2:6">
      <c r="B1182" s="191"/>
      <c r="C1182" s="191"/>
      <c r="D1182" s="191"/>
      <c r="E1182" s="191"/>
      <c r="F1182" s="191"/>
    </row>
    <row r="1183" spans="2:6">
      <c r="B1183" s="191"/>
      <c r="C1183" s="191"/>
      <c r="D1183" s="191"/>
      <c r="E1183" s="191"/>
      <c r="F1183" s="191"/>
    </row>
    <row r="1184" spans="2:6">
      <c r="B1184" s="191"/>
      <c r="C1184" s="191"/>
      <c r="D1184" s="191"/>
      <c r="E1184" s="191"/>
      <c r="F1184" s="191"/>
    </row>
    <row r="1185" spans="2:6">
      <c r="B1185" s="191"/>
      <c r="C1185" s="191"/>
      <c r="D1185" s="191"/>
      <c r="E1185" s="191"/>
      <c r="F1185" s="191"/>
    </row>
    <row r="1186" spans="2:6">
      <c r="B1186" s="191"/>
      <c r="C1186" s="191"/>
      <c r="D1186" s="191"/>
      <c r="E1186" s="191"/>
      <c r="F1186" s="191"/>
    </row>
    <row r="1187" spans="2:6">
      <c r="B1187" s="191"/>
      <c r="C1187" s="191"/>
      <c r="D1187" s="191"/>
      <c r="E1187" s="191"/>
      <c r="F1187" s="191"/>
    </row>
    <row r="1188" spans="2:6">
      <c r="B1188" s="191"/>
      <c r="C1188" s="191"/>
      <c r="D1188" s="191"/>
      <c r="E1188" s="191"/>
      <c r="F1188" s="191"/>
    </row>
    <row r="1189" spans="2:6">
      <c r="B1189" s="191"/>
      <c r="C1189" s="191"/>
      <c r="D1189" s="191"/>
      <c r="E1189" s="191"/>
      <c r="F1189" s="191"/>
    </row>
    <row r="1190" spans="2:6">
      <c r="B1190" s="191"/>
      <c r="C1190" s="191"/>
      <c r="D1190" s="191"/>
      <c r="E1190" s="191"/>
      <c r="F1190" s="191"/>
    </row>
    <row r="1191" spans="2:6">
      <c r="B1191" s="191"/>
      <c r="C1191" s="191"/>
      <c r="D1191" s="191"/>
      <c r="E1191" s="191"/>
      <c r="F1191" s="191"/>
    </row>
    <row r="1192" spans="2:6">
      <c r="B1192" s="191"/>
      <c r="C1192" s="191"/>
      <c r="D1192" s="191"/>
      <c r="E1192" s="191"/>
      <c r="F1192" s="191"/>
    </row>
    <row r="1193" spans="2:6">
      <c r="B1193" s="191"/>
      <c r="C1193" s="191"/>
      <c r="D1193" s="191"/>
      <c r="E1193" s="191"/>
      <c r="F1193" s="191"/>
    </row>
    <row r="1194" spans="2:6">
      <c r="B1194" s="191"/>
      <c r="C1194" s="191"/>
      <c r="D1194" s="191"/>
      <c r="E1194" s="191"/>
      <c r="F1194" s="191"/>
    </row>
    <row r="1195" spans="2:6">
      <c r="B1195" s="191"/>
      <c r="C1195" s="191"/>
      <c r="D1195" s="191"/>
      <c r="E1195" s="191"/>
      <c r="F1195" s="191"/>
    </row>
    <row r="1196" spans="2:6">
      <c r="B1196" s="191"/>
      <c r="C1196" s="191"/>
      <c r="D1196" s="191"/>
      <c r="E1196" s="191"/>
      <c r="F1196" s="191"/>
    </row>
    <row r="1197" spans="2:6">
      <c r="B1197" s="191"/>
      <c r="C1197" s="191"/>
      <c r="D1197" s="191"/>
      <c r="E1197" s="191"/>
      <c r="F1197" s="191"/>
    </row>
    <row r="1198" spans="2:6">
      <c r="B1198" s="191"/>
      <c r="C1198" s="191"/>
      <c r="D1198" s="191"/>
      <c r="E1198" s="191"/>
      <c r="F1198" s="191"/>
    </row>
    <row r="1199" spans="2:6">
      <c r="B1199" s="191"/>
      <c r="C1199" s="191"/>
      <c r="D1199" s="191"/>
      <c r="E1199" s="191"/>
      <c r="F1199" s="191"/>
    </row>
    <row r="1200" spans="2:6">
      <c r="B1200" s="191"/>
      <c r="C1200" s="191"/>
      <c r="D1200" s="191"/>
      <c r="E1200" s="191"/>
      <c r="F1200" s="191"/>
    </row>
    <row r="1201" spans="2:6">
      <c r="B1201" s="191"/>
      <c r="C1201" s="191"/>
      <c r="D1201" s="191"/>
      <c r="E1201" s="191"/>
      <c r="F1201" s="191"/>
    </row>
    <row r="1202" spans="2:6">
      <c r="B1202" s="191"/>
      <c r="C1202" s="191"/>
      <c r="D1202" s="191"/>
      <c r="E1202" s="191"/>
      <c r="F1202" s="191"/>
    </row>
    <row r="1203" spans="2:6">
      <c r="B1203" s="191"/>
      <c r="C1203" s="191"/>
      <c r="D1203" s="191"/>
      <c r="E1203" s="191"/>
      <c r="F1203" s="191"/>
    </row>
    <row r="1204" spans="2:6">
      <c r="B1204" s="191"/>
      <c r="C1204" s="191"/>
      <c r="D1204" s="191"/>
      <c r="E1204" s="191"/>
      <c r="F1204" s="191"/>
    </row>
    <row r="1205" spans="2:6">
      <c r="B1205" s="191"/>
      <c r="C1205" s="191"/>
      <c r="D1205" s="191"/>
      <c r="E1205" s="191"/>
      <c r="F1205" s="191"/>
    </row>
    <row r="1206" spans="2:6">
      <c r="B1206" s="191"/>
      <c r="C1206" s="191"/>
      <c r="D1206" s="191"/>
      <c r="E1206" s="191"/>
      <c r="F1206" s="191"/>
    </row>
    <row r="1207" spans="2:6">
      <c r="B1207" s="191"/>
      <c r="C1207" s="191"/>
      <c r="D1207" s="191"/>
      <c r="E1207" s="191"/>
      <c r="F1207" s="191"/>
    </row>
    <row r="1208" spans="2:6">
      <c r="B1208" s="191"/>
      <c r="C1208" s="191"/>
      <c r="D1208" s="191"/>
      <c r="E1208" s="191"/>
      <c r="F1208" s="191"/>
    </row>
    <row r="1209" spans="2:6">
      <c r="B1209" s="191"/>
      <c r="C1209" s="191"/>
      <c r="D1209" s="191"/>
      <c r="E1209" s="191"/>
      <c r="F1209" s="191"/>
    </row>
    <row r="1210" spans="2:6">
      <c r="B1210" s="191"/>
      <c r="C1210" s="191"/>
      <c r="D1210" s="191"/>
      <c r="E1210" s="191"/>
      <c r="F1210" s="191"/>
    </row>
    <row r="1211" spans="2:6">
      <c r="B1211" s="191"/>
      <c r="C1211" s="191"/>
      <c r="D1211" s="191"/>
      <c r="E1211" s="191"/>
      <c r="F1211" s="191"/>
    </row>
    <row r="1212" spans="2:6">
      <c r="B1212" s="191"/>
      <c r="C1212" s="191"/>
      <c r="D1212" s="191"/>
      <c r="E1212" s="191"/>
      <c r="F1212" s="191"/>
    </row>
    <row r="1213" spans="2:6">
      <c r="B1213" s="191"/>
      <c r="C1213" s="191"/>
      <c r="D1213" s="191"/>
      <c r="E1213" s="191"/>
      <c r="F1213" s="191"/>
    </row>
    <row r="1214" spans="2:6">
      <c r="B1214" s="191"/>
      <c r="C1214" s="191"/>
      <c r="D1214" s="191"/>
      <c r="E1214" s="191"/>
      <c r="F1214" s="191"/>
    </row>
    <row r="1215" spans="2:6">
      <c r="B1215" s="191"/>
      <c r="C1215" s="191"/>
      <c r="D1215" s="191"/>
      <c r="E1215" s="191"/>
      <c r="F1215" s="191"/>
    </row>
    <row r="1216" spans="2:6">
      <c r="B1216" s="191"/>
      <c r="C1216" s="191"/>
      <c r="D1216" s="191"/>
      <c r="E1216" s="191"/>
      <c r="F1216" s="191"/>
    </row>
    <row r="1217" spans="2:6">
      <c r="B1217" s="191"/>
      <c r="C1217" s="191"/>
      <c r="D1217" s="191"/>
      <c r="E1217" s="191"/>
      <c r="F1217" s="191"/>
    </row>
    <row r="1218" spans="2:6">
      <c r="B1218" s="191"/>
      <c r="C1218" s="191"/>
      <c r="D1218" s="191"/>
      <c r="E1218" s="191"/>
      <c r="F1218" s="191"/>
    </row>
    <row r="1219" spans="2:6">
      <c r="B1219" s="191"/>
      <c r="C1219" s="191"/>
      <c r="D1219" s="191"/>
      <c r="E1219" s="191"/>
      <c r="F1219" s="191"/>
    </row>
    <row r="1220" spans="2:6">
      <c r="B1220" s="191"/>
      <c r="C1220" s="191"/>
      <c r="D1220" s="191"/>
      <c r="E1220" s="191"/>
      <c r="F1220" s="191"/>
    </row>
    <row r="1221" spans="2:6">
      <c r="B1221" s="191"/>
      <c r="C1221" s="191"/>
      <c r="D1221" s="191"/>
      <c r="E1221" s="191"/>
      <c r="F1221" s="191"/>
    </row>
    <row r="1222" spans="2:6">
      <c r="B1222" s="191"/>
      <c r="C1222" s="191"/>
      <c r="D1222" s="191"/>
      <c r="E1222" s="191"/>
      <c r="F1222" s="191"/>
    </row>
    <row r="1223" spans="2:6">
      <c r="B1223" s="191"/>
      <c r="C1223" s="191"/>
      <c r="D1223" s="191"/>
      <c r="E1223" s="191"/>
      <c r="F1223" s="191"/>
    </row>
    <row r="1224" spans="2:6">
      <c r="B1224" s="191"/>
      <c r="C1224" s="191"/>
      <c r="D1224" s="191"/>
      <c r="E1224" s="191"/>
      <c r="F1224" s="191"/>
    </row>
    <row r="1225" spans="2:6">
      <c r="B1225" s="191"/>
      <c r="C1225" s="191"/>
      <c r="D1225" s="191"/>
      <c r="E1225" s="191"/>
      <c r="F1225" s="191"/>
    </row>
    <row r="1226" spans="2:6">
      <c r="B1226" s="191"/>
      <c r="C1226" s="191"/>
      <c r="D1226" s="191"/>
      <c r="E1226" s="191"/>
      <c r="F1226" s="191"/>
    </row>
    <row r="1227" spans="2:6">
      <c r="B1227" s="191"/>
      <c r="C1227" s="191"/>
      <c r="D1227" s="191"/>
      <c r="E1227" s="191"/>
      <c r="F1227" s="191"/>
    </row>
    <row r="1228" spans="2:6">
      <c r="B1228" s="191"/>
      <c r="C1228" s="191"/>
      <c r="D1228" s="191"/>
      <c r="E1228" s="191"/>
      <c r="F1228" s="191"/>
    </row>
    <row r="1229" spans="2:6">
      <c r="B1229" s="191"/>
      <c r="C1229" s="191"/>
      <c r="D1229" s="191"/>
      <c r="E1229" s="191"/>
      <c r="F1229" s="191"/>
    </row>
    <row r="1230" spans="2:6">
      <c r="B1230" s="191"/>
      <c r="C1230" s="191"/>
      <c r="D1230" s="191"/>
      <c r="E1230" s="191"/>
      <c r="F1230" s="191"/>
    </row>
    <row r="1231" spans="2:6">
      <c r="B1231" s="191"/>
      <c r="C1231" s="191"/>
      <c r="D1231" s="191"/>
      <c r="E1231" s="191"/>
      <c r="F1231" s="191"/>
    </row>
    <row r="1232" spans="2:6">
      <c r="B1232" s="191"/>
      <c r="C1232" s="191"/>
      <c r="D1232" s="191"/>
      <c r="E1232" s="191"/>
      <c r="F1232" s="191"/>
    </row>
    <row r="1233" spans="2:6">
      <c r="B1233" s="191"/>
      <c r="C1233" s="191"/>
      <c r="D1233" s="191"/>
      <c r="E1233" s="191"/>
      <c r="F1233" s="191"/>
    </row>
    <row r="1234" spans="2:6">
      <c r="B1234" s="191"/>
      <c r="C1234" s="191"/>
      <c r="D1234" s="191"/>
      <c r="E1234" s="191"/>
      <c r="F1234" s="191"/>
    </row>
    <row r="1235" spans="2:6">
      <c r="B1235" s="191"/>
      <c r="C1235" s="191"/>
      <c r="D1235" s="191"/>
      <c r="E1235" s="191"/>
      <c r="F1235" s="191"/>
    </row>
    <row r="1236" spans="2:6">
      <c r="B1236" s="191"/>
      <c r="C1236" s="191"/>
      <c r="D1236" s="191"/>
      <c r="E1236" s="191"/>
      <c r="F1236" s="191"/>
    </row>
    <row r="1237" spans="2:6">
      <c r="B1237" s="191"/>
      <c r="C1237" s="191"/>
      <c r="D1237" s="191"/>
      <c r="E1237" s="191"/>
      <c r="F1237" s="191"/>
    </row>
    <row r="1238" spans="2:6">
      <c r="B1238" s="191"/>
      <c r="C1238" s="191"/>
      <c r="D1238" s="191"/>
      <c r="E1238" s="191"/>
      <c r="F1238" s="191"/>
    </row>
    <row r="1239" spans="2:6">
      <c r="B1239" s="191"/>
      <c r="C1239" s="191"/>
      <c r="D1239" s="191"/>
      <c r="E1239" s="191"/>
      <c r="F1239" s="191"/>
    </row>
    <row r="1240" spans="2:6">
      <c r="B1240" s="191"/>
      <c r="C1240" s="191"/>
      <c r="D1240" s="191"/>
      <c r="E1240" s="191"/>
      <c r="F1240" s="191"/>
    </row>
    <row r="1241" spans="2:6">
      <c r="B1241" s="191"/>
      <c r="C1241" s="191"/>
      <c r="D1241" s="191"/>
      <c r="E1241" s="191"/>
      <c r="F1241" s="191"/>
    </row>
    <row r="1242" spans="2:6">
      <c r="B1242" s="191"/>
      <c r="C1242" s="191"/>
      <c r="D1242" s="191"/>
      <c r="E1242" s="191"/>
      <c r="F1242" s="191"/>
    </row>
    <row r="1243" spans="2:6">
      <c r="B1243" s="191"/>
      <c r="C1243" s="191"/>
      <c r="D1243" s="191"/>
      <c r="E1243" s="191"/>
      <c r="F1243" s="191"/>
    </row>
    <row r="1244" spans="2:6">
      <c r="B1244" s="191"/>
      <c r="C1244" s="191"/>
      <c r="D1244" s="191"/>
      <c r="E1244" s="191"/>
      <c r="F1244" s="191"/>
    </row>
    <row r="1245" spans="2:6">
      <c r="B1245" s="191"/>
      <c r="C1245" s="191"/>
      <c r="D1245" s="191"/>
      <c r="E1245" s="191"/>
      <c r="F1245" s="191"/>
    </row>
    <row r="1246" spans="2:6">
      <c r="B1246" s="191"/>
      <c r="C1246" s="191"/>
      <c r="D1246" s="191"/>
      <c r="E1246" s="191"/>
      <c r="F1246" s="191"/>
    </row>
    <row r="1247" spans="2:6">
      <c r="B1247" s="191"/>
      <c r="C1247" s="191"/>
      <c r="D1247" s="191"/>
      <c r="E1247" s="191"/>
      <c r="F1247" s="191"/>
    </row>
    <row r="1248" spans="2:6">
      <c r="B1248" s="191"/>
      <c r="C1248" s="191"/>
      <c r="D1248" s="191"/>
      <c r="E1248" s="191"/>
      <c r="F1248" s="191"/>
    </row>
    <row r="1249" spans="2:6">
      <c r="B1249" s="191"/>
      <c r="C1249" s="191"/>
      <c r="D1249" s="191"/>
      <c r="E1249" s="191"/>
      <c r="F1249" s="191"/>
    </row>
    <row r="1250" spans="2:6">
      <c r="B1250" s="191"/>
      <c r="C1250" s="191"/>
      <c r="D1250" s="191"/>
      <c r="E1250" s="191"/>
      <c r="F1250" s="191"/>
    </row>
    <row r="1251" spans="2:6">
      <c r="B1251" s="191"/>
      <c r="C1251" s="191"/>
      <c r="D1251" s="191"/>
      <c r="E1251" s="191"/>
      <c r="F1251" s="191"/>
    </row>
    <row r="1252" spans="2:6">
      <c r="B1252" s="191"/>
      <c r="C1252" s="191"/>
      <c r="D1252" s="191"/>
      <c r="E1252" s="191"/>
      <c r="F1252" s="191"/>
    </row>
    <row r="1253" spans="2:6">
      <c r="B1253" s="191"/>
      <c r="C1253" s="191"/>
      <c r="D1253" s="191"/>
      <c r="E1253" s="191"/>
      <c r="F1253" s="191"/>
    </row>
    <row r="1254" spans="2:6">
      <c r="B1254" s="191"/>
      <c r="C1254" s="191"/>
      <c r="D1254" s="191"/>
      <c r="E1254" s="191"/>
      <c r="F1254" s="191"/>
    </row>
    <row r="1255" spans="2:6">
      <c r="B1255" s="191"/>
      <c r="C1255" s="191"/>
      <c r="D1255" s="191"/>
      <c r="E1255" s="191"/>
      <c r="F1255" s="191"/>
    </row>
    <row r="1256" spans="2:6">
      <c r="B1256" s="191"/>
      <c r="C1256" s="191"/>
      <c r="D1256" s="191"/>
      <c r="E1256" s="191"/>
      <c r="F1256" s="191"/>
    </row>
    <row r="1257" spans="2:6">
      <c r="B1257" s="191"/>
      <c r="C1257" s="191"/>
      <c r="D1257" s="191"/>
      <c r="E1257" s="191"/>
      <c r="F1257" s="191"/>
    </row>
    <row r="1258" spans="2:6">
      <c r="B1258" s="191"/>
      <c r="C1258" s="191"/>
      <c r="D1258" s="191"/>
      <c r="E1258" s="191"/>
      <c r="F1258" s="191"/>
    </row>
    <row r="1259" spans="2:6">
      <c r="B1259" s="191"/>
      <c r="C1259" s="191"/>
      <c r="D1259" s="191"/>
      <c r="E1259" s="191"/>
      <c r="F1259" s="191"/>
    </row>
    <row r="1260" spans="2:6">
      <c r="B1260" s="191"/>
      <c r="C1260" s="191"/>
      <c r="D1260" s="191"/>
      <c r="E1260" s="191"/>
      <c r="F1260" s="191"/>
    </row>
    <row r="1261" spans="2:6">
      <c r="B1261" s="191"/>
      <c r="C1261" s="191"/>
      <c r="D1261" s="191"/>
      <c r="E1261" s="191"/>
      <c r="F1261" s="191"/>
    </row>
    <row r="1262" spans="2:6">
      <c r="B1262" s="191"/>
      <c r="C1262" s="191"/>
      <c r="D1262" s="191"/>
      <c r="E1262" s="191"/>
      <c r="F1262" s="191"/>
    </row>
    <row r="1263" spans="2:6">
      <c r="B1263" s="191"/>
      <c r="C1263" s="191"/>
      <c r="D1263" s="191"/>
      <c r="E1263" s="191"/>
      <c r="F1263" s="191"/>
    </row>
    <row r="1264" spans="2:6">
      <c r="B1264" s="191"/>
      <c r="C1264" s="191"/>
      <c r="D1264" s="191"/>
      <c r="E1264" s="191"/>
      <c r="F1264" s="191"/>
    </row>
    <row r="1265" spans="2:6">
      <c r="B1265" s="191"/>
      <c r="C1265" s="191"/>
      <c r="D1265" s="191"/>
      <c r="E1265" s="191"/>
      <c r="F1265" s="191"/>
    </row>
    <row r="1266" spans="2:6">
      <c r="B1266" s="191"/>
      <c r="C1266" s="191"/>
      <c r="D1266" s="191"/>
      <c r="E1266" s="191"/>
      <c r="F1266" s="191"/>
    </row>
    <row r="1267" spans="2:6">
      <c r="B1267" s="191"/>
      <c r="C1267" s="191"/>
      <c r="D1267" s="191"/>
      <c r="E1267" s="191"/>
      <c r="F1267" s="191"/>
    </row>
    <row r="1268" spans="2:6">
      <c r="B1268" s="191"/>
      <c r="C1268" s="191"/>
      <c r="D1268" s="191"/>
      <c r="E1268" s="191"/>
      <c r="F1268" s="191"/>
    </row>
    <row r="1269" spans="2:6">
      <c r="B1269" s="191"/>
      <c r="C1269" s="191"/>
      <c r="D1269" s="191"/>
      <c r="E1269" s="191"/>
      <c r="F1269" s="191"/>
    </row>
    <row r="1270" spans="2:6">
      <c r="B1270" s="191"/>
      <c r="C1270" s="191"/>
      <c r="D1270" s="191"/>
      <c r="E1270" s="191"/>
      <c r="F1270" s="191"/>
    </row>
    <row r="1271" spans="2:6">
      <c r="B1271" s="191"/>
      <c r="C1271" s="191"/>
      <c r="D1271" s="191"/>
      <c r="E1271" s="191"/>
      <c r="F1271" s="191"/>
    </row>
    <row r="1272" spans="2:6">
      <c r="B1272" s="191"/>
      <c r="C1272" s="191"/>
      <c r="D1272" s="191"/>
      <c r="E1272" s="191"/>
      <c r="F1272" s="191"/>
    </row>
    <row r="1273" spans="2:6">
      <c r="B1273" s="191"/>
      <c r="C1273" s="191"/>
      <c r="D1273" s="191"/>
      <c r="E1273" s="191"/>
      <c r="F1273" s="191"/>
    </row>
    <row r="1274" spans="2:6">
      <c r="B1274" s="191"/>
      <c r="C1274" s="191"/>
      <c r="D1274" s="191"/>
      <c r="E1274" s="191"/>
      <c r="F1274" s="191"/>
    </row>
    <row r="1275" spans="2:6">
      <c r="B1275" s="191"/>
      <c r="C1275" s="191"/>
      <c r="D1275" s="191"/>
      <c r="E1275" s="191"/>
      <c r="F1275" s="191"/>
    </row>
    <row r="1276" spans="2:6">
      <c r="B1276" s="191"/>
      <c r="C1276" s="191"/>
      <c r="D1276" s="191"/>
      <c r="E1276" s="191"/>
      <c r="F1276" s="191"/>
    </row>
    <row r="1277" spans="2:6">
      <c r="B1277" s="191"/>
      <c r="C1277" s="191"/>
      <c r="D1277" s="191"/>
      <c r="E1277" s="191"/>
      <c r="F1277" s="191"/>
    </row>
    <row r="1278" spans="2:6">
      <c r="B1278" s="191"/>
      <c r="C1278" s="191"/>
      <c r="D1278" s="191"/>
      <c r="E1278" s="191"/>
      <c r="F1278" s="191"/>
    </row>
    <row r="1279" spans="2:6">
      <c r="B1279" s="191"/>
      <c r="C1279" s="191"/>
      <c r="D1279" s="191"/>
      <c r="E1279" s="191"/>
      <c r="F1279" s="191"/>
    </row>
    <row r="1280" spans="2:6">
      <c r="B1280" s="191"/>
      <c r="C1280" s="191"/>
      <c r="D1280" s="191"/>
      <c r="E1280" s="191"/>
      <c r="F1280" s="191"/>
    </row>
    <row r="1281" spans="2:6">
      <c r="B1281" s="191"/>
      <c r="C1281" s="191"/>
      <c r="D1281" s="191"/>
      <c r="E1281" s="191"/>
      <c r="F1281" s="191"/>
    </row>
    <row r="1282" spans="2:6">
      <c r="B1282" s="191"/>
      <c r="C1282" s="191"/>
      <c r="D1282" s="191"/>
      <c r="E1282" s="191"/>
      <c r="F1282" s="191"/>
    </row>
    <row r="1283" spans="2:6">
      <c r="B1283" s="191"/>
      <c r="C1283" s="191"/>
      <c r="D1283" s="191"/>
      <c r="E1283" s="191"/>
      <c r="F1283" s="191"/>
    </row>
    <row r="1284" spans="2:6">
      <c r="B1284" s="191"/>
      <c r="C1284" s="191"/>
      <c r="D1284" s="191"/>
      <c r="E1284" s="191"/>
      <c r="F1284" s="191"/>
    </row>
    <row r="1285" spans="2:6">
      <c r="B1285" s="191"/>
      <c r="C1285" s="191"/>
      <c r="D1285" s="191"/>
      <c r="E1285" s="191"/>
      <c r="F1285" s="191"/>
    </row>
    <row r="1286" spans="2:6">
      <c r="B1286" s="191"/>
      <c r="C1286" s="191"/>
      <c r="D1286" s="191"/>
      <c r="E1286" s="191"/>
      <c r="F1286" s="191"/>
    </row>
    <row r="1287" spans="2:6">
      <c r="B1287" s="191"/>
      <c r="C1287" s="191"/>
      <c r="D1287" s="191"/>
      <c r="E1287" s="191"/>
      <c r="F1287" s="191"/>
    </row>
    <row r="1288" spans="2:6">
      <c r="B1288" s="191"/>
      <c r="C1288" s="191"/>
      <c r="D1288" s="191"/>
      <c r="E1288" s="191"/>
      <c r="F1288" s="191"/>
    </row>
    <row r="1289" spans="2:6">
      <c r="B1289" s="191"/>
      <c r="C1289" s="191"/>
      <c r="D1289" s="191"/>
      <c r="E1289" s="191"/>
      <c r="F1289" s="191"/>
    </row>
    <row r="1290" spans="2:6">
      <c r="B1290" s="191"/>
      <c r="C1290" s="191"/>
      <c r="D1290" s="191"/>
      <c r="E1290" s="191"/>
      <c r="F1290" s="191"/>
    </row>
    <row r="1291" spans="2:6">
      <c r="B1291" s="191"/>
      <c r="C1291" s="191"/>
      <c r="D1291" s="191"/>
      <c r="E1291" s="191"/>
      <c r="F1291" s="191"/>
    </row>
    <row r="1292" spans="2:6">
      <c r="B1292" s="191"/>
      <c r="C1292" s="191"/>
      <c r="D1292" s="191"/>
      <c r="E1292" s="191"/>
      <c r="F1292" s="191"/>
    </row>
    <row r="1293" spans="2:6">
      <c r="B1293" s="191"/>
      <c r="C1293" s="191"/>
      <c r="D1293" s="191"/>
      <c r="E1293" s="191"/>
      <c r="F1293" s="191"/>
    </row>
    <row r="1294" spans="2:6">
      <c r="B1294" s="191"/>
      <c r="C1294" s="191"/>
      <c r="D1294" s="191"/>
      <c r="E1294" s="191"/>
      <c r="F1294" s="191"/>
    </row>
    <row r="1295" spans="2:6">
      <c r="B1295" s="191"/>
      <c r="C1295" s="191"/>
      <c r="D1295" s="191"/>
      <c r="E1295" s="191"/>
      <c r="F1295" s="191"/>
    </row>
    <row r="1296" spans="2:6">
      <c r="B1296" s="191"/>
      <c r="C1296" s="191"/>
      <c r="D1296" s="191"/>
      <c r="E1296" s="191"/>
      <c r="F1296" s="191"/>
    </row>
    <row r="1297" spans="2:6">
      <c r="B1297" s="191"/>
      <c r="C1297" s="191"/>
      <c r="D1297" s="191"/>
      <c r="E1297" s="191"/>
      <c r="F1297" s="191"/>
    </row>
    <row r="1298" spans="2:6">
      <c r="B1298" s="191"/>
      <c r="C1298" s="191"/>
      <c r="D1298" s="191"/>
      <c r="E1298" s="191"/>
      <c r="F1298" s="191"/>
    </row>
    <row r="1299" spans="2:6">
      <c r="B1299" s="191"/>
      <c r="C1299" s="191"/>
      <c r="D1299" s="191"/>
      <c r="E1299" s="191"/>
      <c r="F1299" s="191"/>
    </row>
    <row r="1300" spans="2:6">
      <c r="B1300" s="191"/>
      <c r="C1300" s="191"/>
      <c r="D1300" s="191"/>
      <c r="E1300" s="191"/>
      <c r="F1300" s="191"/>
    </row>
    <row r="1301" spans="2:6">
      <c r="B1301" s="191"/>
      <c r="C1301" s="191"/>
      <c r="D1301" s="191"/>
      <c r="E1301" s="191"/>
      <c r="F1301" s="191"/>
    </row>
    <row r="1302" spans="2:6">
      <c r="B1302" s="191"/>
      <c r="C1302" s="191"/>
      <c r="D1302" s="191"/>
      <c r="E1302" s="191"/>
      <c r="F1302" s="191"/>
    </row>
    <row r="1303" spans="2:6">
      <c r="B1303" s="191"/>
      <c r="C1303" s="191"/>
      <c r="D1303" s="191"/>
      <c r="E1303" s="191"/>
      <c r="F1303" s="191"/>
    </row>
    <row r="1304" spans="2:6">
      <c r="B1304" s="191"/>
      <c r="C1304" s="191"/>
      <c r="D1304" s="191"/>
      <c r="E1304" s="191"/>
      <c r="F1304" s="191"/>
    </row>
    <row r="1305" spans="2:6">
      <c r="B1305" s="191"/>
      <c r="C1305" s="191"/>
      <c r="D1305" s="191"/>
      <c r="E1305" s="191"/>
      <c r="F1305" s="191"/>
    </row>
    <row r="1306" spans="2:6">
      <c r="B1306" s="191"/>
      <c r="C1306" s="191"/>
      <c r="D1306" s="191"/>
      <c r="E1306" s="191"/>
      <c r="F1306" s="191"/>
    </row>
    <row r="1307" spans="2:6">
      <c r="B1307" s="191"/>
      <c r="C1307" s="191"/>
      <c r="D1307" s="191"/>
      <c r="E1307" s="191"/>
      <c r="F1307" s="191"/>
    </row>
    <row r="1308" spans="2:6">
      <c r="B1308" s="191"/>
      <c r="C1308" s="191"/>
      <c r="D1308" s="191"/>
      <c r="E1308" s="191"/>
      <c r="F1308" s="191"/>
    </row>
    <row r="1309" spans="2:6">
      <c r="B1309" s="191"/>
      <c r="C1309" s="191"/>
      <c r="D1309" s="191"/>
      <c r="E1309" s="191"/>
      <c r="F1309" s="191"/>
    </row>
    <row r="1310" spans="2:6">
      <c r="B1310" s="191"/>
      <c r="C1310" s="191"/>
      <c r="D1310" s="191"/>
      <c r="E1310" s="191"/>
      <c r="F1310" s="191"/>
    </row>
    <row r="1311" spans="2:6">
      <c r="B1311" s="191"/>
      <c r="C1311" s="191"/>
      <c r="D1311" s="191"/>
      <c r="E1311" s="191"/>
      <c r="F1311" s="191"/>
    </row>
    <row r="1312" spans="2:6">
      <c r="B1312" s="191"/>
      <c r="C1312" s="191"/>
      <c r="D1312" s="191"/>
      <c r="E1312" s="191"/>
      <c r="F1312" s="191"/>
    </row>
    <row r="1313" spans="2:6">
      <c r="B1313" s="191"/>
      <c r="C1313" s="191"/>
      <c r="D1313" s="191"/>
      <c r="E1313" s="191"/>
      <c r="F1313" s="191"/>
    </row>
    <row r="1314" spans="2:6">
      <c r="B1314" s="191"/>
      <c r="C1314" s="191"/>
      <c r="D1314" s="191"/>
      <c r="E1314" s="191"/>
      <c r="F1314" s="191"/>
    </row>
    <row r="1315" spans="2:6">
      <c r="B1315" s="191"/>
      <c r="C1315" s="191"/>
      <c r="D1315" s="191"/>
      <c r="E1315" s="191"/>
      <c r="F1315" s="191"/>
    </row>
    <row r="1316" spans="2:6">
      <c r="B1316" s="191"/>
      <c r="C1316" s="191"/>
      <c r="D1316" s="191"/>
      <c r="E1316" s="191"/>
      <c r="F1316" s="191"/>
    </row>
    <row r="1317" spans="2:6">
      <c r="B1317" s="191"/>
      <c r="C1317" s="191"/>
      <c r="D1317" s="191"/>
      <c r="E1317" s="191"/>
      <c r="F1317" s="191"/>
    </row>
    <row r="1318" spans="2:6">
      <c r="B1318" s="191"/>
      <c r="C1318" s="191"/>
      <c r="D1318" s="191"/>
      <c r="E1318" s="191"/>
      <c r="F1318" s="191"/>
    </row>
    <row r="1319" spans="2:6">
      <c r="B1319" s="191"/>
      <c r="C1319" s="191"/>
      <c r="D1319" s="191"/>
      <c r="E1319" s="191"/>
      <c r="F1319" s="191"/>
    </row>
    <row r="1320" spans="2:6">
      <c r="B1320" s="191"/>
      <c r="C1320" s="191"/>
      <c r="D1320" s="191"/>
      <c r="E1320" s="191"/>
      <c r="F1320" s="191"/>
    </row>
    <row r="1321" spans="2:6">
      <c r="B1321" s="191"/>
      <c r="C1321" s="191"/>
      <c r="D1321" s="191"/>
      <c r="E1321" s="191"/>
      <c r="F1321" s="191"/>
    </row>
    <row r="1322" spans="2:6">
      <c r="B1322" s="191"/>
      <c r="C1322" s="191"/>
      <c r="D1322" s="191"/>
      <c r="E1322" s="191"/>
      <c r="F1322" s="191"/>
    </row>
    <row r="1323" spans="2:6">
      <c r="B1323" s="191"/>
      <c r="C1323" s="191"/>
      <c r="D1323" s="191"/>
      <c r="E1323" s="191"/>
      <c r="F1323" s="191"/>
    </row>
    <row r="1324" spans="2:6">
      <c r="B1324" s="191"/>
      <c r="C1324" s="191"/>
      <c r="D1324" s="191"/>
      <c r="E1324" s="191"/>
      <c r="F1324" s="191"/>
    </row>
    <row r="1325" spans="2:6">
      <c r="B1325" s="191"/>
      <c r="C1325" s="191"/>
      <c r="D1325" s="191"/>
      <c r="E1325" s="191"/>
      <c r="F1325" s="191"/>
    </row>
    <row r="1326" spans="2:6">
      <c r="B1326" s="191"/>
      <c r="C1326" s="191"/>
      <c r="D1326" s="191"/>
      <c r="E1326" s="191"/>
      <c r="F1326" s="191"/>
    </row>
    <row r="1327" spans="2:6">
      <c r="B1327" s="191"/>
      <c r="C1327" s="191"/>
      <c r="D1327" s="191"/>
      <c r="E1327" s="191"/>
      <c r="F1327" s="191"/>
    </row>
    <row r="1328" spans="2:6">
      <c r="B1328" s="191"/>
      <c r="C1328" s="191"/>
      <c r="D1328" s="191"/>
      <c r="E1328" s="191"/>
      <c r="F1328" s="191"/>
    </row>
    <row r="1329" spans="2:6">
      <c r="B1329" s="191"/>
      <c r="C1329" s="191"/>
      <c r="D1329" s="191"/>
      <c r="E1329" s="191"/>
      <c r="F1329" s="191"/>
    </row>
    <row r="1330" spans="2:6">
      <c r="B1330" s="191"/>
      <c r="C1330" s="191"/>
      <c r="D1330" s="191"/>
      <c r="E1330" s="191"/>
      <c r="F1330" s="191"/>
    </row>
    <row r="1331" spans="2:6">
      <c r="B1331" s="191"/>
      <c r="C1331" s="191"/>
      <c r="D1331" s="191"/>
      <c r="E1331" s="191"/>
      <c r="F1331" s="191"/>
    </row>
    <row r="1332" spans="2:6">
      <c r="B1332" s="191"/>
      <c r="C1332" s="191"/>
      <c r="D1332" s="191"/>
      <c r="E1332" s="191"/>
      <c r="F1332" s="191"/>
    </row>
    <row r="1333" spans="2:6">
      <c r="B1333" s="191"/>
      <c r="C1333" s="191"/>
      <c r="D1333" s="191"/>
      <c r="E1333" s="191"/>
      <c r="F1333" s="191"/>
    </row>
    <row r="1334" spans="2:6">
      <c r="B1334" s="191"/>
      <c r="C1334" s="191"/>
      <c r="D1334" s="191"/>
      <c r="E1334" s="191"/>
      <c r="F1334" s="191"/>
    </row>
    <row r="1335" spans="2:6">
      <c r="B1335" s="191"/>
      <c r="C1335" s="191"/>
      <c r="D1335" s="191"/>
      <c r="E1335" s="191"/>
      <c r="F1335" s="191"/>
    </row>
    <row r="1336" spans="2:6">
      <c r="B1336" s="191"/>
      <c r="C1336" s="191"/>
      <c r="D1336" s="191"/>
      <c r="E1336" s="191"/>
      <c r="F1336" s="191"/>
    </row>
    <row r="1337" spans="2:6">
      <c r="B1337" s="191"/>
      <c r="C1337" s="191"/>
      <c r="D1337" s="191"/>
      <c r="E1337" s="191"/>
      <c r="F1337" s="191"/>
    </row>
    <row r="1338" spans="2:6">
      <c r="B1338" s="191"/>
      <c r="C1338" s="191"/>
      <c r="D1338" s="191"/>
      <c r="E1338" s="191"/>
      <c r="F1338" s="191"/>
    </row>
    <row r="1339" spans="2:6">
      <c r="B1339" s="191"/>
      <c r="C1339" s="191"/>
      <c r="D1339" s="191"/>
      <c r="E1339" s="191"/>
      <c r="F1339" s="191"/>
    </row>
    <row r="1340" spans="2:6">
      <c r="B1340" s="191"/>
      <c r="C1340" s="191"/>
      <c r="D1340" s="191"/>
      <c r="E1340" s="191"/>
      <c r="F1340" s="191"/>
    </row>
    <row r="1341" spans="2:6">
      <c r="B1341" s="191"/>
      <c r="C1341" s="191"/>
      <c r="D1341" s="191"/>
      <c r="E1341" s="191"/>
      <c r="F1341" s="191"/>
    </row>
    <row r="1342" spans="2:6">
      <c r="B1342" s="191"/>
      <c r="C1342" s="191"/>
      <c r="D1342" s="191"/>
      <c r="E1342" s="191"/>
      <c r="F1342" s="191"/>
    </row>
    <row r="1343" spans="2:6">
      <c r="B1343" s="191"/>
      <c r="C1343" s="191"/>
      <c r="D1343" s="191"/>
      <c r="E1343" s="191"/>
      <c r="F1343" s="191"/>
    </row>
    <row r="1344" spans="2:6">
      <c r="B1344" s="191"/>
      <c r="C1344" s="191"/>
      <c r="D1344" s="191"/>
      <c r="E1344" s="191"/>
      <c r="F1344" s="191"/>
    </row>
    <row r="1345" spans="2:6">
      <c r="B1345" s="191"/>
      <c r="C1345" s="191"/>
      <c r="D1345" s="191"/>
      <c r="E1345" s="191"/>
      <c r="F1345" s="191"/>
    </row>
    <row r="1346" spans="2:6">
      <c r="B1346" s="191"/>
      <c r="C1346" s="191"/>
      <c r="D1346" s="191"/>
      <c r="E1346" s="191"/>
      <c r="F1346" s="191"/>
    </row>
    <row r="1347" spans="2:6">
      <c r="B1347" s="191"/>
      <c r="C1347" s="191"/>
      <c r="D1347" s="191"/>
      <c r="E1347" s="191"/>
      <c r="F1347" s="191"/>
    </row>
    <row r="1348" spans="2:6">
      <c r="B1348" s="191"/>
      <c r="C1348" s="191"/>
      <c r="D1348" s="191"/>
      <c r="E1348" s="191"/>
      <c r="F1348" s="191"/>
    </row>
    <row r="1349" spans="2:6">
      <c r="B1349" s="191"/>
      <c r="C1349" s="191"/>
      <c r="D1349" s="191"/>
      <c r="E1349" s="191"/>
      <c r="F1349" s="191"/>
    </row>
    <row r="1350" spans="2:6">
      <c r="B1350" s="191"/>
      <c r="C1350" s="191"/>
      <c r="D1350" s="191"/>
      <c r="E1350" s="191"/>
      <c r="F1350" s="191"/>
    </row>
    <row r="1351" spans="2:6">
      <c r="B1351" s="191"/>
      <c r="C1351" s="191"/>
      <c r="D1351" s="191"/>
      <c r="E1351" s="191"/>
      <c r="F1351" s="191"/>
    </row>
    <row r="1352" spans="2:6">
      <c r="B1352" s="191"/>
      <c r="C1352" s="191"/>
      <c r="D1352" s="191"/>
      <c r="E1352" s="191"/>
      <c r="F1352" s="191"/>
    </row>
    <row r="1353" spans="2:6">
      <c r="B1353" s="191"/>
      <c r="C1353" s="191"/>
      <c r="D1353" s="191"/>
      <c r="E1353" s="191"/>
      <c r="F1353" s="191"/>
    </row>
    <row r="1354" spans="2:6">
      <c r="B1354" s="191"/>
      <c r="C1354" s="191"/>
      <c r="D1354" s="191"/>
      <c r="E1354" s="191"/>
      <c r="F1354" s="191"/>
    </row>
    <row r="1355" spans="2:6">
      <c r="B1355" s="191"/>
      <c r="C1355" s="191"/>
      <c r="D1355" s="191"/>
      <c r="E1355" s="191"/>
      <c r="F1355" s="191"/>
    </row>
    <row r="1356" spans="2:6">
      <c r="B1356" s="191"/>
      <c r="C1356" s="191"/>
      <c r="D1356" s="191"/>
      <c r="E1356" s="191"/>
      <c r="F1356" s="191"/>
    </row>
    <row r="1357" spans="2:6">
      <c r="B1357" s="191"/>
      <c r="C1357" s="191"/>
      <c r="D1357" s="191"/>
      <c r="E1357" s="191"/>
      <c r="F1357" s="191"/>
    </row>
    <row r="1358" spans="2:6">
      <c r="B1358" s="191"/>
      <c r="C1358" s="191"/>
      <c r="D1358" s="191"/>
      <c r="E1358" s="191"/>
      <c r="F1358" s="191"/>
    </row>
    <row r="1359" spans="2:6">
      <c r="B1359" s="191"/>
      <c r="C1359" s="191"/>
      <c r="D1359" s="191"/>
      <c r="E1359" s="191"/>
      <c r="F1359" s="191"/>
    </row>
    <row r="1360" spans="2:6">
      <c r="B1360" s="191"/>
      <c r="C1360" s="191"/>
      <c r="D1360" s="191"/>
      <c r="E1360" s="191"/>
      <c r="F1360" s="191"/>
    </row>
    <row r="1361" spans="2:6">
      <c r="B1361" s="191"/>
      <c r="C1361" s="191"/>
      <c r="D1361" s="191"/>
      <c r="E1361" s="191"/>
      <c r="F1361" s="191"/>
    </row>
    <row r="1362" spans="2:6">
      <c r="B1362" s="191"/>
      <c r="C1362" s="191"/>
      <c r="D1362" s="191"/>
      <c r="E1362" s="191"/>
      <c r="F1362" s="191"/>
    </row>
    <row r="1363" spans="2:6">
      <c r="B1363" s="191"/>
      <c r="C1363" s="191"/>
      <c r="D1363" s="191"/>
      <c r="E1363" s="191"/>
      <c r="F1363" s="191"/>
    </row>
    <row r="1364" spans="2:6">
      <c r="B1364" s="191"/>
      <c r="C1364" s="191"/>
      <c r="D1364" s="191"/>
      <c r="E1364" s="191"/>
      <c r="F1364" s="191"/>
    </row>
    <row r="1365" spans="2:6">
      <c r="B1365" s="191"/>
      <c r="C1365" s="191"/>
      <c r="D1365" s="191"/>
      <c r="E1365" s="191"/>
      <c r="F1365" s="191"/>
    </row>
    <row r="1366" spans="2:6">
      <c r="B1366" s="191"/>
      <c r="C1366" s="191"/>
      <c r="D1366" s="191"/>
      <c r="E1366" s="191"/>
      <c r="F1366" s="191"/>
    </row>
    <row r="1367" spans="2:6">
      <c r="B1367" s="191"/>
      <c r="C1367" s="191"/>
      <c r="D1367" s="191"/>
      <c r="E1367" s="191"/>
      <c r="F1367" s="191"/>
    </row>
    <row r="1368" spans="2:6">
      <c r="B1368" s="191"/>
      <c r="C1368" s="191"/>
      <c r="D1368" s="191"/>
      <c r="E1368" s="191"/>
      <c r="F1368" s="191"/>
    </row>
    <row r="1369" spans="2:6">
      <c r="B1369" s="191"/>
      <c r="C1369" s="191"/>
      <c r="D1369" s="191"/>
      <c r="E1369" s="191"/>
      <c r="F1369" s="191"/>
    </row>
    <row r="1370" spans="2:6">
      <c r="B1370" s="191"/>
      <c r="C1370" s="191"/>
      <c r="D1370" s="191"/>
      <c r="E1370" s="191"/>
      <c r="F1370" s="191"/>
    </row>
    <row r="1371" spans="2:6">
      <c r="B1371" s="191"/>
      <c r="C1371" s="191"/>
      <c r="D1371" s="191"/>
      <c r="E1371" s="191"/>
      <c r="F1371" s="191"/>
    </row>
    <row r="1372" spans="2:6">
      <c r="B1372" s="191"/>
      <c r="C1372" s="191"/>
      <c r="D1372" s="191"/>
      <c r="E1372" s="191"/>
      <c r="F1372" s="191"/>
    </row>
    <row r="1373" spans="2:6">
      <c r="B1373" s="191"/>
      <c r="C1373" s="191"/>
      <c r="D1373" s="191"/>
      <c r="E1373" s="191"/>
      <c r="F1373" s="191"/>
    </row>
    <row r="1374" spans="2:6">
      <c r="B1374" s="191"/>
      <c r="C1374" s="191"/>
      <c r="D1374" s="191"/>
      <c r="E1374" s="191"/>
      <c r="F1374" s="191"/>
    </row>
    <row r="1375" spans="2:6">
      <c r="B1375" s="191"/>
      <c r="C1375" s="191"/>
      <c r="D1375" s="191"/>
      <c r="E1375" s="191"/>
      <c r="F1375" s="191"/>
    </row>
    <row r="1376" spans="2:6">
      <c r="B1376" s="191"/>
      <c r="C1376" s="191"/>
      <c r="D1376" s="191"/>
      <c r="E1376" s="191"/>
      <c r="F1376" s="191"/>
    </row>
    <row r="1377" spans="2:6">
      <c r="B1377" s="191"/>
      <c r="C1377" s="191"/>
      <c r="D1377" s="191"/>
      <c r="E1377" s="191"/>
      <c r="F1377" s="191"/>
    </row>
    <row r="1378" spans="2:6">
      <c r="B1378" s="191"/>
      <c r="C1378" s="191"/>
      <c r="D1378" s="191"/>
      <c r="E1378" s="191"/>
      <c r="F1378" s="191"/>
    </row>
    <row r="1379" spans="2:6">
      <c r="B1379" s="191"/>
      <c r="C1379" s="191"/>
      <c r="D1379" s="191"/>
      <c r="E1379" s="191"/>
      <c r="F1379" s="191"/>
    </row>
    <row r="1380" spans="2:6">
      <c r="B1380" s="191"/>
      <c r="C1380" s="191"/>
      <c r="D1380" s="191"/>
      <c r="E1380" s="191"/>
      <c r="F1380" s="191"/>
    </row>
    <row r="1381" spans="2:6">
      <c r="B1381" s="191"/>
      <c r="C1381" s="191"/>
      <c r="D1381" s="191"/>
      <c r="E1381" s="191"/>
      <c r="F1381" s="191"/>
    </row>
    <row r="1382" spans="2:6">
      <c r="B1382" s="191"/>
      <c r="C1382" s="191"/>
      <c r="D1382" s="191"/>
      <c r="E1382" s="191"/>
      <c r="F1382" s="191"/>
    </row>
    <row r="1383" spans="2:6">
      <c r="B1383" s="191"/>
      <c r="C1383" s="191"/>
      <c r="D1383" s="191"/>
      <c r="E1383" s="191"/>
      <c r="F1383" s="191"/>
    </row>
    <row r="1384" spans="2:6">
      <c r="B1384" s="191"/>
      <c r="C1384" s="191"/>
      <c r="D1384" s="191"/>
      <c r="E1384" s="191"/>
      <c r="F1384" s="191"/>
    </row>
    <row r="1385" spans="2:6">
      <c r="B1385" s="191"/>
      <c r="C1385" s="191"/>
      <c r="D1385" s="191"/>
      <c r="E1385" s="191"/>
      <c r="F1385" s="191"/>
    </row>
    <row r="1386" spans="2:6">
      <c r="B1386" s="191"/>
      <c r="C1386" s="191"/>
      <c r="D1386" s="191"/>
      <c r="E1386" s="191"/>
      <c r="F1386" s="191"/>
    </row>
    <row r="1387" spans="2:6">
      <c r="B1387" s="191"/>
      <c r="C1387" s="191"/>
      <c r="D1387" s="191"/>
      <c r="E1387" s="191"/>
      <c r="F1387" s="191"/>
    </row>
    <row r="1388" spans="2:6">
      <c r="B1388" s="191"/>
      <c r="C1388" s="191"/>
      <c r="D1388" s="191"/>
      <c r="E1388" s="191"/>
      <c r="F1388" s="191"/>
    </row>
    <row r="1389" spans="2:6">
      <c r="B1389" s="191"/>
      <c r="C1389" s="191"/>
      <c r="D1389" s="191"/>
      <c r="E1389" s="191"/>
      <c r="F1389" s="191"/>
    </row>
    <row r="1390" spans="2:6">
      <c r="B1390" s="191"/>
      <c r="C1390" s="191"/>
      <c r="D1390" s="191"/>
      <c r="E1390" s="191"/>
      <c r="F1390" s="191"/>
    </row>
    <row r="1391" spans="2:6">
      <c r="B1391" s="191"/>
      <c r="C1391" s="191"/>
      <c r="D1391" s="191"/>
      <c r="E1391" s="191"/>
      <c r="F1391" s="191"/>
    </row>
    <row r="1392" spans="2:6">
      <c r="B1392" s="191"/>
      <c r="C1392" s="191"/>
      <c r="D1392" s="191"/>
      <c r="E1392" s="191"/>
      <c r="F1392" s="191"/>
    </row>
    <row r="1393" spans="2:6">
      <c r="B1393" s="191"/>
      <c r="C1393" s="191"/>
      <c r="D1393" s="191"/>
      <c r="E1393" s="191"/>
      <c r="F1393" s="191"/>
    </row>
    <row r="1394" spans="2:6">
      <c r="B1394" s="191"/>
      <c r="C1394" s="191"/>
      <c r="D1394" s="191"/>
      <c r="E1394" s="191"/>
      <c r="F1394" s="191"/>
    </row>
    <row r="1395" spans="2:6">
      <c r="B1395" s="191"/>
      <c r="C1395" s="191"/>
      <c r="D1395" s="191"/>
      <c r="E1395" s="191"/>
      <c r="F1395" s="191"/>
    </row>
    <row r="1396" spans="2:6">
      <c r="B1396" s="191"/>
      <c r="C1396" s="191"/>
      <c r="D1396" s="191"/>
      <c r="E1396" s="191"/>
      <c r="F1396" s="191"/>
    </row>
    <row r="1397" spans="2:6">
      <c r="B1397" s="191"/>
      <c r="C1397" s="191"/>
      <c r="D1397" s="191"/>
      <c r="E1397" s="191"/>
      <c r="F1397" s="191"/>
    </row>
    <row r="1398" spans="2:6">
      <c r="B1398" s="191"/>
      <c r="C1398" s="191"/>
      <c r="D1398" s="191"/>
      <c r="E1398" s="191"/>
      <c r="F1398" s="191"/>
    </row>
    <row r="1399" spans="2:6">
      <c r="B1399" s="191"/>
      <c r="C1399" s="191"/>
      <c r="D1399" s="191"/>
      <c r="E1399" s="191"/>
      <c r="F1399" s="191"/>
    </row>
    <row r="1400" spans="2:6">
      <c r="B1400" s="191"/>
      <c r="C1400" s="191"/>
      <c r="D1400" s="191"/>
      <c r="E1400" s="191"/>
      <c r="F1400" s="191"/>
    </row>
    <row r="1401" spans="2:6">
      <c r="B1401" s="191"/>
      <c r="C1401" s="191"/>
      <c r="D1401" s="191"/>
      <c r="E1401" s="191"/>
      <c r="F1401" s="191"/>
    </row>
    <row r="1402" spans="2:6">
      <c r="B1402" s="191"/>
      <c r="C1402" s="191"/>
      <c r="D1402" s="191"/>
      <c r="E1402" s="191"/>
      <c r="F1402" s="191"/>
    </row>
    <row r="1403" spans="2:6">
      <c r="B1403" s="191"/>
      <c r="C1403" s="191"/>
      <c r="D1403" s="191"/>
      <c r="E1403" s="191"/>
      <c r="F1403" s="191"/>
    </row>
    <row r="1404" spans="2:6">
      <c r="B1404" s="191"/>
      <c r="C1404" s="191"/>
      <c r="D1404" s="191"/>
      <c r="E1404" s="191"/>
      <c r="F1404" s="191"/>
    </row>
    <row r="1405" spans="2:6">
      <c r="B1405" s="191"/>
      <c r="C1405" s="191"/>
      <c r="D1405" s="191"/>
      <c r="E1405" s="191"/>
      <c r="F1405" s="191"/>
    </row>
    <row r="1406" spans="2:6">
      <c r="B1406" s="191"/>
      <c r="C1406" s="191"/>
      <c r="D1406" s="191"/>
      <c r="E1406" s="191"/>
      <c r="F1406" s="191"/>
    </row>
    <row r="1407" spans="2:6">
      <c r="B1407" s="191"/>
      <c r="C1407" s="191"/>
      <c r="D1407" s="191"/>
      <c r="E1407" s="191"/>
      <c r="F1407" s="191"/>
    </row>
    <row r="1408" spans="2:6">
      <c r="B1408" s="191"/>
      <c r="C1408" s="191"/>
      <c r="D1408" s="191"/>
      <c r="E1408" s="191"/>
      <c r="F1408" s="191"/>
    </row>
    <row r="1409" spans="2:6">
      <c r="B1409" s="191"/>
      <c r="C1409" s="191"/>
      <c r="D1409" s="191"/>
      <c r="E1409" s="191"/>
      <c r="F1409" s="191"/>
    </row>
    <row r="1410" spans="2:6">
      <c r="B1410" s="191"/>
      <c r="C1410" s="191"/>
      <c r="D1410" s="191"/>
      <c r="E1410" s="191"/>
      <c r="F1410" s="191"/>
    </row>
    <row r="1411" spans="2:6">
      <c r="B1411" s="191"/>
      <c r="C1411" s="191"/>
      <c r="D1411" s="191"/>
      <c r="E1411" s="191"/>
      <c r="F1411" s="191"/>
    </row>
    <row r="1412" spans="2:6">
      <c r="B1412" s="191"/>
      <c r="C1412" s="191"/>
      <c r="D1412" s="191"/>
      <c r="E1412" s="191"/>
      <c r="F1412" s="191"/>
    </row>
    <row r="1413" spans="2:6">
      <c r="B1413" s="191"/>
      <c r="C1413" s="191"/>
      <c r="D1413" s="191"/>
      <c r="E1413" s="191"/>
      <c r="F1413" s="191"/>
    </row>
    <row r="1414" spans="2:6">
      <c r="B1414" s="191"/>
      <c r="C1414" s="191"/>
      <c r="D1414" s="191"/>
      <c r="E1414" s="191"/>
      <c r="F1414" s="191"/>
    </row>
    <row r="1415" spans="2:6">
      <c r="B1415" s="191"/>
      <c r="C1415" s="191"/>
      <c r="D1415" s="191"/>
      <c r="E1415" s="191"/>
      <c r="F1415" s="191"/>
    </row>
    <row r="1416" spans="2:6">
      <c r="B1416" s="191"/>
      <c r="C1416" s="191"/>
      <c r="D1416" s="191"/>
      <c r="E1416" s="191"/>
      <c r="F1416" s="191"/>
    </row>
    <row r="1417" spans="2:6">
      <c r="B1417" s="191"/>
      <c r="C1417" s="191"/>
      <c r="D1417" s="191"/>
      <c r="E1417" s="191"/>
      <c r="F1417" s="191"/>
    </row>
    <row r="1418" spans="2:6">
      <c r="B1418" s="191"/>
      <c r="C1418" s="191"/>
      <c r="D1418" s="191"/>
      <c r="E1418" s="191"/>
      <c r="F1418" s="191"/>
    </row>
    <row r="1419" spans="2:6">
      <c r="B1419" s="191"/>
      <c r="C1419" s="191"/>
      <c r="D1419" s="191"/>
      <c r="E1419" s="191"/>
      <c r="F1419" s="191"/>
    </row>
    <row r="1420" spans="2:6">
      <c r="B1420" s="191"/>
      <c r="C1420" s="191"/>
      <c r="D1420" s="191"/>
      <c r="E1420" s="191"/>
      <c r="F1420" s="191"/>
    </row>
    <row r="1421" spans="2:6">
      <c r="B1421" s="191"/>
      <c r="C1421" s="191"/>
      <c r="D1421" s="191"/>
      <c r="E1421" s="191"/>
      <c r="F1421" s="191"/>
    </row>
    <row r="1422" spans="2:6">
      <c r="B1422" s="191"/>
      <c r="C1422" s="191"/>
      <c r="D1422" s="191"/>
      <c r="E1422" s="191"/>
      <c r="F1422" s="191"/>
    </row>
    <row r="1423" spans="2:6">
      <c r="B1423" s="191"/>
      <c r="C1423" s="191"/>
      <c r="D1423" s="191"/>
      <c r="E1423" s="191"/>
      <c r="F1423" s="191"/>
    </row>
    <row r="1424" spans="2:6">
      <c r="B1424" s="191"/>
      <c r="C1424" s="191"/>
      <c r="D1424" s="191"/>
      <c r="E1424" s="191"/>
      <c r="F1424" s="191"/>
    </row>
    <row r="1425" spans="2:6">
      <c r="B1425" s="191"/>
      <c r="C1425" s="191"/>
      <c r="D1425" s="191"/>
      <c r="E1425" s="191"/>
      <c r="F1425" s="191"/>
    </row>
    <row r="1426" spans="2:6">
      <c r="B1426" s="191"/>
      <c r="C1426" s="191"/>
      <c r="D1426" s="191"/>
      <c r="E1426" s="191"/>
      <c r="F1426" s="191"/>
    </row>
    <row r="1427" spans="2:6">
      <c r="B1427" s="191"/>
      <c r="C1427" s="191"/>
      <c r="D1427" s="191"/>
      <c r="E1427" s="191"/>
      <c r="F1427" s="191"/>
    </row>
    <row r="1428" spans="2:6">
      <c r="B1428" s="191"/>
      <c r="C1428" s="191"/>
      <c r="D1428" s="191"/>
      <c r="E1428" s="191"/>
      <c r="F1428" s="191"/>
    </row>
    <row r="1429" spans="2:6">
      <c r="B1429" s="191"/>
      <c r="C1429" s="191"/>
      <c r="D1429" s="191"/>
      <c r="E1429" s="191"/>
      <c r="F1429" s="191"/>
    </row>
    <row r="1430" spans="2:6">
      <c r="B1430" s="191"/>
      <c r="C1430" s="191"/>
      <c r="D1430" s="191"/>
      <c r="E1430" s="191"/>
      <c r="F1430" s="191"/>
    </row>
    <row r="1431" spans="2:6">
      <c r="B1431" s="191"/>
      <c r="C1431" s="191"/>
      <c r="D1431" s="191"/>
      <c r="E1431" s="191"/>
      <c r="F1431" s="191"/>
    </row>
    <row r="1432" spans="2:6">
      <c r="B1432" s="191"/>
      <c r="C1432" s="191"/>
      <c r="D1432" s="191"/>
      <c r="E1432" s="191"/>
      <c r="F1432" s="191"/>
    </row>
    <row r="1433" spans="2:6">
      <c r="B1433" s="191"/>
      <c r="C1433" s="191"/>
      <c r="D1433" s="191"/>
      <c r="E1433" s="191"/>
      <c r="F1433" s="191"/>
    </row>
    <row r="1434" spans="2:6">
      <c r="B1434" s="191"/>
      <c r="C1434" s="191"/>
      <c r="D1434" s="191"/>
      <c r="E1434" s="191"/>
      <c r="F1434" s="191"/>
    </row>
    <row r="1435" spans="2:6">
      <c r="B1435" s="191"/>
      <c r="C1435" s="191"/>
      <c r="D1435" s="191"/>
      <c r="E1435" s="191"/>
      <c r="F1435" s="191"/>
    </row>
    <row r="1436" spans="2:6">
      <c r="B1436" s="191"/>
      <c r="C1436" s="191"/>
      <c r="D1436" s="191"/>
      <c r="E1436" s="191"/>
      <c r="F1436" s="191"/>
    </row>
    <row r="1437" spans="2:6">
      <c r="B1437" s="191"/>
      <c r="C1437" s="191"/>
      <c r="D1437" s="191"/>
      <c r="E1437" s="191"/>
      <c r="F1437" s="191"/>
    </row>
    <row r="1438" spans="2:6">
      <c r="B1438" s="191"/>
      <c r="C1438" s="191"/>
      <c r="D1438" s="191"/>
      <c r="E1438" s="191"/>
      <c r="F1438" s="191"/>
    </row>
    <row r="1439" spans="2:6">
      <c r="B1439" s="191"/>
      <c r="C1439" s="191"/>
      <c r="D1439" s="191"/>
      <c r="E1439" s="191"/>
      <c r="F1439" s="191"/>
    </row>
    <row r="1440" spans="2:6">
      <c r="B1440" s="191"/>
      <c r="C1440" s="191"/>
      <c r="D1440" s="191"/>
      <c r="E1440" s="191"/>
      <c r="F1440" s="191"/>
    </row>
    <row r="1441" spans="2:6">
      <c r="B1441" s="191"/>
      <c r="C1441" s="191"/>
      <c r="D1441" s="191"/>
      <c r="E1441" s="191"/>
      <c r="F1441" s="191"/>
    </row>
    <row r="1442" spans="2:6">
      <c r="B1442" s="191"/>
      <c r="C1442" s="191"/>
      <c r="D1442" s="191"/>
      <c r="E1442" s="191"/>
      <c r="F1442" s="191"/>
    </row>
    <row r="1443" spans="2:6">
      <c r="B1443" s="191"/>
      <c r="C1443" s="191"/>
      <c r="D1443" s="191"/>
      <c r="E1443" s="191"/>
      <c r="F1443" s="191"/>
    </row>
    <row r="1444" spans="2:6">
      <c r="B1444" s="191"/>
      <c r="C1444" s="191"/>
      <c r="D1444" s="191"/>
      <c r="E1444" s="191"/>
      <c r="F1444" s="191"/>
    </row>
    <row r="1445" spans="2:6">
      <c r="B1445" s="191"/>
      <c r="C1445" s="191"/>
      <c r="D1445" s="191"/>
      <c r="E1445" s="191"/>
      <c r="F1445" s="191"/>
    </row>
    <row r="1446" spans="2:6">
      <c r="B1446" s="191"/>
      <c r="C1446" s="191"/>
      <c r="D1446" s="191"/>
      <c r="E1446" s="191"/>
      <c r="F1446" s="191"/>
    </row>
    <row r="1447" spans="2:6">
      <c r="B1447" s="191"/>
      <c r="C1447" s="191"/>
      <c r="D1447" s="191"/>
      <c r="E1447" s="191"/>
      <c r="F1447" s="191"/>
    </row>
    <row r="1448" spans="2:6">
      <c r="B1448" s="191"/>
      <c r="C1448" s="191"/>
      <c r="D1448" s="191"/>
      <c r="E1448" s="191"/>
      <c r="F1448" s="191"/>
    </row>
    <row r="1449" spans="2:6">
      <c r="B1449" s="191"/>
      <c r="C1449" s="191"/>
      <c r="D1449" s="191"/>
      <c r="E1449" s="191"/>
      <c r="F1449" s="191"/>
    </row>
    <row r="1450" spans="2:6">
      <c r="B1450" s="191"/>
      <c r="C1450" s="191"/>
      <c r="D1450" s="191"/>
      <c r="E1450" s="191"/>
      <c r="F1450" s="191"/>
    </row>
    <row r="1451" spans="2:6">
      <c r="B1451" s="191"/>
      <c r="C1451" s="191"/>
      <c r="D1451" s="191"/>
      <c r="E1451" s="191"/>
      <c r="F1451" s="191"/>
    </row>
    <row r="1452" spans="2:6">
      <c r="B1452" s="191"/>
      <c r="C1452" s="191"/>
      <c r="D1452" s="191"/>
      <c r="E1452" s="191"/>
      <c r="F1452" s="191"/>
    </row>
    <row r="1453" spans="2:6">
      <c r="B1453" s="191"/>
      <c r="C1453" s="191"/>
      <c r="D1453" s="191"/>
      <c r="E1453" s="191"/>
      <c r="F1453" s="191"/>
    </row>
    <row r="1454" spans="2:6">
      <c r="B1454" s="191"/>
      <c r="C1454" s="191"/>
      <c r="D1454" s="191"/>
      <c r="E1454" s="191"/>
      <c r="F1454" s="191"/>
    </row>
    <row r="1455" spans="2:6">
      <c r="B1455" s="191"/>
      <c r="C1455" s="191"/>
      <c r="D1455" s="191"/>
      <c r="E1455" s="191"/>
      <c r="F1455" s="191"/>
    </row>
    <row r="1456" spans="2:6">
      <c r="B1456" s="191"/>
      <c r="C1456" s="191"/>
      <c r="D1456" s="191"/>
      <c r="E1456" s="191"/>
      <c r="F1456" s="191"/>
    </row>
    <row r="1457" spans="2:6">
      <c r="B1457" s="191"/>
      <c r="C1457" s="191"/>
      <c r="D1457" s="191"/>
      <c r="E1457" s="191"/>
      <c r="F1457" s="191"/>
    </row>
    <row r="1458" spans="2:6">
      <c r="B1458" s="191"/>
      <c r="C1458" s="191"/>
      <c r="D1458" s="191"/>
      <c r="E1458" s="191"/>
      <c r="F1458" s="191"/>
    </row>
    <row r="1459" spans="2:6">
      <c r="B1459" s="191"/>
      <c r="C1459" s="191"/>
      <c r="D1459" s="191"/>
      <c r="E1459" s="191"/>
      <c r="F1459" s="191"/>
    </row>
    <row r="1460" spans="2:6">
      <c r="B1460" s="191"/>
      <c r="C1460" s="191"/>
      <c r="D1460" s="191"/>
      <c r="E1460" s="191"/>
      <c r="F1460" s="191"/>
    </row>
    <row r="1461" spans="2:6">
      <c r="B1461" s="191"/>
      <c r="C1461" s="191"/>
      <c r="D1461" s="191"/>
      <c r="E1461" s="191"/>
      <c r="F1461" s="191"/>
    </row>
    <row r="1462" spans="2:6">
      <c r="B1462" s="191"/>
      <c r="C1462" s="191"/>
      <c r="D1462" s="191"/>
      <c r="E1462" s="191"/>
      <c r="F1462" s="191"/>
    </row>
    <row r="1463" spans="2:6">
      <c r="B1463" s="191"/>
      <c r="C1463" s="191"/>
      <c r="D1463" s="191"/>
      <c r="E1463" s="191"/>
      <c r="F1463" s="191"/>
    </row>
    <row r="1464" spans="2:6">
      <c r="B1464" s="191"/>
      <c r="C1464" s="191"/>
      <c r="D1464" s="191"/>
      <c r="E1464" s="191"/>
      <c r="F1464" s="191"/>
    </row>
    <row r="1465" spans="2:6">
      <c r="B1465" s="191"/>
      <c r="C1465" s="191"/>
      <c r="D1465" s="191"/>
      <c r="E1465" s="191"/>
      <c r="F1465" s="191"/>
    </row>
    <row r="1466" spans="2:6">
      <c r="B1466" s="191"/>
      <c r="C1466" s="191"/>
      <c r="D1466" s="191"/>
      <c r="E1466" s="191"/>
      <c r="F1466" s="191"/>
    </row>
    <row r="1467" spans="2:6">
      <c r="B1467" s="191"/>
      <c r="C1467" s="191"/>
      <c r="D1467" s="191"/>
      <c r="E1467" s="191"/>
      <c r="F1467" s="191"/>
    </row>
    <row r="1468" spans="2:6">
      <c r="B1468" s="191"/>
      <c r="C1468" s="191"/>
      <c r="D1468" s="191"/>
      <c r="E1468" s="191"/>
      <c r="F1468" s="191"/>
    </row>
    <row r="1469" spans="2:6">
      <c r="B1469" s="191"/>
      <c r="C1469" s="191"/>
      <c r="D1469" s="191"/>
      <c r="E1469" s="191"/>
      <c r="F1469" s="191"/>
    </row>
    <row r="1470" spans="2:6">
      <c r="B1470" s="191"/>
      <c r="C1470" s="191"/>
      <c r="D1470" s="191"/>
      <c r="E1470" s="191"/>
      <c r="F1470" s="191"/>
    </row>
    <row r="1471" spans="2:6">
      <c r="B1471" s="191"/>
      <c r="C1471" s="191"/>
      <c r="D1471" s="191"/>
      <c r="E1471" s="191"/>
      <c r="F1471" s="191"/>
    </row>
    <row r="1472" spans="2:6">
      <c r="B1472" s="191"/>
      <c r="C1472" s="191"/>
      <c r="D1472" s="191"/>
      <c r="E1472" s="191"/>
      <c r="F1472" s="191"/>
    </row>
    <row r="1473" spans="2:6">
      <c r="B1473" s="191"/>
      <c r="C1473" s="191"/>
      <c r="D1473" s="191"/>
      <c r="E1473" s="191"/>
      <c r="F1473" s="191"/>
    </row>
    <row r="1474" spans="2:6">
      <c r="B1474" s="191"/>
      <c r="C1474" s="191"/>
      <c r="D1474" s="191"/>
      <c r="E1474" s="191"/>
      <c r="F1474" s="191"/>
    </row>
    <row r="1475" spans="2:6">
      <c r="B1475" s="191"/>
      <c r="C1475" s="191"/>
      <c r="D1475" s="191"/>
      <c r="E1475" s="191"/>
      <c r="F1475" s="191"/>
    </row>
    <row r="1476" spans="2:6">
      <c r="B1476" s="191"/>
      <c r="C1476" s="191"/>
      <c r="D1476" s="191"/>
      <c r="E1476" s="191"/>
      <c r="F1476" s="191"/>
    </row>
    <row r="1477" spans="2:6">
      <c r="B1477" s="191"/>
      <c r="C1477" s="191"/>
      <c r="D1477" s="191"/>
      <c r="E1477" s="191"/>
      <c r="F1477" s="191"/>
    </row>
    <row r="1478" spans="2:6">
      <c r="B1478" s="191"/>
      <c r="C1478" s="191"/>
      <c r="D1478" s="191"/>
      <c r="E1478" s="191"/>
      <c r="F1478" s="191"/>
    </row>
    <row r="1479" spans="2:6">
      <c r="B1479" s="191"/>
      <c r="C1479" s="191"/>
      <c r="D1479" s="191"/>
      <c r="E1479" s="191"/>
      <c r="F1479" s="191"/>
    </row>
    <row r="1480" spans="2:6">
      <c r="B1480" s="191"/>
      <c r="C1480" s="191"/>
      <c r="D1480" s="191"/>
      <c r="E1480" s="191"/>
      <c r="F1480" s="191"/>
    </row>
    <row r="1481" spans="2:6">
      <c r="B1481" s="191"/>
      <c r="C1481" s="191"/>
      <c r="D1481" s="191"/>
      <c r="E1481" s="191"/>
      <c r="F1481" s="191"/>
    </row>
    <row r="1482" spans="2:6">
      <c r="B1482" s="191"/>
      <c r="C1482" s="191"/>
      <c r="D1482" s="191"/>
      <c r="E1482" s="191"/>
      <c r="F1482" s="191"/>
    </row>
    <row r="1483" spans="2:6">
      <c r="B1483" s="191"/>
      <c r="C1483" s="191"/>
      <c r="D1483" s="191"/>
      <c r="E1483" s="191"/>
      <c r="F1483" s="191"/>
    </row>
    <row r="1484" spans="2:6">
      <c r="B1484" s="191"/>
      <c r="C1484" s="191"/>
      <c r="D1484" s="191"/>
      <c r="E1484" s="191"/>
      <c r="F1484" s="191"/>
    </row>
    <row r="1485" spans="2:6">
      <c r="B1485" s="191"/>
      <c r="C1485" s="191"/>
      <c r="D1485" s="191"/>
      <c r="E1485" s="191"/>
      <c r="F1485" s="191"/>
    </row>
    <row r="1486" spans="2:6">
      <c r="B1486" s="191"/>
      <c r="C1486" s="191"/>
      <c r="D1486" s="191"/>
      <c r="E1486" s="191"/>
      <c r="F1486" s="191"/>
    </row>
    <row r="1487" spans="2:6">
      <c r="B1487" s="191"/>
      <c r="C1487" s="191"/>
      <c r="D1487" s="191"/>
      <c r="E1487" s="191"/>
      <c r="F1487" s="191"/>
    </row>
    <row r="1488" spans="2:6">
      <c r="B1488" s="191"/>
      <c r="C1488" s="191"/>
      <c r="D1488" s="191"/>
      <c r="E1488" s="191"/>
      <c r="F1488" s="191"/>
    </row>
    <row r="1489" spans="2:6">
      <c r="B1489" s="191"/>
      <c r="C1489" s="191"/>
      <c r="D1489" s="191"/>
      <c r="E1489" s="191"/>
      <c r="F1489" s="191"/>
    </row>
    <row r="1490" spans="2:6">
      <c r="B1490" s="191"/>
      <c r="C1490" s="191"/>
      <c r="D1490" s="191"/>
      <c r="E1490" s="191"/>
      <c r="F1490" s="191"/>
    </row>
    <row r="1491" spans="2:6">
      <c r="B1491" s="191"/>
      <c r="C1491" s="191"/>
      <c r="D1491" s="191"/>
      <c r="E1491" s="191"/>
      <c r="F1491" s="191"/>
    </row>
    <row r="1492" spans="2:6">
      <c r="B1492" s="191"/>
      <c r="C1492" s="191"/>
      <c r="D1492" s="191"/>
      <c r="E1492" s="191"/>
      <c r="F1492" s="191"/>
    </row>
    <row r="1493" spans="2:6">
      <c r="B1493" s="191"/>
      <c r="C1493" s="191"/>
      <c r="D1493" s="191"/>
      <c r="E1493" s="191"/>
      <c r="F1493" s="191"/>
    </row>
    <row r="1494" spans="2:6">
      <c r="B1494" s="191"/>
      <c r="C1494" s="191"/>
      <c r="D1494" s="191"/>
      <c r="E1494" s="191"/>
      <c r="F1494" s="191"/>
    </row>
    <row r="1495" spans="2:6">
      <c r="B1495" s="191"/>
      <c r="C1495" s="191"/>
      <c r="D1495" s="191"/>
      <c r="E1495" s="191"/>
      <c r="F1495" s="191"/>
    </row>
    <row r="1496" spans="2:6">
      <c r="B1496" s="191"/>
      <c r="C1496" s="191"/>
      <c r="D1496" s="191"/>
      <c r="E1496" s="191"/>
      <c r="F1496" s="191"/>
    </row>
    <row r="1497" spans="2:6">
      <c r="B1497" s="191"/>
      <c r="C1497" s="191"/>
      <c r="D1497" s="191"/>
      <c r="E1497" s="191"/>
      <c r="F1497" s="191"/>
    </row>
    <row r="1498" spans="2:6">
      <c r="B1498" s="191"/>
      <c r="C1498" s="191"/>
      <c r="D1498" s="191"/>
      <c r="E1498" s="191"/>
      <c r="F1498" s="191"/>
    </row>
    <row r="1499" spans="2:6">
      <c r="B1499" s="191"/>
      <c r="C1499" s="191"/>
      <c r="D1499" s="191"/>
      <c r="E1499" s="191"/>
      <c r="F1499" s="191"/>
    </row>
    <row r="1500" spans="2:6">
      <c r="B1500" s="191"/>
      <c r="C1500" s="191"/>
      <c r="D1500" s="191"/>
      <c r="E1500" s="191"/>
      <c r="F1500" s="191"/>
    </row>
    <row r="1501" spans="2:6">
      <c r="B1501" s="191"/>
      <c r="C1501" s="191"/>
      <c r="D1501" s="191"/>
      <c r="E1501" s="191"/>
      <c r="F1501" s="191"/>
    </row>
    <row r="1502" spans="2:6">
      <c r="B1502" s="191"/>
      <c r="C1502" s="191"/>
      <c r="D1502" s="191"/>
      <c r="E1502" s="191"/>
      <c r="F1502" s="191"/>
    </row>
    <row r="1503" spans="2:6">
      <c r="B1503" s="191"/>
      <c r="C1503" s="191"/>
      <c r="D1503" s="191"/>
      <c r="E1503" s="191"/>
      <c r="F1503" s="191"/>
    </row>
    <row r="1504" spans="2:6">
      <c r="B1504" s="191"/>
      <c r="C1504" s="191"/>
      <c r="D1504" s="191"/>
      <c r="E1504" s="191"/>
      <c r="F1504" s="191"/>
    </row>
    <row r="1505" spans="2:6">
      <c r="B1505" s="191"/>
      <c r="C1505" s="191"/>
      <c r="D1505" s="191"/>
      <c r="E1505" s="191"/>
      <c r="F1505" s="191"/>
    </row>
    <row r="1506" spans="2:6">
      <c r="B1506" s="191"/>
      <c r="C1506" s="191"/>
      <c r="D1506" s="191"/>
      <c r="E1506" s="191"/>
      <c r="F1506" s="191"/>
    </row>
    <row r="1507" spans="2:6">
      <c r="B1507" s="191"/>
      <c r="C1507" s="191"/>
      <c r="D1507" s="191"/>
      <c r="E1507" s="191"/>
      <c r="F1507" s="191"/>
    </row>
    <row r="1508" spans="2:6">
      <c r="B1508" s="191"/>
      <c r="C1508" s="191"/>
      <c r="D1508" s="191"/>
      <c r="E1508" s="191"/>
      <c r="F1508" s="191"/>
    </row>
    <row r="1509" spans="2:6">
      <c r="B1509" s="191"/>
      <c r="C1509" s="191"/>
      <c r="D1509" s="191"/>
      <c r="E1509" s="191"/>
      <c r="F1509" s="191"/>
    </row>
    <row r="1510" spans="2:6">
      <c r="B1510" s="191"/>
      <c r="C1510" s="191"/>
      <c r="D1510" s="191"/>
      <c r="E1510" s="191"/>
      <c r="F1510" s="191"/>
    </row>
    <row r="1511" spans="2:6">
      <c r="B1511" s="191"/>
      <c r="C1511" s="191"/>
      <c r="D1511" s="191"/>
      <c r="E1511" s="191"/>
      <c r="F1511" s="191"/>
    </row>
    <row r="1512" spans="2:6">
      <c r="B1512" s="191"/>
      <c r="C1512" s="191"/>
      <c r="D1512" s="191"/>
      <c r="E1512" s="191"/>
      <c r="F1512" s="191"/>
    </row>
    <row r="1513" spans="2:6">
      <c r="B1513" s="191"/>
      <c r="C1513" s="191"/>
      <c r="D1513" s="191"/>
      <c r="E1513" s="191"/>
      <c r="F1513" s="191"/>
    </row>
    <row r="1514" spans="2:6">
      <c r="B1514" s="191"/>
      <c r="C1514" s="191"/>
      <c r="D1514" s="191"/>
      <c r="E1514" s="191"/>
      <c r="F1514" s="191"/>
    </row>
    <row r="1515" spans="2:6">
      <c r="B1515" s="191"/>
      <c r="C1515" s="191"/>
      <c r="D1515" s="191"/>
      <c r="E1515" s="191"/>
      <c r="F1515" s="191"/>
    </row>
    <row r="1516" spans="2:6">
      <c r="B1516" s="191"/>
      <c r="C1516" s="191"/>
      <c r="D1516" s="191"/>
      <c r="E1516" s="191"/>
      <c r="F1516" s="191"/>
    </row>
    <row r="1517" spans="2:6">
      <c r="B1517" s="191"/>
      <c r="C1517" s="191"/>
      <c r="D1517" s="191"/>
      <c r="E1517" s="191"/>
      <c r="F1517" s="191"/>
    </row>
    <row r="1518" spans="2:6">
      <c r="B1518" s="191"/>
      <c r="C1518" s="191"/>
      <c r="D1518" s="191"/>
      <c r="E1518" s="191"/>
      <c r="F1518" s="191"/>
    </row>
    <row r="1519" spans="2:6">
      <c r="B1519" s="191"/>
      <c r="C1519" s="191"/>
      <c r="D1519" s="191"/>
      <c r="E1519" s="191"/>
      <c r="F1519" s="191"/>
    </row>
    <row r="1520" spans="2:6">
      <c r="B1520" s="191"/>
      <c r="C1520" s="191"/>
      <c r="D1520" s="191"/>
      <c r="E1520" s="191"/>
      <c r="F1520" s="191"/>
    </row>
    <row r="1521" spans="2:6">
      <c r="B1521" s="191"/>
      <c r="C1521" s="191"/>
      <c r="D1521" s="191"/>
      <c r="E1521" s="191"/>
      <c r="F1521" s="191"/>
    </row>
    <row r="1522" spans="2:6">
      <c r="B1522" s="191"/>
      <c r="C1522" s="191"/>
      <c r="D1522" s="191"/>
      <c r="E1522" s="191"/>
      <c r="F1522" s="191"/>
    </row>
    <row r="1523" spans="2:6">
      <c r="B1523" s="191"/>
      <c r="C1523" s="191"/>
      <c r="D1523" s="191"/>
      <c r="E1523" s="191"/>
      <c r="F1523" s="191"/>
    </row>
    <row r="1524" spans="2:6">
      <c r="B1524" s="191"/>
      <c r="C1524" s="191"/>
      <c r="D1524" s="191"/>
      <c r="E1524" s="191"/>
      <c r="F1524" s="191"/>
    </row>
    <row r="1525" spans="2:6">
      <c r="B1525" s="191"/>
      <c r="C1525" s="191"/>
      <c r="D1525" s="191"/>
      <c r="E1525" s="191"/>
      <c r="F1525" s="191"/>
    </row>
    <row r="1526" spans="2:6">
      <c r="B1526" s="191"/>
      <c r="C1526" s="191"/>
      <c r="D1526" s="191"/>
      <c r="E1526" s="191"/>
      <c r="F1526" s="191"/>
    </row>
    <row r="1527" spans="2:6">
      <c r="B1527" s="191"/>
      <c r="C1527" s="191"/>
      <c r="D1527" s="191"/>
      <c r="E1527" s="191"/>
      <c r="F1527" s="191"/>
    </row>
    <row r="1528" spans="2:6">
      <c r="B1528" s="191"/>
      <c r="C1528" s="191"/>
      <c r="D1528" s="191"/>
      <c r="E1528" s="191"/>
      <c r="F1528" s="191"/>
    </row>
    <row r="1529" spans="2:6">
      <c r="B1529" s="191"/>
      <c r="C1529" s="191"/>
      <c r="D1529" s="191"/>
      <c r="E1529" s="191"/>
      <c r="F1529" s="191"/>
    </row>
    <row r="1530" spans="2:6">
      <c r="B1530" s="191"/>
      <c r="C1530" s="191"/>
      <c r="D1530" s="191"/>
      <c r="E1530" s="191"/>
      <c r="F1530" s="191"/>
    </row>
    <row r="1531" spans="2:6">
      <c r="B1531" s="191"/>
      <c r="C1531" s="191"/>
      <c r="D1531" s="191"/>
      <c r="E1531" s="191"/>
      <c r="F1531" s="191"/>
    </row>
    <row r="1532" spans="2:6">
      <c r="B1532" s="191"/>
      <c r="C1532" s="191"/>
      <c r="D1532" s="191"/>
      <c r="E1532" s="191"/>
      <c r="F1532" s="191"/>
    </row>
    <row r="1533" spans="2:6">
      <c r="B1533" s="191"/>
      <c r="C1533" s="191"/>
      <c r="D1533" s="191"/>
      <c r="E1533" s="191"/>
      <c r="F1533" s="191"/>
    </row>
    <row r="1534" spans="2:6">
      <c r="B1534" s="191"/>
      <c r="C1534" s="191"/>
      <c r="D1534" s="191"/>
      <c r="E1534" s="191"/>
      <c r="F1534" s="191"/>
    </row>
    <row r="1535" spans="2:6">
      <c r="B1535" s="191"/>
      <c r="C1535" s="191"/>
      <c r="D1535" s="191"/>
      <c r="E1535" s="191"/>
      <c r="F1535" s="191"/>
    </row>
    <row r="1536" spans="2:6">
      <c r="B1536" s="191"/>
      <c r="C1536" s="191"/>
      <c r="D1536" s="191"/>
      <c r="E1536" s="191"/>
      <c r="F1536" s="191"/>
    </row>
    <row r="1537" spans="2:6">
      <c r="B1537" s="191"/>
      <c r="C1537" s="191"/>
      <c r="D1537" s="191"/>
      <c r="E1537" s="191"/>
      <c r="F1537" s="191"/>
    </row>
    <row r="1538" spans="2:6">
      <c r="B1538" s="191"/>
      <c r="C1538" s="191"/>
      <c r="D1538" s="191"/>
      <c r="E1538" s="191"/>
      <c r="F1538" s="191"/>
    </row>
    <row r="1539" spans="2:6">
      <c r="B1539" s="191"/>
      <c r="C1539" s="191"/>
      <c r="D1539" s="191"/>
      <c r="E1539" s="191"/>
      <c r="F1539" s="191"/>
    </row>
    <row r="1540" spans="2:6">
      <c r="B1540" s="191"/>
      <c r="C1540" s="191"/>
      <c r="D1540" s="191"/>
      <c r="E1540" s="191"/>
      <c r="F1540" s="191"/>
    </row>
    <row r="1541" spans="2:6">
      <c r="B1541" s="191"/>
      <c r="C1541" s="191"/>
      <c r="D1541" s="191"/>
      <c r="E1541" s="191"/>
      <c r="F1541" s="191"/>
    </row>
    <row r="1542" spans="2:6">
      <c r="B1542" s="191"/>
      <c r="C1542" s="191"/>
      <c r="D1542" s="191"/>
      <c r="E1542" s="191"/>
      <c r="F1542" s="191"/>
    </row>
    <row r="1543" spans="2:6">
      <c r="B1543" s="191"/>
      <c r="C1543" s="191"/>
      <c r="D1543" s="191"/>
      <c r="E1543" s="191"/>
      <c r="F1543" s="191"/>
    </row>
    <row r="1544" spans="2:6">
      <c r="B1544" s="191"/>
      <c r="C1544" s="191"/>
      <c r="D1544" s="191"/>
      <c r="E1544" s="191"/>
      <c r="F1544" s="191"/>
    </row>
    <row r="1545" spans="2:6">
      <c r="B1545" s="191"/>
      <c r="C1545" s="191"/>
      <c r="D1545" s="191"/>
      <c r="E1545" s="191"/>
      <c r="F1545" s="191"/>
    </row>
    <row r="1546" spans="2:6">
      <c r="B1546" s="191"/>
      <c r="C1546" s="191"/>
      <c r="D1546" s="191"/>
      <c r="E1546" s="191"/>
      <c r="F1546" s="191"/>
    </row>
    <row r="1547" spans="2:6">
      <c r="B1547" s="191"/>
      <c r="C1547" s="191"/>
      <c r="D1547" s="191"/>
      <c r="E1547" s="191"/>
      <c r="F1547" s="191"/>
    </row>
    <row r="1548" spans="2:6">
      <c r="B1548" s="191"/>
      <c r="C1548" s="191"/>
      <c r="D1548" s="191"/>
      <c r="E1548" s="191"/>
      <c r="F1548" s="191"/>
    </row>
    <row r="1549" spans="2:6">
      <c r="B1549" s="191"/>
      <c r="C1549" s="191"/>
      <c r="D1549" s="191"/>
      <c r="E1549" s="191"/>
      <c r="F1549" s="191"/>
    </row>
    <row r="1550" spans="2:6">
      <c r="B1550" s="191"/>
      <c r="C1550" s="191"/>
      <c r="D1550" s="191"/>
      <c r="E1550" s="191"/>
      <c r="F1550" s="191"/>
    </row>
    <row r="1551" spans="2:6">
      <c r="B1551" s="191"/>
      <c r="C1551" s="191"/>
      <c r="D1551" s="191"/>
      <c r="E1551" s="191"/>
      <c r="F1551" s="191"/>
    </row>
    <row r="1552" spans="2:6">
      <c r="B1552" s="191"/>
      <c r="C1552" s="191"/>
      <c r="D1552" s="191"/>
      <c r="E1552" s="191"/>
      <c r="F1552" s="191"/>
    </row>
    <row r="1553" spans="2:6">
      <c r="B1553" s="191"/>
      <c r="C1553" s="191"/>
      <c r="D1553" s="191"/>
      <c r="E1553" s="191"/>
      <c r="F1553" s="191"/>
    </row>
    <row r="1554" spans="2:6">
      <c r="B1554" s="191"/>
      <c r="C1554" s="191"/>
      <c r="D1554" s="191"/>
      <c r="E1554" s="191"/>
      <c r="F1554" s="191"/>
    </row>
    <row r="1555" spans="2:6">
      <c r="B1555" s="191"/>
      <c r="C1555" s="191"/>
      <c r="D1555" s="191"/>
      <c r="E1555" s="191"/>
      <c r="F1555" s="191"/>
    </row>
    <row r="1556" spans="2:6">
      <c r="B1556" s="191"/>
      <c r="C1556" s="191"/>
      <c r="D1556" s="191"/>
      <c r="E1556" s="191"/>
      <c r="F1556" s="191"/>
    </row>
    <row r="1557" spans="2:6">
      <c r="B1557" s="191"/>
      <c r="C1557" s="191"/>
      <c r="D1557" s="191"/>
      <c r="E1557" s="191"/>
      <c r="F1557" s="191"/>
    </row>
    <row r="1558" spans="2:6">
      <c r="B1558" s="191"/>
      <c r="C1558" s="191"/>
      <c r="D1558" s="191"/>
      <c r="E1558" s="191"/>
      <c r="F1558" s="191"/>
    </row>
    <row r="1559" spans="2:6">
      <c r="B1559" s="191"/>
      <c r="C1559" s="191"/>
      <c r="D1559" s="191"/>
      <c r="E1559" s="191"/>
      <c r="F1559" s="191"/>
    </row>
    <row r="1560" spans="2:6">
      <c r="B1560" s="191"/>
      <c r="C1560" s="191"/>
      <c r="D1560" s="191"/>
      <c r="E1560" s="191"/>
      <c r="F1560" s="191"/>
    </row>
    <row r="1561" spans="2:6">
      <c r="B1561" s="191"/>
      <c r="C1561" s="191"/>
      <c r="D1561" s="191"/>
      <c r="E1561" s="191"/>
      <c r="F1561" s="191"/>
    </row>
    <row r="1562" spans="2:6">
      <c r="B1562" s="191"/>
      <c r="C1562" s="191"/>
      <c r="D1562" s="191"/>
      <c r="E1562" s="191"/>
      <c r="F1562" s="191"/>
    </row>
    <row r="1563" spans="2:6">
      <c r="B1563" s="191"/>
      <c r="C1563" s="191"/>
      <c r="D1563" s="191"/>
      <c r="E1563" s="191"/>
      <c r="F1563" s="191"/>
    </row>
    <row r="1564" spans="2:6">
      <c r="B1564" s="191"/>
      <c r="C1564" s="191"/>
      <c r="D1564" s="191"/>
      <c r="E1564" s="191"/>
      <c r="F1564" s="191"/>
    </row>
    <row r="1565" spans="2:6">
      <c r="B1565" s="191"/>
      <c r="C1565" s="191"/>
      <c r="D1565" s="191"/>
      <c r="E1565" s="191"/>
      <c r="F1565" s="191"/>
    </row>
    <row r="1566" spans="2:6">
      <c r="B1566" s="191"/>
      <c r="C1566" s="191"/>
      <c r="D1566" s="191"/>
      <c r="E1566" s="191"/>
      <c r="F1566" s="191"/>
    </row>
    <row r="1567" spans="2:6">
      <c r="B1567" s="191"/>
      <c r="C1567" s="191"/>
      <c r="D1567" s="191"/>
      <c r="E1567" s="191"/>
      <c r="F1567" s="191"/>
    </row>
    <row r="1568" spans="2:6">
      <c r="B1568" s="191"/>
      <c r="C1568" s="191"/>
      <c r="D1568" s="191"/>
      <c r="E1568" s="191"/>
      <c r="F1568" s="191"/>
    </row>
    <row r="1569" spans="2:6">
      <c r="B1569" s="191"/>
      <c r="C1569" s="191"/>
      <c r="D1569" s="191"/>
      <c r="E1569" s="191"/>
      <c r="F1569" s="191"/>
    </row>
    <row r="1570" spans="2:6">
      <c r="B1570" s="191"/>
      <c r="C1570" s="191"/>
      <c r="D1570" s="191"/>
      <c r="E1570" s="191"/>
      <c r="F1570" s="191"/>
    </row>
    <row r="1571" spans="2:6">
      <c r="B1571" s="191"/>
      <c r="C1571" s="191"/>
      <c r="D1571" s="191"/>
      <c r="E1571" s="191"/>
      <c r="F1571" s="191"/>
    </row>
    <row r="1572" spans="2:6">
      <c r="B1572" s="191"/>
      <c r="C1572" s="191"/>
      <c r="D1572" s="191"/>
      <c r="E1572" s="191"/>
      <c r="F1572" s="191"/>
    </row>
    <row r="1573" spans="2:6">
      <c r="B1573" s="191"/>
      <c r="C1573" s="191"/>
      <c r="D1573" s="191"/>
      <c r="E1573" s="191"/>
      <c r="F1573" s="191"/>
    </row>
    <row r="1574" spans="2:6">
      <c r="B1574" s="191"/>
      <c r="C1574" s="191"/>
      <c r="D1574" s="191"/>
      <c r="E1574" s="191"/>
      <c r="F1574" s="191"/>
    </row>
    <row r="1575" spans="2:6">
      <c r="B1575" s="191"/>
      <c r="C1575" s="191"/>
      <c r="D1575" s="191"/>
      <c r="E1575" s="191"/>
      <c r="F1575" s="191"/>
    </row>
    <row r="1576" spans="2:6">
      <c r="B1576" s="191"/>
      <c r="C1576" s="191"/>
      <c r="D1576" s="191"/>
      <c r="E1576" s="191"/>
      <c r="F1576" s="191"/>
    </row>
    <row r="1577" spans="2:6">
      <c r="B1577" s="191"/>
      <c r="C1577" s="191"/>
      <c r="D1577" s="191"/>
      <c r="E1577" s="191"/>
      <c r="F1577" s="191"/>
    </row>
    <row r="1578" spans="2:6">
      <c r="B1578" s="191"/>
      <c r="C1578" s="191"/>
      <c r="D1578" s="191"/>
      <c r="E1578" s="191"/>
      <c r="F1578" s="191"/>
    </row>
    <row r="1579" spans="2:6">
      <c r="B1579" s="191"/>
      <c r="C1579" s="191"/>
      <c r="D1579" s="191"/>
      <c r="E1579" s="191"/>
      <c r="F1579" s="191"/>
    </row>
    <row r="1580" spans="2:6">
      <c r="B1580" s="191"/>
      <c r="C1580" s="191"/>
      <c r="D1580" s="191"/>
      <c r="E1580" s="191"/>
      <c r="F1580" s="191"/>
    </row>
    <row r="1581" spans="2:6">
      <c r="B1581" s="191"/>
      <c r="C1581" s="191"/>
      <c r="D1581" s="191"/>
      <c r="E1581" s="191"/>
      <c r="F1581" s="191"/>
    </row>
    <row r="1582" spans="2:6">
      <c r="B1582" s="191"/>
      <c r="C1582" s="191"/>
      <c r="D1582" s="191"/>
      <c r="E1582" s="191"/>
      <c r="F1582" s="191"/>
    </row>
    <row r="1583" spans="2:6">
      <c r="B1583" s="191"/>
      <c r="C1583" s="191"/>
      <c r="D1583" s="191"/>
      <c r="E1583" s="191"/>
      <c r="F1583" s="191"/>
    </row>
    <row r="1584" spans="2:6">
      <c r="B1584" s="191"/>
      <c r="C1584" s="191"/>
      <c r="D1584" s="191"/>
      <c r="E1584" s="191"/>
      <c r="F1584" s="191"/>
    </row>
    <row r="1585" spans="2:6">
      <c r="B1585" s="191"/>
      <c r="C1585" s="191"/>
      <c r="D1585" s="191"/>
      <c r="E1585" s="191"/>
      <c r="F1585" s="191"/>
    </row>
    <row r="1586" spans="2:6">
      <c r="B1586" s="191"/>
      <c r="C1586" s="191"/>
      <c r="D1586" s="191"/>
      <c r="E1586" s="191"/>
      <c r="F1586" s="191"/>
    </row>
    <row r="1587" spans="2:6">
      <c r="B1587" s="191"/>
      <c r="C1587" s="191"/>
      <c r="D1587" s="191"/>
      <c r="E1587" s="191"/>
      <c r="F1587" s="191"/>
    </row>
    <row r="1588" spans="2:6">
      <c r="B1588" s="191"/>
      <c r="C1588" s="191"/>
      <c r="D1588" s="191"/>
      <c r="E1588" s="191"/>
      <c r="F1588" s="191"/>
    </row>
    <row r="1589" spans="2:6">
      <c r="B1589" s="191"/>
      <c r="C1589" s="191"/>
      <c r="D1589" s="191"/>
      <c r="E1589" s="191"/>
      <c r="F1589" s="191"/>
    </row>
    <row r="1590" spans="2:6">
      <c r="B1590" s="191"/>
      <c r="C1590" s="191"/>
      <c r="D1590" s="191"/>
      <c r="E1590" s="191"/>
      <c r="F1590" s="191"/>
    </row>
    <row r="1591" spans="2:6">
      <c r="B1591" s="191"/>
      <c r="C1591" s="191"/>
      <c r="D1591" s="191"/>
      <c r="E1591" s="191"/>
      <c r="F1591" s="191"/>
    </row>
    <row r="1592" spans="2:6">
      <c r="B1592" s="191"/>
      <c r="C1592" s="191"/>
      <c r="D1592" s="191"/>
      <c r="E1592" s="191"/>
      <c r="F1592" s="191"/>
    </row>
    <row r="1593" spans="2:6">
      <c r="B1593" s="191"/>
      <c r="C1593" s="191"/>
      <c r="D1593" s="191"/>
      <c r="E1593" s="191"/>
      <c r="F1593" s="191"/>
    </row>
    <row r="1594" spans="2:6">
      <c r="B1594" s="191"/>
      <c r="C1594" s="191"/>
      <c r="D1594" s="191"/>
      <c r="E1594" s="191"/>
      <c r="F1594" s="191"/>
    </row>
    <row r="1595" spans="2:6">
      <c r="B1595" s="191"/>
      <c r="C1595" s="191"/>
      <c r="D1595" s="191"/>
      <c r="E1595" s="191"/>
      <c r="F1595" s="191"/>
    </row>
    <row r="1596" spans="2:6">
      <c r="B1596" s="191"/>
      <c r="C1596" s="191"/>
      <c r="D1596" s="191"/>
      <c r="E1596" s="191"/>
      <c r="F1596" s="191"/>
    </row>
    <row r="1597" spans="2:6">
      <c r="B1597" s="191"/>
      <c r="C1597" s="191"/>
      <c r="D1597" s="191"/>
      <c r="E1597" s="191"/>
      <c r="F1597" s="191"/>
    </row>
    <row r="1598" spans="2:6">
      <c r="B1598" s="191"/>
      <c r="C1598" s="191"/>
      <c r="D1598" s="191"/>
      <c r="E1598" s="191"/>
      <c r="F1598" s="191"/>
    </row>
    <row r="1599" spans="2:6">
      <c r="B1599" s="191"/>
      <c r="C1599" s="191"/>
      <c r="D1599" s="191"/>
      <c r="E1599" s="191"/>
      <c r="F1599" s="191"/>
    </row>
    <row r="1600" spans="2:6">
      <c r="B1600" s="191"/>
      <c r="C1600" s="191"/>
      <c r="D1600" s="191"/>
      <c r="E1600" s="191"/>
      <c r="F1600" s="191"/>
    </row>
    <row r="1601" spans="2:6">
      <c r="B1601" s="191"/>
      <c r="C1601" s="191"/>
      <c r="D1601" s="191"/>
      <c r="E1601" s="191"/>
      <c r="F1601" s="191"/>
    </row>
    <row r="1602" spans="2:6">
      <c r="B1602" s="191"/>
      <c r="C1602" s="191"/>
      <c r="D1602" s="191"/>
      <c r="E1602" s="191"/>
      <c r="F1602" s="191"/>
    </row>
    <row r="1603" spans="2:6">
      <c r="B1603" s="191"/>
      <c r="C1603" s="191"/>
      <c r="D1603" s="191"/>
      <c r="E1603" s="191"/>
      <c r="F1603" s="191"/>
    </row>
    <row r="1604" spans="2:6">
      <c r="B1604" s="191"/>
      <c r="C1604" s="191"/>
      <c r="D1604" s="191"/>
      <c r="E1604" s="191"/>
      <c r="F1604" s="191"/>
    </row>
    <row r="1605" spans="2:6">
      <c r="B1605" s="191"/>
      <c r="C1605" s="191"/>
      <c r="D1605" s="191"/>
      <c r="E1605" s="191"/>
      <c r="F1605" s="191"/>
    </row>
    <row r="1606" spans="2:6">
      <c r="B1606" s="191"/>
      <c r="C1606" s="191"/>
      <c r="D1606" s="191"/>
      <c r="E1606" s="191"/>
      <c r="F1606" s="191"/>
    </row>
    <row r="1607" spans="2:6">
      <c r="B1607" s="191"/>
      <c r="C1607" s="191"/>
      <c r="D1607" s="191"/>
      <c r="E1607" s="191"/>
      <c r="F1607" s="191"/>
    </row>
    <row r="1608" spans="2:6">
      <c r="B1608" s="191"/>
      <c r="C1608" s="191"/>
      <c r="D1608" s="191"/>
      <c r="E1608" s="191"/>
      <c r="F1608" s="191"/>
    </row>
    <row r="1609" spans="2:6">
      <c r="B1609" s="191"/>
      <c r="C1609" s="191"/>
      <c r="D1609" s="191"/>
      <c r="E1609" s="191"/>
      <c r="F1609" s="191"/>
    </row>
    <row r="1610" spans="2:6">
      <c r="B1610" s="191"/>
      <c r="C1610" s="191"/>
      <c r="D1610" s="191"/>
      <c r="E1610" s="191"/>
      <c r="F1610" s="191"/>
    </row>
    <row r="1611" spans="2:6">
      <c r="B1611" s="191"/>
      <c r="C1611" s="191"/>
      <c r="D1611" s="191"/>
      <c r="E1611" s="191"/>
      <c r="F1611" s="191"/>
    </row>
    <row r="1612" spans="2:6">
      <c r="B1612" s="191"/>
      <c r="C1612" s="191"/>
      <c r="D1612" s="191"/>
      <c r="E1612" s="191"/>
      <c r="F1612" s="191"/>
    </row>
    <row r="1613" spans="2:6">
      <c r="B1613" s="191"/>
      <c r="C1613" s="191"/>
      <c r="D1613" s="191"/>
      <c r="E1613" s="191"/>
      <c r="F1613" s="191"/>
    </row>
    <row r="1614" spans="2:6">
      <c r="B1614" s="191"/>
      <c r="C1614" s="191"/>
      <c r="D1614" s="191"/>
      <c r="E1614" s="191"/>
      <c r="F1614" s="191"/>
    </row>
    <row r="1615" spans="2:6">
      <c r="B1615" s="191"/>
      <c r="C1615" s="191"/>
      <c r="D1615" s="191"/>
      <c r="E1615" s="191"/>
      <c r="F1615" s="191"/>
    </row>
    <row r="1616" spans="2:6">
      <c r="B1616" s="191"/>
      <c r="C1616" s="191"/>
      <c r="D1616" s="191"/>
      <c r="E1616" s="191"/>
      <c r="F1616" s="191"/>
    </row>
    <row r="1617" spans="2:6">
      <c r="B1617" s="191"/>
      <c r="C1617" s="191"/>
      <c r="D1617" s="191"/>
      <c r="E1617" s="191"/>
      <c r="F1617" s="191"/>
    </row>
    <row r="1618" spans="2:6">
      <c r="B1618" s="191"/>
      <c r="C1618" s="191"/>
      <c r="D1618" s="191"/>
      <c r="E1618" s="191"/>
      <c r="F1618" s="191"/>
    </row>
    <row r="1619" spans="2:6">
      <c r="B1619" s="191"/>
      <c r="C1619" s="191"/>
      <c r="D1619" s="191"/>
      <c r="E1619" s="191"/>
      <c r="F1619" s="191"/>
    </row>
    <row r="1620" spans="2:6">
      <c r="B1620" s="191"/>
      <c r="C1620" s="191"/>
      <c r="D1620" s="191"/>
      <c r="E1620" s="191"/>
      <c r="F1620" s="191"/>
    </row>
    <row r="1621" spans="2:6">
      <c r="B1621" s="191"/>
      <c r="C1621" s="191"/>
      <c r="D1621" s="191"/>
      <c r="E1621" s="191"/>
      <c r="F1621" s="191"/>
    </row>
    <row r="1622" spans="2:6">
      <c r="B1622" s="191"/>
      <c r="C1622" s="191"/>
      <c r="D1622" s="191"/>
      <c r="E1622" s="191"/>
      <c r="F1622" s="191"/>
    </row>
    <row r="1623" spans="2:6">
      <c r="B1623" s="191"/>
      <c r="C1623" s="191"/>
      <c r="D1623" s="191"/>
      <c r="E1623" s="191"/>
      <c r="F1623" s="191"/>
    </row>
    <row r="1624" spans="2:6">
      <c r="B1624" s="191"/>
      <c r="C1624" s="191"/>
      <c r="D1624" s="191"/>
      <c r="E1624" s="191"/>
      <c r="F1624" s="191"/>
    </row>
    <row r="1625" spans="2:6">
      <c r="B1625" s="191"/>
      <c r="C1625" s="191"/>
      <c r="D1625" s="191"/>
      <c r="E1625" s="191"/>
      <c r="F1625" s="191"/>
    </row>
    <row r="1626" spans="2:6">
      <c r="B1626" s="191"/>
      <c r="C1626" s="191"/>
      <c r="D1626" s="191"/>
      <c r="E1626" s="191"/>
      <c r="F1626" s="191"/>
    </row>
    <row r="1627" spans="2:6">
      <c r="B1627" s="191"/>
      <c r="C1627" s="191"/>
      <c r="D1627" s="191"/>
      <c r="E1627" s="191"/>
      <c r="F1627" s="191"/>
    </row>
    <row r="1628" spans="2:6">
      <c r="B1628" s="191"/>
      <c r="C1628" s="191"/>
      <c r="D1628" s="191"/>
      <c r="E1628" s="191"/>
      <c r="F1628" s="191"/>
    </row>
    <row r="1629" spans="2:6">
      <c r="B1629" s="191"/>
      <c r="C1629" s="191"/>
      <c r="D1629" s="191"/>
      <c r="E1629" s="191"/>
      <c r="F1629" s="191"/>
    </row>
    <row r="1630" spans="2:6">
      <c r="B1630" s="191"/>
      <c r="C1630" s="191"/>
      <c r="D1630" s="191"/>
      <c r="E1630" s="191"/>
      <c r="F1630" s="191"/>
    </row>
    <row r="1631" spans="2:6">
      <c r="B1631" s="191"/>
      <c r="C1631" s="191"/>
      <c r="D1631" s="191"/>
      <c r="E1631" s="191"/>
      <c r="F1631" s="191"/>
    </row>
    <row r="1632" spans="2:6">
      <c r="B1632" s="191"/>
      <c r="C1632" s="191"/>
      <c r="D1632" s="191"/>
      <c r="E1632" s="191"/>
      <c r="F1632" s="191"/>
    </row>
    <row r="1633" spans="2:6">
      <c r="B1633" s="191"/>
      <c r="C1633" s="191"/>
      <c r="D1633" s="191"/>
      <c r="E1633" s="191"/>
      <c r="F1633" s="191"/>
    </row>
    <row r="1634" spans="2:6">
      <c r="B1634" s="191"/>
      <c r="C1634" s="191"/>
      <c r="D1634" s="191"/>
      <c r="E1634" s="191"/>
      <c r="F1634" s="191"/>
    </row>
    <row r="1635" spans="2:6">
      <c r="B1635" s="191"/>
      <c r="C1635" s="191"/>
      <c r="D1635" s="191"/>
      <c r="E1635" s="191"/>
      <c r="F1635" s="191"/>
    </row>
    <row r="1636" spans="2:6">
      <c r="B1636" s="191"/>
      <c r="C1636" s="191"/>
      <c r="D1636" s="191"/>
      <c r="E1636" s="191"/>
      <c r="F1636" s="191"/>
    </row>
    <row r="1637" spans="2:6">
      <c r="B1637" s="191"/>
      <c r="C1637" s="191"/>
      <c r="D1637" s="191"/>
      <c r="E1637" s="191"/>
      <c r="F1637" s="191"/>
    </row>
    <row r="1638" spans="2:6">
      <c r="B1638" s="191"/>
      <c r="C1638" s="191"/>
      <c r="D1638" s="191"/>
      <c r="E1638" s="191"/>
      <c r="F1638" s="191"/>
    </row>
    <row r="1639" spans="2:6">
      <c r="B1639" s="191"/>
      <c r="C1639" s="191"/>
      <c r="D1639" s="191"/>
      <c r="E1639" s="191"/>
      <c r="F1639" s="191"/>
    </row>
    <row r="1640" spans="2:6">
      <c r="B1640" s="191"/>
      <c r="C1640" s="191"/>
      <c r="D1640" s="191"/>
      <c r="E1640" s="191"/>
      <c r="F1640" s="191"/>
    </row>
    <row r="1641" spans="2:6">
      <c r="B1641" s="191"/>
      <c r="C1641" s="191"/>
      <c r="D1641" s="191"/>
      <c r="E1641" s="191"/>
      <c r="F1641" s="191"/>
    </row>
    <row r="1642" spans="2:6">
      <c r="B1642" s="191"/>
      <c r="C1642" s="191"/>
      <c r="D1642" s="191"/>
      <c r="E1642" s="191"/>
      <c r="F1642" s="191"/>
    </row>
    <row r="1643" spans="2:6">
      <c r="B1643" s="191"/>
      <c r="C1643" s="191"/>
      <c r="D1643" s="191"/>
      <c r="E1643" s="191"/>
      <c r="F1643" s="191"/>
    </row>
    <row r="1644" spans="2:6">
      <c r="B1644" s="191"/>
      <c r="C1644" s="191"/>
      <c r="D1644" s="191"/>
      <c r="E1644" s="191"/>
      <c r="F1644" s="191"/>
    </row>
    <row r="1645" spans="2:6">
      <c r="B1645" s="191"/>
      <c r="C1645" s="191"/>
      <c r="D1645" s="191"/>
      <c r="E1645" s="191"/>
      <c r="F1645" s="191"/>
    </row>
    <row r="1646" spans="2:6">
      <c r="B1646" s="191"/>
      <c r="C1646" s="191"/>
      <c r="D1646" s="191"/>
      <c r="E1646" s="191"/>
      <c r="F1646" s="191"/>
    </row>
    <row r="1647" spans="2:6">
      <c r="B1647" s="191"/>
      <c r="C1647" s="191"/>
      <c r="D1647" s="191"/>
      <c r="E1647" s="191"/>
      <c r="F1647" s="191"/>
    </row>
    <row r="1648" spans="2:6">
      <c r="B1648" s="191"/>
      <c r="C1648" s="191"/>
      <c r="D1648" s="191"/>
      <c r="E1648" s="191"/>
      <c r="F1648" s="191"/>
    </row>
    <row r="1649" spans="2:6">
      <c r="B1649" s="191"/>
      <c r="C1649" s="191"/>
      <c r="D1649" s="191"/>
      <c r="E1649" s="191"/>
      <c r="F1649" s="191"/>
    </row>
    <row r="1650" spans="2:6">
      <c r="B1650" s="191"/>
      <c r="C1650" s="191"/>
      <c r="D1650" s="191"/>
      <c r="E1650" s="191"/>
      <c r="F1650" s="191"/>
    </row>
    <row r="1651" spans="2:6">
      <c r="B1651" s="191"/>
      <c r="C1651" s="191"/>
      <c r="D1651" s="191"/>
      <c r="E1651" s="191"/>
      <c r="F1651" s="191"/>
    </row>
    <row r="1652" spans="2:6">
      <c r="B1652" s="191"/>
      <c r="C1652" s="191"/>
      <c r="D1652" s="191"/>
      <c r="E1652" s="191"/>
      <c r="F1652" s="191"/>
    </row>
    <row r="1653" spans="2:6">
      <c r="B1653" s="191"/>
      <c r="C1653" s="191"/>
      <c r="D1653" s="191"/>
      <c r="E1653" s="191"/>
      <c r="F1653" s="191"/>
    </row>
    <row r="1654" spans="2:6">
      <c r="B1654" s="191"/>
      <c r="C1654" s="191"/>
      <c r="D1654" s="191"/>
      <c r="E1654" s="191"/>
      <c r="F1654" s="191"/>
    </row>
    <row r="1655" spans="2:6">
      <c r="B1655" s="191"/>
      <c r="C1655" s="191"/>
      <c r="D1655" s="191"/>
      <c r="E1655" s="191"/>
      <c r="F1655" s="191"/>
    </row>
    <row r="1656" spans="2:6">
      <c r="B1656" s="191"/>
      <c r="C1656" s="191"/>
      <c r="D1656" s="191"/>
      <c r="E1656" s="191"/>
      <c r="F1656" s="191"/>
    </row>
    <row r="1657" spans="2:6">
      <c r="B1657" s="191"/>
      <c r="C1657" s="191"/>
      <c r="D1657" s="191"/>
      <c r="E1657" s="191"/>
      <c r="F1657" s="191"/>
    </row>
    <row r="1658" spans="2:6">
      <c r="B1658" s="191"/>
      <c r="C1658" s="191"/>
      <c r="D1658" s="191"/>
      <c r="E1658" s="191"/>
      <c r="F1658" s="191"/>
    </row>
    <row r="1659" spans="2:6">
      <c r="B1659" s="191"/>
      <c r="C1659" s="191"/>
      <c r="D1659" s="191"/>
      <c r="E1659" s="191"/>
      <c r="F1659" s="191"/>
    </row>
    <row r="1660" spans="2:6">
      <c r="B1660" s="191"/>
      <c r="C1660" s="191"/>
      <c r="D1660" s="191"/>
      <c r="E1660" s="191"/>
      <c r="F1660" s="191"/>
    </row>
    <row r="1661" spans="2:6">
      <c r="B1661" s="191"/>
      <c r="C1661" s="191"/>
      <c r="D1661" s="191"/>
      <c r="E1661" s="191"/>
      <c r="F1661" s="191"/>
    </row>
    <row r="1662" spans="2:6">
      <c r="B1662" s="191"/>
      <c r="C1662" s="191"/>
      <c r="D1662" s="191"/>
      <c r="E1662" s="191"/>
      <c r="F1662" s="191"/>
    </row>
    <row r="1663" spans="2:6">
      <c r="B1663" s="191"/>
      <c r="C1663" s="191"/>
      <c r="D1663" s="191"/>
      <c r="E1663" s="191"/>
      <c r="F1663" s="191"/>
    </row>
    <row r="1664" spans="2:6">
      <c r="B1664" s="191"/>
      <c r="C1664" s="191"/>
      <c r="D1664" s="191"/>
      <c r="E1664" s="191"/>
      <c r="F1664" s="191"/>
    </row>
    <row r="1665" spans="2:6">
      <c r="B1665" s="191"/>
      <c r="C1665" s="191"/>
      <c r="D1665" s="191"/>
      <c r="E1665" s="191"/>
      <c r="F1665" s="191"/>
    </row>
    <row r="1666" spans="2:6">
      <c r="B1666" s="191"/>
      <c r="C1666" s="191"/>
      <c r="D1666" s="191"/>
      <c r="E1666" s="191"/>
      <c r="F1666" s="191"/>
    </row>
    <row r="1667" spans="2:6">
      <c r="B1667" s="191"/>
      <c r="C1667" s="191"/>
      <c r="D1667" s="191"/>
      <c r="E1667" s="191"/>
      <c r="F1667" s="191"/>
    </row>
    <row r="1668" spans="2:6">
      <c r="B1668" s="191"/>
      <c r="C1668" s="191"/>
      <c r="D1668" s="191"/>
      <c r="E1668" s="191"/>
      <c r="F1668" s="191"/>
    </row>
    <row r="1669" spans="2:6">
      <c r="B1669" s="191"/>
      <c r="C1669" s="191"/>
      <c r="D1669" s="191"/>
      <c r="E1669" s="191"/>
      <c r="F1669" s="191"/>
    </row>
    <row r="1670" spans="2:6">
      <c r="B1670" s="191"/>
      <c r="C1670" s="191"/>
      <c r="D1670" s="191"/>
      <c r="E1670" s="191"/>
      <c r="F1670" s="191"/>
    </row>
    <row r="1671" spans="2:6">
      <c r="B1671" s="191"/>
      <c r="C1671" s="191"/>
      <c r="D1671" s="191"/>
      <c r="E1671" s="191"/>
      <c r="F1671" s="191"/>
    </row>
    <row r="1672" spans="2:6">
      <c r="B1672" s="191"/>
      <c r="C1672" s="191"/>
      <c r="D1672" s="191"/>
      <c r="E1672" s="191"/>
      <c r="F1672" s="191"/>
    </row>
    <row r="1673" spans="2:6">
      <c r="B1673" s="191"/>
      <c r="C1673" s="191"/>
      <c r="D1673" s="191"/>
      <c r="E1673" s="191"/>
      <c r="F1673" s="191"/>
    </row>
    <row r="1674" spans="2:6">
      <c r="B1674" s="191"/>
      <c r="C1674" s="191"/>
      <c r="D1674" s="191"/>
      <c r="E1674" s="191"/>
      <c r="F1674" s="191"/>
    </row>
    <row r="1675" spans="2:6">
      <c r="B1675" s="191"/>
      <c r="C1675" s="191"/>
      <c r="D1675" s="191"/>
      <c r="E1675" s="191"/>
      <c r="F1675" s="191"/>
    </row>
    <row r="1676" spans="2:6">
      <c r="B1676" s="191"/>
      <c r="C1676" s="191"/>
      <c r="D1676" s="191"/>
      <c r="E1676" s="191"/>
      <c r="F1676" s="191"/>
    </row>
    <row r="1677" spans="2:6">
      <c r="B1677" s="191"/>
      <c r="C1677" s="191"/>
      <c r="D1677" s="191"/>
      <c r="E1677" s="191"/>
      <c r="F1677" s="191"/>
    </row>
    <row r="1678" spans="2:6">
      <c r="B1678" s="191"/>
      <c r="C1678" s="191"/>
      <c r="D1678" s="191"/>
      <c r="E1678" s="191"/>
      <c r="F1678" s="191"/>
    </row>
    <row r="1679" spans="2:6">
      <c r="B1679" s="191"/>
      <c r="C1679" s="191"/>
      <c r="D1679" s="191"/>
      <c r="E1679" s="191"/>
      <c r="F1679" s="191"/>
    </row>
    <row r="1680" spans="2:6">
      <c r="B1680" s="191"/>
      <c r="C1680" s="191"/>
      <c r="D1680" s="191"/>
      <c r="E1680" s="191"/>
      <c r="F1680" s="191"/>
    </row>
    <row r="1681" spans="2:6">
      <c r="B1681" s="191"/>
      <c r="C1681" s="191"/>
      <c r="D1681" s="191"/>
      <c r="E1681" s="191"/>
      <c r="F1681" s="191"/>
    </row>
    <row r="1682" spans="2:6">
      <c r="B1682" s="191"/>
      <c r="C1682" s="191"/>
      <c r="D1682" s="191"/>
      <c r="E1682" s="191"/>
      <c r="F1682" s="191"/>
    </row>
    <row r="1683" spans="2:6">
      <c r="B1683" s="191"/>
      <c r="C1683" s="191"/>
      <c r="D1683" s="191"/>
      <c r="E1683" s="191"/>
      <c r="F1683" s="191"/>
    </row>
    <row r="1684" spans="2:6">
      <c r="B1684" s="191"/>
      <c r="C1684" s="191"/>
      <c r="D1684" s="191"/>
      <c r="E1684" s="191"/>
      <c r="F1684" s="191"/>
    </row>
    <row r="1685" spans="2:6">
      <c r="B1685" s="191"/>
      <c r="C1685" s="191"/>
      <c r="D1685" s="191"/>
      <c r="E1685" s="191"/>
      <c r="F1685" s="191"/>
    </row>
    <row r="1686" spans="2:6">
      <c r="B1686" s="191"/>
      <c r="C1686" s="191"/>
      <c r="D1686" s="191"/>
      <c r="E1686" s="191"/>
      <c r="F1686" s="191"/>
    </row>
    <row r="1687" spans="2:6">
      <c r="B1687" s="191"/>
      <c r="C1687" s="191"/>
      <c r="D1687" s="191"/>
      <c r="E1687" s="191"/>
      <c r="F1687" s="191"/>
    </row>
    <row r="1688" spans="2:6">
      <c r="B1688" s="191"/>
      <c r="C1688" s="191"/>
      <c r="D1688" s="191"/>
      <c r="E1688" s="191"/>
      <c r="F1688" s="191"/>
    </row>
    <row r="1689" spans="2:6">
      <c r="B1689" s="191"/>
      <c r="C1689" s="191"/>
      <c r="D1689" s="191"/>
      <c r="E1689" s="191"/>
      <c r="F1689" s="191"/>
    </row>
    <row r="1690" spans="2:6">
      <c r="B1690" s="191"/>
      <c r="C1690" s="191"/>
      <c r="D1690" s="191"/>
      <c r="E1690" s="191"/>
      <c r="F1690" s="191"/>
    </row>
    <row r="1691" spans="2:6">
      <c r="B1691" s="191"/>
      <c r="C1691" s="191"/>
      <c r="D1691" s="191"/>
      <c r="E1691" s="191"/>
      <c r="F1691" s="191"/>
    </row>
    <row r="1692" spans="2:6">
      <c r="B1692" s="191"/>
      <c r="C1692" s="191"/>
      <c r="D1692" s="191"/>
      <c r="E1692" s="191"/>
      <c r="F1692" s="191"/>
    </row>
    <row r="1693" spans="2:6">
      <c r="B1693" s="191"/>
      <c r="C1693" s="191"/>
      <c r="D1693" s="191"/>
      <c r="E1693" s="191"/>
      <c r="F1693" s="191"/>
    </row>
    <row r="1694" spans="2:6">
      <c r="B1694" s="191"/>
      <c r="C1694" s="191"/>
      <c r="D1694" s="191"/>
      <c r="E1694" s="191"/>
      <c r="F1694" s="191"/>
    </row>
    <row r="1695" spans="2:6">
      <c r="B1695" s="191"/>
      <c r="C1695" s="191"/>
      <c r="D1695" s="191"/>
      <c r="E1695" s="191"/>
      <c r="F1695" s="191"/>
    </row>
    <row r="1696" spans="2:6">
      <c r="B1696" s="191"/>
      <c r="C1696" s="191"/>
      <c r="D1696" s="191"/>
      <c r="E1696" s="191"/>
      <c r="F1696" s="191"/>
    </row>
    <row r="1697" spans="2:6">
      <c r="B1697" s="191"/>
      <c r="C1697" s="191"/>
      <c r="D1697" s="191"/>
      <c r="E1697" s="191"/>
      <c r="F1697" s="191"/>
    </row>
    <row r="1698" spans="2:6">
      <c r="B1698" s="191"/>
      <c r="C1698" s="191"/>
      <c r="D1698" s="191"/>
      <c r="E1698" s="191"/>
      <c r="F1698" s="191"/>
    </row>
    <row r="1699" spans="2:6">
      <c r="B1699" s="191"/>
      <c r="C1699" s="191"/>
      <c r="D1699" s="191"/>
      <c r="E1699" s="191"/>
      <c r="F1699" s="191"/>
    </row>
    <row r="1700" spans="2:6">
      <c r="B1700" s="191"/>
      <c r="C1700" s="191"/>
      <c r="D1700" s="191"/>
      <c r="E1700" s="191"/>
      <c r="F1700" s="191"/>
    </row>
    <row r="1701" spans="2:6">
      <c r="B1701" s="191"/>
      <c r="C1701" s="191"/>
      <c r="D1701" s="191"/>
      <c r="E1701" s="191"/>
      <c r="F1701" s="191"/>
    </row>
    <row r="1702" spans="2:6">
      <c r="B1702" s="191"/>
      <c r="C1702" s="191"/>
      <c r="D1702" s="191"/>
      <c r="E1702" s="191"/>
      <c r="F1702" s="191"/>
    </row>
    <row r="1703" spans="2:6">
      <c r="B1703" s="191"/>
      <c r="C1703" s="191"/>
      <c r="D1703" s="191"/>
      <c r="E1703" s="191"/>
      <c r="F1703" s="191"/>
    </row>
    <row r="1704" spans="2:6">
      <c r="B1704" s="191"/>
      <c r="C1704" s="191"/>
      <c r="D1704" s="191"/>
      <c r="E1704" s="191"/>
      <c r="F1704" s="191"/>
    </row>
    <row r="1705" spans="2:6">
      <c r="B1705" s="191"/>
      <c r="C1705" s="191"/>
      <c r="D1705" s="191"/>
      <c r="E1705" s="191"/>
      <c r="F1705" s="191"/>
    </row>
    <row r="1706" spans="2:6">
      <c r="B1706" s="191"/>
      <c r="C1706" s="191"/>
      <c r="D1706" s="191"/>
      <c r="E1706" s="191"/>
      <c r="F1706" s="191"/>
    </row>
    <row r="1707" spans="2:6">
      <c r="B1707" s="191"/>
      <c r="C1707" s="191"/>
      <c r="D1707" s="191"/>
      <c r="E1707" s="191"/>
      <c r="F1707" s="191"/>
    </row>
    <row r="1708" spans="2:6">
      <c r="B1708" s="191"/>
      <c r="C1708" s="191"/>
      <c r="D1708" s="191"/>
      <c r="E1708" s="191"/>
      <c r="F1708" s="191"/>
    </row>
    <row r="1709" spans="2:6">
      <c r="B1709" s="191"/>
      <c r="C1709" s="191"/>
      <c r="D1709" s="191"/>
      <c r="E1709" s="191"/>
      <c r="F1709" s="191"/>
    </row>
    <row r="1710" spans="2:6">
      <c r="B1710" s="191"/>
      <c r="C1710" s="191"/>
      <c r="D1710" s="191"/>
      <c r="E1710" s="191"/>
      <c r="F1710" s="191"/>
    </row>
    <row r="1711" spans="2:6">
      <c r="B1711" s="191"/>
      <c r="C1711" s="191"/>
      <c r="D1711" s="191"/>
      <c r="E1711" s="191"/>
      <c r="F1711" s="191"/>
    </row>
    <row r="1712" spans="2:6">
      <c r="B1712" s="191"/>
      <c r="C1712" s="191"/>
      <c r="D1712" s="191"/>
      <c r="E1712" s="191"/>
      <c r="F1712" s="191"/>
    </row>
    <row r="1713" spans="2:6">
      <c r="B1713" s="191"/>
      <c r="C1713" s="191"/>
      <c r="D1713" s="191"/>
      <c r="E1713" s="191"/>
      <c r="F1713" s="191"/>
    </row>
    <row r="1714" spans="2:6">
      <c r="B1714" s="191"/>
      <c r="C1714" s="191"/>
      <c r="D1714" s="191"/>
      <c r="E1714" s="191"/>
      <c r="F1714" s="191"/>
    </row>
    <row r="1715" spans="2:6">
      <c r="B1715" s="191"/>
      <c r="C1715" s="191"/>
      <c r="D1715" s="191"/>
      <c r="E1715" s="191"/>
      <c r="F1715" s="191"/>
    </row>
    <row r="1716" spans="2:6">
      <c r="B1716" s="191"/>
      <c r="C1716" s="191"/>
      <c r="D1716" s="191"/>
      <c r="E1716" s="191"/>
      <c r="F1716" s="191"/>
    </row>
    <row r="1717" spans="2:6">
      <c r="B1717" s="191"/>
      <c r="C1717" s="191"/>
      <c r="D1717" s="191"/>
      <c r="E1717" s="191"/>
      <c r="F1717" s="191"/>
    </row>
    <row r="1718" spans="2:6">
      <c r="B1718" s="191"/>
      <c r="C1718" s="191"/>
      <c r="D1718" s="191"/>
      <c r="E1718" s="191"/>
      <c r="F1718" s="191"/>
    </row>
    <row r="1719" spans="2:6">
      <c r="B1719" s="191"/>
      <c r="C1719" s="191"/>
      <c r="D1719" s="191"/>
      <c r="E1719" s="191"/>
      <c r="F1719" s="191"/>
    </row>
    <row r="1720" spans="2:6">
      <c r="B1720" s="191"/>
      <c r="C1720" s="191"/>
      <c r="D1720" s="191"/>
      <c r="E1720" s="191"/>
      <c r="F1720" s="191"/>
    </row>
    <row r="1721" spans="2:6">
      <c r="B1721" s="191"/>
      <c r="C1721" s="191"/>
      <c r="D1721" s="191"/>
      <c r="E1721" s="191"/>
      <c r="F1721" s="191"/>
    </row>
    <row r="1722" spans="2:6">
      <c r="B1722" s="191"/>
      <c r="C1722" s="191"/>
      <c r="D1722" s="191"/>
      <c r="E1722" s="191"/>
      <c r="F1722" s="191"/>
    </row>
    <row r="1723" spans="2:6">
      <c r="B1723" s="191"/>
      <c r="C1723" s="191"/>
      <c r="D1723" s="191"/>
      <c r="E1723" s="191"/>
      <c r="F1723" s="191"/>
    </row>
    <row r="1724" spans="2:6">
      <c r="B1724" s="191"/>
      <c r="C1724" s="191"/>
      <c r="D1724" s="191"/>
      <c r="E1724" s="191"/>
      <c r="F1724" s="191"/>
    </row>
    <row r="1725" spans="2:6">
      <c r="B1725" s="191"/>
      <c r="C1725" s="191"/>
      <c r="D1725" s="191"/>
      <c r="E1725" s="191"/>
      <c r="F1725" s="191"/>
    </row>
    <row r="1726" spans="2:6">
      <c r="B1726" s="191"/>
      <c r="C1726" s="191"/>
      <c r="D1726" s="191"/>
      <c r="E1726" s="191"/>
      <c r="F1726" s="191"/>
    </row>
    <row r="1727" spans="2:6">
      <c r="B1727" s="191"/>
      <c r="C1727" s="191"/>
      <c r="D1727" s="191"/>
      <c r="E1727" s="191"/>
      <c r="F1727" s="191"/>
    </row>
    <row r="1728" spans="2:6">
      <c r="B1728" s="191"/>
      <c r="C1728" s="191"/>
      <c r="D1728" s="191"/>
      <c r="E1728" s="191"/>
      <c r="F1728" s="191"/>
    </row>
    <row r="1729" spans="2:6">
      <c r="B1729" s="191"/>
      <c r="C1729" s="191"/>
      <c r="D1729" s="191"/>
      <c r="E1729" s="191"/>
      <c r="F1729" s="191"/>
    </row>
    <row r="1730" spans="2:6">
      <c r="B1730" s="191"/>
      <c r="C1730" s="191"/>
      <c r="D1730" s="191"/>
      <c r="E1730" s="191"/>
      <c r="F1730" s="191"/>
    </row>
    <row r="1731" spans="2:6">
      <c r="B1731" s="191"/>
      <c r="C1731" s="191"/>
      <c r="D1731" s="191"/>
      <c r="E1731" s="191"/>
      <c r="F1731" s="191"/>
    </row>
    <row r="1732" spans="2:6">
      <c r="B1732" s="191"/>
      <c r="C1732" s="191"/>
      <c r="D1732" s="191"/>
      <c r="E1732" s="191"/>
      <c r="F1732" s="191"/>
    </row>
    <row r="1733" spans="2:6">
      <c r="B1733" s="191"/>
      <c r="C1733" s="191"/>
      <c r="D1733" s="191"/>
      <c r="E1733" s="191"/>
      <c r="F1733" s="191"/>
    </row>
    <row r="1734" spans="2:6">
      <c r="B1734" s="191"/>
      <c r="C1734" s="191"/>
      <c r="D1734" s="191"/>
      <c r="E1734" s="191"/>
      <c r="F1734" s="191"/>
    </row>
    <row r="1735" spans="2:6">
      <c r="B1735" s="191"/>
      <c r="C1735" s="191"/>
      <c r="D1735" s="191"/>
      <c r="E1735" s="191"/>
      <c r="F1735" s="191"/>
    </row>
    <row r="1736" spans="2:6">
      <c r="B1736" s="191"/>
      <c r="C1736" s="191"/>
      <c r="D1736" s="191"/>
      <c r="E1736" s="191"/>
      <c r="F1736" s="191"/>
    </row>
    <row r="1737" spans="2:6">
      <c r="B1737" s="191"/>
      <c r="C1737" s="191"/>
      <c r="D1737" s="191"/>
      <c r="E1737" s="191"/>
      <c r="F1737" s="191"/>
    </row>
    <row r="1738" spans="2:6">
      <c r="B1738" s="191"/>
      <c r="C1738" s="191"/>
      <c r="D1738" s="191"/>
      <c r="E1738" s="191"/>
      <c r="F1738" s="191"/>
    </row>
    <row r="1739" spans="2:6">
      <c r="B1739" s="191"/>
      <c r="C1739" s="191"/>
      <c r="D1739" s="191"/>
      <c r="E1739" s="191"/>
      <c r="F1739" s="191"/>
    </row>
    <row r="1740" spans="2:6">
      <c r="B1740" s="191"/>
      <c r="C1740" s="191"/>
      <c r="D1740" s="191"/>
      <c r="E1740" s="191"/>
      <c r="F1740" s="191"/>
    </row>
    <row r="1741" spans="2:6">
      <c r="B1741" s="191"/>
      <c r="C1741" s="191"/>
      <c r="D1741" s="191"/>
      <c r="E1741" s="191"/>
      <c r="F1741" s="191"/>
    </row>
    <row r="1742" spans="2:6">
      <c r="B1742" s="191"/>
      <c r="C1742" s="191"/>
      <c r="D1742" s="191"/>
      <c r="E1742" s="191"/>
      <c r="F1742" s="191"/>
    </row>
    <row r="1743" spans="2:6">
      <c r="B1743" s="191"/>
      <c r="C1743" s="191"/>
      <c r="D1743" s="191"/>
      <c r="E1743" s="191"/>
      <c r="F1743" s="191"/>
    </row>
    <row r="1744" spans="2:6">
      <c r="B1744" s="191"/>
      <c r="C1744" s="191"/>
      <c r="D1744" s="191"/>
      <c r="E1744" s="191"/>
      <c r="F1744" s="191"/>
    </row>
    <row r="1745" spans="2:6">
      <c r="B1745" s="191"/>
      <c r="C1745" s="191"/>
      <c r="D1745" s="191"/>
      <c r="E1745" s="191"/>
      <c r="F1745" s="191"/>
    </row>
    <row r="1746" spans="2:6">
      <c r="B1746" s="191"/>
      <c r="C1746" s="191"/>
      <c r="D1746" s="191"/>
      <c r="E1746" s="191"/>
      <c r="F1746" s="191"/>
    </row>
    <row r="1747" spans="2:6">
      <c r="B1747" s="191"/>
      <c r="C1747" s="191"/>
      <c r="D1747" s="191"/>
      <c r="E1747" s="191"/>
      <c r="F1747" s="191"/>
    </row>
    <row r="1748" spans="2:6">
      <c r="B1748" s="191"/>
      <c r="C1748" s="191"/>
      <c r="D1748" s="191"/>
      <c r="E1748" s="191"/>
      <c r="F1748" s="191"/>
    </row>
    <row r="1749" spans="2:6">
      <c r="B1749" s="191"/>
      <c r="C1749" s="191"/>
      <c r="D1749" s="191"/>
      <c r="E1749" s="191"/>
      <c r="F1749" s="191"/>
    </row>
    <row r="1750" spans="2:6">
      <c r="B1750" s="191"/>
      <c r="C1750" s="191"/>
      <c r="D1750" s="191"/>
      <c r="E1750" s="191"/>
      <c r="F1750" s="191"/>
    </row>
    <row r="1751" spans="2:6">
      <c r="B1751" s="191"/>
      <c r="C1751" s="191"/>
      <c r="D1751" s="191"/>
      <c r="E1751" s="191"/>
      <c r="F1751" s="191"/>
    </row>
    <row r="1752" spans="2:6">
      <c r="B1752" s="191"/>
      <c r="C1752" s="191"/>
      <c r="D1752" s="191"/>
      <c r="E1752" s="191"/>
      <c r="F1752" s="191"/>
    </row>
    <row r="1753" spans="2:6">
      <c r="B1753" s="191"/>
      <c r="C1753" s="191"/>
      <c r="D1753" s="191"/>
      <c r="E1753" s="191"/>
      <c r="F1753" s="191"/>
    </row>
    <row r="1754" spans="2:6">
      <c r="B1754" s="191"/>
      <c r="C1754" s="191"/>
      <c r="D1754" s="191"/>
      <c r="E1754" s="191"/>
      <c r="F1754" s="191"/>
    </row>
    <row r="1755" spans="2:6">
      <c r="B1755" s="191"/>
      <c r="C1755" s="191"/>
      <c r="D1755" s="191"/>
      <c r="E1755" s="191"/>
      <c r="F1755" s="191"/>
    </row>
    <row r="1756" spans="2:6">
      <c r="B1756" s="191"/>
      <c r="C1756" s="191"/>
      <c r="D1756" s="191"/>
      <c r="E1756" s="191"/>
      <c r="F1756" s="191"/>
    </row>
    <row r="1757" spans="2:6">
      <c r="B1757" s="191"/>
      <c r="C1757" s="191"/>
      <c r="D1757" s="191"/>
      <c r="E1757" s="191"/>
      <c r="F1757" s="191"/>
    </row>
    <row r="1758" spans="2:6">
      <c r="B1758" s="191"/>
      <c r="C1758" s="191"/>
      <c r="D1758" s="191"/>
      <c r="E1758" s="191"/>
      <c r="F1758" s="191"/>
    </row>
    <row r="1759" spans="2:6">
      <c r="B1759" s="191"/>
      <c r="C1759" s="191"/>
      <c r="D1759" s="191"/>
      <c r="E1759" s="191"/>
      <c r="F1759" s="191"/>
    </row>
    <row r="1760" spans="2:6">
      <c r="B1760" s="191"/>
      <c r="C1760" s="191"/>
      <c r="D1760" s="191"/>
      <c r="E1760" s="191"/>
      <c r="F1760" s="191"/>
    </row>
    <row r="1761" spans="2:6">
      <c r="B1761" s="191"/>
      <c r="C1761" s="191"/>
      <c r="D1761" s="191"/>
      <c r="E1761" s="191"/>
      <c r="F1761" s="191"/>
    </row>
    <row r="1762" spans="2:6">
      <c r="B1762" s="191"/>
      <c r="C1762" s="191"/>
      <c r="D1762" s="191"/>
      <c r="E1762" s="191"/>
      <c r="F1762" s="191"/>
    </row>
    <row r="1763" spans="2:6">
      <c r="B1763" s="191"/>
      <c r="C1763" s="191"/>
      <c r="D1763" s="191"/>
      <c r="E1763" s="191"/>
      <c r="F1763" s="191"/>
    </row>
    <row r="1764" spans="2:6">
      <c r="B1764" s="191"/>
      <c r="C1764" s="191"/>
      <c r="D1764" s="191"/>
      <c r="E1764" s="191"/>
      <c r="F1764" s="191"/>
    </row>
    <row r="1765" spans="2:6">
      <c r="B1765" s="191"/>
      <c r="C1765" s="191"/>
      <c r="D1765" s="191"/>
      <c r="E1765" s="191"/>
      <c r="F1765" s="191"/>
    </row>
    <row r="1766" spans="2:6">
      <c r="B1766" s="191"/>
      <c r="C1766" s="191"/>
      <c r="D1766" s="191"/>
      <c r="E1766" s="191"/>
      <c r="F1766" s="191"/>
    </row>
    <row r="1767" spans="2:6">
      <c r="B1767" s="191"/>
      <c r="C1767" s="191"/>
      <c r="D1767" s="191"/>
      <c r="E1767" s="191"/>
      <c r="F1767" s="191"/>
    </row>
    <row r="1768" spans="2:6">
      <c r="B1768" s="191"/>
      <c r="C1768" s="191"/>
      <c r="D1768" s="191"/>
      <c r="E1768" s="191"/>
      <c r="F1768" s="191"/>
    </row>
    <row r="1769" spans="2:6">
      <c r="B1769" s="191"/>
      <c r="C1769" s="191"/>
      <c r="D1769" s="191"/>
      <c r="E1769" s="191"/>
      <c r="F1769" s="191"/>
    </row>
    <row r="1770" spans="2:6">
      <c r="B1770" s="191"/>
      <c r="C1770" s="191"/>
      <c r="D1770" s="191"/>
      <c r="E1770" s="191"/>
      <c r="F1770" s="191"/>
    </row>
    <row r="1771" spans="2:6">
      <c r="B1771" s="191"/>
      <c r="C1771" s="191"/>
      <c r="D1771" s="191"/>
      <c r="E1771" s="191"/>
      <c r="F1771" s="191"/>
    </row>
    <row r="1772" spans="2:6">
      <c r="B1772" s="191"/>
      <c r="C1772" s="191"/>
      <c r="D1772" s="191"/>
      <c r="E1772" s="191"/>
      <c r="F1772" s="191"/>
    </row>
    <row r="1773" spans="2:6">
      <c r="B1773" s="191"/>
      <c r="C1773" s="191"/>
      <c r="D1773" s="191"/>
      <c r="E1773" s="191"/>
      <c r="F1773" s="191"/>
    </row>
    <row r="1774" spans="2:6">
      <c r="B1774" s="191"/>
      <c r="C1774" s="191"/>
      <c r="D1774" s="191"/>
      <c r="E1774" s="191"/>
      <c r="F1774" s="191"/>
    </row>
    <row r="1775" spans="2:6">
      <c r="B1775" s="191"/>
      <c r="C1775" s="191"/>
      <c r="D1775" s="191"/>
      <c r="E1775" s="191"/>
      <c r="F1775" s="191"/>
    </row>
    <row r="1776" spans="2:6">
      <c r="B1776" s="191"/>
      <c r="C1776" s="191"/>
      <c r="D1776" s="191"/>
      <c r="E1776" s="191"/>
      <c r="F1776" s="191"/>
    </row>
    <row r="1777" spans="2:6">
      <c r="B1777" s="191"/>
      <c r="C1777" s="191"/>
      <c r="D1777" s="191"/>
      <c r="E1777" s="191"/>
      <c r="F1777" s="191"/>
    </row>
    <row r="1778" spans="2:6">
      <c r="B1778" s="191"/>
      <c r="C1778" s="191"/>
      <c r="D1778" s="191"/>
      <c r="E1778" s="191"/>
      <c r="F1778" s="191"/>
    </row>
    <row r="1779" spans="2:6">
      <c r="B1779" s="191"/>
      <c r="C1779" s="191"/>
      <c r="D1779" s="191"/>
      <c r="E1779" s="191"/>
      <c r="F1779" s="191"/>
    </row>
    <row r="1780" spans="2:6">
      <c r="B1780" s="191"/>
      <c r="C1780" s="191"/>
      <c r="D1780" s="191"/>
      <c r="E1780" s="191"/>
      <c r="F1780" s="191"/>
    </row>
    <row r="1781" spans="2:6">
      <c r="B1781" s="191"/>
      <c r="C1781" s="191"/>
      <c r="D1781" s="191"/>
      <c r="E1781" s="191"/>
      <c r="F1781" s="191"/>
    </row>
    <row r="1782" spans="2:6">
      <c r="B1782" s="191"/>
      <c r="C1782" s="191"/>
      <c r="D1782" s="191"/>
      <c r="E1782" s="191"/>
      <c r="F1782" s="191"/>
    </row>
    <row r="1783" spans="2:6">
      <c r="B1783" s="191"/>
      <c r="C1783" s="191"/>
      <c r="D1783" s="191"/>
      <c r="E1783" s="191"/>
      <c r="F1783" s="191"/>
    </row>
    <row r="1784" spans="2:6">
      <c r="B1784" s="191"/>
      <c r="C1784" s="191"/>
      <c r="D1784" s="191"/>
      <c r="E1784" s="191"/>
      <c r="F1784" s="191"/>
    </row>
    <row r="1785" spans="2:6">
      <c r="B1785" s="191"/>
      <c r="C1785" s="191"/>
      <c r="D1785" s="191"/>
      <c r="E1785" s="191"/>
      <c r="F1785" s="191"/>
    </row>
    <row r="1786" spans="2:6">
      <c r="B1786" s="191"/>
      <c r="C1786" s="191"/>
      <c r="D1786" s="191"/>
      <c r="E1786" s="191"/>
      <c r="F1786" s="191"/>
    </row>
    <row r="1787" spans="2:6">
      <c r="B1787" s="191"/>
      <c r="C1787" s="191"/>
      <c r="D1787" s="191"/>
      <c r="E1787" s="191"/>
      <c r="F1787" s="191"/>
    </row>
    <row r="1788" spans="2:6">
      <c r="B1788" s="191"/>
      <c r="C1788" s="191"/>
      <c r="D1788" s="191"/>
      <c r="E1788" s="191"/>
      <c r="F1788" s="191"/>
    </row>
    <row r="1789" spans="2:6">
      <c r="B1789" s="191"/>
      <c r="C1789" s="191"/>
      <c r="D1789" s="191"/>
      <c r="E1789" s="191"/>
      <c r="F1789" s="191"/>
    </row>
    <row r="1790" spans="2:6">
      <c r="B1790" s="191"/>
      <c r="C1790" s="191"/>
      <c r="D1790" s="191"/>
      <c r="E1790" s="191"/>
      <c r="F1790" s="191"/>
    </row>
    <row r="1791" spans="2:6">
      <c r="B1791" s="191"/>
      <c r="C1791" s="191"/>
      <c r="D1791" s="191"/>
      <c r="E1791" s="191"/>
      <c r="F1791" s="191"/>
    </row>
    <row r="1792" spans="2:6">
      <c r="B1792" s="191"/>
      <c r="C1792" s="191"/>
      <c r="D1792" s="191"/>
      <c r="E1792" s="191"/>
      <c r="F1792" s="191"/>
    </row>
    <row r="1793" spans="2:6">
      <c r="B1793" s="191"/>
      <c r="C1793" s="191"/>
      <c r="D1793" s="191"/>
      <c r="E1793" s="191"/>
      <c r="F1793" s="191"/>
    </row>
    <row r="1794" spans="2:6">
      <c r="B1794" s="191"/>
      <c r="C1794" s="191"/>
      <c r="D1794" s="191"/>
      <c r="E1794" s="191"/>
      <c r="F1794" s="191"/>
    </row>
    <row r="1795" spans="2:6">
      <c r="B1795" s="191"/>
      <c r="C1795" s="191"/>
      <c r="D1795" s="191"/>
      <c r="E1795" s="191"/>
      <c r="F1795" s="191"/>
    </row>
    <row r="1796" spans="2:6">
      <c r="B1796" s="191"/>
      <c r="C1796" s="191"/>
      <c r="D1796" s="191"/>
      <c r="E1796" s="191"/>
      <c r="F1796" s="191"/>
    </row>
    <row r="1797" spans="2:6">
      <c r="B1797" s="191"/>
      <c r="C1797" s="191"/>
      <c r="D1797" s="191"/>
      <c r="E1797" s="191"/>
      <c r="F1797" s="191"/>
    </row>
    <row r="1798" spans="2:6">
      <c r="B1798" s="191"/>
      <c r="C1798" s="191"/>
      <c r="D1798" s="191"/>
      <c r="E1798" s="191"/>
      <c r="F1798" s="191"/>
    </row>
    <row r="1799" spans="2:6">
      <c r="B1799" s="191"/>
      <c r="C1799" s="191"/>
      <c r="D1799" s="191"/>
      <c r="E1799" s="191"/>
      <c r="F1799" s="191"/>
    </row>
    <row r="1800" spans="2:6">
      <c r="B1800" s="191"/>
      <c r="C1800" s="191"/>
      <c r="D1800" s="191"/>
      <c r="E1800" s="191"/>
      <c r="F1800" s="191"/>
    </row>
    <row r="1801" spans="2:6">
      <c r="B1801" s="191"/>
      <c r="C1801" s="191"/>
      <c r="D1801" s="191"/>
      <c r="E1801" s="191"/>
      <c r="F1801" s="191"/>
    </row>
    <row r="1802" spans="2:6">
      <c r="B1802" s="191"/>
      <c r="C1802" s="191"/>
      <c r="D1802" s="191"/>
      <c r="E1802" s="191"/>
      <c r="F1802" s="191"/>
    </row>
    <row r="1803" spans="2:6">
      <c r="B1803" s="191"/>
      <c r="C1803" s="191"/>
      <c r="D1803" s="191"/>
      <c r="E1803" s="191"/>
      <c r="F1803" s="191"/>
    </row>
    <row r="1804" spans="2:6">
      <c r="B1804" s="191"/>
      <c r="C1804" s="191"/>
      <c r="D1804" s="191"/>
      <c r="E1804" s="191"/>
      <c r="F1804" s="191"/>
    </row>
    <row r="1805" spans="2:6">
      <c r="B1805" s="191"/>
      <c r="C1805" s="191"/>
      <c r="D1805" s="191"/>
      <c r="E1805" s="191"/>
      <c r="F1805" s="191"/>
    </row>
    <row r="1806" spans="2:6">
      <c r="B1806" s="191"/>
      <c r="C1806" s="191"/>
      <c r="D1806" s="191"/>
      <c r="E1806" s="191"/>
      <c r="F1806" s="191"/>
    </row>
    <row r="1807" spans="2:6">
      <c r="B1807" s="191"/>
      <c r="C1807" s="191"/>
      <c r="D1807" s="191"/>
      <c r="E1807" s="191"/>
      <c r="F1807" s="191"/>
    </row>
    <row r="1808" spans="2:6">
      <c r="B1808" s="191"/>
      <c r="C1808" s="191"/>
      <c r="D1808" s="191"/>
      <c r="E1808" s="191"/>
      <c r="F1808" s="191"/>
    </row>
    <row r="1809" spans="2:6">
      <c r="B1809" s="191"/>
      <c r="C1809" s="191"/>
      <c r="D1809" s="191"/>
      <c r="E1809" s="191"/>
      <c r="F1809" s="191"/>
    </row>
    <row r="1810" spans="2:6">
      <c r="B1810" s="191"/>
      <c r="C1810" s="191"/>
      <c r="D1810" s="191"/>
      <c r="E1810" s="191"/>
      <c r="F1810" s="191"/>
    </row>
    <row r="1811" spans="2:6">
      <c r="B1811" s="191"/>
      <c r="C1811" s="191"/>
      <c r="D1811" s="191"/>
      <c r="E1811" s="191"/>
      <c r="F1811" s="191"/>
    </row>
    <row r="1812" spans="2:6">
      <c r="B1812" s="191"/>
      <c r="C1812" s="191"/>
      <c r="D1812" s="191"/>
      <c r="E1812" s="191"/>
      <c r="F1812" s="191"/>
    </row>
    <row r="1813" spans="2:6">
      <c r="B1813" s="191"/>
      <c r="C1813" s="191"/>
      <c r="D1813" s="191"/>
      <c r="E1813" s="191"/>
      <c r="F1813" s="191"/>
    </row>
    <row r="1814" spans="2:6">
      <c r="B1814" s="191"/>
      <c r="C1814" s="191"/>
      <c r="D1814" s="191"/>
      <c r="E1814" s="191"/>
      <c r="F1814" s="191"/>
    </row>
    <row r="1815" spans="2:6">
      <c r="B1815" s="191"/>
      <c r="C1815" s="191"/>
      <c r="D1815" s="191"/>
      <c r="E1815" s="191"/>
      <c r="F1815" s="191"/>
    </row>
    <row r="1816" spans="2:6">
      <c r="B1816" s="191"/>
      <c r="C1816" s="191"/>
      <c r="D1816" s="191"/>
      <c r="E1816" s="191"/>
      <c r="F1816" s="191"/>
    </row>
    <row r="1817" spans="2:6">
      <c r="B1817" s="191"/>
      <c r="C1817" s="191"/>
      <c r="D1817" s="191"/>
      <c r="E1817" s="191"/>
      <c r="F1817" s="191"/>
    </row>
    <row r="1818" spans="2:6">
      <c r="B1818" s="191"/>
      <c r="C1818" s="191"/>
      <c r="D1818" s="191"/>
      <c r="E1818" s="191"/>
      <c r="F1818" s="191"/>
    </row>
    <row r="1819" spans="2:6">
      <c r="B1819" s="191"/>
      <c r="C1819" s="191"/>
      <c r="D1819" s="191"/>
      <c r="E1819" s="191"/>
      <c r="F1819" s="191"/>
    </row>
    <row r="1820" spans="2:6">
      <c r="B1820" s="191"/>
      <c r="C1820" s="191"/>
      <c r="D1820" s="191"/>
      <c r="E1820" s="191"/>
      <c r="F1820" s="191"/>
    </row>
    <row r="1821" spans="2:6">
      <c r="B1821" s="191"/>
      <c r="C1821" s="191"/>
      <c r="D1821" s="191"/>
      <c r="E1821" s="191"/>
      <c r="F1821" s="191"/>
    </row>
    <row r="1822" spans="2:6">
      <c r="B1822" s="191"/>
      <c r="C1822" s="191"/>
      <c r="D1822" s="191"/>
      <c r="E1822" s="191"/>
      <c r="F1822" s="191"/>
    </row>
    <row r="1823" spans="2:6">
      <c r="B1823" s="191"/>
      <c r="C1823" s="191"/>
      <c r="D1823" s="191"/>
      <c r="E1823" s="191"/>
      <c r="F1823" s="191"/>
    </row>
    <row r="1824" spans="2:6">
      <c r="B1824" s="191"/>
      <c r="C1824" s="191"/>
      <c r="D1824" s="191"/>
      <c r="E1824" s="191"/>
      <c r="F1824" s="191"/>
    </row>
    <row r="1825" spans="2:6">
      <c r="B1825" s="191"/>
      <c r="C1825" s="191"/>
      <c r="D1825" s="191"/>
      <c r="E1825" s="191"/>
      <c r="F1825" s="191"/>
    </row>
    <row r="1826" spans="2:6">
      <c r="B1826" s="191"/>
      <c r="C1826" s="191"/>
      <c r="D1826" s="191"/>
      <c r="E1826" s="191"/>
      <c r="F1826" s="191"/>
    </row>
    <row r="1827" spans="2:6">
      <c r="B1827" s="191"/>
      <c r="C1827" s="191"/>
      <c r="D1827" s="191"/>
      <c r="E1827" s="191"/>
      <c r="F1827" s="191"/>
    </row>
    <row r="1828" spans="2:6">
      <c r="B1828" s="191"/>
      <c r="C1828" s="191"/>
      <c r="D1828" s="191"/>
      <c r="E1828" s="191"/>
      <c r="F1828" s="191"/>
    </row>
    <row r="1829" spans="2:6">
      <c r="B1829" s="191"/>
      <c r="C1829" s="191"/>
      <c r="D1829" s="191"/>
      <c r="E1829" s="191"/>
      <c r="F1829" s="191"/>
    </row>
    <row r="1830" spans="2:6">
      <c r="B1830" s="191"/>
      <c r="C1830" s="191"/>
      <c r="D1830" s="191"/>
      <c r="E1830" s="191"/>
      <c r="F1830" s="191"/>
    </row>
    <row r="1831" spans="2:6">
      <c r="B1831" s="191"/>
      <c r="C1831" s="191"/>
      <c r="D1831" s="191"/>
      <c r="E1831" s="191"/>
      <c r="F1831" s="191"/>
    </row>
    <row r="1832" spans="2:6">
      <c r="B1832" s="191"/>
      <c r="C1832" s="191"/>
      <c r="D1832" s="191"/>
      <c r="E1832" s="191"/>
      <c r="F1832" s="191"/>
    </row>
    <row r="1833" spans="2:6">
      <c r="B1833" s="191"/>
      <c r="C1833" s="191"/>
      <c r="D1833" s="191"/>
      <c r="E1833" s="191"/>
      <c r="F1833" s="191"/>
    </row>
    <row r="1834" spans="2:6">
      <c r="B1834" s="191"/>
      <c r="C1834" s="191"/>
      <c r="D1834" s="191"/>
      <c r="E1834" s="191"/>
      <c r="F1834" s="191"/>
    </row>
    <row r="1835" spans="2:6">
      <c r="B1835" s="191"/>
      <c r="C1835" s="191"/>
      <c r="D1835" s="191"/>
      <c r="E1835" s="191"/>
      <c r="F1835" s="191"/>
    </row>
    <row r="1836" spans="2:6">
      <c r="B1836" s="191"/>
      <c r="C1836" s="191"/>
      <c r="D1836" s="191"/>
      <c r="E1836" s="191"/>
      <c r="F1836" s="191"/>
    </row>
    <row r="1837" spans="2:6">
      <c r="B1837" s="191"/>
      <c r="C1837" s="191"/>
      <c r="D1837" s="191"/>
      <c r="E1837" s="191"/>
      <c r="F1837" s="191"/>
    </row>
    <row r="1838" spans="2:6">
      <c r="B1838" s="191"/>
      <c r="C1838" s="191"/>
      <c r="D1838" s="191"/>
      <c r="E1838" s="191"/>
      <c r="F1838" s="191"/>
    </row>
    <row r="1839" spans="2:6">
      <c r="B1839" s="191"/>
      <c r="C1839" s="191"/>
      <c r="D1839" s="191"/>
      <c r="E1839" s="191"/>
      <c r="F1839" s="191"/>
    </row>
    <row r="1840" spans="2:6">
      <c r="B1840" s="191"/>
      <c r="C1840" s="191"/>
      <c r="D1840" s="191"/>
      <c r="E1840" s="191"/>
      <c r="F1840" s="191"/>
    </row>
    <row r="1841" spans="2:6">
      <c r="B1841" s="191"/>
      <c r="C1841" s="191"/>
      <c r="D1841" s="191"/>
      <c r="E1841" s="191"/>
      <c r="F1841" s="191"/>
    </row>
    <row r="1842" spans="2:6">
      <c r="B1842" s="191"/>
      <c r="C1842" s="191"/>
      <c r="D1842" s="191"/>
      <c r="E1842" s="191"/>
      <c r="F1842" s="191"/>
    </row>
    <row r="1843" spans="2:6">
      <c r="B1843" s="191"/>
      <c r="C1843" s="191"/>
      <c r="D1843" s="191"/>
      <c r="E1843" s="191"/>
      <c r="F1843" s="191"/>
    </row>
    <row r="1844" spans="2:6">
      <c r="B1844" s="191"/>
      <c r="C1844" s="191"/>
      <c r="D1844" s="191"/>
      <c r="E1844" s="191"/>
      <c r="F1844" s="191"/>
    </row>
    <row r="1845" spans="2:6">
      <c r="B1845" s="191"/>
      <c r="C1845" s="191"/>
      <c r="D1845" s="191"/>
      <c r="E1845" s="191"/>
      <c r="F1845" s="191"/>
    </row>
    <row r="1846" spans="2:6">
      <c r="B1846" s="191"/>
      <c r="C1846" s="191"/>
      <c r="D1846" s="191"/>
      <c r="E1846" s="191"/>
      <c r="F1846" s="191"/>
    </row>
    <row r="1847" spans="2:6">
      <c r="B1847" s="191"/>
      <c r="C1847" s="191"/>
      <c r="D1847" s="191"/>
      <c r="E1847" s="191"/>
      <c r="F1847" s="191"/>
    </row>
    <row r="1848" spans="2:6">
      <c r="B1848" s="191"/>
      <c r="C1848" s="191"/>
      <c r="D1848" s="191"/>
      <c r="E1848" s="191"/>
      <c r="F1848" s="191"/>
    </row>
    <row r="1849" spans="2:6">
      <c r="B1849" s="191"/>
      <c r="C1849" s="191"/>
      <c r="D1849" s="191"/>
      <c r="E1849" s="191"/>
      <c r="F1849" s="191"/>
    </row>
    <row r="1850" spans="2:6">
      <c r="B1850" s="191"/>
      <c r="C1850" s="191"/>
      <c r="D1850" s="191"/>
      <c r="E1850" s="191"/>
      <c r="F1850" s="191"/>
    </row>
    <row r="1851" spans="2:6">
      <c r="B1851" s="191"/>
      <c r="C1851" s="191"/>
      <c r="D1851" s="191"/>
      <c r="E1851" s="191"/>
      <c r="F1851" s="191"/>
    </row>
    <row r="1852" spans="2:6">
      <c r="B1852" s="191"/>
      <c r="C1852" s="191"/>
      <c r="D1852" s="191"/>
      <c r="E1852" s="191"/>
      <c r="F1852" s="191"/>
    </row>
    <row r="1853" spans="2:6">
      <c r="B1853" s="191"/>
      <c r="C1853" s="191"/>
      <c r="D1853" s="191"/>
      <c r="E1853" s="191"/>
      <c r="F1853" s="191"/>
    </row>
    <row r="1854" spans="2:6">
      <c r="B1854" s="191"/>
      <c r="C1854" s="191"/>
      <c r="D1854" s="191"/>
      <c r="E1854" s="191"/>
      <c r="F1854" s="191"/>
    </row>
    <row r="1855" spans="2:6">
      <c r="B1855" s="191"/>
      <c r="C1855" s="191"/>
      <c r="D1855" s="191"/>
      <c r="E1855" s="191"/>
      <c r="F1855" s="191"/>
    </row>
    <row r="1856" spans="2:6">
      <c r="B1856" s="191"/>
      <c r="C1856" s="191"/>
      <c r="D1856" s="191"/>
      <c r="E1856" s="191"/>
      <c r="F1856" s="191"/>
    </row>
    <row r="1857" spans="2:6">
      <c r="B1857" s="191"/>
      <c r="C1857" s="191"/>
      <c r="D1857" s="191"/>
      <c r="E1857" s="191"/>
      <c r="F1857" s="191"/>
    </row>
    <row r="1858" spans="2:6">
      <c r="B1858" s="191"/>
      <c r="C1858" s="191"/>
      <c r="D1858" s="191"/>
      <c r="E1858" s="191"/>
      <c r="F1858" s="191"/>
    </row>
    <row r="1859" spans="2:6">
      <c r="B1859" s="191"/>
      <c r="C1859" s="191"/>
      <c r="D1859" s="191"/>
      <c r="E1859" s="191"/>
      <c r="F1859" s="191"/>
    </row>
    <row r="1860" spans="2:6">
      <c r="B1860" s="191"/>
      <c r="C1860" s="191"/>
      <c r="D1860" s="191"/>
      <c r="E1860" s="191"/>
      <c r="F1860" s="191"/>
    </row>
    <row r="1861" spans="2:6">
      <c r="B1861" s="191"/>
      <c r="C1861" s="191"/>
      <c r="D1861" s="191"/>
      <c r="E1861" s="191"/>
      <c r="F1861" s="191"/>
    </row>
    <row r="1862" spans="2:6">
      <c r="B1862" s="191"/>
      <c r="C1862" s="191"/>
      <c r="D1862" s="191"/>
      <c r="E1862" s="191"/>
      <c r="F1862" s="191"/>
    </row>
    <row r="1863" spans="2:6">
      <c r="B1863" s="191"/>
      <c r="C1863" s="191"/>
      <c r="D1863" s="191"/>
      <c r="E1863" s="191"/>
      <c r="F1863" s="191"/>
    </row>
    <row r="1864" spans="2:6">
      <c r="B1864" s="191"/>
      <c r="C1864" s="191"/>
      <c r="D1864" s="191"/>
      <c r="E1864" s="191"/>
      <c r="F1864" s="191"/>
    </row>
    <row r="1865" spans="2:6">
      <c r="B1865" s="191"/>
      <c r="C1865" s="191"/>
      <c r="D1865" s="191"/>
      <c r="E1865" s="191"/>
      <c r="F1865" s="191"/>
    </row>
    <row r="1866" spans="2:6">
      <c r="B1866" s="191"/>
      <c r="C1866" s="191"/>
      <c r="D1866" s="191"/>
      <c r="E1866" s="191"/>
      <c r="F1866" s="191"/>
    </row>
    <row r="1867" spans="2:6">
      <c r="B1867" s="191"/>
      <c r="C1867" s="191"/>
      <c r="D1867" s="191"/>
      <c r="E1867" s="191"/>
      <c r="F1867" s="191"/>
    </row>
    <row r="1868" spans="2:6">
      <c r="B1868" s="191"/>
      <c r="C1868" s="191"/>
      <c r="D1868" s="191"/>
      <c r="E1868" s="191"/>
      <c r="F1868" s="191"/>
    </row>
    <row r="1869" spans="2:6">
      <c r="B1869" s="191"/>
      <c r="C1869" s="191"/>
      <c r="D1869" s="191"/>
      <c r="E1869" s="191"/>
      <c r="F1869" s="191"/>
    </row>
    <row r="1870" spans="2:6">
      <c r="B1870" s="191"/>
      <c r="C1870" s="191"/>
      <c r="D1870" s="191"/>
      <c r="E1870" s="191"/>
      <c r="F1870" s="191"/>
    </row>
    <row r="1871" spans="2:6">
      <c r="B1871" s="191"/>
      <c r="C1871" s="191"/>
      <c r="D1871" s="191"/>
      <c r="E1871" s="191"/>
      <c r="F1871" s="191"/>
    </row>
    <row r="1872" spans="2:6">
      <c r="B1872" s="191"/>
      <c r="C1872" s="191"/>
      <c r="D1872" s="191"/>
      <c r="E1872" s="191"/>
      <c r="F1872" s="191"/>
    </row>
    <row r="1873" spans="2:6">
      <c r="B1873" s="191"/>
      <c r="C1873" s="191"/>
      <c r="D1873" s="191"/>
      <c r="E1873" s="191"/>
      <c r="F1873" s="191"/>
    </row>
    <row r="1874" spans="2:6">
      <c r="B1874" s="191"/>
      <c r="C1874" s="191"/>
      <c r="D1874" s="191"/>
      <c r="E1874" s="191"/>
      <c r="F1874" s="191"/>
    </row>
    <row r="1875" spans="2:6">
      <c r="B1875" s="191"/>
      <c r="C1875" s="191"/>
      <c r="D1875" s="191"/>
      <c r="E1875" s="191"/>
      <c r="F1875" s="191"/>
    </row>
    <row r="1876" spans="2:6">
      <c r="B1876" s="191"/>
      <c r="C1876" s="191"/>
      <c r="D1876" s="191"/>
      <c r="E1876" s="191"/>
      <c r="F1876" s="191"/>
    </row>
    <row r="1877" spans="2:6">
      <c r="B1877" s="191"/>
      <c r="C1877" s="191"/>
      <c r="D1877" s="191"/>
      <c r="E1877" s="191"/>
      <c r="F1877" s="191"/>
    </row>
    <row r="1878" spans="2:6">
      <c r="B1878" s="191"/>
      <c r="C1878" s="191"/>
      <c r="D1878" s="191"/>
      <c r="E1878" s="191"/>
      <c r="F1878" s="191"/>
    </row>
    <row r="1879" spans="2:6">
      <c r="B1879" s="191"/>
      <c r="C1879" s="191"/>
      <c r="D1879" s="191"/>
      <c r="E1879" s="191"/>
      <c r="F1879" s="191"/>
    </row>
    <row r="1880" spans="2:6">
      <c r="B1880" s="191"/>
      <c r="C1880" s="191"/>
      <c r="D1880" s="191"/>
      <c r="E1880" s="191"/>
      <c r="F1880" s="191"/>
    </row>
    <row r="1881" spans="2:6">
      <c r="B1881" s="191"/>
      <c r="C1881" s="191"/>
      <c r="D1881" s="191"/>
      <c r="E1881" s="191"/>
      <c r="F1881" s="191"/>
    </row>
    <row r="1882" spans="2:6">
      <c r="B1882" s="191"/>
      <c r="C1882" s="191"/>
      <c r="D1882" s="191"/>
      <c r="E1882" s="191"/>
      <c r="F1882" s="191"/>
    </row>
    <row r="1883" spans="2:6">
      <c r="B1883" s="191"/>
      <c r="C1883" s="191"/>
      <c r="D1883" s="191"/>
      <c r="E1883" s="191"/>
      <c r="F1883" s="191"/>
    </row>
    <row r="1884" spans="2:6">
      <c r="B1884" s="191"/>
      <c r="C1884" s="191"/>
      <c r="D1884" s="191"/>
      <c r="E1884" s="191"/>
      <c r="F1884" s="191"/>
    </row>
    <row r="1885" spans="2:6">
      <c r="B1885" s="191"/>
      <c r="C1885" s="191"/>
      <c r="D1885" s="191"/>
      <c r="E1885" s="191"/>
      <c r="F1885" s="191"/>
    </row>
    <row r="1886" spans="2:6">
      <c r="B1886" s="191"/>
      <c r="C1886" s="191"/>
      <c r="D1886" s="191"/>
      <c r="E1886" s="191"/>
      <c r="F1886" s="191"/>
    </row>
    <row r="1887" spans="2:6">
      <c r="B1887" s="191"/>
      <c r="C1887" s="191"/>
      <c r="D1887" s="191"/>
      <c r="E1887" s="191"/>
      <c r="F1887" s="191"/>
    </row>
    <row r="1888" spans="2:6">
      <c r="B1888" s="191"/>
      <c r="C1888" s="191"/>
      <c r="D1888" s="191"/>
      <c r="E1888" s="191"/>
      <c r="F1888" s="191"/>
    </row>
    <row r="1889" spans="2:6">
      <c r="B1889" s="191"/>
      <c r="C1889" s="191"/>
      <c r="D1889" s="191"/>
      <c r="E1889" s="191"/>
      <c r="F1889" s="191"/>
    </row>
    <row r="1890" spans="2:6">
      <c r="B1890" s="191"/>
      <c r="C1890" s="191"/>
      <c r="D1890" s="191"/>
      <c r="E1890" s="191"/>
      <c r="F1890" s="191"/>
    </row>
    <row r="1891" spans="2:6">
      <c r="B1891" s="191"/>
      <c r="C1891" s="191"/>
      <c r="D1891" s="191"/>
      <c r="E1891" s="191"/>
      <c r="F1891" s="191"/>
    </row>
    <row r="1892" spans="2:6">
      <c r="B1892" s="191"/>
      <c r="C1892" s="191"/>
      <c r="D1892" s="191"/>
      <c r="E1892" s="191"/>
      <c r="F1892" s="191"/>
    </row>
    <row r="1893" spans="2:6">
      <c r="B1893" s="191"/>
      <c r="C1893" s="191"/>
      <c r="D1893" s="191"/>
      <c r="E1893" s="191"/>
      <c r="F1893" s="191"/>
    </row>
    <row r="1894" spans="2:6">
      <c r="B1894" s="191"/>
      <c r="C1894" s="191"/>
      <c r="D1894" s="191"/>
      <c r="E1894" s="191"/>
      <c r="F1894" s="191"/>
    </row>
    <row r="1895" spans="2:6">
      <c r="B1895" s="191"/>
      <c r="C1895" s="191"/>
      <c r="D1895" s="191"/>
      <c r="E1895" s="191"/>
      <c r="F1895" s="191"/>
    </row>
    <row r="1896" spans="2:6">
      <c r="B1896" s="191"/>
      <c r="C1896" s="191"/>
      <c r="D1896" s="191"/>
      <c r="E1896" s="191"/>
      <c r="F1896" s="191"/>
    </row>
    <row r="1897" spans="2:6">
      <c r="B1897" s="191"/>
      <c r="C1897" s="191"/>
      <c r="D1897" s="191"/>
      <c r="E1897" s="191"/>
      <c r="F1897" s="191"/>
    </row>
    <row r="1898" spans="2:6">
      <c r="B1898" s="191"/>
      <c r="C1898" s="191"/>
      <c r="D1898" s="191"/>
      <c r="E1898" s="191"/>
      <c r="F1898" s="191"/>
    </row>
    <row r="1899" spans="2:6">
      <c r="B1899" s="191"/>
      <c r="C1899" s="191"/>
      <c r="D1899" s="191"/>
      <c r="E1899" s="191"/>
      <c r="F1899" s="191"/>
    </row>
    <row r="1900" spans="2:6">
      <c r="B1900" s="191"/>
      <c r="C1900" s="191"/>
      <c r="D1900" s="191"/>
      <c r="E1900" s="191"/>
      <c r="F1900" s="191"/>
    </row>
    <row r="1901" spans="2:6">
      <c r="B1901" s="191"/>
      <c r="C1901" s="191"/>
      <c r="D1901" s="191"/>
      <c r="E1901" s="191"/>
      <c r="F1901" s="191"/>
    </row>
    <row r="1902" spans="2:6">
      <c r="B1902" s="191"/>
      <c r="C1902" s="191"/>
      <c r="D1902" s="191"/>
      <c r="E1902" s="191"/>
      <c r="F1902" s="191"/>
    </row>
    <row r="1903" spans="2:6">
      <c r="B1903" s="191"/>
      <c r="C1903" s="191"/>
      <c r="D1903" s="191"/>
      <c r="E1903" s="191"/>
      <c r="F1903" s="191"/>
    </row>
    <row r="1904" spans="2:6">
      <c r="B1904" s="191"/>
      <c r="C1904" s="191"/>
      <c r="D1904" s="191"/>
      <c r="E1904" s="191"/>
      <c r="F1904" s="191"/>
    </row>
    <row r="1905" spans="2:6">
      <c r="B1905" s="191"/>
      <c r="C1905" s="191"/>
      <c r="D1905" s="191"/>
      <c r="E1905" s="191"/>
      <c r="F1905" s="191"/>
    </row>
    <row r="1906" spans="2:6">
      <c r="B1906" s="191"/>
      <c r="C1906" s="191"/>
      <c r="D1906" s="191"/>
      <c r="E1906" s="191"/>
      <c r="F1906" s="191"/>
    </row>
    <row r="1907" spans="2:6">
      <c r="B1907" s="191"/>
      <c r="C1907" s="191"/>
      <c r="D1907" s="191"/>
      <c r="E1907" s="191"/>
      <c r="F1907" s="191"/>
    </row>
    <row r="1908" spans="2:6">
      <c r="B1908" s="191"/>
      <c r="C1908" s="191"/>
      <c r="D1908" s="191"/>
      <c r="E1908" s="191"/>
      <c r="F1908" s="191"/>
    </row>
    <row r="1909" spans="2:6">
      <c r="B1909" s="191"/>
      <c r="C1909" s="191"/>
      <c r="D1909" s="191"/>
      <c r="E1909" s="191"/>
      <c r="F1909" s="191"/>
    </row>
    <row r="1910" spans="2:6">
      <c r="B1910" s="191"/>
      <c r="C1910" s="191"/>
      <c r="D1910" s="191"/>
      <c r="E1910" s="191"/>
      <c r="F1910" s="191"/>
    </row>
    <row r="1911" spans="2:6">
      <c r="B1911" s="191"/>
      <c r="C1911" s="191"/>
      <c r="D1911" s="191"/>
      <c r="E1911" s="191"/>
      <c r="F1911" s="191"/>
    </row>
    <row r="1912" spans="2:6">
      <c r="B1912" s="191"/>
      <c r="C1912" s="191"/>
      <c r="D1912" s="191"/>
      <c r="E1912" s="191"/>
      <c r="F1912" s="191"/>
    </row>
    <row r="1913" spans="2:6">
      <c r="B1913" s="191"/>
      <c r="C1913" s="191"/>
      <c r="D1913" s="191"/>
      <c r="E1913" s="191"/>
      <c r="F1913" s="191"/>
    </row>
    <row r="1914" spans="2:6">
      <c r="B1914" s="191"/>
      <c r="C1914" s="191"/>
      <c r="D1914" s="191"/>
      <c r="E1914" s="191"/>
      <c r="F1914" s="191"/>
    </row>
    <row r="1915" spans="2:6">
      <c r="B1915" s="191"/>
      <c r="C1915" s="191"/>
      <c r="D1915" s="191"/>
      <c r="E1915" s="191"/>
      <c r="F1915" s="191"/>
    </row>
  </sheetData>
  <mergeCells count="5">
    <mergeCell ref="A2:F2"/>
    <mergeCell ref="A3:F3"/>
    <mergeCell ref="A4:F4"/>
    <mergeCell ref="A5:F5"/>
    <mergeCell ref="A249:F249"/>
  </mergeCells>
  <pageMargins left="0.88" right="0.59" top="0.56000000000000005" bottom="0.27" header="0.5" footer="0.23"/>
  <pageSetup scale="71"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AF1893"/>
  <sheetViews>
    <sheetView zoomScale="75" zoomScaleNormal="75" workbookViewId="0">
      <selection activeCell="A5" sqref="A5:AF5"/>
    </sheetView>
  </sheetViews>
  <sheetFormatPr baseColWidth="10" defaultRowHeight="12.75"/>
  <cols>
    <col min="1" max="1" width="92.85546875" style="192" customWidth="1"/>
    <col min="2" max="8" width="15.7109375" style="156" customWidth="1"/>
    <col min="9" max="9" width="15.7109375" style="205" customWidth="1"/>
    <col min="10" max="10" width="9.28515625" style="205" bestFit="1" customWidth="1"/>
    <col min="11" max="12" width="9.140625" style="447" customWidth="1"/>
    <col min="13" max="31" width="11.42578125" style="156"/>
    <col min="32" max="32" width="19.7109375" style="156" bestFit="1" customWidth="1"/>
    <col min="33" max="256" width="11.42578125" style="156"/>
    <col min="257" max="257" width="92.85546875" style="156" customWidth="1"/>
    <col min="258" max="265" width="15.7109375" style="156" customWidth="1"/>
    <col min="266" max="266" width="9.28515625" style="156" bestFit="1" customWidth="1"/>
    <col min="267" max="268" width="9.140625" style="156" customWidth="1"/>
    <col min="269" max="287" width="11.42578125" style="156"/>
    <col min="288" max="288" width="19.7109375" style="156" bestFit="1" customWidth="1"/>
    <col min="289" max="512" width="11.42578125" style="156"/>
    <col min="513" max="513" width="92.85546875" style="156" customWidth="1"/>
    <col min="514" max="521" width="15.7109375" style="156" customWidth="1"/>
    <col min="522" max="522" width="9.28515625" style="156" bestFit="1" customWidth="1"/>
    <col min="523" max="524" width="9.140625" style="156" customWidth="1"/>
    <col min="525" max="543" width="11.42578125" style="156"/>
    <col min="544" max="544" width="19.7109375" style="156" bestFit="1" customWidth="1"/>
    <col min="545" max="768" width="11.42578125" style="156"/>
    <col min="769" max="769" width="92.85546875" style="156" customWidth="1"/>
    <col min="770" max="777" width="15.7109375" style="156" customWidth="1"/>
    <col min="778" max="778" width="9.28515625" style="156" bestFit="1" customWidth="1"/>
    <col min="779" max="780" width="9.140625" style="156" customWidth="1"/>
    <col min="781" max="799" width="11.42578125" style="156"/>
    <col min="800" max="800" width="19.7109375" style="156" bestFit="1" customWidth="1"/>
    <col min="801" max="1024" width="11.42578125" style="156"/>
    <col min="1025" max="1025" width="92.85546875" style="156" customWidth="1"/>
    <col min="1026" max="1033" width="15.7109375" style="156" customWidth="1"/>
    <col min="1034" max="1034" width="9.28515625" style="156" bestFit="1" customWidth="1"/>
    <col min="1035" max="1036" width="9.140625" style="156" customWidth="1"/>
    <col min="1037" max="1055" width="11.42578125" style="156"/>
    <col min="1056" max="1056" width="19.7109375" style="156" bestFit="1" customWidth="1"/>
    <col min="1057" max="1280" width="11.42578125" style="156"/>
    <col min="1281" max="1281" width="92.85546875" style="156" customWidth="1"/>
    <col min="1282" max="1289" width="15.7109375" style="156" customWidth="1"/>
    <col min="1290" max="1290" width="9.28515625" style="156" bestFit="1" customWidth="1"/>
    <col min="1291" max="1292" width="9.140625" style="156" customWidth="1"/>
    <col min="1293" max="1311" width="11.42578125" style="156"/>
    <col min="1312" max="1312" width="19.7109375" style="156" bestFit="1" customWidth="1"/>
    <col min="1313" max="1536" width="11.42578125" style="156"/>
    <col min="1537" max="1537" width="92.85546875" style="156" customWidth="1"/>
    <col min="1538" max="1545" width="15.7109375" style="156" customWidth="1"/>
    <col min="1546" max="1546" width="9.28515625" style="156" bestFit="1" customWidth="1"/>
    <col min="1547" max="1548" width="9.140625" style="156" customWidth="1"/>
    <col min="1549" max="1567" width="11.42578125" style="156"/>
    <col min="1568" max="1568" width="19.7109375" style="156" bestFit="1" customWidth="1"/>
    <col min="1569" max="1792" width="11.42578125" style="156"/>
    <col min="1793" max="1793" width="92.85546875" style="156" customWidth="1"/>
    <col min="1794" max="1801" width="15.7109375" style="156" customWidth="1"/>
    <col min="1802" max="1802" width="9.28515625" style="156" bestFit="1" customWidth="1"/>
    <col min="1803" max="1804" width="9.140625" style="156" customWidth="1"/>
    <col min="1805" max="1823" width="11.42578125" style="156"/>
    <col min="1824" max="1824" width="19.7109375" style="156" bestFit="1" customWidth="1"/>
    <col min="1825" max="2048" width="11.42578125" style="156"/>
    <col min="2049" max="2049" width="92.85546875" style="156" customWidth="1"/>
    <col min="2050" max="2057" width="15.7109375" style="156" customWidth="1"/>
    <col min="2058" max="2058" width="9.28515625" style="156" bestFit="1" customWidth="1"/>
    <col min="2059" max="2060" width="9.140625" style="156" customWidth="1"/>
    <col min="2061" max="2079" width="11.42578125" style="156"/>
    <col min="2080" max="2080" width="19.7109375" style="156" bestFit="1" customWidth="1"/>
    <col min="2081" max="2304" width="11.42578125" style="156"/>
    <col min="2305" max="2305" width="92.85546875" style="156" customWidth="1"/>
    <col min="2306" max="2313" width="15.7109375" style="156" customWidth="1"/>
    <col min="2314" max="2314" width="9.28515625" style="156" bestFit="1" customWidth="1"/>
    <col min="2315" max="2316" width="9.140625" style="156" customWidth="1"/>
    <col min="2317" max="2335" width="11.42578125" style="156"/>
    <col min="2336" max="2336" width="19.7109375" style="156" bestFit="1" customWidth="1"/>
    <col min="2337" max="2560" width="11.42578125" style="156"/>
    <col min="2561" max="2561" width="92.85546875" style="156" customWidth="1"/>
    <col min="2562" max="2569" width="15.7109375" style="156" customWidth="1"/>
    <col min="2570" max="2570" width="9.28515625" style="156" bestFit="1" customWidth="1"/>
    <col min="2571" max="2572" width="9.140625" style="156" customWidth="1"/>
    <col min="2573" max="2591" width="11.42578125" style="156"/>
    <col min="2592" max="2592" width="19.7109375" style="156" bestFit="1" customWidth="1"/>
    <col min="2593" max="2816" width="11.42578125" style="156"/>
    <col min="2817" max="2817" width="92.85546875" style="156" customWidth="1"/>
    <col min="2818" max="2825" width="15.7109375" style="156" customWidth="1"/>
    <col min="2826" max="2826" width="9.28515625" style="156" bestFit="1" customWidth="1"/>
    <col min="2827" max="2828" width="9.140625" style="156" customWidth="1"/>
    <col min="2829" max="2847" width="11.42578125" style="156"/>
    <col min="2848" max="2848" width="19.7109375" style="156" bestFit="1" customWidth="1"/>
    <col min="2849" max="3072" width="11.42578125" style="156"/>
    <col min="3073" max="3073" width="92.85546875" style="156" customWidth="1"/>
    <col min="3074" max="3081" width="15.7109375" style="156" customWidth="1"/>
    <col min="3082" max="3082" width="9.28515625" style="156" bestFit="1" customWidth="1"/>
    <col min="3083" max="3084" width="9.140625" style="156" customWidth="1"/>
    <col min="3085" max="3103" width="11.42578125" style="156"/>
    <col min="3104" max="3104" width="19.7109375" style="156" bestFit="1" customWidth="1"/>
    <col min="3105" max="3328" width="11.42578125" style="156"/>
    <col min="3329" max="3329" width="92.85546875" style="156" customWidth="1"/>
    <col min="3330" max="3337" width="15.7109375" style="156" customWidth="1"/>
    <col min="3338" max="3338" width="9.28515625" style="156" bestFit="1" customWidth="1"/>
    <col min="3339" max="3340" width="9.140625" style="156" customWidth="1"/>
    <col min="3341" max="3359" width="11.42578125" style="156"/>
    <col min="3360" max="3360" width="19.7109375" style="156" bestFit="1" customWidth="1"/>
    <col min="3361" max="3584" width="11.42578125" style="156"/>
    <col min="3585" max="3585" width="92.85546875" style="156" customWidth="1"/>
    <col min="3586" max="3593" width="15.7109375" style="156" customWidth="1"/>
    <col min="3594" max="3594" width="9.28515625" style="156" bestFit="1" customWidth="1"/>
    <col min="3595" max="3596" width="9.140625" style="156" customWidth="1"/>
    <col min="3597" max="3615" width="11.42578125" style="156"/>
    <col min="3616" max="3616" width="19.7109375" style="156" bestFit="1" customWidth="1"/>
    <col min="3617" max="3840" width="11.42578125" style="156"/>
    <col min="3841" max="3841" width="92.85546875" style="156" customWidth="1"/>
    <col min="3842" max="3849" width="15.7109375" style="156" customWidth="1"/>
    <col min="3850" max="3850" width="9.28515625" style="156" bestFit="1" customWidth="1"/>
    <col min="3851" max="3852" width="9.140625" style="156" customWidth="1"/>
    <col min="3853" max="3871" width="11.42578125" style="156"/>
    <col min="3872" max="3872" width="19.7109375" style="156" bestFit="1" customWidth="1"/>
    <col min="3873" max="4096" width="11.42578125" style="156"/>
    <col min="4097" max="4097" width="92.85546875" style="156" customWidth="1"/>
    <col min="4098" max="4105" width="15.7109375" style="156" customWidth="1"/>
    <col min="4106" max="4106" width="9.28515625" style="156" bestFit="1" customWidth="1"/>
    <col min="4107" max="4108" width="9.140625" style="156" customWidth="1"/>
    <col min="4109" max="4127" width="11.42578125" style="156"/>
    <col min="4128" max="4128" width="19.7109375" style="156" bestFit="1" customWidth="1"/>
    <col min="4129" max="4352" width="11.42578125" style="156"/>
    <col min="4353" max="4353" width="92.85546875" style="156" customWidth="1"/>
    <col min="4354" max="4361" width="15.7109375" style="156" customWidth="1"/>
    <col min="4362" max="4362" width="9.28515625" style="156" bestFit="1" customWidth="1"/>
    <col min="4363" max="4364" width="9.140625" style="156" customWidth="1"/>
    <col min="4365" max="4383" width="11.42578125" style="156"/>
    <col min="4384" max="4384" width="19.7109375" style="156" bestFit="1" customWidth="1"/>
    <col min="4385" max="4608" width="11.42578125" style="156"/>
    <col min="4609" max="4609" width="92.85546875" style="156" customWidth="1"/>
    <col min="4610" max="4617" width="15.7109375" style="156" customWidth="1"/>
    <col min="4618" max="4618" width="9.28515625" style="156" bestFit="1" customWidth="1"/>
    <col min="4619" max="4620" width="9.140625" style="156" customWidth="1"/>
    <col min="4621" max="4639" width="11.42578125" style="156"/>
    <col min="4640" max="4640" width="19.7109375" style="156" bestFit="1" customWidth="1"/>
    <col min="4641" max="4864" width="11.42578125" style="156"/>
    <col min="4865" max="4865" width="92.85546875" style="156" customWidth="1"/>
    <col min="4866" max="4873" width="15.7109375" style="156" customWidth="1"/>
    <col min="4874" max="4874" width="9.28515625" style="156" bestFit="1" customWidth="1"/>
    <col min="4875" max="4876" width="9.140625" style="156" customWidth="1"/>
    <col min="4877" max="4895" width="11.42578125" style="156"/>
    <col min="4896" max="4896" width="19.7109375" style="156" bestFit="1" customWidth="1"/>
    <col min="4897" max="5120" width="11.42578125" style="156"/>
    <col min="5121" max="5121" width="92.85546875" style="156" customWidth="1"/>
    <col min="5122" max="5129" width="15.7109375" style="156" customWidth="1"/>
    <col min="5130" max="5130" width="9.28515625" style="156" bestFit="1" customWidth="1"/>
    <col min="5131" max="5132" width="9.140625" style="156" customWidth="1"/>
    <col min="5133" max="5151" width="11.42578125" style="156"/>
    <col min="5152" max="5152" width="19.7109375" style="156" bestFit="1" customWidth="1"/>
    <col min="5153" max="5376" width="11.42578125" style="156"/>
    <col min="5377" max="5377" width="92.85546875" style="156" customWidth="1"/>
    <col min="5378" max="5385" width="15.7109375" style="156" customWidth="1"/>
    <col min="5386" max="5386" width="9.28515625" style="156" bestFit="1" customWidth="1"/>
    <col min="5387" max="5388" width="9.140625" style="156" customWidth="1"/>
    <col min="5389" max="5407" width="11.42578125" style="156"/>
    <col min="5408" max="5408" width="19.7109375" style="156" bestFit="1" customWidth="1"/>
    <col min="5409" max="5632" width="11.42578125" style="156"/>
    <col min="5633" max="5633" width="92.85546875" style="156" customWidth="1"/>
    <col min="5634" max="5641" width="15.7109375" style="156" customWidth="1"/>
    <col min="5642" max="5642" width="9.28515625" style="156" bestFit="1" customWidth="1"/>
    <col min="5643" max="5644" width="9.140625" style="156" customWidth="1"/>
    <col min="5645" max="5663" width="11.42578125" style="156"/>
    <col min="5664" max="5664" width="19.7109375" style="156" bestFit="1" customWidth="1"/>
    <col min="5665" max="5888" width="11.42578125" style="156"/>
    <col min="5889" max="5889" width="92.85546875" style="156" customWidth="1"/>
    <col min="5890" max="5897" width="15.7109375" style="156" customWidth="1"/>
    <col min="5898" max="5898" width="9.28515625" style="156" bestFit="1" customWidth="1"/>
    <col min="5899" max="5900" width="9.140625" style="156" customWidth="1"/>
    <col min="5901" max="5919" width="11.42578125" style="156"/>
    <col min="5920" max="5920" width="19.7109375" style="156" bestFit="1" customWidth="1"/>
    <col min="5921" max="6144" width="11.42578125" style="156"/>
    <col min="6145" max="6145" width="92.85546875" style="156" customWidth="1"/>
    <col min="6146" max="6153" width="15.7109375" style="156" customWidth="1"/>
    <col min="6154" max="6154" width="9.28515625" style="156" bestFit="1" customWidth="1"/>
    <col min="6155" max="6156" width="9.140625" style="156" customWidth="1"/>
    <col min="6157" max="6175" width="11.42578125" style="156"/>
    <col min="6176" max="6176" width="19.7109375" style="156" bestFit="1" customWidth="1"/>
    <col min="6177" max="6400" width="11.42578125" style="156"/>
    <col min="6401" max="6401" width="92.85546875" style="156" customWidth="1"/>
    <col min="6402" max="6409" width="15.7109375" style="156" customWidth="1"/>
    <col min="6410" max="6410" width="9.28515625" style="156" bestFit="1" customWidth="1"/>
    <col min="6411" max="6412" width="9.140625" style="156" customWidth="1"/>
    <col min="6413" max="6431" width="11.42578125" style="156"/>
    <col min="6432" max="6432" width="19.7109375" style="156" bestFit="1" customWidth="1"/>
    <col min="6433" max="6656" width="11.42578125" style="156"/>
    <col min="6657" max="6657" width="92.85546875" style="156" customWidth="1"/>
    <col min="6658" max="6665" width="15.7109375" style="156" customWidth="1"/>
    <col min="6666" max="6666" width="9.28515625" style="156" bestFit="1" customWidth="1"/>
    <col min="6667" max="6668" width="9.140625" style="156" customWidth="1"/>
    <col min="6669" max="6687" width="11.42578125" style="156"/>
    <col min="6688" max="6688" width="19.7109375" style="156" bestFit="1" customWidth="1"/>
    <col min="6689" max="6912" width="11.42578125" style="156"/>
    <col min="6913" max="6913" width="92.85546875" style="156" customWidth="1"/>
    <col min="6914" max="6921" width="15.7109375" style="156" customWidth="1"/>
    <col min="6922" max="6922" width="9.28515625" style="156" bestFit="1" customWidth="1"/>
    <col min="6923" max="6924" width="9.140625" style="156" customWidth="1"/>
    <col min="6925" max="6943" width="11.42578125" style="156"/>
    <col min="6944" max="6944" width="19.7109375" style="156" bestFit="1" customWidth="1"/>
    <col min="6945" max="7168" width="11.42578125" style="156"/>
    <col min="7169" max="7169" width="92.85546875" style="156" customWidth="1"/>
    <col min="7170" max="7177" width="15.7109375" style="156" customWidth="1"/>
    <col min="7178" max="7178" width="9.28515625" style="156" bestFit="1" customWidth="1"/>
    <col min="7179" max="7180" width="9.140625" style="156" customWidth="1"/>
    <col min="7181" max="7199" width="11.42578125" style="156"/>
    <col min="7200" max="7200" width="19.7109375" style="156" bestFit="1" customWidth="1"/>
    <col min="7201" max="7424" width="11.42578125" style="156"/>
    <col min="7425" max="7425" width="92.85546875" style="156" customWidth="1"/>
    <col min="7426" max="7433" width="15.7109375" style="156" customWidth="1"/>
    <col min="7434" max="7434" width="9.28515625" style="156" bestFit="1" customWidth="1"/>
    <col min="7435" max="7436" width="9.140625" style="156" customWidth="1"/>
    <col min="7437" max="7455" width="11.42578125" style="156"/>
    <col min="7456" max="7456" width="19.7109375" style="156" bestFit="1" customWidth="1"/>
    <col min="7457" max="7680" width="11.42578125" style="156"/>
    <col min="7681" max="7681" width="92.85546875" style="156" customWidth="1"/>
    <col min="7682" max="7689" width="15.7109375" style="156" customWidth="1"/>
    <col min="7690" max="7690" width="9.28515625" style="156" bestFit="1" customWidth="1"/>
    <col min="7691" max="7692" width="9.140625" style="156" customWidth="1"/>
    <col min="7693" max="7711" width="11.42578125" style="156"/>
    <col min="7712" max="7712" width="19.7109375" style="156" bestFit="1" customWidth="1"/>
    <col min="7713" max="7936" width="11.42578125" style="156"/>
    <col min="7937" max="7937" width="92.85546875" style="156" customWidth="1"/>
    <col min="7938" max="7945" width="15.7109375" style="156" customWidth="1"/>
    <col min="7946" max="7946" width="9.28515625" style="156" bestFit="1" customWidth="1"/>
    <col min="7947" max="7948" width="9.140625" style="156" customWidth="1"/>
    <col min="7949" max="7967" width="11.42578125" style="156"/>
    <col min="7968" max="7968" width="19.7109375" style="156" bestFit="1" customWidth="1"/>
    <col min="7969" max="8192" width="11.42578125" style="156"/>
    <col min="8193" max="8193" width="92.85546875" style="156" customWidth="1"/>
    <col min="8194" max="8201" width="15.7109375" style="156" customWidth="1"/>
    <col min="8202" max="8202" width="9.28515625" style="156" bestFit="1" customWidth="1"/>
    <col min="8203" max="8204" width="9.140625" style="156" customWidth="1"/>
    <col min="8205" max="8223" width="11.42578125" style="156"/>
    <col min="8224" max="8224" width="19.7109375" style="156" bestFit="1" customWidth="1"/>
    <col min="8225" max="8448" width="11.42578125" style="156"/>
    <col min="8449" max="8449" width="92.85546875" style="156" customWidth="1"/>
    <col min="8450" max="8457" width="15.7109375" style="156" customWidth="1"/>
    <col min="8458" max="8458" width="9.28515625" style="156" bestFit="1" customWidth="1"/>
    <col min="8459" max="8460" width="9.140625" style="156" customWidth="1"/>
    <col min="8461" max="8479" width="11.42578125" style="156"/>
    <col min="8480" max="8480" width="19.7109375" style="156" bestFit="1" customWidth="1"/>
    <col min="8481" max="8704" width="11.42578125" style="156"/>
    <col min="8705" max="8705" width="92.85546875" style="156" customWidth="1"/>
    <col min="8706" max="8713" width="15.7109375" style="156" customWidth="1"/>
    <col min="8714" max="8714" width="9.28515625" style="156" bestFit="1" customWidth="1"/>
    <col min="8715" max="8716" width="9.140625" style="156" customWidth="1"/>
    <col min="8717" max="8735" width="11.42578125" style="156"/>
    <col min="8736" max="8736" width="19.7109375" style="156" bestFit="1" customWidth="1"/>
    <col min="8737" max="8960" width="11.42578125" style="156"/>
    <col min="8961" max="8961" width="92.85546875" style="156" customWidth="1"/>
    <col min="8962" max="8969" width="15.7109375" style="156" customWidth="1"/>
    <col min="8970" max="8970" width="9.28515625" style="156" bestFit="1" customWidth="1"/>
    <col min="8971" max="8972" width="9.140625" style="156" customWidth="1"/>
    <col min="8973" max="8991" width="11.42578125" style="156"/>
    <col min="8992" max="8992" width="19.7109375" style="156" bestFit="1" customWidth="1"/>
    <col min="8993" max="9216" width="11.42578125" style="156"/>
    <col min="9217" max="9217" width="92.85546875" style="156" customWidth="1"/>
    <col min="9218" max="9225" width="15.7109375" style="156" customWidth="1"/>
    <col min="9226" max="9226" width="9.28515625" style="156" bestFit="1" customWidth="1"/>
    <col min="9227" max="9228" width="9.140625" style="156" customWidth="1"/>
    <col min="9229" max="9247" width="11.42578125" style="156"/>
    <col min="9248" max="9248" width="19.7109375" style="156" bestFit="1" customWidth="1"/>
    <col min="9249" max="9472" width="11.42578125" style="156"/>
    <col min="9473" max="9473" width="92.85546875" style="156" customWidth="1"/>
    <col min="9474" max="9481" width="15.7109375" style="156" customWidth="1"/>
    <col min="9482" max="9482" width="9.28515625" style="156" bestFit="1" customWidth="1"/>
    <col min="9483" max="9484" width="9.140625" style="156" customWidth="1"/>
    <col min="9485" max="9503" width="11.42578125" style="156"/>
    <col min="9504" max="9504" width="19.7109375" style="156" bestFit="1" customWidth="1"/>
    <col min="9505" max="9728" width="11.42578125" style="156"/>
    <col min="9729" max="9729" width="92.85546875" style="156" customWidth="1"/>
    <col min="9730" max="9737" width="15.7109375" style="156" customWidth="1"/>
    <col min="9738" max="9738" width="9.28515625" style="156" bestFit="1" customWidth="1"/>
    <col min="9739" max="9740" width="9.140625" style="156" customWidth="1"/>
    <col min="9741" max="9759" width="11.42578125" style="156"/>
    <col min="9760" max="9760" width="19.7109375" style="156" bestFit="1" customWidth="1"/>
    <col min="9761" max="9984" width="11.42578125" style="156"/>
    <col min="9985" max="9985" width="92.85546875" style="156" customWidth="1"/>
    <col min="9986" max="9993" width="15.7109375" style="156" customWidth="1"/>
    <col min="9994" max="9994" width="9.28515625" style="156" bestFit="1" customWidth="1"/>
    <col min="9995" max="9996" width="9.140625" style="156" customWidth="1"/>
    <col min="9997" max="10015" width="11.42578125" style="156"/>
    <col min="10016" max="10016" width="19.7109375" style="156" bestFit="1" customWidth="1"/>
    <col min="10017" max="10240" width="11.42578125" style="156"/>
    <col min="10241" max="10241" width="92.85546875" style="156" customWidth="1"/>
    <col min="10242" max="10249" width="15.7109375" style="156" customWidth="1"/>
    <col min="10250" max="10250" width="9.28515625" style="156" bestFit="1" customWidth="1"/>
    <col min="10251" max="10252" width="9.140625" style="156" customWidth="1"/>
    <col min="10253" max="10271" width="11.42578125" style="156"/>
    <col min="10272" max="10272" width="19.7109375" style="156" bestFit="1" customWidth="1"/>
    <col min="10273" max="10496" width="11.42578125" style="156"/>
    <col min="10497" max="10497" width="92.85546875" style="156" customWidth="1"/>
    <col min="10498" max="10505" width="15.7109375" style="156" customWidth="1"/>
    <col min="10506" max="10506" width="9.28515625" style="156" bestFit="1" customWidth="1"/>
    <col min="10507" max="10508" width="9.140625" style="156" customWidth="1"/>
    <col min="10509" max="10527" width="11.42578125" style="156"/>
    <col min="10528" max="10528" width="19.7109375" style="156" bestFit="1" customWidth="1"/>
    <col min="10529" max="10752" width="11.42578125" style="156"/>
    <col min="10753" max="10753" width="92.85546875" style="156" customWidth="1"/>
    <col min="10754" max="10761" width="15.7109375" style="156" customWidth="1"/>
    <col min="10762" max="10762" width="9.28515625" style="156" bestFit="1" customWidth="1"/>
    <col min="10763" max="10764" width="9.140625" style="156" customWidth="1"/>
    <col min="10765" max="10783" width="11.42578125" style="156"/>
    <col min="10784" max="10784" width="19.7109375" style="156" bestFit="1" customWidth="1"/>
    <col min="10785" max="11008" width="11.42578125" style="156"/>
    <col min="11009" max="11009" width="92.85546875" style="156" customWidth="1"/>
    <col min="11010" max="11017" width="15.7109375" style="156" customWidth="1"/>
    <col min="11018" max="11018" width="9.28515625" style="156" bestFit="1" customWidth="1"/>
    <col min="11019" max="11020" width="9.140625" style="156" customWidth="1"/>
    <col min="11021" max="11039" width="11.42578125" style="156"/>
    <col min="11040" max="11040" width="19.7109375" style="156" bestFit="1" customWidth="1"/>
    <col min="11041" max="11264" width="11.42578125" style="156"/>
    <col min="11265" max="11265" width="92.85546875" style="156" customWidth="1"/>
    <col min="11266" max="11273" width="15.7109375" style="156" customWidth="1"/>
    <col min="11274" max="11274" width="9.28515625" style="156" bestFit="1" customWidth="1"/>
    <col min="11275" max="11276" width="9.140625" style="156" customWidth="1"/>
    <col min="11277" max="11295" width="11.42578125" style="156"/>
    <col min="11296" max="11296" width="19.7109375" style="156" bestFit="1" customWidth="1"/>
    <col min="11297" max="11520" width="11.42578125" style="156"/>
    <col min="11521" max="11521" width="92.85546875" style="156" customWidth="1"/>
    <col min="11522" max="11529" width="15.7109375" style="156" customWidth="1"/>
    <col min="11530" max="11530" width="9.28515625" style="156" bestFit="1" customWidth="1"/>
    <col min="11531" max="11532" width="9.140625" style="156" customWidth="1"/>
    <col min="11533" max="11551" width="11.42578125" style="156"/>
    <col min="11552" max="11552" width="19.7109375" style="156" bestFit="1" customWidth="1"/>
    <col min="11553" max="11776" width="11.42578125" style="156"/>
    <col min="11777" max="11777" width="92.85546875" style="156" customWidth="1"/>
    <col min="11778" max="11785" width="15.7109375" style="156" customWidth="1"/>
    <col min="11786" max="11786" width="9.28515625" style="156" bestFit="1" customWidth="1"/>
    <col min="11787" max="11788" width="9.140625" style="156" customWidth="1"/>
    <col min="11789" max="11807" width="11.42578125" style="156"/>
    <col min="11808" max="11808" width="19.7109375" style="156" bestFit="1" customWidth="1"/>
    <col min="11809" max="12032" width="11.42578125" style="156"/>
    <col min="12033" max="12033" width="92.85546875" style="156" customWidth="1"/>
    <col min="12034" max="12041" width="15.7109375" style="156" customWidth="1"/>
    <col min="12042" max="12042" width="9.28515625" style="156" bestFit="1" customWidth="1"/>
    <col min="12043" max="12044" width="9.140625" style="156" customWidth="1"/>
    <col min="12045" max="12063" width="11.42578125" style="156"/>
    <col min="12064" max="12064" width="19.7109375" style="156" bestFit="1" customWidth="1"/>
    <col min="12065" max="12288" width="11.42578125" style="156"/>
    <col min="12289" max="12289" width="92.85546875" style="156" customWidth="1"/>
    <col min="12290" max="12297" width="15.7109375" style="156" customWidth="1"/>
    <col min="12298" max="12298" width="9.28515625" style="156" bestFit="1" customWidth="1"/>
    <col min="12299" max="12300" width="9.140625" style="156" customWidth="1"/>
    <col min="12301" max="12319" width="11.42578125" style="156"/>
    <col min="12320" max="12320" width="19.7109375" style="156" bestFit="1" customWidth="1"/>
    <col min="12321" max="12544" width="11.42578125" style="156"/>
    <col min="12545" max="12545" width="92.85546875" style="156" customWidth="1"/>
    <col min="12546" max="12553" width="15.7109375" style="156" customWidth="1"/>
    <col min="12554" max="12554" width="9.28515625" style="156" bestFit="1" customWidth="1"/>
    <col min="12555" max="12556" width="9.140625" style="156" customWidth="1"/>
    <col min="12557" max="12575" width="11.42578125" style="156"/>
    <col min="12576" max="12576" width="19.7109375" style="156" bestFit="1" customWidth="1"/>
    <col min="12577" max="12800" width="11.42578125" style="156"/>
    <col min="12801" max="12801" width="92.85546875" style="156" customWidth="1"/>
    <col min="12802" max="12809" width="15.7109375" style="156" customWidth="1"/>
    <col min="12810" max="12810" width="9.28515625" style="156" bestFit="1" customWidth="1"/>
    <col min="12811" max="12812" width="9.140625" style="156" customWidth="1"/>
    <col min="12813" max="12831" width="11.42578125" style="156"/>
    <col min="12832" max="12832" width="19.7109375" style="156" bestFit="1" customWidth="1"/>
    <col min="12833" max="13056" width="11.42578125" style="156"/>
    <col min="13057" max="13057" width="92.85546875" style="156" customWidth="1"/>
    <col min="13058" max="13065" width="15.7109375" style="156" customWidth="1"/>
    <col min="13066" max="13066" width="9.28515625" style="156" bestFit="1" customWidth="1"/>
    <col min="13067" max="13068" width="9.140625" style="156" customWidth="1"/>
    <col min="13069" max="13087" width="11.42578125" style="156"/>
    <col min="13088" max="13088" width="19.7109375" style="156" bestFit="1" customWidth="1"/>
    <col min="13089" max="13312" width="11.42578125" style="156"/>
    <col min="13313" max="13313" width="92.85546875" style="156" customWidth="1"/>
    <col min="13314" max="13321" width="15.7109375" style="156" customWidth="1"/>
    <col min="13322" max="13322" width="9.28515625" style="156" bestFit="1" customWidth="1"/>
    <col min="13323" max="13324" width="9.140625" style="156" customWidth="1"/>
    <col min="13325" max="13343" width="11.42578125" style="156"/>
    <col min="13344" max="13344" width="19.7109375" style="156" bestFit="1" customWidth="1"/>
    <col min="13345" max="13568" width="11.42578125" style="156"/>
    <col min="13569" max="13569" width="92.85546875" style="156" customWidth="1"/>
    <col min="13570" max="13577" width="15.7109375" style="156" customWidth="1"/>
    <col min="13578" max="13578" width="9.28515625" style="156" bestFit="1" customWidth="1"/>
    <col min="13579" max="13580" width="9.140625" style="156" customWidth="1"/>
    <col min="13581" max="13599" width="11.42578125" style="156"/>
    <col min="13600" max="13600" width="19.7109375" style="156" bestFit="1" customWidth="1"/>
    <col min="13601" max="13824" width="11.42578125" style="156"/>
    <col min="13825" max="13825" width="92.85546875" style="156" customWidth="1"/>
    <col min="13826" max="13833" width="15.7109375" style="156" customWidth="1"/>
    <col min="13834" max="13834" width="9.28515625" style="156" bestFit="1" customWidth="1"/>
    <col min="13835" max="13836" width="9.140625" style="156" customWidth="1"/>
    <col min="13837" max="13855" width="11.42578125" style="156"/>
    <col min="13856" max="13856" width="19.7109375" style="156" bestFit="1" customWidth="1"/>
    <col min="13857" max="14080" width="11.42578125" style="156"/>
    <col min="14081" max="14081" width="92.85546875" style="156" customWidth="1"/>
    <col min="14082" max="14089" width="15.7109375" style="156" customWidth="1"/>
    <col min="14090" max="14090" width="9.28515625" style="156" bestFit="1" customWidth="1"/>
    <col min="14091" max="14092" width="9.140625" style="156" customWidth="1"/>
    <col min="14093" max="14111" width="11.42578125" style="156"/>
    <col min="14112" max="14112" width="19.7109375" style="156" bestFit="1" customWidth="1"/>
    <col min="14113" max="14336" width="11.42578125" style="156"/>
    <col min="14337" max="14337" width="92.85546875" style="156" customWidth="1"/>
    <col min="14338" max="14345" width="15.7109375" style="156" customWidth="1"/>
    <col min="14346" max="14346" width="9.28515625" style="156" bestFit="1" customWidth="1"/>
    <col min="14347" max="14348" width="9.140625" style="156" customWidth="1"/>
    <col min="14349" max="14367" width="11.42578125" style="156"/>
    <col min="14368" max="14368" width="19.7109375" style="156" bestFit="1" customWidth="1"/>
    <col min="14369" max="14592" width="11.42578125" style="156"/>
    <col min="14593" max="14593" width="92.85546875" style="156" customWidth="1"/>
    <col min="14594" max="14601" width="15.7109375" style="156" customWidth="1"/>
    <col min="14602" max="14602" width="9.28515625" style="156" bestFit="1" customWidth="1"/>
    <col min="14603" max="14604" width="9.140625" style="156" customWidth="1"/>
    <col min="14605" max="14623" width="11.42578125" style="156"/>
    <col min="14624" max="14624" width="19.7109375" style="156" bestFit="1" customWidth="1"/>
    <col min="14625" max="14848" width="11.42578125" style="156"/>
    <col min="14849" max="14849" width="92.85546875" style="156" customWidth="1"/>
    <col min="14850" max="14857" width="15.7109375" style="156" customWidth="1"/>
    <col min="14858" max="14858" width="9.28515625" style="156" bestFit="1" customWidth="1"/>
    <col min="14859" max="14860" width="9.140625" style="156" customWidth="1"/>
    <col min="14861" max="14879" width="11.42578125" style="156"/>
    <col min="14880" max="14880" width="19.7109375" style="156" bestFit="1" customWidth="1"/>
    <col min="14881" max="15104" width="11.42578125" style="156"/>
    <col min="15105" max="15105" width="92.85546875" style="156" customWidth="1"/>
    <col min="15106" max="15113" width="15.7109375" style="156" customWidth="1"/>
    <col min="15114" max="15114" width="9.28515625" style="156" bestFit="1" customWidth="1"/>
    <col min="15115" max="15116" width="9.140625" style="156" customWidth="1"/>
    <col min="15117" max="15135" width="11.42578125" style="156"/>
    <col min="15136" max="15136" width="19.7109375" style="156" bestFit="1" customWidth="1"/>
    <col min="15137" max="15360" width="11.42578125" style="156"/>
    <col min="15361" max="15361" width="92.85546875" style="156" customWidth="1"/>
    <col min="15362" max="15369" width="15.7109375" style="156" customWidth="1"/>
    <col min="15370" max="15370" width="9.28515625" style="156" bestFit="1" customWidth="1"/>
    <col min="15371" max="15372" width="9.140625" style="156" customWidth="1"/>
    <col min="15373" max="15391" width="11.42578125" style="156"/>
    <col min="15392" max="15392" width="19.7109375" style="156" bestFit="1" customWidth="1"/>
    <col min="15393" max="15616" width="11.42578125" style="156"/>
    <col min="15617" max="15617" width="92.85546875" style="156" customWidth="1"/>
    <col min="15618" max="15625" width="15.7109375" style="156" customWidth="1"/>
    <col min="15626" max="15626" width="9.28515625" style="156" bestFit="1" customWidth="1"/>
    <col min="15627" max="15628" width="9.140625" style="156" customWidth="1"/>
    <col min="15629" max="15647" width="11.42578125" style="156"/>
    <col min="15648" max="15648" width="19.7109375" style="156" bestFit="1" customWidth="1"/>
    <col min="15649" max="15872" width="11.42578125" style="156"/>
    <col min="15873" max="15873" width="92.85546875" style="156" customWidth="1"/>
    <col min="15874" max="15881" width="15.7109375" style="156" customWidth="1"/>
    <col min="15882" max="15882" width="9.28515625" style="156" bestFit="1" customWidth="1"/>
    <col min="15883" max="15884" width="9.140625" style="156" customWidth="1"/>
    <col min="15885" max="15903" width="11.42578125" style="156"/>
    <col min="15904" max="15904" width="19.7109375" style="156" bestFit="1" customWidth="1"/>
    <col min="15905" max="16128" width="11.42578125" style="156"/>
    <col min="16129" max="16129" width="92.85546875" style="156" customWidth="1"/>
    <col min="16130" max="16137" width="15.7109375" style="156" customWidth="1"/>
    <col min="16138" max="16138" width="9.28515625" style="156" bestFit="1" customWidth="1"/>
    <col min="16139" max="16140" width="9.140625" style="156" customWidth="1"/>
    <col min="16141" max="16159" width="11.42578125" style="156"/>
    <col min="16160" max="16160" width="19.7109375" style="156" bestFit="1" customWidth="1"/>
    <col min="16161" max="16384" width="11.42578125" style="156"/>
  </cols>
  <sheetData>
    <row r="1" spans="1:32" s="151" customFormat="1" ht="2.25" customHeight="1">
      <c r="A1" s="1005"/>
      <c r="B1" s="1006"/>
      <c r="C1" s="1006"/>
      <c r="D1" s="1006"/>
      <c r="E1" s="1006"/>
      <c r="F1" s="1006"/>
      <c r="G1" s="1006"/>
      <c r="H1" s="1006"/>
      <c r="I1" s="1006"/>
    </row>
    <row r="2" spans="1:32" s="152" customFormat="1" ht="37.5" customHeight="1">
      <c r="A2" s="1472" t="s">
        <v>589</v>
      </c>
      <c r="B2" s="1472"/>
      <c r="C2" s="1472"/>
      <c r="D2" s="1472"/>
      <c r="E2" s="1472"/>
      <c r="F2" s="1472"/>
      <c r="G2" s="1472"/>
      <c r="H2" s="1472"/>
      <c r="I2" s="1472"/>
      <c r="J2" s="1472"/>
      <c r="K2" s="1472"/>
      <c r="L2" s="1472"/>
      <c r="M2" s="1472"/>
      <c r="N2" s="1472"/>
      <c r="O2" s="1472"/>
      <c r="P2" s="1472"/>
      <c r="Q2" s="1472"/>
      <c r="R2" s="1472"/>
      <c r="S2" s="1472"/>
      <c r="T2" s="1472"/>
      <c r="U2" s="1472"/>
      <c r="V2" s="1472"/>
      <c r="W2" s="1472"/>
      <c r="X2" s="1472"/>
      <c r="Y2" s="1472"/>
      <c r="Z2" s="1472"/>
      <c r="AA2" s="1472"/>
      <c r="AB2" s="1472"/>
      <c r="AC2" s="1472"/>
      <c r="AD2" s="1472"/>
      <c r="AE2" s="1472"/>
      <c r="AF2" s="1472"/>
    </row>
    <row r="3" spans="1:32" s="152" customFormat="1" ht="26.25" customHeight="1">
      <c r="A3" s="1472" t="s">
        <v>1193</v>
      </c>
      <c r="B3" s="1472"/>
      <c r="C3" s="1472"/>
      <c r="D3" s="1472"/>
      <c r="E3" s="1472"/>
      <c r="F3" s="1472"/>
      <c r="G3" s="1472"/>
      <c r="H3" s="1472"/>
      <c r="I3" s="1472"/>
      <c r="J3" s="1472"/>
      <c r="K3" s="1472"/>
      <c r="L3" s="1472"/>
      <c r="M3" s="1472"/>
      <c r="N3" s="1472"/>
      <c r="O3" s="1472"/>
      <c r="P3" s="1472"/>
      <c r="Q3" s="1472"/>
      <c r="R3" s="1472"/>
      <c r="S3" s="1472"/>
      <c r="T3" s="1472"/>
      <c r="U3" s="1472"/>
      <c r="V3" s="1472"/>
      <c r="W3" s="1472"/>
      <c r="X3" s="1472"/>
      <c r="Y3" s="1472"/>
      <c r="Z3" s="1472"/>
      <c r="AA3" s="1472"/>
      <c r="AB3" s="1472"/>
      <c r="AC3" s="1472"/>
      <c r="AD3" s="1472"/>
      <c r="AE3" s="1472"/>
      <c r="AF3" s="1472"/>
    </row>
    <row r="4" spans="1:32" s="152" customFormat="1" ht="25.5" customHeight="1">
      <c r="A4" s="1472" t="s">
        <v>1482</v>
      </c>
      <c r="B4" s="1472"/>
      <c r="C4" s="1472"/>
      <c r="D4" s="1472"/>
      <c r="E4" s="1472"/>
      <c r="F4" s="1472"/>
      <c r="G4" s="1472"/>
      <c r="H4" s="1472"/>
      <c r="I4" s="1472"/>
      <c r="J4" s="1472"/>
      <c r="K4" s="1472"/>
      <c r="L4" s="1472"/>
      <c r="M4" s="1472"/>
      <c r="N4" s="1472"/>
      <c r="O4" s="1472"/>
      <c r="P4" s="1472"/>
      <c r="Q4" s="1472"/>
      <c r="R4" s="1472"/>
      <c r="S4" s="1472"/>
      <c r="T4" s="1472"/>
      <c r="U4" s="1472"/>
      <c r="V4" s="1472"/>
      <c r="W4" s="1472"/>
      <c r="X4" s="1472"/>
      <c r="Y4" s="1472"/>
      <c r="Z4" s="1472"/>
      <c r="AA4" s="1472"/>
      <c r="AB4" s="1472"/>
      <c r="AC4" s="1472"/>
      <c r="AD4" s="1472"/>
      <c r="AE4" s="1472"/>
      <c r="AF4" s="1472"/>
    </row>
    <row r="5" spans="1:32" s="153" customFormat="1" ht="47.25" customHeight="1">
      <c r="A5" s="1510" t="s">
        <v>597</v>
      </c>
      <c r="B5" s="1510"/>
      <c r="C5" s="1510"/>
      <c r="D5" s="1510"/>
      <c r="E5" s="1510"/>
      <c r="F5" s="1510"/>
      <c r="G5" s="1510"/>
      <c r="H5" s="1510"/>
      <c r="I5" s="1510"/>
      <c r="J5" s="1510"/>
      <c r="K5" s="1510"/>
      <c r="L5" s="1510"/>
      <c r="M5" s="1510"/>
      <c r="N5" s="1510"/>
      <c r="O5" s="1510"/>
      <c r="P5" s="1510"/>
      <c r="Q5" s="1510"/>
      <c r="R5" s="1510"/>
      <c r="S5" s="1510"/>
      <c r="T5" s="1510"/>
      <c r="U5" s="1510"/>
      <c r="V5" s="1510"/>
      <c r="W5" s="1510"/>
      <c r="X5" s="1510"/>
      <c r="Y5" s="1510"/>
      <c r="Z5" s="1510"/>
      <c r="AA5" s="1510"/>
      <c r="AB5" s="1510"/>
      <c r="AC5" s="1510"/>
      <c r="AD5" s="1510"/>
      <c r="AE5" s="1510"/>
      <c r="AF5" s="1510"/>
    </row>
    <row r="6" spans="1:32" ht="6" customHeight="1">
      <c r="J6" s="156"/>
      <c r="K6" s="156"/>
      <c r="L6" s="156"/>
    </row>
    <row r="7" spans="1:32" ht="4.5" customHeight="1">
      <c r="A7" s="492"/>
      <c r="B7" s="729"/>
      <c r="C7" s="729"/>
      <c r="D7" s="729"/>
      <c r="E7" s="729"/>
      <c r="F7" s="729"/>
      <c r="G7" s="729"/>
      <c r="H7" s="729"/>
      <c r="I7" s="1007"/>
      <c r="J7" s="156"/>
      <c r="K7" s="156"/>
      <c r="L7" s="156"/>
    </row>
    <row r="8" spans="1:32" s="541" customFormat="1" ht="31.5" customHeight="1">
      <c r="A8" s="1008"/>
      <c r="B8" s="1009" t="s">
        <v>133</v>
      </c>
      <c r="C8" s="1009" t="s">
        <v>135</v>
      </c>
      <c r="D8" s="1009" t="s">
        <v>137</v>
      </c>
      <c r="E8" s="1009" t="s">
        <v>139</v>
      </c>
      <c r="F8" s="1009" t="s">
        <v>141</v>
      </c>
      <c r="G8" s="1009" t="s">
        <v>143</v>
      </c>
      <c r="H8" s="1009" t="s">
        <v>145</v>
      </c>
      <c r="I8" s="1009" t="s">
        <v>147</v>
      </c>
      <c r="J8" s="1010" t="s">
        <v>149</v>
      </c>
      <c r="K8" s="1010" t="s">
        <v>151</v>
      </c>
      <c r="L8" s="1010" t="s">
        <v>153</v>
      </c>
      <c r="M8" s="1010" t="s">
        <v>155</v>
      </c>
      <c r="N8" s="1010" t="s">
        <v>157</v>
      </c>
      <c r="O8" s="1010" t="s">
        <v>159</v>
      </c>
      <c r="P8" s="1010" t="s">
        <v>161</v>
      </c>
      <c r="Q8" s="1010" t="s">
        <v>163</v>
      </c>
      <c r="R8" s="1009" t="s">
        <v>165</v>
      </c>
      <c r="S8" s="1009" t="s">
        <v>167</v>
      </c>
      <c r="T8" s="1009" t="s">
        <v>169</v>
      </c>
      <c r="U8" s="1009" t="s">
        <v>171</v>
      </c>
      <c r="V8" s="1009" t="s">
        <v>173</v>
      </c>
      <c r="W8" s="1009" t="s">
        <v>175</v>
      </c>
      <c r="X8" s="1009" t="s">
        <v>177</v>
      </c>
      <c r="Y8" s="1009" t="s">
        <v>179</v>
      </c>
      <c r="Z8" s="1011" t="s">
        <v>181</v>
      </c>
      <c r="AA8" s="1011" t="s">
        <v>183</v>
      </c>
      <c r="AB8" s="1011" t="s">
        <v>185</v>
      </c>
      <c r="AC8" s="1011" t="s">
        <v>187</v>
      </c>
      <c r="AD8" s="1011" t="s">
        <v>189</v>
      </c>
      <c r="AE8" s="1011" t="s">
        <v>191</v>
      </c>
      <c r="AF8" s="1011" t="s">
        <v>599</v>
      </c>
    </row>
    <row r="9" spans="1:32" s="541" customFormat="1" ht="31.5" customHeight="1">
      <c r="A9" s="1008" t="s">
        <v>1194</v>
      </c>
      <c r="B9" s="1009"/>
      <c r="C9" s="1009"/>
      <c r="D9" s="1009"/>
      <c r="E9" s="1009"/>
      <c r="F9" s="1009"/>
      <c r="G9" s="1009"/>
      <c r="H9" s="1009"/>
      <c r="I9" s="1009"/>
      <c r="J9" s="1010"/>
      <c r="K9" s="1010"/>
      <c r="L9" s="1010"/>
      <c r="M9" s="1010"/>
      <c r="N9" s="1010"/>
      <c r="O9" s="1010"/>
      <c r="P9" s="1010"/>
      <c r="Q9" s="1010"/>
      <c r="R9" s="1009"/>
      <c r="S9" s="1009"/>
      <c r="T9" s="1009"/>
      <c r="U9" s="1009"/>
      <c r="V9" s="1009"/>
      <c r="W9" s="1009"/>
      <c r="X9" s="1009"/>
      <c r="Y9" s="1009"/>
      <c r="Z9" s="1009"/>
      <c r="AA9" s="1009"/>
      <c r="AB9" s="1009"/>
      <c r="AC9" s="1009"/>
      <c r="AD9" s="1009"/>
      <c r="AE9" s="1009"/>
      <c r="AF9" s="1009"/>
    </row>
    <row r="10" spans="1:32" s="447" customFormat="1" ht="28.5" customHeight="1">
      <c r="A10" s="1012" t="s">
        <v>278</v>
      </c>
      <c r="B10" s="1013">
        <v>1724775.8309899999</v>
      </c>
      <c r="C10" s="1013">
        <v>1005325.88367</v>
      </c>
      <c r="D10" s="1013">
        <v>532813.51489999995</v>
      </c>
      <c r="E10" s="1013">
        <v>138133.61697</v>
      </c>
      <c r="F10" s="1013">
        <v>271691.84628</v>
      </c>
      <c r="G10" s="1013">
        <v>379164.52733000001</v>
      </c>
      <c r="H10" s="1013">
        <v>230222.10063999999</v>
      </c>
      <c r="I10" s="1013">
        <v>238733.78141999998</v>
      </c>
      <c r="J10" s="1014">
        <v>203733.99661999999</v>
      </c>
      <c r="K10" s="1014">
        <v>142998.42968999999</v>
      </c>
      <c r="L10" s="1014">
        <v>130620.67668</v>
      </c>
      <c r="M10" s="1014">
        <v>73293.90009000001</v>
      </c>
      <c r="N10" s="1014">
        <v>269140.05810000002</v>
      </c>
      <c r="O10" s="1014">
        <v>144341.79747999998</v>
      </c>
      <c r="P10" s="1014">
        <v>110993.16177999999</v>
      </c>
      <c r="Q10" s="1014">
        <v>66126.176439999996</v>
      </c>
      <c r="R10" s="1013">
        <v>119252.42668999999</v>
      </c>
      <c r="S10" s="1013">
        <v>204458.17655999999</v>
      </c>
      <c r="T10" s="1013">
        <v>85746.970799999996</v>
      </c>
      <c r="U10" s="1013">
        <v>280736.83880999999</v>
      </c>
      <c r="V10" s="1013">
        <v>318914.84203</v>
      </c>
      <c r="W10" s="1013">
        <v>149889.03699000002</v>
      </c>
      <c r="X10" s="1013">
        <v>239922.28183000002</v>
      </c>
      <c r="Y10" s="1013">
        <v>128493.95979000001</v>
      </c>
      <c r="Z10" s="1013">
        <v>313545.64254999999</v>
      </c>
      <c r="AA10" s="1013">
        <v>132720.31862000001</v>
      </c>
      <c r="AB10" s="1013">
        <v>314946.23427999998</v>
      </c>
      <c r="AC10" s="1013">
        <v>278334.48444999999</v>
      </c>
      <c r="AD10" s="1013">
        <v>60241.731350000002</v>
      </c>
      <c r="AE10" s="1013">
        <v>282761.21723000001</v>
      </c>
      <c r="AF10" s="1013">
        <v>8572073.4610600006</v>
      </c>
    </row>
    <row r="11" spans="1:32" s="447" customFormat="1" ht="19.5" customHeight="1">
      <c r="A11" s="1015" t="s">
        <v>279</v>
      </c>
      <c r="B11" s="748">
        <v>281326.43217000004</v>
      </c>
      <c r="C11" s="748">
        <v>151635.66127000001</v>
      </c>
      <c r="D11" s="748">
        <v>55932.7405</v>
      </c>
      <c r="E11" s="748">
        <v>19284.887019999998</v>
      </c>
      <c r="F11" s="748">
        <v>38643.681520000006</v>
      </c>
      <c r="G11" s="748">
        <v>30260.080719999998</v>
      </c>
      <c r="H11" s="748">
        <v>15365.576929999999</v>
      </c>
      <c r="I11" s="748">
        <v>25232.858680000001</v>
      </c>
      <c r="J11" s="544">
        <v>6659.07215</v>
      </c>
      <c r="K11" s="544">
        <v>7662.7380899999998</v>
      </c>
      <c r="L11" s="544">
        <v>10083.0198</v>
      </c>
      <c r="M11" s="544">
        <v>7013.2636700000003</v>
      </c>
      <c r="N11" s="544">
        <v>28738.914760000003</v>
      </c>
      <c r="O11" s="544">
        <v>22403.588609999999</v>
      </c>
      <c r="P11" s="544">
        <v>13668.01966</v>
      </c>
      <c r="Q11" s="544">
        <v>3186.2177200000001</v>
      </c>
      <c r="R11" s="748">
        <v>6954.4995499999995</v>
      </c>
      <c r="S11" s="748">
        <v>16827.393980000001</v>
      </c>
      <c r="T11" s="748">
        <v>8000.1582099999996</v>
      </c>
      <c r="U11" s="748">
        <v>32502.405709999999</v>
      </c>
      <c r="V11" s="748">
        <v>23427.425660000001</v>
      </c>
      <c r="W11" s="748">
        <v>11565.23774</v>
      </c>
      <c r="X11" s="748">
        <v>27052.37616</v>
      </c>
      <c r="Y11" s="748">
        <v>9490.4648699999998</v>
      </c>
      <c r="Z11" s="748">
        <v>29857.78847</v>
      </c>
      <c r="AA11" s="748">
        <v>6854.9958899999992</v>
      </c>
      <c r="AB11" s="748">
        <v>34313.779060000001</v>
      </c>
      <c r="AC11" s="748">
        <v>30908.911530000001</v>
      </c>
      <c r="AD11" s="748">
        <v>4097.8033700000005</v>
      </c>
      <c r="AE11" s="748">
        <v>19268.260859999999</v>
      </c>
      <c r="AF11" s="748">
        <v>978218.25433000003</v>
      </c>
    </row>
    <row r="12" spans="1:32" s="447" customFormat="1" ht="17.25" customHeight="1">
      <c r="A12" s="1015" t="s">
        <v>288</v>
      </c>
      <c r="B12" s="748">
        <v>66954.747319999995</v>
      </c>
      <c r="C12" s="748">
        <v>41767.264170000002</v>
      </c>
      <c r="D12" s="748">
        <v>46919.319280000003</v>
      </c>
      <c r="E12" s="748">
        <v>13104.176170000001</v>
      </c>
      <c r="F12" s="748">
        <v>23827.72798</v>
      </c>
      <c r="G12" s="748">
        <v>28384.591519999998</v>
      </c>
      <c r="H12" s="748">
        <v>21297.403140000002</v>
      </c>
      <c r="I12" s="748">
        <v>29192.29003</v>
      </c>
      <c r="J12" s="544">
        <v>35139.969389999998</v>
      </c>
      <c r="K12" s="544">
        <v>14551.09115</v>
      </c>
      <c r="L12" s="544">
        <v>17698.907569999999</v>
      </c>
      <c r="M12" s="544">
        <v>5114.9276200000004</v>
      </c>
      <c r="N12" s="544">
        <v>22801.716089999998</v>
      </c>
      <c r="O12" s="544">
        <v>4883.12482</v>
      </c>
      <c r="P12" s="544">
        <v>11538.367539999999</v>
      </c>
      <c r="Q12" s="544">
        <v>3998.1299800000002</v>
      </c>
      <c r="R12" s="748">
        <v>12289.042240000001</v>
      </c>
      <c r="S12" s="748">
        <v>26963.685559999998</v>
      </c>
      <c r="T12" s="748">
        <v>4858.9734500000004</v>
      </c>
      <c r="U12" s="748">
        <v>25345.846420000002</v>
      </c>
      <c r="V12" s="748">
        <v>39842.991049999997</v>
      </c>
      <c r="W12" s="748">
        <v>24564.75866</v>
      </c>
      <c r="X12" s="748">
        <v>23244.539809999998</v>
      </c>
      <c r="Y12" s="748">
        <v>19662.006980000002</v>
      </c>
      <c r="Z12" s="748">
        <v>13154.688050000001</v>
      </c>
      <c r="AA12" s="748">
        <v>18529.251120000001</v>
      </c>
      <c r="AB12" s="748">
        <v>25944.765370000001</v>
      </c>
      <c r="AC12" s="748">
        <v>7589.4116699999995</v>
      </c>
      <c r="AD12" s="748">
        <v>4218.3370999999997</v>
      </c>
      <c r="AE12" s="748">
        <v>47714.291899999997</v>
      </c>
      <c r="AF12" s="748">
        <v>681096.34314999997</v>
      </c>
    </row>
    <row r="13" spans="1:32" s="447" customFormat="1" ht="17.25" customHeight="1">
      <c r="A13" s="1015" t="s">
        <v>297</v>
      </c>
      <c r="B13" s="748">
        <v>1241588.9530100001</v>
      </c>
      <c r="C13" s="748">
        <v>745925.32565000001</v>
      </c>
      <c r="D13" s="748">
        <v>346344.77105000004</v>
      </c>
      <c r="E13" s="748">
        <v>79018.116930000004</v>
      </c>
      <c r="F13" s="748">
        <v>182115.93094999998</v>
      </c>
      <c r="G13" s="748">
        <v>307898.14069999999</v>
      </c>
      <c r="H13" s="748">
        <v>186735.84925</v>
      </c>
      <c r="I13" s="748">
        <v>175326.28508999999</v>
      </c>
      <c r="J13" s="544">
        <v>148914.78287999998</v>
      </c>
      <c r="K13" s="544">
        <v>115961.50738</v>
      </c>
      <c r="L13" s="544">
        <v>96130.029269999999</v>
      </c>
      <c r="M13" s="544">
        <v>57466.557930000003</v>
      </c>
      <c r="N13" s="544">
        <v>203366.53537999999</v>
      </c>
      <c r="O13" s="544">
        <v>109176.67663</v>
      </c>
      <c r="P13" s="544">
        <v>73090.016499999998</v>
      </c>
      <c r="Q13" s="544">
        <v>56419.071590000007</v>
      </c>
      <c r="R13" s="748">
        <v>89769.293900000004</v>
      </c>
      <c r="S13" s="748">
        <v>153729.26952999999</v>
      </c>
      <c r="T13" s="748">
        <v>65322.082159999998</v>
      </c>
      <c r="U13" s="748">
        <v>217012.24745</v>
      </c>
      <c r="V13" s="748">
        <v>231853.01391000001</v>
      </c>
      <c r="W13" s="748">
        <v>105473.58854000001</v>
      </c>
      <c r="X13" s="748">
        <v>170376.32957</v>
      </c>
      <c r="Y13" s="748">
        <v>94132.097989999995</v>
      </c>
      <c r="Z13" s="748">
        <v>238397.95800000001</v>
      </c>
      <c r="AA13" s="748">
        <v>104535.82066</v>
      </c>
      <c r="AB13" s="748">
        <v>238477.99930000002</v>
      </c>
      <c r="AC13" s="748">
        <v>222712.49565</v>
      </c>
      <c r="AD13" s="748">
        <v>49957.078860000001</v>
      </c>
      <c r="AE13" s="748">
        <v>204594.85502000002</v>
      </c>
      <c r="AF13" s="748">
        <v>6311822.6807299992</v>
      </c>
    </row>
    <row r="14" spans="1:32" s="447" customFormat="1" ht="17.25" customHeight="1">
      <c r="A14" s="1015" t="s">
        <v>299</v>
      </c>
      <c r="B14" s="748">
        <v>1201012.8744600001</v>
      </c>
      <c r="C14" s="748">
        <v>667740.51139</v>
      </c>
      <c r="D14" s="748">
        <v>315640.36947999999</v>
      </c>
      <c r="E14" s="748">
        <v>84999.511680000011</v>
      </c>
      <c r="F14" s="748">
        <v>178085.00308000002</v>
      </c>
      <c r="G14" s="748">
        <v>311595.80894999998</v>
      </c>
      <c r="H14" s="748">
        <v>181809.66724000001</v>
      </c>
      <c r="I14" s="748">
        <v>178720.21745</v>
      </c>
      <c r="J14" s="544">
        <v>149678.09872000001</v>
      </c>
      <c r="K14" s="544">
        <v>121241.14704000001</v>
      </c>
      <c r="L14" s="544">
        <v>97834.638269999996</v>
      </c>
      <c r="M14" s="544">
        <v>56493.621939999997</v>
      </c>
      <c r="N14" s="544">
        <v>208215.34109999999</v>
      </c>
      <c r="O14" s="544">
        <v>109289.15754</v>
      </c>
      <c r="P14" s="544">
        <v>72001.903310000009</v>
      </c>
      <c r="Q14" s="544">
        <v>57030.521260000001</v>
      </c>
      <c r="R14" s="748">
        <v>91101.805659999998</v>
      </c>
      <c r="S14" s="748">
        <v>159059.3199</v>
      </c>
      <c r="T14" s="748">
        <v>68380.239849999998</v>
      </c>
      <c r="U14" s="748">
        <v>223751.17647000001</v>
      </c>
      <c r="V14" s="748">
        <v>247554.69224999999</v>
      </c>
      <c r="W14" s="748">
        <v>110110.15923999999</v>
      </c>
      <c r="X14" s="748">
        <v>170425.60928</v>
      </c>
      <c r="Y14" s="748">
        <v>99124.154309999998</v>
      </c>
      <c r="Z14" s="748">
        <v>213598.05138999998</v>
      </c>
      <c r="AA14" s="748">
        <v>101832.34303</v>
      </c>
      <c r="AB14" s="748">
        <v>244948.78099</v>
      </c>
      <c r="AC14" s="748">
        <v>224594.68153</v>
      </c>
      <c r="AD14" s="748">
        <v>47897.166389999999</v>
      </c>
      <c r="AE14" s="748">
        <v>213683.27806000001</v>
      </c>
      <c r="AF14" s="748">
        <v>6207449.8512599999</v>
      </c>
    </row>
    <row r="15" spans="1:32" s="447" customFormat="1" ht="17.25" customHeight="1">
      <c r="A15" s="1015" t="s">
        <v>1195</v>
      </c>
      <c r="B15" s="748">
        <v>77057.51208</v>
      </c>
      <c r="C15" s="748">
        <v>75097.925370000012</v>
      </c>
      <c r="D15" s="748">
        <v>33850.035689999997</v>
      </c>
      <c r="E15" s="748">
        <v>130.42458999999999</v>
      </c>
      <c r="F15" s="748">
        <v>5834.5698700000003</v>
      </c>
      <c r="G15" s="748">
        <v>909.89827000000002</v>
      </c>
      <c r="H15" s="748">
        <v>8496.3346799999999</v>
      </c>
      <c r="I15" s="748">
        <v>0</v>
      </c>
      <c r="J15" s="544">
        <v>3907.9675499999998</v>
      </c>
      <c r="K15" s="544">
        <v>208.66595000000001</v>
      </c>
      <c r="L15" s="544">
        <v>424.15870000000001</v>
      </c>
      <c r="M15" s="544">
        <v>2088.45982</v>
      </c>
      <c r="N15" s="544">
        <v>4207.2547500000001</v>
      </c>
      <c r="O15" s="544">
        <v>674.09318000000007</v>
      </c>
      <c r="P15" s="544">
        <v>2573.7674200000001</v>
      </c>
      <c r="Q15" s="544">
        <v>706.91435999999999</v>
      </c>
      <c r="R15" s="748">
        <v>503.41879</v>
      </c>
      <c r="S15" s="748">
        <v>1580.4716599999999</v>
      </c>
      <c r="T15" s="748">
        <v>0</v>
      </c>
      <c r="U15" s="748">
        <v>1231.19658</v>
      </c>
      <c r="V15" s="748">
        <v>341.34857</v>
      </c>
      <c r="W15" s="748">
        <v>1785.9018999999998</v>
      </c>
      <c r="X15" s="748">
        <v>3327.0169700000001</v>
      </c>
      <c r="Y15" s="748">
        <v>25.142709999999997</v>
      </c>
      <c r="Z15" s="748">
        <v>23175.12011</v>
      </c>
      <c r="AA15" s="748">
        <v>4115.1736799999999</v>
      </c>
      <c r="AB15" s="748">
        <v>496.73563999999999</v>
      </c>
      <c r="AC15" s="748">
        <v>7692.1747699999996</v>
      </c>
      <c r="AD15" s="748">
        <v>2673.73396</v>
      </c>
      <c r="AE15" s="748">
        <v>21.124599999999997</v>
      </c>
      <c r="AF15" s="748">
        <v>263136.54222</v>
      </c>
    </row>
    <row r="16" spans="1:32" s="447" customFormat="1" ht="17.25" customHeight="1">
      <c r="A16" s="1015" t="s">
        <v>303</v>
      </c>
      <c r="B16" s="748">
        <v>6147.0947400000005</v>
      </c>
      <c r="C16" s="748">
        <v>12170.041140000001</v>
      </c>
      <c r="D16" s="748">
        <v>4074.9022400000003</v>
      </c>
      <c r="E16" s="748">
        <v>117.06043</v>
      </c>
      <c r="F16" s="748">
        <v>1675.63372</v>
      </c>
      <c r="G16" s="748">
        <v>2490.2157299999999</v>
      </c>
      <c r="H16" s="748">
        <v>2018.66968</v>
      </c>
      <c r="I16" s="748">
        <v>1798.2277300000001</v>
      </c>
      <c r="J16" s="544">
        <v>299.41907000000003</v>
      </c>
      <c r="K16" s="544">
        <v>380.27985999999999</v>
      </c>
      <c r="L16" s="544">
        <v>1252.42977</v>
      </c>
      <c r="M16" s="544">
        <v>112.28384</v>
      </c>
      <c r="N16" s="544">
        <v>1007.9803499999999</v>
      </c>
      <c r="O16" s="544">
        <v>1458.5215800000001</v>
      </c>
      <c r="P16" s="544">
        <v>665.93264999999997</v>
      </c>
      <c r="Q16" s="544">
        <v>1151.1951799999999</v>
      </c>
      <c r="R16" s="748">
        <v>1069.1079099999999</v>
      </c>
      <c r="S16" s="748">
        <v>577.84146999999996</v>
      </c>
      <c r="T16" s="748">
        <v>535.81702000000007</v>
      </c>
      <c r="U16" s="748">
        <v>786.42409999999995</v>
      </c>
      <c r="V16" s="748">
        <v>1595.1089199999999</v>
      </c>
      <c r="W16" s="748">
        <v>1186.2892099999999</v>
      </c>
      <c r="X16" s="748">
        <v>2441.2946400000001</v>
      </c>
      <c r="Y16" s="748">
        <v>135.72048000000001</v>
      </c>
      <c r="Z16" s="748">
        <v>1688.36907</v>
      </c>
      <c r="AA16" s="748">
        <v>1155.5966100000001</v>
      </c>
      <c r="AB16" s="748">
        <v>642.19733999999994</v>
      </c>
      <c r="AC16" s="748">
        <v>1036.9223999999999</v>
      </c>
      <c r="AD16" s="748">
        <v>458.50205</v>
      </c>
      <c r="AE16" s="748">
        <v>95.762619999999998</v>
      </c>
      <c r="AF16" s="748">
        <v>50224.841549999997</v>
      </c>
    </row>
    <row r="17" spans="1:32" s="447" customFormat="1" ht="17.25" customHeight="1">
      <c r="A17" s="1015" t="s">
        <v>1196</v>
      </c>
      <c r="B17" s="748">
        <v>2898.4980499999997</v>
      </c>
      <c r="C17" s="748">
        <v>8612.2244100000007</v>
      </c>
      <c r="D17" s="748">
        <v>4679.0432999999994</v>
      </c>
      <c r="E17" s="748">
        <v>0</v>
      </c>
      <c r="F17" s="748">
        <v>373.17500000000001</v>
      </c>
      <c r="G17" s="748">
        <v>0</v>
      </c>
      <c r="H17" s="748">
        <v>53.782669999999996</v>
      </c>
      <c r="I17" s="748">
        <v>0</v>
      </c>
      <c r="J17" s="544">
        <v>45.911949999999997</v>
      </c>
      <c r="K17" s="544">
        <v>0</v>
      </c>
      <c r="L17" s="544">
        <v>18.664279999999998</v>
      </c>
      <c r="M17" s="544">
        <v>230.78931</v>
      </c>
      <c r="N17" s="544">
        <v>89.257869999999997</v>
      </c>
      <c r="O17" s="544">
        <v>0</v>
      </c>
      <c r="P17" s="544">
        <v>0</v>
      </c>
      <c r="Q17" s="544">
        <v>76.659949999999995</v>
      </c>
      <c r="R17" s="748">
        <v>0</v>
      </c>
      <c r="S17" s="748">
        <v>0</v>
      </c>
      <c r="T17" s="748">
        <v>0</v>
      </c>
      <c r="U17" s="748">
        <v>0</v>
      </c>
      <c r="V17" s="748">
        <v>0</v>
      </c>
      <c r="W17" s="748">
        <v>143.94754</v>
      </c>
      <c r="X17" s="748">
        <v>205.00569000000002</v>
      </c>
      <c r="Y17" s="748">
        <v>0</v>
      </c>
      <c r="Z17" s="748">
        <v>612.37968999999998</v>
      </c>
      <c r="AA17" s="748">
        <v>797.60574999999994</v>
      </c>
      <c r="AB17" s="748">
        <v>199.34907999999999</v>
      </c>
      <c r="AC17" s="748">
        <v>0</v>
      </c>
      <c r="AD17" s="748">
        <v>136.70783</v>
      </c>
      <c r="AE17" s="748">
        <v>0</v>
      </c>
      <c r="AF17" s="748">
        <v>19173.002370000002</v>
      </c>
    </row>
    <row r="18" spans="1:32" s="447" customFormat="1" ht="17.25" customHeight="1">
      <c r="A18" s="1015" t="s">
        <v>307</v>
      </c>
      <c r="B18" s="748">
        <v>16677.830320000001</v>
      </c>
      <c r="C18" s="748">
        <v>5284.2640899999997</v>
      </c>
      <c r="D18" s="748">
        <v>9566.0096799999992</v>
      </c>
      <c r="E18" s="748">
        <v>4003.4857400000001</v>
      </c>
      <c r="F18" s="748">
        <v>2758.8149100000001</v>
      </c>
      <c r="G18" s="748">
        <v>14392.802679999999</v>
      </c>
      <c r="H18" s="748">
        <v>5296.84717</v>
      </c>
      <c r="I18" s="748">
        <v>3006.86834</v>
      </c>
      <c r="J18" s="544">
        <v>6177.2626500000006</v>
      </c>
      <c r="K18" s="544">
        <v>1584.0807399999999</v>
      </c>
      <c r="L18" s="544">
        <v>598.59753000000001</v>
      </c>
      <c r="M18" s="544">
        <v>1484.1070199999999</v>
      </c>
      <c r="N18" s="544">
        <v>1545.2790299999999</v>
      </c>
      <c r="O18" s="544">
        <v>1611.1527800000001</v>
      </c>
      <c r="P18" s="544">
        <v>1545.58744</v>
      </c>
      <c r="Q18" s="544">
        <v>369.71519000000001</v>
      </c>
      <c r="R18" s="748">
        <v>1864.9775300000001</v>
      </c>
      <c r="S18" s="748">
        <v>1583.55177</v>
      </c>
      <c r="T18" s="748">
        <v>917.10194999999999</v>
      </c>
      <c r="U18" s="748">
        <v>2538.4503199999999</v>
      </c>
      <c r="V18" s="748">
        <v>2407.0095000000001</v>
      </c>
      <c r="W18" s="748">
        <v>1662.9241299999999</v>
      </c>
      <c r="X18" s="748">
        <v>2164.3698599999998</v>
      </c>
      <c r="Y18" s="748">
        <v>771.85140000000001</v>
      </c>
      <c r="Z18" s="748">
        <v>2756.0182</v>
      </c>
      <c r="AA18" s="748">
        <v>3113.5966899999999</v>
      </c>
      <c r="AB18" s="748">
        <v>2885.2151699999999</v>
      </c>
      <c r="AC18" s="748">
        <v>2452.9771600000004</v>
      </c>
      <c r="AD18" s="748">
        <v>294.04639000000003</v>
      </c>
      <c r="AE18" s="748">
        <v>201.42542</v>
      </c>
      <c r="AF18" s="748">
        <v>101516.2208</v>
      </c>
    </row>
    <row r="19" spans="1:32" s="447" customFormat="1" ht="17.25" customHeight="1">
      <c r="A19" s="1015" t="s">
        <v>1197</v>
      </c>
      <c r="B19" s="748">
        <v>11368.127410000001</v>
      </c>
      <c r="C19" s="748">
        <v>10162.79854</v>
      </c>
      <c r="D19" s="748">
        <v>5371.5916999999999</v>
      </c>
      <c r="E19" s="748">
        <v>38.703420000000001</v>
      </c>
      <c r="F19" s="748">
        <v>4421.4248200000002</v>
      </c>
      <c r="G19" s="748">
        <v>36.406080000000003</v>
      </c>
      <c r="H19" s="748">
        <v>1056.90184</v>
      </c>
      <c r="I19" s="748">
        <v>0</v>
      </c>
      <c r="J19" s="544">
        <v>204.99760000000001</v>
      </c>
      <c r="K19" s="544">
        <v>0</v>
      </c>
      <c r="L19" s="544">
        <v>0</v>
      </c>
      <c r="M19" s="544">
        <v>148.55429000000001</v>
      </c>
      <c r="N19" s="544">
        <v>551.73722999999995</v>
      </c>
      <c r="O19" s="544">
        <v>0</v>
      </c>
      <c r="P19" s="544">
        <v>0</v>
      </c>
      <c r="Q19" s="544">
        <v>90.262330000000006</v>
      </c>
      <c r="R19" s="748">
        <v>0</v>
      </c>
      <c r="S19" s="748">
        <v>159.16469000000001</v>
      </c>
      <c r="T19" s="748">
        <v>0</v>
      </c>
      <c r="U19" s="748">
        <v>0</v>
      </c>
      <c r="V19" s="748">
        <v>0</v>
      </c>
      <c r="W19" s="748">
        <v>176.52395000000001</v>
      </c>
      <c r="X19" s="748">
        <v>247.91516000000001</v>
      </c>
      <c r="Y19" s="748">
        <v>0</v>
      </c>
      <c r="Z19" s="748">
        <v>3759.2690899999998</v>
      </c>
      <c r="AA19" s="748">
        <v>158.76945999999998</v>
      </c>
      <c r="AB19" s="748">
        <v>0</v>
      </c>
      <c r="AC19" s="748">
        <v>754.49378999999999</v>
      </c>
      <c r="AD19" s="748">
        <v>132.79754</v>
      </c>
      <c r="AE19" s="748">
        <v>0</v>
      </c>
      <c r="AF19" s="748">
        <v>38840.43894</v>
      </c>
    </row>
    <row r="20" spans="1:32" s="447" customFormat="1" ht="17.25" customHeight="1">
      <c r="A20" s="1015" t="s">
        <v>310</v>
      </c>
      <c r="B20" s="748">
        <v>12359.411529999999</v>
      </c>
      <c r="C20" s="748">
        <v>7408.7672499999999</v>
      </c>
      <c r="D20" s="748">
        <v>2125.8050800000001</v>
      </c>
      <c r="E20" s="748">
        <v>549.95168999999999</v>
      </c>
      <c r="F20" s="748">
        <v>1317.5747099999999</v>
      </c>
      <c r="G20" s="748">
        <v>2112.5539900000003</v>
      </c>
      <c r="H20" s="748">
        <v>1779.15697</v>
      </c>
      <c r="I20" s="748">
        <v>1185.64068</v>
      </c>
      <c r="J20" s="544">
        <v>1306.5773799999999</v>
      </c>
      <c r="K20" s="544">
        <v>925.75426000000004</v>
      </c>
      <c r="L20" s="544">
        <v>965.17606999999998</v>
      </c>
      <c r="M20" s="544">
        <v>461.47669000000002</v>
      </c>
      <c r="N20" s="544">
        <v>1231.6004499999999</v>
      </c>
      <c r="O20" s="544">
        <v>3079.1223399999999</v>
      </c>
      <c r="P20" s="544">
        <v>1249.90832</v>
      </c>
      <c r="Q20" s="544">
        <v>604.35724000000005</v>
      </c>
      <c r="R20" s="748">
        <v>580.50136999999995</v>
      </c>
      <c r="S20" s="748">
        <v>1258.2109399999999</v>
      </c>
      <c r="T20" s="748">
        <v>534.28568999999993</v>
      </c>
      <c r="U20" s="748">
        <v>1420.14571</v>
      </c>
      <c r="V20" s="748">
        <v>1444.3257900000001</v>
      </c>
      <c r="W20" s="748">
        <v>814.79965000000004</v>
      </c>
      <c r="X20" s="748">
        <v>1289.45317</v>
      </c>
      <c r="Y20" s="748">
        <v>709.65922</v>
      </c>
      <c r="Z20" s="748">
        <v>4354.7444599999999</v>
      </c>
      <c r="AA20" s="748">
        <v>1001.84921</v>
      </c>
      <c r="AB20" s="748">
        <v>3816.43903</v>
      </c>
      <c r="AC20" s="748">
        <v>5362.9138000000003</v>
      </c>
      <c r="AD20" s="748">
        <v>598.13197000000002</v>
      </c>
      <c r="AE20" s="748">
        <v>1784.1418700000002</v>
      </c>
      <c r="AF20" s="748">
        <v>63632.436529999999</v>
      </c>
    </row>
    <row r="21" spans="1:32" s="447" customFormat="1" ht="17.25" customHeight="1">
      <c r="A21" s="1015" t="s">
        <v>317</v>
      </c>
      <c r="B21" s="748">
        <v>-85932.395579999997</v>
      </c>
      <c r="C21" s="748">
        <v>-40551.206539999999</v>
      </c>
      <c r="D21" s="748">
        <v>-28962.986120000001</v>
      </c>
      <c r="E21" s="748">
        <v>-10821.020619999999</v>
      </c>
      <c r="F21" s="748">
        <v>-12350.265160000001</v>
      </c>
      <c r="G21" s="748">
        <v>-23639.544999999998</v>
      </c>
      <c r="H21" s="748">
        <v>-13775.511</v>
      </c>
      <c r="I21" s="748">
        <v>-9384.6691099999989</v>
      </c>
      <c r="J21" s="544">
        <v>-12705.452039999998</v>
      </c>
      <c r="K21" s="544">
        <v>-8378.4204699999991</v>
      </c>
      <c r="L21" s="544">
        <v>-4963.6353499999996</v>
      </c>
      <c r="M21" s="544">
        <v>-3552.7349800000002</v>
      </c>
      <c r="N21" s="544">
        <v>-13481.9154</v>
      </c>
      <c r="O21" s="544">
        <v>-6935.3707899999999</v>
      </c>
      <c r="P21" s="544">
        <v>-4947.0826399999996</v>
      </c>
      <c r="Q21" s="544">
        <v>-3610.5539199999998</v>
      </c>
      <c r="R21" s="748">
        <v>-5350.5173600000007</v>
      </c>
      <c r="S21" s="748">
        <v>-10489.2909</v>
      </c>
      <c r="T21" s="748">
        <v>-5045.3623499999994</v>
      </c>
      <c r="U21" s="748">
        <v>-12715.14573</v>
      </c>
      <c r="V21" s="748">
        <v>-21489.471120000002</v>
      </c>
      <c r="W21" s="748">
        <v>-10406.95708</v>
      </c>
      <c r="X21" s="748">
        <v>-9724.3351999999995</v>
      </c>
      <c r="Y21" s="748">
        <v>-6634.4301299999997</v>
      </c>
      <c r="Z21" s="748">
        <v>-11545.99401</v>
      </c>
      <c r="AA21" s="748">
        <v>-7639.1137699999999</v>
      </c>
      <c r="AB21" s="748">
        <v>-14510.717949999998</v>
      </c>
      <c r="AC21" s="748">
        <v>-19181.667799999999</v>
      </c>
      <c r="AD21" s="748">
        <v>-2234.0072700000001</v>
      </c>
      <c r="AE21" s="748">
        <v>-11190.877550000001</v>
      </c>
      <c r="AF21" s="748">
        <v>-432150.65294</v>
      </c>
    </row>
    <row r="22" spans="1:32" s="447" customFormat="1" ht="17.25" customHeight="1">
      <c r="A22" s="1015" t="s">
        <v>328</v>
      </c>
      <c r="B22" s="748">
        <v>16670.993880000002</v>
      </c>
      <c r="C22" s="748">
        <v>7217.6773800000001</v>
      </c>
      <c r="D22" s="748">
        <v>1159.3981000000001</v>
      </c>
      <c r="E22" s="748">
        <v>3280.5110199999999</v>
      </c>
      <c r="F22" s="748">
        <v>1209.57465</v>
      </c>
      <c r="G22" s="748">
        <v>1867.86052</v>
      </c>
      <c r="H22" s="748">
        <v>1464.56005</v>
      </c>
      <c r="I22" s="748">
        <v>878.06593000000009</v>
      </c>
      <c r="J22" s="544">
        <v>839.86431000000005</v>
      </c>
      <c r="K22" s="544">
        <v>685.58334000000002</v>
      </c>
      <c r="L22" s="544">
        <v>1000.95421</v>
      </c>
      <c r="M22" s="544">
        <v>1043.83754</v>
      </c>
      <c r="N22" s="544">
        <v>879.31723999999997</v>
      </c>
      <c r="O22" s="544">
        <v>1211.6143100000002</v>
      </c>
      <c r="P22" s="544">
        <v>1984.8321799999999</v>
      </c>
      <c r="Q22" s="544">
        <v>493.27426000000003</v>
      </c>
      <c r="R22" s="748">
        <v>517.66296999999997</v>
      </c>
      <c r="S22" s="748">
        <v>790.82176000000004</v>
      </c>
      <c r="T22" s="748">
        <v>515.93763000000001</v>
      </c>
      <c r="U22" s="748">
        <v>360.98894999999999</v>
      </c>
      <c r="V22" s="748">
        <v>1058.5603000000001</v>
      </c>
      <c r="W22" s="748">
        <v>1073.69686</v>
      </c>
      <c r="X22" s="748">
        <v>1013.95862</v>
      </c>
      <c r="Y22" s="748">
        <v>284.71492999999998</v>
      </c>
      <c r="Z22" s="748">
        <v>2517.3175299999998</v>
      </c>
      <c r="AA22" s="748">
        <v>303.67296000000005</v>
      </c>
      <c r="AB22" s="748">
        <v>1773.96621</v>
      </c>
      <c r="AC22" s="748">
        <v>963.84141</v>
      </c>
      <c r="AD22" s="748">
        <v>409.71143999999998</v>
      </c>
      <c r="AE22" s="748">
        <v>767.53276000000005</v>
      </c>
      <c r="AF22" s="748">
        <v>54240.303249999997</v>
      </c>
    </row>
    <row r="23" spans="1:32" s="447" customFormat="1" ht="17.25" customHeight="1">
      <c r="A23" s="1015" t="s">
        <v>334</v>
      </c>
      <c r="B23" s="748">
        <v>2173.4048399999997</v>
      </c>
      <c r="C23" s="748">
        <v>44.231819999999999</v>
      </c>
      <c r="D23" s="748">
        <v>103.4376</v>
      </c>
      <c r="E23" s="748">
        <v>2602.1878700000002</v>
      </c>
      <c r="F23" s="748">
        <v>1239.1423500000001</v>
      </c>
      <c r="G23" s="748">
        <v>5.2999999999999999E-2</v>
      </c>
      <c r="H23" s="748">
        <v>4.7E-2</v>
      </c>
      <c r="I23" s="748">
        <v>0</v>
      </c>
      <c r="J23" s="544">
        <v>4.2999999999999997E-2</v>
      </c>
      <c r="K23" s="544">
        <v>0</v>
      </c>
      <c r="L23" s="544">
        <v>0</v>
      </c>
      <c r="M23" s="544">
        <v>13.84273</v>
      </c>
      <c r="N23" s="544">
        <v>8.3000000000000004E-2</v>
      </c>
      <c r="O23" s="544">
        <v>96.327970000000008</v>
      </c>
      <c r="P23" s="544">
        <v>129.73794999999998</v>
      </c>
      <c r="Q23" s="544">
        <v>5.7738800000000001</v>
      </c>
      <c r="R23" s="748">
        <v>0</v>
      </c>
      <c r="S23" s="748">
        <v>0.13200000000000001</v>
      </c>
      <c r="T23" s="748">
        <v>1E-3</v>
      </c>
      <c r="U23" s="748">
        <v>0.04</v>
      </c>
      <c r="V23" s="748">
        <v>0</v>
      </c>
      <c r="W23" s="748">
        <v>288.53409999999997</v>
      </c>
      <c r="X23" s="748">
        <v>31.3752</v>
      </c>
      <c r="Y23" s="748">
        <v>0</v>
      </c>
      <c r="Z23" s="748">
        <v>159.66758999999999</v>
      </c>
      <c r="AA23" s="748">
        <v>67.914000000000001</v>
      </c>
      <c r="AB23" s="748">
        <v>1E-3</v>
      </c>
      <c r="AC23" s="748">
        <v>1E-3</v>
      </c>
      <c r="AD23" s="748">
        <v>25.89528</v>
      </c>
      <c r="AE23" s="748">
        <v>0</v>
      </c>
      <c r="AF23" s="748">
        <v>6981.8741799999998</v>
      </c>
    </row>
    <row r="24" spans="1:32" s="447" customFormat="1" ht="17.25" customHeight="1">
      <c r="A24" s="1015" t="s">
        <v>340</v>
      </c>
      <c r="B24" s="748">
        <v>51876.314700000003</v>
      </c>
      <c r="C24" s="748">
        <v>33628.137940000001</v>
      </c>
      <c r="D24" s="748">
        <v>65117.255170000004</v>
      </c>
      <c r="E24" s="748">
        <v>17077.000120000001</v>
      </c>
      <c r="F24" s="748">
        <v>19124.136569999999</v>
      </c>
      <c r="G24" s="748">
        <v>5987.2296399999996</v>
      </c>
      <c r="H24" s="748">
        <v>1854.3334600000001</v>
      </c>
      <c r="I24" s="748">
        <v>5948.8908799999999</v>
      </c>
      <c r="J24" s="544">
        <v>9624.5416300000015</v>
      </c>
      <c r="K24" s="544">
        <v>1682.6345200000001</v>
      </c>
      <c r="L24" s="544">
        <v>1277.71252</v>
      </c>
      <c r="M24" s="544">
        <v>257.94002</v>
      </c>
      <c r="N24" s="544">
        <v>6958.6405599999998</v>
      </c>
      <c r="O24" s="544">
        <v>4464.9692999999997</v>
      </c>
      <c r="P24" s="544">
        <v>7300.7585599999993</v>
      </c>
      <c r="Q24" s="544">
        <v>32.967919999999999</v>
      </c>
      <c r="R24" s="748">
        <v>6995.2934000000005</v>
      </c>
      <c r="S24" s="748">
        <v>2838.9355399999999</v>
      </c>
      <c r="T24" s="748">
        <v>1403.5844199999999</v>
      </c>
      <c r="U24" s="748">
        <v>2445.4328100000002</v>
      </c>
      <c r="V24" s="748">
        <v>16857.07778</v>
      </c>
      <c r="W24" s="748">
        <v>5304.6184800000001</v>
      </c>
      <c r="X24" s="748">
        <v>14116.75099</v>
      </c>
      <c r="Y24" s="748">
        <v>3365.6842200000001</v>
      </c>
      <c r="Z24" s="748">
        <v>17264.574190000003</v>
      </c>
      <c r="AA24" s="748">
        <v>793.92494999999997</v>
      </c>
      <c r="AB24" s="748">
        <v>9687.9282400000011</v>
      </c>
      <c r="AC24" s="748">
        <v>2775.2188200000001</v>
      </c>
      <c r="AD24" s="748">
        <v>48.116039999999998</v>
      </c>
      <c r="AE24" s="748">
        <v>5581.5292399999998</v>
      </c>
      <c r="AF24" s="748">
        <v>321692.13263000001</v>
      </c>
    </row>
    <row r="25" spans="1:32" s="447" customFormat="1" ht="18.75" customHeight="1">
      <c r="A25" s="1015" t="s">
        <v>345</v>
      </c>
      <c r="B25" s="748">
        <v>59540.255259999998</v>
      </c>
      <c r="C25" s="748">
        <v>22847.19054</v>
      </c>
      <c r="D25" s="748">
        <v>16895.948339999999</v>
      </c>
      <c r="E25" s="748">
        <v>3275.82962</v>
      </c>
      <c r="F25" s="748">
        <v>5155.5900999999994</v>
      </c>
      <c r="G25" s="748">
        <v>3731.57359</v>
      </c>
      <c r="H25" s="748">
        <v>3307.1659599999998</v>
      </c>
      <c r="I25" s="748">
        <v>1791.6726299999998</v>
      </c>
      <c r="J25" s="544">
        <v>2364.0595699999999</v>
      </c>
      <c r="K25" s="544">
        <v>2364.69229</v>
      </c>
      <c r="L25" s="544">
        <v>2824.11789</v>
      </c>
      <c r="M25" s="544">
        <v>2008.8876</v>
      </c>
      <c r="N25" s="544">
        <v>5479.6913099999992</v>
      </c>
      <c r="O25" s="544">
        <v>1882.0871399999999</v>
      </c>
      <c r="P25" s="544">
        <v>2394.9741200000003</v>
      </c>
      <c r="Q25" s="544">
        <v>1979.7368899999999</v>
      </c>
      <c r="R25" s="748">
        <v>2591.3031000000001</v>
      </c>
      <c r="S25" s="748">
        <v>2755.9746299999997</v>
      </c>
      <c r="T25" s="748">
        <v>5557.5605999999998</v>
      </c>
      <c r="U25" s="748">
        <v>2665.45505</v>
      </c>
      <c r="V25" s="748">
        <v>4643.7941000000001</v>
      </c>
      <c r="W25" s="748">
        <v>1428.30593</v>
      </c>
      <c r="X25" s="748">
        <v>3941.8100099999997</v>
      </c>
      <c r="Y25" s="748">
        <v>1328.97606</v>
      </c>
      <c r="Z25" s="748">
        <v>11544.222720000002</v>
      </c>
      <c r="AA25" s="748">
        <v>1359.1736100000001</v>
      </c>
      <c r="AB25" s="748">
        <v>4505.4710100000002</v>
      </c>
      <c r="AC25" s="748">
        <v>12344.78607</v>
      </c>
      <c r="AD25" s="748">
        <v>1400.5110199999999</v>
      </c>
      <c r="AE25" s="748">
        <v>4472.7116299999998</v>
      </c>
      <c r="AF25" s="748">
        <v>198383.52838999999</v>
      </c>
    </row>
    <row r="26" spans="1:32" s="447" customFormat="1" ht="20.25" customHeight="1">
      <c r="A26" s="1015" t="s">
        <v>355</v>
      </c>
      <c r="B26" s="748">
        <v>4644.7298099999998</v>
      </c>
      <c r="C26" s="748">
        <v>2260.3948999999998</v>
      </c>
      <c r="D26" s="748">
        <v>340.64485999999999</v>
      </c>
      <c r="E26" s="748">
        <v>490.90821999999997</v>
      </c>
      <c r="F26" s="748">
        <v>376.06215999999995</v>
      </c>
      <c r="G26" s="748">
        <v>1034.99764</v>
      </c>
      <c r="H26" s="748">
        <v>197.16485</v>
      </c>
      <c r="I26" s="748">
        <v>363.71818000000002</v>
      </c>
      <c r="J26" s="544">
        <v>191.66369</v>
      </c>
      <c r="K26" s="544">
        <v>90.182919999999996</v>
      </c>
      <c r="L26" s="544">
        <v>1605.93542</v>
      </c>
      <c r="M26" s="544">
        <v>374.64297999999997</v>
      </c>
      <c r="N26" s="544">
        <v>915.15976000000001</v>
      </c>
      <c r="O26" s="544">
        <v>223.40870000000001</v>
      </c>
      <c r="P26" s="544">
        <v>886.45527000000004</v>
      </c>
      <c r="Q26" s="544">
        <v>11.004200000000001</v>
      </c>
      <c r="R26" s="748">
        <v>135.33152999999999</v>
      </c>
      <c r="S26" s="748">
        <v>551.96356000000003</v>
      </c>
      <c r="T26" s="748">
        <v>88.673330000000007</v>
      </c>
      <c r="U26" s="748">
        <v>404.42241999999999</v>
      </c>
      <c r="V26" s="748">
        <v>1231.9792299999999</v>
      </c>
      <c r="W26" s="748">
        <v>190.29667999999998</v>
      </c>
      <c r="X26" s="748">
        <v>145.14147</v>
      </c>
      <c r="Y26" s="748">
        <v>230.01473999999999</v>
      </c>
      <c r="Z26" s="748">
        <v>649.42600000000004</v>
      </c>
      <c r="AA26" s="748">
        <v>275.56542999999999</v>
      </c>
      <c r="AB26" s="748">
        <v>242.32408999999998</v>
      </c>
      <c r="AC26" s="748">
        <v>1039.8183000000001</v>
      </c>
      <c r="AD26" s="748">
        <v>84.278240000000011</v>
      </c>
      <c r="AE26" s="748">
        <v>362.03582</v>
      </c>
      <c r="AF26" s="748">
        <v>19638.344399999998</v>
      </c>
    </row>
    <row r="27" spans="1:32" s="447" customFormat="1" ht="36.75" customHeight="1">
      <c r="A27" s="1016" t="s">
        <v>361</v>
      </c>
      <c r="B27" s="1017">
        <v>0</v>
      </c>
      <c r="C27" s="1017">
        <v>0</v>
      </c>
      <c r="D27" s="1017">
        <v>0</v>
      </c>
      <c r="E27" s="1017">
        <v>0</v>
      </c>
      <c r="F27" s="1017">
        <v>0</v>
      </c>
      <c r="G27" s="1017">
        <v>0</v>
      </c>
      <c r="H27" s="1017">
        <v>0</v>
      </c>
      <c r="I27" s="1017">
        <v>0</v>
      </c>
      <c r="J27" s="1018">
        <v>0</v>
      </c>
      <c r="K27" s="1018">
        <v>0</v>
      </c>
      <c r="L27" s="1018">
        <v>0</v>
      </c>
      <c r="M27" s="1018">
        <v>0</v>
      </c>
      <c r="N27" s="1018">
        <v>0</v>
      </c>
      <c r="O27" s="1018">
        <v>0</v>
      </c>
      <c r="P27" s="1018">
        <v>0</v>
      </c>
      <c r="Q27" s="1018">
        <v>0</v>
      </c>
      <c r="R27" s="1017">
        <v>0</v>
      </c>
      <c r="S27" s="1017">
        <v>0</v>
      </c>
      <c r="T27" s="1017">
        <v>0</v>
      </c>
      <c r="U27" s="1017">
        <v>0</v>
      </c>
      <c r="V27" s="1017">
        <v>0</v>
      </c>
      <c r="W27" s="1017">
        <v>0</v>
      </c>
      <c r="X27" s="1017">
        <v>0</v>
      </c>
      <c r="Y27" s="1017">
        <v>0</v>
      </c>
      <c r="Z27" s="1017">
        <v>0</v>
      </c>
      <c r="AA27" s="1017">
        <v>0</v>
      </c>
      <c r="AB27" s="1017">
        <v>0</v>
      </c>
      <c r="AC27" s="1017">
        <v>0</v>
      </c>
      <c r="AD27" s="1017">
        <v>0</v>
      </c>
      <c r="AE27" s="1017">
        <v>0</v>
      </c>
      <c r="AF27" s="1017">
        <v>0</v>
      </c>
    </row>
    <row r="28" spans="1:32" s="447" customFormat="1" ht="27.75" customHeight="1">
      <c r="A28" s="1019" t="s">
        <v>368</v>
      </c>
      <c r="B28" s="1013">
        <v>1531195.2651199999</v>
      </c>
      <c r="C28" s="1013">
        <v>904980.32197000005</v>
      </c>
      <c r="D28" s="1013">
        <v>464537.98827999999</v>
      </c>
      <c r="E28" s="1013">
        <v>108341.15498000001</v>
      </c>
      <c r="F28" s="1013">
        <v>225087.90166</v>
      </c>
      <c r="G28" s="1013">
        <v>306710.80861000001</v>
      </c>
      <c r="H28" s="1013">
        <v>192334.40465000001</v>
      </c>
      <c r="I28" s="1013">
        <v>191261.26991</v>
      </c>
      <c r="J28" s="1014">
        <v>164099.54884</v>
      </c>
      <c r="K28" s="1014">
        <v>114585.4403</v>
      </c>
      <c r="L28" s="1014">
        <v>92978.38109000001</v>
      </c>
      <c r="M28" s="1014">
        <v>60790.145140000001</v>
      </c>
      <c r="N28" s="1014">
        <v>233193.66696999999</v>
      </c>
      <c r="O28" s="1014">
        <v>127216.60493</v>
      </c>
      <c r="P28" s="1014">
        <v>98466.688040000008</v>
      </c>
      <c r="Q28" s="1014">
        <v>56268.27635</v>
      </c>
      <c r="R28" s="1013">
        <v>106966.36548000001</v>
      </c>
      <c r="S28" s="1013">
        <v>180964.74205</v>
      </c>
      <c r="T28" s="1013">
        <v>70007.764330000005</v>
      </c>
      <c r="U28" s="1013">
        <v>250815.23965</v>
      </c>
      <c r="V28" s="1013">
        <v>285955.32185000001</v>
      </c>
      <c r="W28" s="1013">
        <v>127515.37944</v>
      </c>
      <c r="X28" s="1013">
        <v>217714.80766999998</v>
      </c>
      <c r="Y28" s="1013">
        <v>114531.48682999999</v>
      </c>
      <c r="Z28" s="1013">
        <v>283735.01113</v>
      </c>
      <c r="AA28" s="1013">
        <v>119652.66842</v>
      </c>
      <c r="AB28" s="1013">
        <v>283094.51448000001</v>
      </c>
      <c r="AC28" s="1013">
        <v>239562.47683</v>
      </c>
      <c r="AD28" s="1013">
        <v>49735.760340000001</v>
      </c>
      <c r="AE28" s="1013">
        <v>248410.53607</v>
      </c>
      <c r="AF28" s="1013">
        <v>7450709.9414099995</v>
      </c>
    </row>
    <row r="29" spans="1:32" s="447" customFormat="1" ht="17.25" customHeight="1">
      <c r="A29" s="1015" t="s">
        <v>369</v>
      </c>
      <c r="B29" s="748">
        <v>1105781.00728</v>
      </c>
      <c r="C29" s="748">
        <v>735182.26601999998</v>
      </c>
      <c r="D29" s="748">
        <v>408978.74330999999</v>
      </c>
      <c r="E29" s="748">
        <v>103991.402</v>
      </c>
      <c r="F29" s="748">
        <v>200321.32593000002</v>
      </c>
      <c r="G29" s="748">
        <v>287776.43432999996</v>
      </c>
      <c r="H29" s="748">
        <v>175707.44324000002</v>
      </c>
      <c r="I29" s="748">
        <v>175334.16725999999</v>
      </c>
      <c r="J29" s="544">
        <v>154381.78659999999</v>
      </c>
      <c r="K29" s="544">
        <v>108306.0047</v>
      </c>
      <c r="L29" s="544">
        <v>79920.186390000003</v>
      </c>
      <c r="M29" s="544">
        <v>57133.704979999995</v>
      </c>
      <c r="N29" s="544">
        <v>214228.56396999999</v>
      </c>
      <c r="O29" s="544">
        <v>122440.40835</v>
      </c>
      <c r="P29" s="544">
        <v>94610.879950000002</v>
      </c>
      <c r="Q29" s="544">
        <v>49070.408219999998</v>
      </c>
      <c r="R29" s="748">
        <v>98410.289359999995</v>
      </c>
      <c r="S29" s="748">
        <v>159742.01646000001</v>
      </c>
      <c r="T29" s="748">
        <v>66034.649130000005</v>
      </c>
      <c r="U29" s="748">
        <v>241410.86758000002</v>
      </c>
      <c r="V29" s="748">
        <v>270236.88566999999</v>
      </c>
      <c r="W29" s="748">
        <v>118694.47653</v>
      </c>
      <c r="X29" s="748">
        <v>189322.96476</v>
      </c>
      <c r="Y29" s="748">
        <v>104475.00304000001</v>
      </c>
      <c r="Z29" s="748">
        <v>276254.71161</v>
      </c>
      <c r="AA29" s="748">
        <v>109073.99170999999</v>
      </c>
      <c r="AB29" s="748">
        <v>236089.94256</v>
      </c>
      <c r="AC29" s="748">
        <v>222633.11709000001</v>
      </c>
      <c r="AD29" s="748">
        <v>37250.234200000006</v>
      </c>
      <c r="AE29" s="748">
        <v>230368.62491999997</v>
      </c>
      <c r="AF29" s="748">
        <v>6433162.50715</v>
      </c>
    </row>
    <row r="30" spans="1:32" s="447" customFormat="1" ht="17.25" customHeight="1">
      <c r="A30" s="1020" t="s">
        <v>370</v>
      </c>
      <c r="B30" s="748">
        <v>2298.0110299999997</v>
      </c>
      <c r="C30" s="748">
        <v>3032.0784700000004</v>
      </c>
      <c r="D30" s="748">
        <v>134.82680999999999</v>
      </c>
      <c r="E30" s="748">
        <v>58.911499999999997</v>
      </c>
      <c r="F30" s="748">
        <v>172.21270999999999</v>
      </c>
      <c r="G30" s="748">
        <v>43.846650000000004</v>
      </c>
      <c r="H30" s="748">
        <v>0</v>
      </c>
      <c r="I30" s="748">
        <v>0</v>
      </c>
      <c r="J30" s="544">
        <v>0</v>
      </c>
      <c r="K30" s="544">
        <v>4.5021499999999994</v>
      </c>
      <c r="L30" s="544">
        <v>2.1619600000000001</v>
      </c>
      <c r="M30" s="544">
        <v>0</v>
      </c>
      <c r="N30" s="544">
        <v>282.18731000000002</v>
      </c>
      <c r="O30" s="544">
        <v>287.22267999999997</v>
      </c>
      <c r="P30" s="544">
        <v>37.071739999999998</v>
      </c>
      <c r="Q30" s="544">
        <v>0</v>
      </c>
      <c r="R30" s="748">
        <v>0</v>
      </c>
      <c r="S30" s="748">
        <v>0</v>
      </c>
      <c r="T30" s="748">
        <v>0</v>
      </c>
      <c r="U30" s="748">
        <v>0</v>
      </c>
      <c r="V30" s="748">
        <v>8.5971499999999992</v>
      </c>
      <c r="W30" s="748">
        <v>0</v>
      </c>
      <c r="X30" s="748">
        <v>9.7023099999999989</v>
      </c>
      <c r="Y30" s="748">
        <v>0</v>
      </c>
      <c r="Z30" s="748">
        <v>312.45591999999999</v>
      </c>
      <c r="AA30" s="748">
        <v>0</v>
      </c>
      <c r="AB30" s="748">
        <v>0</v>
      </c>
      <c r="AC30" s="748">
        <v>0</v>
      </c>
      <c r="AD30" s="748">
        <v>26.940930000000002</v>
      </c>
      <c r="AE30" s="748">
        <v>0.23799999999999999</v>
      </c>
      <c r="AF30" s="748">
        <v>6710.9673200000007</v>
      </c>
    </row>
    <row r="31" spans="1:32" s="447" customFormat="1" ht="17.25" customHeight="1">
      <c r="A31" s="1020" t="s">
        <v>373</v>
      </c>
      <c r="B31" s="748">
        <v>457307.67591000005</v>
      </c>
      <c r="C31" s="748">
        <v>183471.43781</v>
      </c>
      <c r="D31" s="748">
        <v>124166.00524</v>
      </c>
      <c r="E31" s="748">
        <v>54655.406790000001</v>
      </c>
      <c r="F31" s="748">
        <v>58500.611979999994</v>
      </c>
      <c r="G31" s="748">
        <v>123521.14633</v>
      </c>
      <c r="H31" s="748">
        <v>39306.397299999997</v>
      </c>
      <c r="I31" s="748">
        <v>49177.173430000003</v>
      </c>
      <c r="J31" s="544">
        <v>42725.24164</v>
      </c>
      <c r="K31" s="544">
        <v>48301.262439999999</v>
      </c>
      <c r="L31" s="544">
        <v>28915.119200000001</v>
      </c>
      <c r="M31" s="544">
        <v>15790.77441</v>
      </c>
      <c r="N31" s="544">
        <v>79537.716469999999</v>
      </c>
      <c r="O31" s="544">
        <v>39902.965090000005</v>
      </c>
      <c r="P31" s="544">
        <v>37942.746500000001</v>
      </c>
      <c r="Q31" s="544">
        <v>21083.36089</v>
      </c>
      <c r="R31" s="748">
        <v>32028.4607</v>
      </c>
      <c r="S31" s="748">
        <v>50138.843439999997</v>
      </c>
      <c r="T31" s="748">
        <v>27449.579719999998</v>
      </c>
      <c r="U31" s="748">
        <v>100891.16834</v>
      </c>
      <c r="V31" s="748">
        <v>173496.05544</v>
      </c>
      <c r="W31" s="748">
        <v>43162.338499999998</v>
      </c>
      <c r="X31" s="748">
        <v>24503.24741</v>
      </c>
      <c r="Y31" s="748">
        <v>36412.735350000003</v>
      </c>
      <c r="Z31" s="748">
        <v>45779.907159999995</v>
      </c>
      <c r="AA31" s="748">
        <v>26790.249100000001</v>
      </c>
      <c r="AB31" s="748">
        <v>58073.065240000004</v>
      </c>
      <c r="AC31" s="748">
        <v>85450.150590000005</v>
      </c>
      <c r="AD31" s="748">
        <v>11571.661550000001</v>
      </c>
      <c r="AE31" s="748">
        <v>104012.19870000001</v>
      </c>
      <c r="AF31" s="748">
        <v>2224064.70267</v>
      </c>
    </row>
    <row r="32" spans="1:32" s="447" customFormat="1" ht="17.25" customHeight="1">
      <c r="A32" s="1020" t="s">
        <v>374</v>
      </c>
      <c r="B32" s="748">
        <v>9543.0491600000005</v>
      </c>
      <c r="C32" s="748">
        <v>492100.76697000006</v>
      </c>
      <c r="D32" s="748">
        <v>260936.01458000002</v>
      </c>
      <c r="E32" s="748">
        <v>47697.200600000004</v>
      </c>
      <c r="F32" s="748">
        <v>135937.5472</v>
      </c>
      <c r="G32" s="748">
        <v>147677.86127000002</v>
      </c>
      <c r="H32" s="748">
        <v>130284.31228</v>
      </c>
      <c r="I32" s="748">
        <v>119853.34851000001</v>
      </c>
      <c r="J32" s="544">
        <v>107519.89246999999</v>
      </c>
      <c r="K32" s="544">
        <v>57225.053879999999</v>
      </c>
      <c r="L32" s="544">
        <v>47359.95177</v>
      </c>
      <c r="M32" s="544">
        <v>34816.688439999998</v>
      </c>
      <c r="N32" s="544">
        <v>115809.25870999999</v>
      </c>
      <c r="O32" s="544">
        <v>75330.881580000001</v>
      </c>
      <c r="P32" s="544">
        <v>52271.148710000001</v>
      </c>
      <c r="Q32" s="544">
        <v>26744.246090000001</v>
      </c>
      <c r="R32" s="748">
        <v>61710.697039999999</v>
      </c>
      <c r="S32" s="748">
        <v>106994.41481999999</v>
      </c>
      <c r="T32" s="748">
        <v>35674.995179999998</v>
      </c>
      <c r="U32" s="748">
        <v>134039.57001</v>
      </c>
      <c r="V32" s="748">
        <v>93640.875899999999</v>
      </c>
      <c r="W32" s="748">
        <v>70147.94726999999</v>
      </c>
      <c r="X32" s="748">
        <v>160906.05405000001</v>
      </c>
      <c r="Y32" s="748">
        <v>63281.352679999996</v>
      </c>
      <c r="Z32" s="748">
        <v>207450.16219999999</v>
      </c>
      <c r="AA32" s="748">
        <v>79995.721810000003</v>
      </c>
      <c r="AB32" s="748">
        <v>162640.51376</v>
      </c>
      <c r="AC32" s="748">
        <v>112756.72171</v>
      </c>
      <c r="AD32" s="748">
        <v>21866.519539999998</v>
      </c>
      <c r="AE32" s="748">
        <v>120108.00390000001</v>
      </c>
      <c r="AF32" s="748">
        <v>3292320.7720900001</v>
      </c>
    </row>
    <row r="33" spans="1:32" s="447" customFormat="1" ht="17.25" customHeight="1">
      <c r="A33" s="1020" t="s">
        <v>383</v>
      </c>
      <c r="B33" s="748">
        <v>61084.701359999999</v>
      </c>
      <c r="C33" s="748">
        <v>44594.495340000001</v>
      </c>
      <c r="D33" s="748">
        <v>18953.140739999999</v>
      </c>
      <c r="E33" s="748">
        <v>889.73390000000006</v>
      </c>
      <c r="F33" s="748">
        <v>3574.4086400000001</v>
      </c>
      <c r="G33" s="748">
        <v>13283.04135</v>
      </c>
      <c r="H33" s="748">
        <v>4270.0948799999996</v>
      </c>
      <c r="I33" s="748">
        <v>3269.97075</v>
      </c>
      <c r="J33" s="544">
        <v>1827.7279900000001</v>
      </c>
      <c r="K33" s="544">
        <v>1386.3281499999998</v>
      </c>
      <c r="L33" s="544">
        <v>1682.1596100000002</v>
      </c>
      <c r="M33" s="544">
        <v>5717.4291399999993</v>
      </c>
      <c r="N33" s="544">
        <v>12665.011470000001</v>
      </c>
      <c r="O33" s="544">
        <v>5226.60365</v>
      </c>
      <c r="P33" s="544">
        <v>2699.1107000000002</v>
      </c>
      <c r="Q33" s="544">
        <v>1067.56124</v>
      </c>
      <c r="R33" s="748">
        <v>3486.6780800000001</v>
      </c>
      <c r="S33" s="748">
        <v>540.08965000000001</v>
      </c>
      <c r="T33" s="748">
        <v>1936.1487</v>
      </c>
      <c r="U33" s="748">
        <v>2529.0098599999997</v>
      </c>
      <c r="V33" s="748">
        <v>513.85453999999993</v>
      </c>
      <c r="W33" s="748">
        <v>4151.0862400000005</v>
      </c>
      <c r="X33" s="748">
        <v>1510.6855800000001</v>
      </c>
      <c r="Y33" s="748">
        <v>3269.1566699999998</v>
      </c>
      <c r="Z33" s="748">
        <v>18941.54033</v>
      </c>
      <c r="AA33" s="748">
        <v>1067.8215299999999</v>
      </c>
      <c r="AB33" s="748">
        <v>12111.472230000001</v>
      </c>
      <c r="AC33" s="748">
        <v>20986.805049999999</v>
      </c>
      <c r="AD33" s="748">
        <v>3346.4614700000002</v>
      </c>
      <c r="AE33" s="748">
        <v>3508.8324500000003</v>
      </c>
      <c r="AF33" s="748">
        <v>260091.16128999999</v>
      </c>
    </row>
    <row r="34" spans="1:32" s="447" customFormat="1" ht="17.25" customHeight="1">
      <c r="A34" s="1020" t="s">
        <v>384</v>
      </c>
      <c r="B34" s="748">
        <v>547663.81877000001</v>
      </c>
      <c r="C34" s="748">
        <v>0</v>
      </c>
      <c r="D34" s="748">
        <v>0</v>
      </c>
      <c r="E34" s="748">
        <v>0</v>
      </c>
      <c r="F34" s="748">
        <v>0</v>
      </c>
      <c r="G34" s="748">
        <v>0</v>
      </c>
      <c r="H34" s="748">
        <v>0</v>
      </c>
      <c r="I34" s="748">
        <v>0</v>
      </c>
      <c r="J34" s="544">
        <v>0</v>
      </c>
      <c r="K34" s="544">
        <v>0</v>
      </c>
      <c r="L34" s="544">
        <v>0</v>
      </c>
      <c r="M34" s="544">
        <v>0</v>
      </c>
      <c r="N34" s="544">
        <v>0</v>
      </c>
      <c r="O34" s="544">
        <v>0</v>
      </c>
      <c r="P34" s="544">
        <v>0</v>
      </c>
      <c r="Q34" s="544">
        <v>0</v>
      </c>
      <c r="R34" s="748">
        <v>0</v>
      </c>
      <c r="S34" s="748">
        <v>0</v>
      </c>
      <c r="T34" s="748">
        <v>0</v>
      </c>
      <c r="U34" s="748">
        <v>0</v>
      </c>
      <c r="V34" s="748">
        <v>0</v>
      </c>
      <c r="W34" s="748">
        <v>0</v>
      </c>
      <c r="X34" s="748">
        <v>0</v>
      </c>
      <c r="Y34" s="748">
        <v>0</v>
      </c>
      <c r="Z34" s="748">
        <v>0</v>
      </c>
      <c r="AA34" s="748">
        <v>0</v>
      </c>
      <c r="AB34" s="748">
        <v>0</v>
      </c>
      <c r="AC34" s="748">
        <v>0</v>
      </c>
      <c r="AD34" s="748">
        <v>0</v>
      </c>
      <c r="AE34" s="748">
        <v>0</v>
      </c>
      <c r="AF34" s="748">
        <v>547663.81877000001</v>
      </c>
    </row>
    <row r="35" spans="1:32" s="447" customFormat="1" ht="17.25" customHeight="1">
      <c r="A35" s="1020" t="s">
        <v>385</v>
      </c>
      <c r="B35" s="748">
        <v>27883.751049999999</v>
      </c>
      <c r="C35" s="748">
        <v>11983.487429999999</v>
      </c>
      <c r="D35" s="748">
        <v>4788.75594</v>
      </c>
      <c r="E35" s="748">
        <v>690.14920999999993</v>
      </c>
      <c r="F35" s="748">
        <v>2136.5454</v>
      </c>
      <c r="G35" s="748">
        <v>3250.5387299999998</v>
      </c>
      <c r="H35" s="748">
        <v>1846.63878</v>
      </c>
      <c r="I35" s="748">
        <v>3033.6745699999997</v>
      </c>
      <c r="J35" s="544">
        <v>2308.9245000000001</v>
      </c>
      <c r="K35" s="544">
        <v>1388.85808</v>
      </c>
      <c r="L35" s="544">
        <v>1960.79385</v>
      </c>
      <c r="M35" s="544">
        <v>808.81299000000001</v>
      </c>
      <c r="N35" s="544">
        <v>5934.3900100000001</v>
      </c>
      <c r="O35" s="544">
        <v>1692.7353500000002</v>
      </c>
      <c r="P35" s="544">
        <v>1660.8023000000001</v>
      </c>
      <c r="Q35" s="544">
        <v>175.24</v>
      </c>
      <c r="R35" s="748">
        <v>1184.45354</v>
      </c>
      <c r="S35" s="748">
        <v>2068.6685499999999</v>
      </c>
      <c r="T35" s="748">
        <v>973.92552999999998</v>
      </c>
      <c r="U35" s="748">
        <v>3951.1193699999999</v>
      </c>
      <c r="V35" s="748">
        <v>2577.5026400000002</v>
      </c>
      <c r="W35" s="748">
        <v>1233.1045200000001</v>
      </c>
      <c r="X35" s="748">
        <v>2393.2754100000002</v>
      </c>
      <c r="Y35" s="748">
        <v>1511.7583400000001</v>
      </c>
      <c r="Z35" s="748">
        <v>3770.6460000000002</v>
      </c>
      <c r="AA35" s="748">
        <v>1220.1992700000001</v>
      </c>
      <c r="AB35" s="748">
        <v>3264.8913299999999</v>
      </c>
      <c r="AC35" s="748">
        <v>3439.4397400000003</v>
      </c>
      <c r="AD35" s="748">
        <v>438.65071</v>
      </c>
      <c r="AE35" s="748">
        <v>2739.35187</v>
      </c>
      <c r="AF35" s="748">
        <v>102311.08501000001</v>
      </c>
    </row>
    <row r="36" spans="1:32" s="447" customFormat="1" ht="17.25" customHeight="1">
      <c r="A36" s="1015" t="s">
        <v>386</v>
      </c>
      <c r="B36" s="748">
        <v>2.7512600000000003</v>
      </c>
      <c r="C36" s="748">
        <v>19.279430000000001</v>
      </c>
      <c r="D36" s="748">
        <v>13.129989999999999</v>
      </c>
      <c r="E36" s="748">
        <v>11.7011</v>
      </c>
      <c r="F36" s="748">
        <v>18.692520000000002</v>
      </c>
      <c r="G36" s="748">
        <v>1.04416</v>
      </c>
      <c r="H36" s="748">
        <v>4.4417399999999994</v>
      </c>
      <c r="I36" s="748">
        <v>6.4553799999999999</v>
      </c>
      <c r="J36" s="544">
        <v>21.045780000000001</v>
      </c>
      <c r="K36" s="544">
        <v>5.0022799999999998</v>
      </c>
      <c r="L36" s="544">
        <v>4.1200000000000004E-3</v>
      </c>
      <c r="M36" s="544">
        <v>1.7459</v>
      </c>
      <c r="N36" s="544">
        <v>2.0385399999999998</v>
      </c>
      <c r="O36" s="544">
        <v>3.1121599999999998</v>
      </c>
      <c r="P36" s="544">
        <v>5.5484999999999998</v>
      </c>
      <c r="Q36" s="544">
        <v>2.7907100000000002</v>
      </c>
      <c r="R36" s="748">
        <v>6.2825100000000003</v>
      </c>
      <c r="S36" s="748">
        <v>10.36608</v>
      </c>
      <c r="T36" s="748">
        <v>3.6561399999999997</v>
      </c>
      <c r="U36" s="748">
        <v>11.08582</v>
      </c>
      <c r="V36" s="748">
        <v>23.75535</v>
      </c>
      <c r="W36" s="748">
        <v>5.2609300000000001</v>
      </c>
      <c r="X36" s="748">
        <v>5.5443899999999999</v>
      </c>
      <c r="Y36" s="748">
        <v>6.9568500000000002</v>
      </c>
      <c r="Z36" s="748">
        <v>0.49680000000000002</v>
      </c>
      <c r="AA36" s="748">
        <v>2.0379800000000001</v>
      </c>
      <c r="AB36" s="748">
        <v>0</v>
      </c>
      <c r="AC36" s="748">
        <v>0</v>
      </c>
      <c r="AD36" s="748">
        <v>0</v>
      </c>
      <c r="AE36" s="748">
        <v>0</v>
      </c>
      <c r="AF36" s="748">
        <v>194.22642000000002</v>
      </c>
    </row>
    <row r="37" spans="1:32" s="447" customFormat="1" ht="17.25" customHeight="1">
      <c r="A37" s="1015" t="s">
        <v>394</v>
      </c>
      <c r="B37" s="748">
        <v>210301.20332</v>
      </c>
      <c r="C37" s="748">
        <v>143044.43247</v>
      </c>
      <c r="D37" s="748">
        <v>37735.694280000003</v>
      </c>
      <c r="E37" s="748">
        <v>0</v>
      </c>
      <c r="F37" s="748">
        <v>14353.355039999999</v>
      </c>
      <c r="G37" s="748">
        <v>6371.4732899999999</v>
      </c>
      <c r="H37" s="748">
        <v>8435.7392400000008</v>
      </c>
      <c r="I37" s="748">
        <v>7365.9818399999995</v>
      </c>
      <c r="J37" s="544">
        <v>2516.4207099999999</v>
      </c>
      <c r="K37" s="544">
        <v>0</v>
      </c>
      <c r="L37" s="544">
        <v>4500.0005999999994</v>
      </c>
      <c r="M37" s="544">
        <v>1356.7596100000001</v>
      </c>
      <c r="N37" s="544">
        <v>0</v>
      </c>
      <c r="O37" s="544">
        <v>1494.4389799999999</v>
      </c>
      <c r="P37" s="544">
        <v>0</v>
      </c>
      <c r="Q37" s="544">
        <v>5353.4483899999996</v>
      </c>
      <c r="R37" s="748">
        <v>4601.4463699999997</v>
      </c>
      <c r="S37" s="748">
        <v>13847.76202</v>
      </c>
      <c r="T37" s="748">
        <v>7.0621599999999995</v>
      </c>
      <c r="U37" s="748">
        <v>0</v>
      </c>
      <c r="V37" s="748">
        <v>0</v>
      </c>
      <c r="W37" s="748">
        <v>208.95726000000002</v>
      </c>
      <c r="X37" s="748">
        <v>20946.220809999999</v>
      </c>
      <c r="Y37" s="748">
        <v>900</v>
      </c>
      <c r="Z37" s="748">
        <v>383.46365999999995</v>
      </c>
      <c r="AA37" s="748">
        <v>5672.9246499999999</v>
      </c>
      <c r="AB37" s="748">
        <v>33023.868780000004</v>
      </c>
      <c r="AC37" s="748">
        <v>6676.84573</v>
      </c>
      <c r="AD37" s="748">
        <v>9944.8674499999997</v>
      </c>
      <c r="AE37" s="748">
        <v>5542.6190999999999</v>
      </c>
      <c r="AF37" s="748">
        <v>544584.98575999995</v>
      </c>
    </row>
    <row r="38" spans="1:32" s="447" customFormat="1" ht="17.25" customHeight="1">
      <c r="A38" s="1015" t="s">
        <v>403</v>
      </c>
      <c r="B38" s="748">
        <v>144192.94528000001</v>
      </c>
      <c r="C38" s="748">
        <v>20336.129000000001</v>
      </c>
      <c r="D38" s="748">
        <v>8408.4106999999985</v>
      </c>
      <c r="E38" s="748">
        <v>2896.0120299999999</v>
      </c>
      <c r="F38" s="748">
        <v>5798.7572099999998</v>
      </c>
      <c r="G38" s="748">
        <v>9376.167449999999</v>
      </c>
      <c r="H38" s="748">
        <v>4764.1171599999998</v>
      </c>
      <c r="I38" s="748">
        <v>6499.6120099999998</v>
      </c>
      <c r="J38" s="544">
        <v>5965.4986799999997</v>
      </c>
      <c r="K38" s="544">
        <v>5011.7817599999998</v>
      </c>
      <c r="L38" s="544">
        <v>4750.3288000000002</v>
      </c>
      <c r="M38" s="544">
        <v>1415.8089</v>
      </c>
      <c r="N38" s="544">
        <v>5544.0661</v>
      </c>
      <c r="O38" s="544">
        <v>1931.9255000000001</v>
      </c>
      <c r="P38" s="544">
        <v>2067.1514699999998</v>
      </c>
      <c r="Q38" s="544">
        <v>1217.0846399999998</v>
      </c>
      <c r="R38" s="748">
        <v>2530.51271</v>
      </c>
      <c r="S38" s="748">
        <v>3807.8866699999999</v>
      </c>
      <c r="T38" s="748">
        <v>2664.9204900000004</v>
      </c>
      <c r="U38" s="748">
        <v>7287.03341</v>
      </c>
      <c r="V38" s="748">
        <v>8211.9341000000004</v>
      </c>
      <c r="W38" s="748">
        <v>6407.8686600000001</v>
      </c>
      <c r="X38" s="748">
        <v>4752.7570199999991</v>
      </c>
      <c r="Y38" s="748">
        <v>3336.3239199999998</v>
      </c>
      <c r="Z38" s="748">
        <v>5090.1331799999998</v>
      </c>
      <c r="AA38" s="748">
        <v>2121.5839999999998</v>
      </c>
      <c r="AB38" s="748">
        <v>6073.4530999999997</v>
      </c>
      <c r="AC38" s="748">
        <v>7514.2935900000002</v>
      </c>
      <c r="AD38" s="748">
        <v>2181.4898499999999</v>
      </c>
      <c r="AE38" s="748">
        <v>3922.9640399999998</v>
      </c>
      <c r="AF38" s="748">
        <v>296078.95143000002</v>
      </c>
    </row>
    <row r="39" spans="1:32" s="447" customFormat="1" ht="18.75" customHeight="1">
      <c r="A39" s="1015" t="s">
        <v>406</v>
      </c>
      <c r="B39" s="748">
        <v>58744.939450000005</v>
      </c>
      <c r="C39" s="748">
        <v>5964.9706699999997</v>
      </c>
      <c r="D39" s="748">
        <v>9402.01</v>
      </c>
      <c r="E39" s="748">
        <v>1442.0398500000001</v>
      </c>
      <c r="F39" s="748">
        <v>4442.2623200000007</v>
      </c>
      <c r="G39" s="748">
        <v>3040.1379700000002</v>
      </c>
      <c r="H39" s="748">
        <v>3216.6794199999999</v>
      </c>
      <c r="I39" s="748">
        <v>2055.0534199999997</v>
      </c>
      <c r="J39" s="544">
        <v>1214.7970700000001</v>
      </c>
      <c r="K39" s="544">
        <v>1262.65156</v>
      </c>
      <c r="L39" s="544">
        <v>3767.4538199999997</v>
      </c>
      <c r="M39" s="544">
        <v>857.60172999999998</v>
      </c>
      <c r="N39" s="544">
        <v>13406.70069</v>
      </c>
      <c r="O39" s="544">
        <v>1313.50918</v>
      </c>
      <c r="P39" s="544">
        <v>1783.1081200000001</v>
      </c>
      <c r="Q39" s="544">
        <v>596.08149000000003</v>
      </c>
      <c r="R39" s="748">
        <v>1357.6415900000002</v>
      </c>
      <c r="S39" s="748">
        <v>3545.8914300000001</v>
      </c>
      <c r="T39" s="748">
        <v>1297.2402199999999</v>
      </c>
      <c r="U39" s="748">
        <v>2106.2528399999997</v>
      </c>
      <c r="V39" s="748">
        <v>7424.0678699999999</v>
      </c>
      <c r="W39" s="748">
        <v>1961.0962099999999</v>
      </c>
      <c r="X39" s="748">
        <v>2687.32069</v>
      </c>
      <c r="Y39" s="748">
        <v>5302.74629</v>
      </c>
      <c r="Z39" s="748">
        <v>1804.26403</v>
      </c>
      <c r="AA39" s="748">
        <v>2434.8631600000003</v>
      </c>
      <c r="AB39" s="748">
        <v>7368.6688300000005</v>
      </c>
      <c r="AC39" s="748">
        <v>2520.1109900000001</v>
      </c>
      <c r="AD39" s="748">
        <v>359.16884000000005</v>
      </c>
      <c r="AE39" s="748">
        <v>8576.3280099999993</v>
      </c>
      <c r="AF39" s="748">
        <v>161255.65776</v>
      </c>
    </row>
    <row r="40" spans="1:32" s="447" customFormat="1" ht="17.25" customHeight="1">
      <c r="A40" s="1015" t="s">
        <v>412</v>
      </c>
      <c r="B40" s="748">
        <v>12071.9</v>
      </c>
      <c r="C40" s="748">
        <v>0</v>
      </c>
      <c r="D40" s="748">
        <v>0</v>
      </c>
      <c r="E40" s="748">
        <v>0</v>
      </c>
      <c r="F40" s="748">
        <v>0</v>
      </c>
      <c r="G40" s="748">
        <v>0</v>
      </c>
      <c r="H40" s="748">
        <v>0</v>
      </c>
      <c r="I40" s="748">
        <v>0</v>
      </c>
      <c r="J40" s="544">
        <v>0</v>
      </c>
      <c r="K40" s="544">
        <v>0</v>
      </c>
      <c r="L40" s="544">
        <v>0</v>
      </c>
      <c r="M40" s="544">
        <v>0</v>
      </c>
      <c r="N40" s="544">
        <v>0</v>
      </c>
      <c r="O40" s="544">
        <v>0</v>
      </c>
      <c r="P40" s="544">
        <v>0</v>
      </c>
      <c r="Q40" s="544">
        <v>0</v>
      </c>
      <c r="R40" s="748">
        <v>0</v>
      </c>
      <c r="S40" s="748">
        <v>0</v>
      </c>
      <c r="T40" s="748">
        <v>0</v>
      </c>
      <c r="U40" s="748">
        <v>0</v>
      </c>
      <c r="V40" s="748">
        <v>0</v>
      </c>
      <c r="W40" s="748">
        <v>0</v>
      </c>
      <c r="X40" s="748">
        <v>0</v>
      </c>
      <c r="Y40" s="748">
        <v>0</v>
      </c>
      <c r="Z40" s="748">
        <v>0</v>
      </c>
      <c r="AA40" s="748">
        <v>0</v>
      </c>
      <c r="AB40" s="748">
        <v>0</v>
      </c>
      <c r="AC40" s="748">
        <v>0</v>
      </c>
      <c r="AD40" s="748">
        <v>0</v>
      </c>
      <c r="AE40" s="748">
        <v>0</v>
      </c>
      <c r="AF40" s="748">
        <v>12071.9</v>
      </c>
    </row>
    <row r="41" spans="1:32" s="447" customFormat="1" ht="17.25" customHeight="1">
      <c r="A41" s="1015" t="s">
        <v>417</v>
      </c>
      <c r="B41" s="748">
        <v>0</v>
      </c>
      <c r="C41" s="748">
        <v>0</v>
      </c>
      <c r="D41" s="748">
        <v>0</v>
      </c>
      <c r="E41" s="748">
        <v>0</v>
      </c>
      <c r="F41" s="748">
        <v>0</v>
      </c>
      <c r="G41" s="748">
        <v>0</v>
      </c>
      <c r="H41" s="748">
        <v>0</v>
      </c>
      <c r="I41" s="748">
        <v>0</v>
      </c>
      <c r="J41" s="544">
        <v>0</v>
      </c>
      <c r="K41" s="544">
        <v>0</v>
      </c>
      <c r="L41" s="544">
        <v>0</v>
      </c>
      <c r="M41" s="544">
        <v>0</v>
      </c>
      <c r="N41" s="544">
        <v>0</v>
      </c>
      <c r="O41" s="544">
        <v>0</v>
      </c>
      <c r="P41" s="544">
        <v>0</v>
      </c>
      <c r="Q41" s="544">
        <v>0</v>
      </c>
      <c r="R41" s="748">
        <v>0</v>
      </c>
      <c r="S41" s="748">
        <v>0</v>
      </c>
      <c r="T41" s="748">
        <v>0</v>
      </c>
      <c r="U41" s="748">
        <v>0</v>
      </c>
      <c r="V41" s="748">
        <v>0</v>
      </c>
      <c r="W41" s="748">
        <v>237.71985000000001</v>
      </c>
      <c r="X41" s="748">
        <v>0</v>
      </c>
      <c r="Y41" s="748">
        <v>480.39893999999998</v>
      </c>
      <c r="Z41" s="748">
        <v>102.9</v>
      </c>
      <c r="AA41" s="748">
        <v>347.26691999999997</v>
      </c>
      <c r="AB41" s="748">
        <v>455.66178000000002</v>
      </c>
      <c r="AC41" s="748">
        <v>63.498350000000002</v>
      </c>
      <c r="AD41" s="748">
        <v>0</v>
      </c>
      <c r="AE41" s="748">
        <v>0</v>
      </c>
      <c r="AF41" s="748">
        <v>1687.4458400000001</v>
      </c>
    </row>
    <row r="42" spans="1:32" s="447" customFormat="1" ht="17.25" customHeight="1">
      <c r="A42" s="1015" t="s">
        <v>1471</v>
      </c>
      <c r="B42" s="748">
        <v>100.51853</v>
      </c>
      <c r="C42" s="748">
        <v>433.24437999999998</v>
      </c>
      <c r="D42" s="748">
        <v>0</v>
      </c>
      <c r="E42" s="748">
        <v>0</v>
      </c>
      <c r="F42" s="748">
        <v>153.50864000000001</v>
      </c>
      <c r="G42" s="748">
        <v>145.55141</v>
      </c>
      <c r="H42" s="748">
        <v>205.98385000000002</v>
      </c>
      <c r="I42" s="748">
        <v>0</v>
      </c>
      <c r="J42" s="544">
        <v>0</v>
      </c>
      <c r="K42" s="544">
        <v>0</v>
      </c>
      <c r="L42" s="544">
        <v>40.407359999999997</v>
      </c>
      <c r="M42" s="544">
        <v>24.52402</v>
      </c>
      <c r="N42" s="544">
        <v>12.29767</v>
      </c>
      <c r="O42" s="544">
        <v>33.210760000000001</v>
      </c>
      <c r="P42" s="544">
        <v>0</v>
      </c>
      <c r="Q42" s="544">
        <v>28.462900000000001</v>
      </c>
      <c r="R42" s="748">
        <v>60.19294</v>
      </c>
      <c r="S42" s="748">
        <v>10.81939</v>
      </c>
      <c r="T42" s="748">
        <v>0.23619000000000001</v>
      </c>
      <c r="U42" s="748">
        <v>0</v>
      </c>
      <c r="V42" s="748">
        <v>58.67886</v>
      </c>
      <c r="W42" s="748">
        <v>0</v>
      </c>
      <c r="X42" s="748">
        <v>0</v>
      </c>
      <c r="Y42" s="748">
        <v>30.057790000000001</v>
      </c>
      <c r="Z42" s="748">
        <v>99.041850000000011</v>
      </c>
      <c r="AA42" s="748">
        <v>0</v>
      </c>
      <c r="AB42" s="748">
        <v>82.919429999999991</v>
      </c>
      <c r="AC42" s="748">
        <v>154.61107999999999</v>
      </c>
      <c r="AD42" s="748">
        <v>0</v>
      </c>
      <c r="AE42" s="748">
        <v>0</v>
      </c>
      <c r="AF42" s="748">
        <v>1674.2670500000002</v>
      </c>
    </row>
    <row r="43" spans="1:32" s="447" customFormat="1" ht="29.25" customHeight="1">
      <c r="A43" s="1019" t="s">
        <v>426</v>
      </c>
      <c r="B43" s="1013">
        <v>193580.56577000002</v>
      </c>
      <c r="C43" s="1013">
        <v>100345.56170000001</v>
      </c>
      <c r="D43" s="1013">
        <v>68275.526620000004</v>
      </c>
      <c r="E43" s="1013">
        <v>29792.46199</v>
      </c>
      <c r="F43" s="1013">
        <v>46603.944619999995</v>
      </c>
      <c r="G43" s="1013">
        <v>72453.718720000004</v>
      </c>
      <c r="H43" s="1013">
        <v>37887.69599</v>
      </c>
      <c r="I43" s="1013">
        <v>47472.511509999997</v>
      </c>
      <c r="J43" s="1014">
        <v>39634.447799999994</v>
      </c>
      <c r="K43" s="1014">
        <v>28412.989399999999</v>
      </c>
      <c r="L43" s="1014">
        <v>37642.295590000002</v>
      </c>
      <c r="M43" s="1014">
        <v>12503.755090000001</v>
      </c>
      <c r="N43" s="1014">
        <v>35946.391130000004</v>
      </c>
      <c r="O43" s="1014">
        <v>17125.19255</v>
      </c>
      <c r="P43" s="1014">
        <v>12526.473739999999</v>
      </c>
      <c r="Q43" s="1014">
        <v>9857.9000899999992</v>
      </c>
      <c r="R43" s="1013">
        <v>12286.061210000002</v>
      </c>
      <c r="S43" s="1013">
        <v>23493.434510000003</v>
      </c>
      <c r="T43" s="1013">
        <v>15739.206470000001</v>
      </c>
      <c r="U43" s="1013">
        <v>29921.599160000002</v>
      </c>
      <c r="V43" s="1013">
        <v>32959.520280000004</v>
      </c>
      <c r="W43" s="1013">
        <v>22373.65755</v>
      </c>
      <c r="X43" s="1013">
        <v>22207.474160000002</v>
      </c>
      <c r="Y43" s="1013">
        <v>13962.472960000001</v>
      </c>
      <c r="Z43" s="1013">
        <v>29810.631430000001</v>
      </c>
      <c r="AA43" s="1013">
        <v>13067.6502</v>
      </c>
      <c r="AB43" s="1013">
        <v>31851.719799999999</v>
      </c>
      <c r="AC43" s="1013">
        <v>38772.007619999997</v>
      </c>
      <c r="AD43" s="1013">
        <v>10505.971009999999</v>
      </c>
      <c r="AE43" s="1013">
        <v>34350.681159999993</v>
      </c>
      <c r="AF43" s="1013">
        <v>1121363.5198299999</v>
      </c>
    </row>
    <row r="44" spans="1:32" s="447" customFormat="1" ht="17.25" customHeight="1">
      <c r="A44" s="1015" t="s">
        <v>427</v>
      </c>
      <c r="B44" s="748">
        <v>115907.01</v>
      </c>
      <c r="C44" s="748">
        <v>53655.790350000003</v>
      </c>
      <c r="D44" s="748">
        <v>26368.1</v>
      </c>
      <c r="E44" s="748">
        <v>10618.128550000001</v>
      </c>
      <c r="F44" s="748">
        <v>6179.6555699999999</v>
      </c>
      <c r="G44" s="748">
        <v>24694.770260000001</v>
      </c>
      <c r="H44" s="748">
        <v>3464.52</v>
      </c>
      <c r="I44" s="748">
        <v>6443.5358799999995</v>
      </c>
      <c r="J44" s="544">
        <v>5413.29</v>
      </c>
      <c r="K44" s="544">
        <v>6391.9445999999998</v>
      </c>
      <c r="L44" s="544">
        <v>5787.8060800000003</v>
      </c>
      <c r="M44" s="544">
        <v>4244.2428200000004</v>
      </c>
      <c r="N44" s="544">
        <v>3528.12</v>
      </c>
      <c r="O44" s="544">
        <v>3443.8392000000003</v>
      </c>
      <c r="P44" s="544">
        <v>4198.1659</v>
      </c>
      <c r="Q44" s="544">
        <v>2927.9850000000001</v>
      </c>
      <c r="R44" s="748">
        <v>2776.92</v>
      </c>
      <c r="S44" s="748">
        <v>4148.7439899999999</v>
      </c>
      <c r="T44" s="748">
        <v>5951.95</v>
      </c>
      <c r="U44" s="748">
        <v>11431.499960000001</v>
      </c>
      <c r="V44" s="748">
        <v>9537.3035799999998</v>
      </c>
      <c r="W44" s="748">
        <v>1715.8209999999999</v>
      </c>
      <c r="X44" s="748">
        <v>2053.1650100000002</v>
      </c>
      <c r="Y44" s="748">
        <v>1985.59</v>
      </c>
      <c r="Z44" s="748">
        <v>25575.13306</v>
      </c>
      <c r="AA44" s="748">
        <v>3673.1350000000002</v>
      </c>
      <c r="AB44" s="748">
        <v>19970</v>
      </c>
      <c r="AC44" s="748">
        <v>14377.6</v>
      </c>
      <c r="AD44" s="748">
        <v>9424.6200000000008</v>
      </c>
      <c r="AE44" s="748">
        <v>13805.4</v>
      </c>
      <c r="AF44" s="748">
        <v>409693.78581000003</v>
      </c>
    </row>
    <row r="45" spans="1:32" s="447" customFormat="1" ht="17.25" customHeight="1">
      <c r="A45" s="1015" t="s">
        <v>431</v>
      </c>
      <c r="B45" s="748">
        <v>1096.5732700000001</v>
      </c>
      <c r="C45" s="748">
        <v>287.54940000000005</v>
      </c>
      <c r="D45" s="748">
        <v>294.58346999999998</v>
      </c>
      <c r="E45" s="748">
        <v>22.121759999999998</v>
      </c>
      <c r="F45" s="748">
        <v>0</v>
      </c>
      <c r="G45" s="748">
        <v>0</v>
      </c>
      <c r="H45" s="748">
        <v>2.94</v>
      </c>
      <c r="I45" s="748">
        <v>287.98298</v>
      </c>
      <c r="J45" s="544">
        <v>1214.3613600000001</v>
      </c>
      <c r="K45" s="544">
        <v>1084.8056899999999</v>
      </c>
      <c r="L45" s="544">
        <v>1184.7460700000001</v>
      </c>
      <c r="M45" s="544">
        <v>154.136</v>
      </c>
      <c r="N45" s="544">
        <v>355.36014</v>
      </c>
      <c r="O45" s="544">
        <v>1067.7353400000002</v>
      </c>
      <c r="P45" s="544">
        <v>579.02035000000001</v>
      </c>
      <c r="Q45" s="544">
        <v>2933.2283199999997</v>
      </c>
      <c r="R45" s="748">
        <v>984.13</v>
      </c>
      <c r="S45" s="748">
        <v>908.53549999999996</v>
      </c>
      <c r="T45" s="748">
        <v>183.81980999999999</v>
      </c>
      <c r="U45" s="748">
        <v>0</v>
      </c>
      <c r="V45" s="748">
        <v>359.88867999999997</v>
      </c>
      <c r="W45" s="748">
        <v>489.86705999999998</v>
      </c>
      <c r="X45" s="748">
        <v>3090.6350699999998</v>
      </c>
      <c r="Y45" s="748">
        <v>2E-3</v>
      </c>
      <c r="Z45" s="748">
        <v>2274.4818399999999</v>
      </c>
      <c r="AA45" s="748">
        <v>179.62493000000001</v>
      </c>
      <c r="AB45" s="748">
        <v>0</v>
      </c>
      <c r="AC45" s="748">
        <v>789.18174999999997</v>
      </c>
      <c r="AD45" s="748">
        <v>170.57301999999999</v>
      </c>
      <c r="AE45" s="748">
        <v>222.32240999999999</v>
      </c>
      <c r="AF45" s="748">
        <v>20218.20622</v>
      </c>
    </row>
    <row r="46" spans="1:32" s="447" customFormat="1" ht="17.25" customHeight="1">
      <c r="A46" s="1015" t="s">
        <v>435</v>
      </c>
      <c r="B46" s="748">
        <v>0</v>
      </c>
      <c r="C46" s="748">
        <v>0</v>
      </c>
      <c r="D46" s="748">
        <v>0</v>
      </c>
      <c r="E46" s="748">
        <v>0</v>
      </c>
      <c r="F46" s="748">
        <v>0</v>
      </c>
      <c r="G46" s="748">
        <v>0</v>
      </c>
      <c r="H46" s="748">
        <v>0</v>
      </c>
      <c r="I46" s="748">
        <v>0</v>
      </c>
      <c r="J46" s="544">
        <v>0</v>
      </c>
      <c r="K46" s="544">
        <v>0</v>
      </c>
      <c r="L46" s="544">
        <v>0</v>
      </c>
      <c r="M46" s="544">
        <v>0</v>
      </c>
      <c r="N46" s="544">
        <v>0</v>
      </c>
      <c r="O46" s="544">
        <v>0</v>
      </c>
      <c r="P46" s="544">
        <v>0</v>
      </c>
      <c r="Q46" s="544">
        <v>0</v>
      </c>
      <c r="R46" s="748">
        <v>0</v>
      </c>
      <c r="S46" s="748">
        <v>0</v>
      </c>
      <c r="T46" s="748">
        <v>0</v>
      </c>
      <c r="U46" s="748">
        <v>0</v>
      </c>
      <c r="V46" s="748">
        <v>0</v>
      </c>
      <c r="W46" s="748">
        <v>0</v>
      </c>
      <c r="X46" s="748">
        <v>0</v>
      </c>
      <c r="Y46" s="748">
        <v>0</v>
      </c>
      <c r="Z46" s="748">
        <v>0</v>
      </c>
      <c r="AA46" s="748">
        <v>0</v>
      </c>
      <c r="AB46" s="748">
        <v>0</v>
      </c>
      <c r="AC46" s="748">
        <v>0</v>
      </c>
      <c r="AD46" s="748">
        <v>0</v>
      </c>
      <c r="AE46" s="748">
        <v>0</v>
      </c>
      <c r="AF46" s="748">
        <v>0</v>
      </c>
    </row>
    <row r="47" spans="1:32" s="447" customFormat="1" ht="31.5" customHeight="1">
      <c r="A47" s="1015" t="s">
        <v>437</v>
      </c>
      <c r="B47" s="748">
        <v>73248.51556</v>
      </c>
      <c r="C47" s="748">
        <v>44171.59403</v>
      </c>
      <c r="D47" s="748">
        <v>41089.665159999997</v>
      </c>
      <c r="E47" s="748">
        <v>19901.857019999999</v>
      </c>
      <c r="F47" s="748">
        <v>41328.9208</v>
      </c>
      <c r="G47" s="748">
        <v>46275.946189999995</v>
      </c>
      <c r="H47" s="748">
        <v>33161.440499999997</v>
      </c>
      <c r="I47" s="748">
        <v>39131.115729999998</v>
      </c>
      <c r="J47" s="544">
        <v>29990.95825</v>
      </c>
      <c r="K47" s="544">
        <v>19963.6754</v>
      </c>
      <c r="L47" s="544">
        <v>27094.953819999999</v>
      </c>
      <c r="M47" s="544">
        <v>8417.6415399999987</v>
      </c>
      <c r="N47" s="544">
        <v>30227.626270000001</v>
      </c>
      <c r="O47" s="544">
        <v>12878.313689999999</v>
      </c>
      <c r="P47" s="544">
        <v>9603.1690099999996</v>
      </c>
      <c r="Q47" s="544">
        <v>3840.6639399999999</v>
      </c>
      <c r="R47" s="748">
        <v>8438.4835399999993</v>
      </c>
      <c r="S47" s="748">
        <v>17996.132170000001</v>
      </c>
      <c r="T47" s="748">
        <v>9041.3217800000002</v>
      </c>
      <c r="U47" s="748">
        <v>14760.544529999999</v>
      </c>
      <c r="V47" s="748">
        <v>19010.84362</v>
      </c>
      <c r="W47" s="748">
        <v>20087.742389999999</v>
      </c>
      <c r="X47" s="748">
        <v>16724.955859999998</v>
      </c>
      <c r="Y47" s="748">
        <v>11238.144269999999</v>
      </c>
      <c r="Z47" s="748">
        <v>2505.0006600000002</v>
      </c>
      <c r="AA47" s="748">
        <v>8845.7724199999993</v>
      </c>
      <c r="AB47" s="748">
        <v>10193.736199999999</v>
      </c>
      <c r="AC47" s="748">
        <v>23068.633309999997</v>
      </c>
      <c r="AD47" s="748">
        <v>891.29493000000002</v>
      </c>
      <c r="AE47" s="748">
        <v>17499.591270000001</v>
      </c>
      <c r="AF47" s="748">
        <v>660628.25386000006</v>
      </c>
    </row>
    <row r="48" spans="1:32" s="447" customFormat="1" ht="19.5" customHeight="1">
      <c r="A48" s="1015" t="s">
        <v>441</v>
      </c>
      <c r="B48" s="748">
        <v>3328.4669399999998</v>
      </c>
      <c r="C48" s="748">
        <v>2230.6279199999999</v>
      </c>
      <c r="D48" s="748">
        <v>523.17799000000002</v>
      </c>
      <c r="E48" s="748">
        <v>-749.64533999999992</v>
      </c>
      <c r="F48" s="748">
        <v>-904.63175000000001</v>
      </c>
      <c r="G48" s="748">
        <v>1483.00227</v>
      </c>
      <c r="H48" s="748">
        <v>1258.79549</v>
      </c>
      <c r="I48" s="748">
        <v>1609.8769199999999</v>
      </c>
      <c r="J48" s="544">
        <v>3015.8381899999999</v>
      </c>
      <c r="K48" s="544">
        <v>972.56371000000001</v>
      </c>
      <c r="L48" s="544">
        <v>3574.78962</v>
      </c>
      <c r="M48" s="544">
        <v>-312.26527000000004</v>
      </c>
      <c r="N48" s="544">
        <v>1835.2847199999999</v>
      </c>
      <c r="O48" s="544">
        <v>-264.69567999999998</v>
      </c>
      <c r="P48" s="544">
        <v>-1853.8815199999999</v>
      </c>
      <c r="Q48" s="544">
        <v>156.02283</v>
      </c>
      <c r="R48" s="748">
        <v>86.527670000000001</v>
      </c>
      <c r="S48" s="748">
        <v>440.02284999999995</v>
      </c>
      <c r="T48" s="748">
        <v>562.11487999999997</v>
      </c>
      <c r="U48" s="748">
        <v>3729.55467</v>
      </c>
      <c r="V48" s="748">
        <v>4051.4843999999998</v>
      </c>
      <c r="W48" s="748">
        <v>80.227100000000007</v>
      </c>
      <c r="X48" s="748">
        <v>338.71821999999997</v>
      </c>
      <c r="Y48" s="748">
        <v>738.73668999999995</v>
      </c>
      <c r="Z48" s="748">
        <v>-543.98413000000005</v>
      </c>
      <c r="AA48" s="748">
        <v>369.11784999999998</v>
      </c>
      <c r="AB48" s="748">
        <v>1687.9836</v>
      </c>
      <c r="AC48" s="748">
        <v>536.59256000000005</v>
      </c>
      <c r="AD48" s="748">
        <v>19.483060000000002</v>
      </c>
      <c r="AE48" s="748">
        <v>2823.3674799999999</v>
      </c>
      <c r="AF48" s="748">
        <v>30823.273940000003</v>
      </c>
    </row>
    <row r="49" spans="1:32" s="447" customFormat="1" ht="19.5" customHeight="1">
      <c r="A49" s="1020" t="s">
        <v>442</v>
      </c>
      <c r="B49" s="748">
        <v>0</v>
      </c>
      <c r="C49" s="748">
        <v>0</v>
      </c>
      <c r="D49" s="748">
        <v>0</v>
      </c>
      <c r="E49" s="748">
        <v>0</v>
      </c>
      <c r="F49" s="748">
        <v>66.161000000000001</v>
      </c>
      <c r="G49" s="748">
        <v>0</v>
      </c>
      <c r="H49" s="748">
        <v>0</v>
      </c>
      <c r="I49" s="748">
        <v>0</v>
      </c>
      <c r="J49" s="544">
        <v>1547.18577</v>
      </c>
      <c r="K49" s="544">
        <v>0</v>
      </c>
      <c r="L49" s="544">
        <v>0</v>
      </c>
      <c r="M49" s="544">
        <v>0</v>
      </c>
      <c r="N49" s="544">
        <v>0</v>
      </c>
      <c r="O49" s="544">
        <v>0</v>
      </c>
      <c r="P49" s="544">
        <v>-1894.4330600000001</v>
      </c>
      <c r="Q49" s="544">
        <v>0</v>
      </c>
      <c r="R49" s="748">
        <v>0</v>
      </c>
      <c r="S49" s="748">
        <v>0</v>
      </c>
      <c r="T49" s="748">
        <v>0</v>
      </c>
      <c r="U49" s="748">
        <v>1259.2206899999999</v>
      </c>
      <c r="V49" s="748">
        <v>255.98670000000001</v>
      </c>
      <c r="W49" s="748">
        <v>0</v>
      </c>
      <c r="X49" s="748">
        <v>0</v>
      </c>
      <c r="Y49" s="748">
        <v>0</v>
      </c>
      <c r="Z49" s="748">
        <v>-2145.1032599999999</v>
      </c>
      <c r="AA49" s="748">
        <v>0</v>
      </c>
      <c r="AB49" s="748">
        <v>0</v>
      </c>
      <c r="AC49" s="748">
        <v>0</v>
      </c>
      <c r="AD49" s="748">
        <v>17.652720000000002</v>
      </c>
      <c r="AE49" s="748">
        <v>0</v>
      </c>
      <c r="AF49" s="748">
        <v>-893.32943999999998</v>
      </c>
    </row>
    <row r="50" spans="1:32" s="447" customFormat="1" ht="17.25" customHeight="1">
      <c r="A50" s="1020" t="s">
        <v>443</v>
      </c>
      <c r="B50" s="748">
        <v>3328.4669399999998</v>
      </c>
      <c r="C50" s="748">
        <v>2230.6279199999999</v>
      </c>
      <c r="D50" s="748">
        <v>523.17799000000002</v>
      </c>
      <c r="E50" s="748">
        <v>-749.64533999999992</v>
      </c>
      <c r="F50" s="748">
        <v>-970.79274999999996</v>
      </c>
      <c r="G50" s="748">
        <v>1483.00227</v>
      </c>
      <c r="H50" s="748">
        <v>1258.79549</v>
      </c>
      <c r="I50" s="748">
        <v>1609.8769199999999</v>
      </c>
      <c r="J50" s="544">
        <v>1468.6524199999999</v>
      </c>
      <c r="K50" s="544">
        <v>972.56371000000001</v>
      </c>
      <c r="L50" s="544">
        <v>3574.78962</v>
      </c>
      <c r="M50" s="544">
        <v>-312.26527000000004</v>
      </c>
      <c r="N50" s="544">
        <v>1835.2847199999999</v>
      </c>
      <c r="O50" s="544">
        <v>-264.69567999999998</v>
      </c>
      <c r="P50" s="544">
        <v>40.551540000000003</v>
      </c>
      <c r="Q50" s="544">
        <v>156.02283</v>
      </c>
      <c r="R50" s="748">
        <v>86.527670000000001</v>
      </c>
      <c r="S50" s="748">
        <v>440.02284999999995</v>
      </c>
      <c r="T50" s="748">
        <v>562.11487999999997</v>
      </c>
      <c r="U50" s="748">
        <v>2470.3339799999999</v>
      </c>
      <c r="V50" s="748">
        <v>3795.4977000000003</v>
      </c>
      <c r="W50" s="748">
        <v>80.227100000000007</v>
      </c>
      <c r="X50" s="748">
        <v>338.71821999999997</v>
      </c>
      <c r="Y50" s="748">
        <v>738.73668999999995</v>
      </c>
      <c r="Z50" s="748">
        <v>1601.1191299999998</v>
      </c>
      <c r="AA50" s="748">
        <v>369.11784999999998</v>
      </c>
      <c r="AB50" s="748">
        <v>1687.9836</v>
      </c>
      <c r="AC50" s="748">
        <v>536.59256000000005</v>
      </c>
      <c r="AD50" s="748">
        <v>1.8303399999999999</v>
      </c>
      <c r="AE50" s="748">
        <v>2823.3674799999999</v>
      </c>
      <c r="AF50" s="748">
        <v>31716.60338</v>
      </c>
    </row>
    <row r="51" spans="1:32" s="447" customFormat="1" ht="28.5" customHeight="1">
      <c r="A51" s="1021" t="s">
        <v>444</v>
      </c>
      <c r="B51" s="1022">
        <v>1724775.8308900001</v>
      </c>
      <c r="C51" s="1022">
        <v>1005325.88367</v>
      </c>
      <c r="D51" s="1022">
        <v>532813.51489999995</v>
      </c>
      <c r="E51" s="1022">
        <v>138133.61697</v>
      </c>
      <c r="F51" s="1022">
        <v>271691.84628</v>
      </c>
      <c r="G51" s="1022">
        <v>379164.52733000001</v>
      </c>
      <c r="H51" s="1022">
        <v>230222.10063999999</v>
      </c>
      <c r="I51" s="1022">
        <v>238733.78141999998</v>
      </c>
      <c r="J51" s="1023">
        <v>203733.99664</v>
      </c>
      <c r="K51" s="1023">
        <v>142998.42969999998</v>
      </c>
      <c r="L51" s="1023">
        <v>130620.67668</v>
      </c>
      <c r="M51" s="1023">
        <v>73293.900229999999</v>
      </c>
      <c r="N51" s="1023">
        <v>269140.05810000002</v>
      </c>
      <c r="O51" s="1023">
        <v>144341.79747999998</v>
      </c>
      <c r="P51" s="1023">
        <v>110993.16177999999</v>
      </c>
      <c r="Q51" s="1023">
        <v>66126.176439999996</v>
      </c>
      <c r="R51" s="1022">
        <v>119252.42668999999</v>
      </c>
      <c r="S51" s="1022">
        <v>204458.17655999999</v>
      </c>
      <c r="T51" s="1022">
        <v>85746.970799999996</v>
      </c>
      <c r="U51" s="1022">
        <v>280736.83880999999</v>
      </c>
      <c r="V51" s="1022">
        <v>318914.84213</v>
      </c>
      <c r="W51" s="1022">
        <v>149889.03699000002</v>
      </c>
      <c r="X51" s="1022">
        <v>239922.28183000002</v>
      </c>
      <c r="Y51" s="1022">
        <v>128493.95979000001</v>
      </c>
      <c r="Z51" s="1022">
        <v>313545.64256000001</v>
      </c>
      <c r="AA51" s="1022">
        <v>132720.31862000001</v>
      </c>
      <c r="AB51" s="1022">
        <v>314946.23427999998</v>
      </c>
      <c r="AC51" s="1022">
        <v>278334.48444999999</v>
      </c>
      <c r="AD51" s="1022">
        <v>60241.731350000002</v>
      </c>
      <c r="AE51" s="1022">
        <v>282761.21723000001</v>
      </c>
      <c r="AF51" s="1022">
        <v>8572073.4612399992</v>
      </c>
    </row>
    <row r="52" spans="1:32" s="447" customFormat="1" ht="28.5" customHeight="1">
      <c r="A52" s="1021" t="s">
        <v>445</v>
      </c>
      <c r="B52" s="1022">
        <v>8195.2730900000006</v>
      </c>
      <c r="C52" s="1022">
        <v>0</v>
      </c>
      <c r="D52" s="1022">
        <v>0</v>
      </c>
      <c r="E52" s="1022">
        <v>0</v>
      </c>
      <c r="F52" s="1022">
        <v>0</v>
      </c>
      <c r="G52" s="1022">
        <v>0</v>
      </c>
      <c r="H52" s="1022">
        <v>0</v>
      </c>
      <c r="I52" s="1022">
        <v>0</v>
      </c>
      <c r="J52" s="1023">
        <v>0</v>
      </c>
      <c r="K52" s="1023">
        <v>0</v>
      </c>
      <c r="L52" s="1023">
        <v>0</v>
      </c>
      <c r="M52" s="1023">
        <v>0</v>
      </c>
      <c r="N52" s="1023">
        <v>0</v>
      </c>
      <c r="O52" s="1023">
        <v>0</v>
      </c>
      <c r="P52" s="1023">
        <v>0</v>
      </c>
      <c r="Q52" s="1023">
        <v>0</v>
      </c>
      <c r="R52" s="1022">
        <v>0</v>
      </c>
      <c r="S52" s="1022">
        <v>0</v>
      </c>
      <c r="T52" s="1022">
        <v>0</v>
      </c>
      <c r="U52" s="1022">
        <v>0</v>
      </c>
      <c r="V52" s="1022">
        <v>0</v>
      </c>
      <c r="W52" s="1022">
        <v>0</v>
      </c>
      <c r="X52" s="1022">
        <v>0</v>
      </c>
      <c r="Y52" s="1022">
        <v>0</v>
      </c>
      <c r="Z52" s="1022">
        <v>0</v>
      </c>
      <c r="AA52" s="1022">
        <v>0</v>
      </c>
      <c r="AB52" s="1022">
        <v>0</v>
      </c>
      <c r="AC52" s="1022">
        <v>0</v>
      </c>
      <c r="AD52" s="1022">
        <v>0</v>
      </c>
      <c r="AE52" s="1022">
        <v>0</v>
      </c>
      <c r="AF52" s="1022">
        <v>8195.2730900000006</v>
      </c>
    </row>
    <row r="53" spans="1:32" s="447" customFormat="1" ht="29.25" customHeight="1">
      <c r="A53" s="1021" t="s">
        <v>465</v>
      </c>
      <c r="B53" s="1022">
        <v>2924612.4035700001</v>
      </c>
      <c r="C53" s="1022">
        <v>1891056.2634999999</v>
      </c>
      <c r="D53" s="1022">
        <v>1020560.36508</v>
      </c>
      <c r="E53" s="1022">
        <v>177792.16988</v>
      </c>
      <c r="F53" s="1022">
        <v>332395.19662</v>
      </c>
      <c r="G53" s="1022">
        <v>1162252.0715899998</v>
      </c>
      <c r="H53" s="1022">
        <v>493121.91126999998</v>
      </c>
      <c r="I53" s="1022">
        <v>587690.00628999993</v>
      </c>
      <c r="J53" s="1023">
        <v>370725.65919999999</v>
      </c>
      <c r="K53" s="1023">
        <v>137099.81302999999</v>
      </c>
      <c r="L53" s="1023">
        <v>146251.86093</v>
      </c>
      <c r="M53" s="1023">
        <v>149540.13959999999</v>
      </c>
      <c r="N53" s="1023">
        <v>290934.81756</v>
      </c>
      <c r="O53" s="1023">
        <v>233388.33168</v>
      </c>
      <c r="P53" s="1023">
        <v>140005.38284999999</v>
      </c>
      <c r="Q53" s="1023">
        <v>102610.09456</v>
      </c>
      <c r="R53" s="1022">
        <v>218728.54293</v>
      </c>
      <c r="S53" s="1022">
        <v>212354.00912999999</v>
      </c>
      <c r="T53" s="1022">
        <v>200218.58025</v>
      </c>
      <c r="U53" s="1022">
        <v>523867.70074</v>
      </c>
      <c r="V53" s="1022">
        <v>188093.80996000001</v>
      </c>
      <c r="W53" s="1022">
        <v>75015.931089999998</v>
      </c>
      <c r="X53" s="1022">
        <v>249486.28905000002</v>
      </c>
      <c r="Y53" s="1022">
        <v>33943.43462</v>
      </c>
      <c r="Z53" s="1013">
        <v>579505.11053999991</v>
      </c>
      <c r="AA53" s="1013">
        <v>186671.66997999998</v>
      </c>
      <c r="AB53" s="1013">
        <v>395457.08286999998</v>
      </c>
      <c r="AC53" s="1013">
        <v>453498.87306999997</v>
      </c>
      <c r="AD53" s="1013">
        <v>288240.20718999999</v>
      </c>
      <c r="AE53" s="1013">
        <v>203656.60860000001</v>
      </c>
      <c r="AF53" s="1013">
        <v>13968774.337229999</v>
      </c>
    </row>
    <row r="54" spans="1:32" s="447" customFormat="1" ht="32.25" customHeight="1">
      <c r="A54" s="1019" t="s">
        <v>755</v>
      </c>
      <c r="B54" s="1013"/>
      <c r="C54" s="1013"/>
      <c r="D54" s="1013"/>
      <c r="E54" s="1013"/>
      <c r="F54" s="1013"/>
      <c r="G54" s="1013"/>
      <c r="H54" s="1013"/>
      <c r="I54" s="1013"/>
      <c r="J54" s="1014"/>
      <c r="K54" s="1014"/>
      <c r="L54" s="1014"/>
      <c r="M54" s="1014"/>
      <c r="N54" s="1014"/>
      <c r="O54" s="1014"/>
      <c r="P54" s="1014"/>
      <c r="Q54" s="1014"/>
      <c r="R54" s="1013"/>
      <c r="S54" s="1013"/>
      <c r="T54" s="1013"/>
      <c r="U54" s="1013"/>
      <c r="V54" s="1013"/>
      <c r="W54" s="1013"/>
      <c r="X54" s="1013"/>
      <c r="Y54" s="1013"/>
      <c r="Z54" s="748"/>
      <c r="AA54" s="748"/>
      <c r="AB54" s="748"/>
      <c r="AC54" s="748"/>
      <c r="AD54" s="748"/>
      <c r="AE54" s="748"/>
      <c r="AF54" s="748"/>
    </row>
    <row r="55" spans="1:32" s="447" customFormat="1" ht="20.25" customHeight="1">
      <c r="A55" s="1015" t="s">
        <v>505</v>
      </c>
      <c r="B55" s="748">
        <v>97007.751239999998</v>
      </c>
      <c r="C55" s="748">
        <v>59262.410229999994</v>
      </c>
      <c r="D55" s="748">
        <v>25772.927399999997</v>
      </c>
      <c r="E55" s="748">
        <v>5603.2555300000004</v>
      </c>
      <c r="F55" s="748">
        <v>11771.51964</v>
      </c>
      <c r="G55" s="748">
        <v>21101.639139999999</v>
      </c>
      <c r="H55" s="748">
        <v>13879.000689999999</v>
      </c>
      <c r="I55" s="748">
        <v>12117.164990000001</v>
      </c>
      <c r="J55" s="544">
        <v>10772.42209</v>
      </c>
      <c r="K55" s="544">
        <v>7884.48092</v>
      </c>
      <c r="L55" s="544">
        <v>10525.14027</v>
      </c>
      <c r="M55" s="544">
        <v>5256.80566</v>
      </c>
      <c r="N55" s="544">
        <v>15380.357099999999</v>
      </c>
      <c r="O55" s="544">
        <v>8706.6658800000005</v>
      </c>
      <c r="P55" s="544">
        <v>6222.1727099999998</v>
      </c>
      <c r="Q55" s="544">
        <v>5996.9014500000003</v>
      </c>
      <c r="R55" s="748">
        <v>6829.0763099999995</v>
      </c>
      <c r="S55" s="748">
        <v>12871.03606</v>
      </c>
      <c r="T55" s="748">
        <v>5459.2468699999999</v>
      </c>
      <c r="U55" s="748">
        <v>14222.73042</v>
      </c>
      <c r="V55" s="748">
        <v>17565.103579999999</v>
      </c>
      <c r="W55" s="748">
        <v>9432.8716800000002</v>
      </c>
      <c r="X55" s="748">
        <v>13744.56878</v>
      </c>
      <c r="Y55" s="748">
        <v>7707.5462400000006</v>
      </c>
      <c r="Z55" s="748">
        <v>19496.52736</v>
      </c>
      <c r="AA55" s="748">
        <v>7517.2709699999996</v>
      </c>
      <c r="AB55" s="748">
        <v>15868.27973</v>
      </c>
      <c r="AC55" s="748">
        <v>17949.472839999999</v>
      </c>
      <c r="AD55" s="748">
        <v>7165.2285099999999</v>
      </c>
      <c r="AE55" s="748">
        <v>15840.097519999999</v>
      </c>
      <c r="AF55" s="748">
        <v>488929.67181000003</v>
      </c>
    </row>
    <row r="56" spans="1:32" s="447" customFormat="1" ht="26.25" customHeight="1">
      <c r="A56" s="1015" t="s">
        <v>517</v>
      </c>
      <c r="B56" s="748">
        <v>-21564.52162</v>
      </c>
      <c r="C56" s="748">
        <v>-17004.40612</v>
      </c>
      <c r="D56" s="748">
        <v>-6802.3952399999998</v>
      </c>
      <c r="E56" s="748">
        <v>-1343.7863</v>
      </c>
      <c r="F56" s="748">
        <v>-4545.5551299999997</v>
      </c>
      <c r="G56" s="748">
        <v>-5370.25774</v>
      </c>
      <c r="H56" s="748">
        <v>-4466.5237999999999</v>
      </c>
      <c r="I56" s="748">
        <v>-3359.2461000000003</v>
      </c>
      <c r="J56" s="544">
        <v>-3136.33988</v>
      </c>
      <c r="K56" s="544">
        <v>-1486.24162</v>
      </c>
      <c r="L56" s="544">
        <v>-1572.4836</v>
      </c>
      <c r="M56" s="544">
        <v>-1318.4231200000002</v>
      </c>
      <c r="N56" s="544">
        <v>-4863.0826999999999</v>
      </c>
      <c r="O56" s="544">
        <v>-2529.1646700000001</v>
      </c>
      <c r="P56" s="544">
        <v>-1815.13751</v>
      </c>
      <c r="Q56" s="544">
        <v>-1370.8460299999999</v>
      </c>
      <c r="R56" s="748">
        <v>-1941.9136699999999</v>
      </c>
      <c r="S56" s="748">
        <v>-4285.4367099999999</v>
      </c>
      <c r="T56" s="748">
        <v>-1005.6006</v>
      </c>
      <c r="U56" s="748">
        <v>-4144.2162900000003</v>
      </c>
      <c r="V56" s="748">
        <v>-3529.3228899999999</v>
      </c>
      <c r="W56" s="748">
        <v>-2227.3444599999998</v>
      </c>
      <c r="X56" s="748">
        <v>-5305.6563299999998</v>
      </c>
      <c r="Y56" s="748">
        <v>-2179.8591499999998</v>
      </c>
      <c r="Z56" s="748">
        <v>-6243.6220599999997</v>
      </c>
      <c r="AA56" s="748">
        <v>-2786.4058799999998</v>
      </c>
      <c r="AB56" s="748">
        <v>-6102.96695</v>
      </c>
      <c r="AC56" s="748">
        <v>-4541.5536500000007</v>
      </c>
      <c r="AD56" s="748">
        <v>-1203.03078</v>
      </c>
      <c r="AE56" s="748">
        <v>-3994.5027700000001</v>
      </c>
      <c r="AF56" s="748">
        <v>-132039.84337000002</v>
      </c>
    </row>
    <row r="57" spans="1:32" s="447" customFormat="1" ht="20.25" customHeight="1">
      <c r="A57" s="1015" t="s">
        <v>525</v>
      </c>
      <c r="B57" s="748">
        <v>75443.229619999998</v>
      </c>
      <c r="C57" s="748">
        <v>42258.004110000002</v>
      </c>
      <c r="D57" s="748">
        <v>18970.532159999999</v>
      </c>
      <c r="E57" s="748">
        <v>4259.4692300000006</v>
      </c>
      <c r="F57" s="748">
        <v>7225.9645099999998</v>
      </c>
      <c r="G57" s="748">
        <v>15731.3814</v>
      </c>
      <c r="H57" s="748">
        <v>9412.4768899999999</v>
      </c>
      <c r="I57" s="748">
        <v>8757.9188900000008</v>
      </c>
      <c r="J57" s="544">
        <v>7636.0822099999996</v>
      </c>
      <c r="K57" s="544">
        <v>6398.2393000000002</v>
      </c>
      <c r="L57" s="544">
        <v>8952.6566700000003</v>
      </c>
      <c r="M57" s="544">
        <v>3938.3825400000001</v>
      </c>
      <c r="N57" s="544">
        <v>10517.2744</v>
      </c>
      <c r="O57" s="544">
        <v>6177.5012100000004</v>
      </c>
      <c r="P57" s="544">
        <v>4407.0352000000003</v>
      </c>
      <c r="Q57" s="544">
        <v>4626.0554199999997</v>
      </c>
      <c r="R57" s="748">
        <v>4887.1626399999996</v>
      </c>
      <c r="S57" s="748">
        <v>8585.5993500000004</v>
      </c>
      <c r="T57" s="748">
        <v>4453.6462699999993</v>
      </c>
      <c r="U57" s="748">
        <v>10078.514130000001</v>
      </c>
      <c r="V57" s="748">
        <v>14035.78069</v>
      </c>
      <c r="W57" s="748">
        <v>7205.5272199999999</v>
      </c>
      <c r="X57" s="748">
        <v>8438.9124499999998</v>
      </c>
      <c r="Y57" s="748">
        <v>5527.6870899999994</v>
      </c>
      <c r="Z57" s="748">
        <v>13252.9053</v>
      </c>
      <c r="AA57" s="748">
        <v>4730.8650900000002</v>
      </c>
      <c r="AB57" s="748">
        <v>9765.3127800000002</v>
      </c>
      <c r="AC57" s="748">
        <v>13407.919189999999</v>
      </c>
      <c r="AD57" s="748">
        <v>5962.1977300000008</v>
      </c>
      <c r="AE57" s="748">
        <v>11845.59475</v>
      </c>
      <c r="AF57" s="748">
        <v>356889.82844000001</v>
      </c>
    </row>
    <row r="58" spans="1:32" s="447" customFormat="1" ht="20.25" customHeight="1">
      <c r="A58" s="1015" t="s">
        <v>526</v>
      </c>
      <c r="B58" s="748">
        <v>5321.6288299999997</v>
      </c>
      <c r="C58" s="748">
        <v>4457.4231300000001</v>
      </c>
      <c r="D58" s="748">
        <v>684.51354000000003</v>
      </c>
      <c r="E58" s="748">
        <v>162.40696</v>
      </c>
      <c r="F58" s="748">
        <v>511.66492</v>
      </c>
      <c r="G58" s="748">
        <v>556.71831000000009</v>
      </c>
      <c r="H58" s="748">
        <v>413.71521999999999</v>
      </c>
      <c r="I58" s="748">
        <v>116.18204</v>
      </c>
      <c r="J58" s="544">
        <v>154.60991000000001</v>
      </c>
      <c r="K58" s="544">
        <v>94.180509999999998</v>
      </c>
      <c r="L58" s="544">
        <v>29.569970000000001</v>
      </c>
      <c r="M58" s="544">
        <v>78.272050000000007</v>
      </c>
      <c r="N58" s="544">
        <v>206.81099</v>
      </c>
      <c r="O58" s="544">
        <v>239.18332999999998</v>
      </c>
      <c r="P58" s="544">
        <v>156.05842999999999</v>
      </c>
      <c r="Q58" s="544">
        <v>157.72245000000001</v>
      </c>
      <c r="R58" s="748">
        <v>219.21888000000001</v>
      </c>
      <c r="S58" s="748">
        <v>73.324970000000008</v>
      </c>
      <c r="T58" s="748">
        <v>4.6817600000000006</v>
      </c>
      <c r="U58" s="748">
        <v>74.585920000000002</v>
      </c>
      <c r="V58" s="748">
        <v>220.21621999999999</v>
      </c>
      <c r="W58" s="748">
        <v>258.30448999999999</v>
      </c>
      <c r="X58" s="748">
        <v>72.403419999999997</v>
      </c>
      <c r="Y58" s="748">
        <v>23.729610000000001</v>
      </c>
      <c r="Z58" s="748">
        <v>1400.8200200000001</v>
      </c>
      <c r="AA58" s="748">
        <v>154.04645000000002</v>
      </c>
      <c r="AB58" s="748">
        <v>164.62316000000001</v>
      </c>
      <c r="AC58" s="748">
        <v>731.94203000000005</v>
      </c>
      <c r="AD58" s="748">
        <v>149.03717</v>
      </c>
      <c r="AE58" s="748">
        <v>189.85522</v>
      </c>
      <c r="AF58" s="748">
        <v>17077.449909999999</v>
      </c>
    </row>
    <row r="59" spans="1:32" s="447" customFormat="1" ht="26.25" customHeight="1">
      <c r="A59" s="1015" t="s">
        <v>533</v>
      </c>
      <c r="B59" s="748">
        <v>-2272.0278800000001</v>
      </c>
      <c r="C59" s="748">
        <v>-1805.0315600000001</v>
      </c>
      <c r="D59" s="748">
        <v>-528.06594999999993</v>
      </c>
      <c r="E59" s="748">
        <v>-21.757249999999999</v>
      </c>
      <c r="F59" s="748">
        <v>-28.00337</v>
      </c>
      <c r="G59" s="748">
        <v>-53.122390000000003</v>
      </c>
      <c r="H59" s="748">
        <v>-54.326740000000001</v>
      </c>
      <c r="I59" s="748">
        <v>-0.42452999999999996</v>
      </c>
      <c r="J59" s="544">
        <v>-92.503820000000005</v>
      </c>
      <c r="K59" s="544">
        <v>-49.885510000000004</v>
      </c>
      <c r="L59" s="544">
        <v>-1.6550000000000002E-2</v>
      </c>
      <c r="M59" s="544">
        <v>-31.007150000000003</v>
      </c>
      <c r="N59" s="544">
        <v>-26.179880000000001</v>
      </c>
      <c r="O59" s="544">
        <v>-41.102059999999994</v>
      </c>
      <c r="P59" s="544">
        <v>-66.60154</v>
      </c>
      <c r="Q59" s="544">
        <v>-66.776870000000002</v>
      </c>
      <c r="R59" s="748">
        <v>-45.599919999999997</v>
      </c>
      <c r="S59" s="748">
        <v>0</v>
      </c>
      <c r="T59" s="748">
        <v>-21.817049999999998</v>
      </c>
      <c r="U59" s="748">
        <v>-45.192519999999995</v>
      </c>
      <c r="V59" s="748">
        <v>-34.078879999999998</v>
      </c>
      <c r="W59" s="748">
        <v>-238.51026999999999</v>
      </c>
      <c r="X59" s="748">
        <v>-144.54076000000001</v>
      </c>
      <c r="Y59" s="748">
        <v>-93.308199999999999</v>
      </c>
      <c r="Z59" s="748">
        <v>-266.11182000000002</v>
      </c>
      <c r="AA59" s="748">
        <v>-46.932519999999997</v>
      </c>
      <c r="AB59" s="748">
        <v>-83.528179999999992</v>
      </c>
      <c r="AC59" s="748">
        <v>-248.50720999999999</v>
      </c>
      <c r="AD59" s="748">
        <v>-127.10733999999999</v>
      </c>
      <c r="AE59" s="748">
        <v>-124.53429</v>
      </c>
      <c r="AF59" s="748">
        <v>-6656.6020099999996</v>
      </c>
    </row>
    <row r="60" spans="1:32" s="447" customFormat="1" ht="20.25" customHeight="1">
      <c r="A60" s="1015" t="s">
        <v>539</v>
      </c>
      <c r="B60" s="748">
        <v>78492.830569999991</v>
      </c>
      <c r="C60" s="748">
        <v>44910.395680000001</v>
      </c>
      <c r="D60" s="748">
        <v>19126.979749999999</v>
      </c>
      <c r="E60" s="748">
        <v>4400.1189400000003</v>
      </c>
      <c r="F60" s="748">
        <v>7709.6260599999996</v>
      </c>
      <c r="G60" s="748">
        <v>16234.97732</v>
      </c>
      <c r="H60" s="748">
        <v>9771.8653699999995</v>
      </c>
      <c r="I60" s="748">
        <v>8873.6764000000003</v>
      </c>
      <c r="J60" s="544">
        <v>7698.1882999999998</v>
      </c>
      <c r="K60" s="544">
        <v>6442.5343000000003</v>
      </c>
      <c r="L60" s="544">
        <v>8982.2100900000005</v>
      </c>
      <c r="M60" s="544">
        <v>3985.6474399999997</v>
      </c>
      <c r="N60" s="544">
        <v>10697.905510000001</v>
      </c>
      <c r="O60" s="544">
        <v>6375.58248</v>
      </c>
      <c r="P60" s="544">
        <v>4496.4920899999997</v>
      </c>
      <c r="Q60" s="544">
        <v>4717.0010000000002</v>
      </c>
      <c r="R60" s="748">
        <v>5060.7815999999993</v>
      </c>
      <c r="S60" s="748">
        <v>8658.9243200000001</v>
      </c>
      <c r="T60" s="748">
        <v>4436.51098</v>
      </c>
      <c r="U60" s="748">
        <v>10107.907529999999</v>
      </c>
      <c r="V60" s="748">
        <v>14221.918029999999</v>
      </c>
      <c r="W60" s="748">
        <v>7225.3214400000006</v>
      </c>
      <c r="X60" s="748">
        <v>8366.7751100000005</v>
      </c>
      <c r="Y60" s="748">
        <v>5458.1085000000003</v>
      </c>
      <c r="Z60" s="748">
        <v>14387.613499999999</v>
      </c>
      <c r="AA60" s="748">
        <v>4837.9790199999998</v>
      </c>
      <c r="AB60" s="748">
        <v>9846.4077600000001</v>
      </c>
      <c r="AC60" s="748">
        <v>13891.354009999999</v>
      </c>
      <c r="AD60" s="748">
        <v>5984.1275599999999</v>
      </c>
      <c r="AE60" s="748">
        <v>11910.91568</v>
      </c>
      <c r="AF60" s="748">
        <v>367310.67633999995</v>
      </c>
    </row>
    <row r="61" spans="1:32" s="447" customFormat="1" ht="20.25" customHeight="1">
      <c r="A61" s="1015" t="s">
        <v>540</v>
      </c>
      <c r="B61" s="748">
        <v>8448.7460600000013</v>
      </c>
      <c r="C61" s="748">
        <v>9577.9976999999999</v>
      </c>
      <c r="D61" s="748">
        <v>567.76264000000003</v>
      </c>
      <c r="E61" s="748">
        <v>1186.0524499999999</v>
      </c>
      <c r="F61" s="748">
        <v>1422.1313600000001</v>
      </c>
      <c r="G61" s="748">
        <v>2157.3917299999998</v>
      </c>
      <c r="H61" s="748">
        <v>1517.70381</v>
      </c>
      <c r="I61" s="748">
        <v>378.42614000000003</v>
      </c>
      <c r="J61" s="544">
        <v>222.47504000000001</v>
      </c>
      <c r="K61" s="544">
        <v>826.02276000000006</v>
      </c>
      <c r="L61" s="544">
        <v>447.51340999999996</v>
      </c>
      <c r="M61" s="544">
        <v>1911.99542</v>
      </c>
      <c r="N61" s="544">
        <v>1487.4375500000001</v>
      </c>
      <c r="O61" s="544">
        <v>6182.1684500000001</v>
      </c>
      <c r="P61" s="544">
        <v>1236.3469599999999</v>
      </c>
      <c r="Q61" s="544">
        <v>131.17227</v>
      </c>
      <c r="R61" s="748">
        <v>276.01825000000002</v>
      </c>
      <c r="S61" s="748">
        <v>1384.6281299999998</v>
      </c>
      <c r="T61" s="748">
        <v>478.67397</v>
      </c>
      <c r="U61" s="748">
        <v>811.92577000000006</v>
      </c>
      <c r="V61" s="748">
        <v>670.71602000000007</v>
      </c>
      <c r="W61" s="748">
        <v>858.31142</v>
      </c>
      <c r="X61" s="748">
        <v>2065.89048</v>
      </c>
      <c r="Y61" s="748">
        <v>446.29851000000002</v>
      </c>
      <c r="Z61" s="748">
        <v>5918.4382800000003</v>
      </c>
      <c r="AA61" s="748">
        <v>904.77904000000001</v>
      </c>
      <c r="AB61" s="748">
        <v>1481.3934999999999</v>
      </c>
      <c r="AC61" s="748">
        <v>2157.93588</v>
      </c>
      <c r="AD61" s="748">
        <v>532.28802000000007</v>
      </c>
      <c r="AE61" s="748">
        <v>394.81867</v>
      </c>
      <c r="AF61" s="748">
        <v>56083.459689999996</v>
      </c>
    </row>
    <row r="62" spans="1:32" s="447" customFormat="1" ht="29.25" customHeight="1">
      <c r="A62" s="1015" t="s">
        <v>548</v>
      </c>
      <c r="B62" s="748">
        <v>-24764.459019999998</v>
      </c>
      <c r="C62" s="748">
        <v>-15287.019910000001</v>
      </c>
      <c r="D62" s="748">
        <v>-4992.5413499999995</v>
      </c>
      <c r="E62" s="748">
        <v>-1483.3731</v>
      </c>
      <c r="F62" s="748">
        <v>-2319.3002799999999</v>
      </c>
      <c r="G62" s="748">
        <v>-4014.4069300000001</v>
      </c>
      <c r="H62" s="748">
        <v>-2695.5795099999996</v>
      </c>
      <c r="I62" s="748">
        <v>-989.30670999999995</v>
      </c>
      <c r="J62" s="544">
        <v>-412.53928000000002</v>
      </c>
      <c r="K62" s="544">
        <v>-1004.5706899999999</v>
      </c>
      <c r="L62" s="544">
        <v>-478.75428999999997</v>
      </c>
      <c r="M62" s="544">
        <v>-2050.2173600000001</v>
      </c>
      <c r="N62" s="544">
        <v>-2279.20937</v>
      </c>
      <c r="O62" s="544">
        <v>-7690.58943</v>
      </c>
      <c r="P62" s="544">
        <v>-982.11725000000001</v>
      </c>
      <c r="Q62" s="544">
        <v>-116.96262</v>
      </c>
      <c r="R62" s="748">
        <v>-757.76148000000001</v>
      </c>
      <c r="S62" s="748">
        <v>-2709.8167100000001</v>
      </c>
      <c r="T62" s="748">
        <v>-874.79150000000004</v>
      </c>
      <c r="U62" s="748">
        <v>-1533.2720200000001</v>
      </c>
      <c r="V62" s="748">
        <v>-1250.8081599999998</v>
      </c>
      <c r="W62" s="748">
        <v>-1281.9468100000001</v>
      </c>
      <c r="X62" s="748">
        <v>-2858.0107699999999</v>
      </c>
      <c r="Y62" s="748">
        <v>-702.3913</v>
      </c>
      <c r="Z62" s="748">
        <v>-6726.8935599999995</v>
      </c>
      <c r="AA62" s="748">
        <v>-1567.18391</v>
      </c>
      <c r="AB62" s="748">
        <v>-2083.6354000000001</v>
      </c>
      <c r="AC62" s="748">
        <v>-3266.31954</v>
      </c>
      <c r="AD62" s="748">
        <v>-670.49459999999999</v>
      </c>
      <c r="AE62" s="748">
        <v>-651.09713999999997</v>
      </c>
      <c r="AF62" s="748">
        <v>-98495.37</v>
      </c>
    </row>
    <row r="63" spans="1:32" s="447" customFormat="1" ht="20.25" customHeight="1">
      <c r="A63" s="1015" t="s">
        <v>555</v>
      </c>
      <c r="B63" s="748">
        <v>62177.117610000001</v>
      </c>
      <c r="C63" s="748">
        <v>39201.373469999999</v>
      </c>
      <c r="D63" s="748">
        <v>14702.20104</v>
      </c>
      <c r="E63" s="748">
        <v>4102.7982899999997</v>
      </c>
      <c r="F63" s="748">
        <v>6812.4571399999995</v>
      </c>
      <c r="G63" s="748">
        <v>14377.962119999998</v>
      </c>
      <c r="H63" s="748">
        <v>8593.989669999999</v>
      </c>
      <c r="I63" s="748">
        <v>8262.7958300000009</v>
      </c>
      <c r="J63" s="544">
        <v>7508.1240599999992</v>
      </c>
      <c r="K63" s="544">
        <v>6263.9863700000005</v>
      </c>
      <c r="L63" s="544">
        <v>8950.9692100000011</v>
      </c>
      <c r="M63" s="544">
        <v>3847.4254999999998</v>
      </c>
      <c r="N63" s="544">
        <v>9906.1336899999988</v>
      </c>
      <c r="O63" s="544">
        <v>4867.1615000000002</v>
      </c>
      <c r="P63" s="544">
        <v>4750.7218000000003</v>
      </c>
      <c r="Q63" s="544">
        <v>4731.21065</v>
      </c>
      <c r="R63" s="748">
        <v>4579.0383700000002</v>
      </c>
      <c r="S63" s="748">
        <v>7333.7357400000001</v>
      </c>
      <c r="T63" s="748">
        <v>4040.39345</v>
      </c>
      <c r="U63" s="748">
        <v>9386.5612799999999</v>
      </c>
      <c r="V63" s="748">
        <v>13641.82589</v>
      </c>
      <c r="W63" s="748">
        <v>6801.6860500000003</v>
      </c>
      <c r="X63" s="748">
        <v>7574.6548200000007</v>
      </c>
      <c r="Y63" s="748">
        <v>5202.0157099999997</v>
      </c>
      <c r="Z63" s="748">
        <v>13579.158220000001</v>
      </c>
      <c r="AA63" s="748">
        <v>4175.5741499999995</v>
      </c>
      <c r="AB63" s="748">
        <v>9244.1658599999992</v>
      </c>
      <c r="AC63" s="748">
        <v>12782.97035</v>
      </c>
      <c r="AD63" s="748">
        <v>5845.9209800000008</v>
      </c>
      <c r="AE63" s="748">
        <v>11654.637210000001</v>
      </c>
      <c r="AF63" s="748">
        <v>324898.76603</v>
      </c>
    </row>
    <row r="64" spans="1:32" s="447" customFormat="1" ht="20.25" customHeight="1">
      <c r="A64" s="1015" t="s">
        <v>556</v>
      </c>
      <c r="B64" s="748">
        <v>-56489.57778</v>
      </c>
      <c r="C64" s="748">
        <v>-37063.217859999997</v>
      </c>
      <c r="D64" s="748">
        <v>-14662.96472</v>
      </c>
      <c r="E64" s="748">
        <v>-5594.83788</v>
      </c>
      <c r="F64" s="748">
        <v>-7716.8680899999999</v>
      </c>
      <c r="G64" s="748">
        <v>-12615.509749999999</v>
      </c>
      <c r="H64" s="748">
        <v>-7510.09836</v>
      </c>
      <c r="I64" s="748">
        <v>-6646.3561600000003</v>
      </c>
      <c r="J64" s="544">
        <v>-6362.32341</v>
      </c>
      <c r="K64" s="544">
        <v>-5240.9775599999994</v>
      </c>
      <c r="L64" s="544">
        <v>-5386.3105099999993</v>
      </c>
      <c r="M64" s="544">
        <v>-4061.3907200000003</v>
      </c>
      <c r="N64" s="544">
        <v>-7689.93397</v>
      </c>
      <c r="O64" s="544">
        <v>-4642.5803299999998</v>
      </c>
      <c r="P64" s="544">
        <v>-4743.5466200000001</v>
      </c>
      <c r="Q64" s="544">
        <v>-4539.1982800000005</v>
      </c>
      <c r="R64" s="748">
        <v>-4481.5295800000004</v>
      </c>
      <c r="S64" s="748">
        <v>-6641.2853700000005</v>
      </c>
      <c r="T64" s="748">
        <v>-3475.06351</v>
      </c>
      <c r="U64" s="748">
        <v>-6322.4949800000004</v>
      </c>
      <c r="V64" s="748">
        <v>-10093.96421</v>
      </c>
      <c r="W64" s="748">
        <v>-6649.51595</v>
      </c>
      <c r="X64" s="748">
        <v>-6488.0705800000005</v>
      </c>
      <c r="Y64" s="748">
        <v>-4668.0320599999995</v>
      </c>
      <c r="Z64" s="748">
        <v>-12118.64165</v>
      </c>
      <c r="AA64" s="748">
        <v>-3841.5411300000001</v>
      </c>
      <c r="AB64" s="748">
        <v>-7616.9835499999999</v>
      </c>
      <c r="AC64" s="748">
        <v>-12341.733179999999</v>
      </c>
      <c r="AD64" s="748">
        <v>-5816.6739800000005</v>
      </c>
      <c r="AE64" s="748">
        <v>-8826.4282700000003</v>
      </c>
      <c r="AF64" s="748">
        <v>-290347.65000000002</v>
      </c>
    </row>
    <row r="65" spans="1:32" s="447" customFormat="1" ht="20.25" customHeight="1">
      <c r="A65" s="1015" t="s">
        <v>566</v>
      </c>
      <c r="B65" s="748">
        <v>5687.5398299999997</v>
      </c>
      <c r="C65" s="748">
        <v>2138.1556099999998</v>
      </c>
      <c r="D65" s="748">
        <v>39.236319999999999</v>
      </c>
      <c r="E65" s="748">
        <v>-1492.0395900000001</v>
      </c>
      <c r="F65" s="748">
        <v>-904.41094999999996</v>
      </c>
      <c r="G65" s="748">
        <v>1762.4523700000002</v>
      </c>
      <c r="H65" s="748">
        <v>1083.89131</v>
      </c>
      <c r="I65" s="748">
        <v>1616.43967</v>
      </c>
      <c r="J65" s="544">
        <v>1145.8006499999999</v>
      </c>
      <c r="K65" s="544">
        <v>1023.00881</v>
      </c>
      <c r="L65" s="544">
        <v>3564.6587000000004</v>
      </c>
      <c r="M65" s="544">
        <v>-213.96521999999999</v>
      </c>
      <c r="N65" s="544">
        <v>2216.1997200000001</v>
      </c>
      <c r="O65" s="544">
        <v>224.58117000000001</v>
      </c>
      <c r="P65" s="544">
        <v>7.1751800000000001</v>
      </c>
      <c r="Q65" s="544">
        <v>192.01237</v>
      </c>
      <c r="R65" s="748">
        <v>97.508789999999991</v>
      </c>
      <c r="S65" s="748">
        <v>692.45037000000002</v>
      </c>
      <c r="T65" s="748">
        <v>565.32993999999997</v>
      </c>
      <c r="U65" s="748">
        <v>3064.0663</v>
      </c>
      <c r="V65" s="748">
        <v>3547.86168</v>
      </c>
      <c r="W65" s="748">
        <v>152.17010000000002</v>
      </c>
      <c r="X65" s="748">
        <v>1086.5842399999999</v>
      </c>
      <c r="Y65" s="748">
        <v>533.98365000000001</v>
      </c>
      <c r="Z65" s="748">
        <v>1460.51657</v>
      </c>
      <c r="AA65" s="748">
        <v>334.03302000000002</v>
      </c>
      <c r="AB65" s="748">
        <v>1627.1823100000001</v>
      </c>
      <c r="AC65" s="748">
        <v>441.23716999999999</v>
      </c>
      <c r="AD65" s="748">
        <v>29.247</v>
      </c>
      <c r="AE65" s="748">
        <v>2828.20894</v>
      </c>
      <c r="AF65" s="748">
        <v>34551.116030000005</v>
      </c>
    </row>
    <row r="66" spans="1:32" s="447" customFormat="1" ht="20.25" customHeight="1">
      <c r="A66" s="1015" t="s">
        <v>567</v>
      </c>
      <c r="B66" s="748">
        <v>37.236930000000001</v>
      </c>
      <c r="C66" s="748">
        <v>0</v>
      </c>
      <c r="D66" s="748">
        <v>5.3618600000000001</v>
      </c>
      <c r="E66" s="748">
        <v>1.65181</v>
      </c>
      <c r="F66" s="748">
        <v>0</v>
      </c>
      <c r="G66" s="748">
        <v>0</v>
      </c>
      <c r="H66" s="748">
        <v>8.0000000000000004E-4</v>
      </c>
      <c r="I66" s="748">
        <v>0</v>
      </c>
      <c r="J66" s="544">
        <v>0</v>
      </c>
      <c r="K66" s="544">
        <v>-1.1850999999999998</v>
      </c>
      <c r="L66" s="544">
        <v>-1.0000000000000001E-5</v>
      </c>
      <c r="M66" s="544">
        <v>0.69167999999999996</v>
      </c>
      <c r="N66" s="544">
        <v>2.0000000000000002E-5</v>
      </c>
      <c r="O66" s="544">
        <v>8.1456599999999995</v>
      </c>
      <c r="P66" s="544">
        <v>24.73395</v>
      </c>
      <c r="Q66" s="544">
        <v>0.89515999999999996</v>
      </c>
      <c r="R66" s="748">
        <v>0</v>
      </c>
      <c r="S66" s="748">
        <v>-1.47346</v>
      </c>
      <c r="T66" s="748">
        <v>0</v>
      </c>
      <c r="U66" s="748">
        <v>0</v>
      </c>
      <c r="V66" s="748">
        <v>5.2388599999999999</v>
      </c>
      <c r="W66" s="748">
        <v>0</v>
      </c>
      <c r="X66" s="748">
        <v>31.23678</v>
      </c>
      <c r="Y66" s="748">
        <v>0</v>
      </c>
      <c r="Z66" s="748">
        <v>0</v>
      </c>
      <c r="AA66" s="748">
        <v>0.21886000000000003</v>
      </c>
      <c r="AB66" s="748">
        <v>0.10529000000000001</v>
      </c>
      <c r="AC66" s="748">
        <v>4.7300000000000007E-3</v>
      </c>
      <c r="AD66" s="748">
        <v>0</v>
      </c>
      <c r="AE66" s="748">
        <v>0</v>
      </c>
      <c r="AF66" s="748">
        <v>112.86382</v>
      </c>
    </row>
    <row r="67" spans="1:32" s="447" customFormat="1" ht="20.25" customHeight="1">
      <c r="A67" s="1020" t="s">
        <v>568</v>
      </c>
      <c r="B67" s="748">
        <v>37.013179999999998</v>
      </c>
      <c r="C67" s="748">
        <v>0</v>
      </c>
      <c r="D67" s="748">
        <v>5.3618600000000001</v>
      </c>
      <c r="E67" s="748">
        <v>1.65181</v>
      </c>
      <c r="F67" s="748">
        <v>0</v>
      </c>
      <c r="G67" s="748">
        <v>0</v>
      </c>
      <c r="H67" s="748">
        <v>8.0000000000000004E-4</v>
      </c>
      <c r="I67" s="748">
        <v>0</v>
      </c>
      <c r="J67" s="544">
        <v>0</v>
      </c>
      <c r="K67" s="544">
        <v>-1.1850999999999998</v>
      </c>
      <c r="L67" s="544">
        <v>-1.0000000000000001E-5</v>
      </c>
      <c r="M67" s="544">
        <v>0.6845</v>
      </c>
      <c r="N67" s="544">
        <v>2.0000000000000002E-5</v>
      </c>
      <c r="O67" s="544">
        <v>8.1456599999999995</v>
      </c>
      <c r="P67" s="544">
        <v>24.73395</v>
      </c>
      <c r="Q67" s="544">
        <v>0.89515999999999996</v>
      </c>
      <c r="R67" s="748">
        <v>0</v>
      </c>
      <c r="S67" s="748">
        <v>-1.47346</v>
      </c>
      <c r="T67" s="748">
        <v>0</v>
      </c>
      <c r="U67" s="748">
        <v>0</v>
      </c>
      <c r="V67" s="748">
        <v>5.2388599999999999</v>
      </c>
      <c r="W67" s="748">
        <v>0</v>
      </c>
      <c r="X67" s="748">
        <v>31.23678</v>
      </c>
      <c r="Y67" s="748">
        <v>0</v>
      </c>
      <c r="Z67" s="748">
        <v>0</v>
      </c>
      <c r="AA67" s="748">
        <v>0.21886000000000003</v>
      </c>
      <c r="AB67" s="748">
        <v>0.10529000000000001</v>
      </c>
      <c r="AC67" s="748">
        <v>4.7300000000000007E-3</v>
      </c>
      <c r="AD67" s="748">
        <v>0</v>
      </c>
      <c r="AE67" s="748">
        <v>0</v>
      </c>
      <c r="AF67" s="748">
        <v>112.63289</v>
      </c>
    </row>
    <row r="68" spans="1:32" s="447" customFormat="1" ht="23.25" customHeight="1">
      <c r="A68" s="1020" t="s">
        <v>569</v>
      </c>
      <c r="B68" s="748">
        <v>0.22375</v>
      </c>
      <c r="C68" s="748">
        <v>0</v>
      </c>
      <c r="D68" s="748">
        <v>0</v>
      </c>
      <c r="E68" s="748">
        <v>0</v>
      </c>
      <c r="F68" s="748">
        <v>0</v>
      </c>
      <c r="G68" s="748">
        <v>0</v>
      </c>
      <c r="H68" s="748">
        <v>0</v>
      </c>
      <c r="I68" s="748">
        <v>0</v>
      </c>
      <c r="J68" s="544">
        <v>0</v>
      </c>
      <c r="K68" s="544">
        <v>0</v>
      </c>
      <c r="L68" s="544">
        <v>0</v>
      </c>
      <c r="M68" s="544">
        <v>7.1799999999999998E-3</v>
      </c>
      <c r="N68" s="544">
        <v>0</v>
      </c>
      <c r="O68" s="544">
        <v>0</v>
      </c>
      <c r="P68" s="544">
        <v>0</v>
      </c>
      <c r="Q68" s="544">
        <v>0</v>
      </c>
      <c r="R68" s="748">
        <v>0</v>
      </c>
      <c r="S68" s="748">
        <v>0</v>
      </c>
      <c r="T68" s="748">
        <v>0</v>
      </c>
      <c r="U68" s="748">
        <v>0</v>
      </c>
      <c r="V68" s="748">
        <v>0</v>
      </c>
      <c r="W68" s="748">
        <v>0</v>
      </c>
      <c r="X68" s="748">
        <v>0</v>
      </c>
      <c r="Y68" s="748">
        <v>0</v>
      </c>
      <c r="Z68" s="748">
        <v>0</v>
      </c>
      <c r="AA68" s="748">
        <v>0</v>
      </c>
      <c r="AB68" s="748">
        <v>0</v>
      </c>
      <c r="AC68" s="748">
        <v>0</v>
      </c>
      <c r="AD68" s="748">
        <v>0</v>
      </c>
      <c r="AE68" s="748">
        <v>0</v>
      </c>
      <c r="AF68" s="748">
        <v>0.23093</v>
      </c>
    </row>
    <row r="69" spans="1:32" s="447" customFormat="1" ht="20.25" customHeight="1">
      <c r="A69" s="1015" t="s">
        <v>570</v>
      </c>
      <c r="B69" s="748">
        <v>-15.1159</v>
      </c>
      <c r="C69" s="748">
        <v>0</v>
      </c>
      <c r="D69" s="748">
        <v>-1.6319699999999999</v>
      </c>
      <c r="E69" s="748">
        <v>1.8260000000000002E-2</v>
      </c>
      <c r="F69" s="748">
        <v>0</v>
      </c>
      <c r="G69" s="748">
        <v>0</v>
      </c>
      <c r="H69" s="748">
        <v>0</v>
      </c>
      <c r="I69" s="748">
        <v>-1.5100000000000001E-3</v>
      </c>
      <c r="J69" s="544">
        <v>0</v>
      </c>
      <c r="K69" s="544">
        <v>4.6000000000000001E-4</v>
      </c>
      <c r="L69" s="544">
        <v>1.2999999999999999E-3</v>
      </c>
      <c r="M69" s="544">
        <v>-1.6559999999999998E-2</v>
      </c>
      <c r="N69" s="544">
        <v>1.0300000000000001E-3</v>
      </c>
      <c r="O69" s="544">
        <v>-1.6451099999999999</v>
      </c>
      <c r="P69" s="544">
        <v>-2.7E-4</v>
      </c>
      <c r="Q69" s="544">
        <v>0</v>
      </c>
      <c r="R69" s="748">
        <v>0</v>
      </c>
      <c r="S69" s="748">
        <v>0</v>
      </c>
      <c r="T69" s="748">
        <v>0</v>
      </c>
      <c r="U69" s="748">
        <v>0</v>
      </c>
      <c r="V69" s="748">
        <v>-3.9279299999999999</v>
      </c>
      <c r="W69" s="748">
        <v>0</v>
      </c>
      <c r="X69" s="748">
        <v>-8.8900000000000003E-3</v>
      </c>
      <c r="Y69" s="748">
        <v>0</v>
      </c>
      <c r="Z69" s="748">
        <v>0</v>
      </c>
      <c r="AA69" s="748">
        <v>-0.26823000000000002</v>
      </c>
      <c r="AB69" s="748">
        <v>6.0000000000000001E-3</v>
      </c>
      <c r="AC69" s="748">
        <v>-4.4999999999999999E-4</v>
      </c>
      <c r="AD69" s="748">
        <v>0</v>
      </c>
      <c r="AE69" s="748">
        <v>0</v>
      </c>
      <c r="AF69" s="748">
        <v>-22.589770000000001</v>
      </c>
    </row>
    <row r="70" spans="1:32" s="447" customFormat="1" ht="20.25" customHeight="1">
      <c r="A70" s="1020" t="s">
        <v>571</v>
      </c>
      <c r="B70" s="748">
        <v>-15.027610000000001</v>
      </c>
      <c r="C70" s="748">
        <v>0</v>
      </c>
      <c r="D70" s="748">
        <v>-1.6319699999999999</v>
      </c>
      <c r="E70" s="748">
        <v>1.8260000000000002E-2</v>
      </c>
      <c r="F70" s="748">
        <v>0</v>
      </c>
      <c r="G70" s="748">
        <v>0</v>
      </c>
      <c r="H70" s="748">
        <v>0</v>
      </c>
      <c r="I70" s="748">
        <v>-1.5100000000000001E-3</v>
      </c>
      <c r="J70" s="544">
        <v>0</v>
      </c>
      <c r="K70" s="544">
        <v>4.6000000000000001E-4</v>
      </c>
      <c r="L70" s="544">
        <v>1.2999999999999999E-3</v>
      </c>
      <c r="M70" s="544">
        <v>0</v>
      </c>
      <c r="N70" s="544">
        <v>1.0300000000000001E-3</v>
      </c>
      <c r="O70" s="544">
        <v>-1.6451099999999999</v>
      </c>
      <c r="P70" s="544">
        <v>-2.7E-4</v>
      </c>
      <c r="Q70" s="544">
        <v>0</v>
      </c>
      <c r="R70" s="748">
        <v>0</v>
      </c>
      <c r="S70" s="748">
        <v>0</v>
      </c>
      <c r="T70" s="748">
        <v>0</v>
      </c>
      <c r="U70" s="748">
        <v>0</v>
      </c>
      <c r="V70" s="748">
        <v>-3.9279299999999999</v>
      </c>
      <c r="W70" s="748">
        <v>0</v>
      </c>
      <c r="X70" s="748">
        <v>-8.8900000000000003E-3</v>
      </c>
      <c r="Y70" s="748">
        <v>0</v>
      </c>
      <c r="Z70" s="748">
        <v>0</v>
      </c>
      <c r="AA70" s="748">
        <v>-0.26823000000000002</v>
      </c>
      <c r="AB70" s="748">
        <v>6.0000000000000001E-3</v>
      </c>
      <c r="AC70" s="748">
        <v>-4.4999999999999999E-4</v>
      </c>
      <c r="AD70" s="748">
        <v>0</v>
      </c>
      <c r="AE70" s="748">
        <v>0</v>
      </c>
      <c r="AF70" s="748">
        <v>-22.484919999999999</v>
      </c>
    </row>
    <row r="71" spans="1:32" s="447" customFormat="1" ht="21" customHeight="1">
      <c r="A71" s="1020" t="s">
        <v>572</v>
      </c>
      <c r="B71" s="748">
        <v>-8.8290000000000007E-2</v>
      </c>
      <c r="C71" s="748">
        <v>0</v>
      </c>
      <c r="D71" s="748">
        <v>0</v>
      </c>
      <c r="E71" s="748">
        <v>0</v>
      </c>
      <c r="F71" s="748">
        <v>0</v>
      </c>
      <c r="G71" s="748">
        <v>0</v>
      </c>
      <c r="H71" s="748">
        <v>0</v>
      </c>
      <c r="I71" s="748">
        <v>0</v>
      </c>
      <c r="J71" s="544">
        <v>0</v>
      </c>
      <c r="K71" s="544">
        <v>0</v>
      </c>
      <c r="L71" s="544">
        <v>0</v>
      </c>
      <c r="M71" s="544">
        <v>-1.6559999999999998E-2</v>
      </c>
      <c r="N71" s="544">
        <v>0</v>
      </c>
      <c r="O71" s="544">
        <v>0</v>
      </c>
      <c r="P71" s="544">
        <v>0</v>
      </c>
      <c r="Q71" s="544">
        <v>0</v>
      </c>
      <c r="R71" s="748">
        <v>0</v>
      </c>
      <c r="S71" s="748">
        <v>0</v>
      </c>
      <c r="T71" s="748">
        <v>0</v>
      </c>
      <c r="U71" s="748">
        <v>0</v>
      </c>
      <c r="V71" s="748">
        <v>0</v>
      </c>
      <c r="W71" s="748">
        <v>0</v>
      </c>
      <c r="X71" s="748">
        <v>0</v>
      </c>
      <c r="Y71" s="748">
        <v>0</v>
      </c>
      <c r="Z71" s="748">
        <v>0</v>
      </c>
      <c r="AA71" s="748">
        <v>0</v>
      </c>
      <c r="AB71" s="748">
        <v>0</v>
      </c>
      <c r="AC71" s="748">
        <v>0</v>
      </c>
      <c r="AD71" s="748">
        <v>0</v>
      </c>
      <c r="AE71" s="748">
        <v>0</v>
      </c>
      <c r="AF71" s="748">
        <v>-0.10485</v>
      </c>
    </row>
    <row r="72" spans="1:32" s="447" customFormat="1" ht="20.25" customHeight="1">
      <c r="A72" s="1015" t="s">
        <v>573</v>
      </c>
      <c r="B72" s="748">
        <v>5709.66086</v>
      </c>
      <c r="C72" s="748">
        <v>2138.1556099999998</v>
      </c>
      <c r="D72" s="748">
        <v>42.966209999999997</v>
      </c>
      <c r="E72" s="748">
        <v>-1490.36952</v>
      </c>
      <c r="F72" s="748">
        <v>-904.41094999999996</v>
      </c>
      <c r="G72" s="748">
        <v>1762.4523700000002</v>
      </c>
      <c r="H72" s="748">
        <v>1083.89211</v>
      </c>
      <c r="I72" s="748">
        <v>1616.4381599999999</v>
      </c>
      <c r="J72" s="544">
        <v>1145.8006499999999</v>
      </c>
      <c r="K72" s="544">
        <v>1021.8241700000001</v>
      </c>
      <c r="L72" s="544">
        <v>3564.6599900000001</v>
      </c>
      <c r="M72" s="544">
        <v>-213.2901</v>
      </c>
      <c r="N72" s="544">
        <v>2216.2007699999999</v>
      </c>
      <c r="O72" s="544">
        <v>231.08171999999999</v>
      </c>
      <c r="P72" s="544">
        <v>31.908860000000001</v>
      </c>
      <c r="Q72" s="544">
        <v>192.90753000000001</v>
      </c>
      <c r="R72" s="748">
        <v>97.508789999999991</v>
      </c>
      <c r="S72" s="748">
        <v>690.97691000000009</v>
      </c>
      <c r="T72" s="748">
        <v>565.32993999999997</v>
      </c>
      <c r="U72" s="748">
        <v>3064.0663</v>
      </c>
      <c r="V72" s="748">
        <v>3549.1726100000001</v>
      </c>
      <c r="W72" s="748">
        <v>152.17010000000002</v>
      </c>
      <c r="X72" s="748">
        <v>1117.8121299999998</v>
      </c>
      <c r="Y72" s="748">
        <v>533.98365000000001</v>
      </c>
      <c r="Z72" s="748">
        <v>1460.51657</v>
      </c>
      <c r="AA72" s="748">
        <v>333.98365000000001</v>
      </c>
      <c r="AB72" s="748">
        <v>1627.2936000000002</v>
      </c>
      <c r="AC72" s="748">
        <v>441.24144999999999</v>
      </c>
      <c r="AD72" s="748">
        <v>29.247</v>
      </c>
      <c r="AE72" s="748">
        <v>2828.20894</v>
      </c>
      <c r="AF72" s="748">
        <v>34641.390079999997</v>
      </c>
    </row>
    <row r="73" spans="1:32" s="447" customFormat="1" ht="20.25" customHeight="1">
      <c r="A73" s="1020" t="s">
        <v>1198</v>
      </c>
      <c r="B73" s="748">
        <v>0</v>
      </c>
      <c r="C73" s="748">
        <v>0</v>
      </c>
      <c r="D73" s="748">
        <v>0</v>
      </c>
      <c r="E73" s="748">
        <v>0</v>
      </c>
      <c r="F73" s="748">
        <v>0</v>
      </c>
      <c r="G73" s="748">
        <v>10.828889999999999</v>
      </c>
      <c r="H73" s="748">
        <v>2.8301500000000002</v>
      </c>
      <c r="I73" s="748">
        <v>0.28588000000000002</v>
      </c>
      <c r="J73" s="544">
        <v>0</v>
      </c>
      <c r="K73" s="544">
        <v>0</v>
      </c>
      <c r="L73" s="544">
        <v>6.1005200000000004</v>
      </c>
      <c r="M73" s="544">
        <v>8.7260000000000004E-2</v>
      </c>
      <c r="N73" s="544">
        <v>2.1010500000000003</v>
      </c>
      <c r="O73" s="544">
        <v>3.3953800000000003</v>
      </c>
      <c r="P73" s="544">
        <v>0</v>
      </c>
      <c r="Q73" s="544">
        <v>0</v>
      </c>
      <c r="R73" s="748">
        <v>0</v>
      </c>
      <c r="S73" s="748">
        <v>2.5230000000000001</v>
      </c>
      <c r="T73" s="748">
        <v>0</v>
      </c>
      <c r="U73" s="748">
        <v>0</v>
      </c>
      <c r="V73" s="748">
        <v>0</v>
      </c>
      <c r="W73" s="748">
        <v>0</v>
      </c>
      <c r="X73" s="748">
        <v>30.54881</v>
      </c>
      <c r="Y73" s="748">
        <v>0.42756</v>
      </c>
      <c r="Z73" s="748">
        <v>140.60256000000001</v>
      </c>
      <c r="AA73" s="748">
        <v>0</v>
      </c>
      <c r="AB73" s="748">
        <v>0</v>
      </c>
      <c r="AC73" s="748">
        <v>0</v>
      </c>
      <c r="AD73" s="748">
        <v>0</v>
      </c>
      <c r="AE73" s="748">
        <v>0.67859999999999998</v>
      </c>
      <c r="AF73" s="748">
        <v>200.40966</v>
      </c>
    </row>
    <row r="74" spans="1:32" s="447" customFormat="1" ht="20.25" customHeight="1">
      <c r="A74" s="1020" t="s">
        <v>1199</v>
      </c>
      <c r="B74" s="748">
        <v>0</v>
      </c>
      <c r="C74" s="748">
        <v>0</v>
      </c>
      <c r="D74" s="748">
        <v>0</v>
      </c>
      <c r="E74" s="748">
        <v>0</v>
      </c>
      <c r="F74" s="748">
        <v>0</v>
      </c>
      <c r="G74" s="748">
        <v>0</v>
      </c>
      <c r="H74" s="748">
        <v>0</v>
      </c>
      <c r="I74" s="748">
        <v>0</v>
      </c>
      <c r="J74" s="544">
        <v>0</v>
      </c>
      <c r="K74" s="544">
        <v>0</v>
      </c>
      <c r="L74" s="544">
        <v>0</v>
      </c>
      <c r="M74" s="544">
        <v>-107.48457000000001</v>
      </c>
      <c r="N74" s="544">
        <v>0</v>
      </c>
      <c r="O74" s="544">
        <v>0</v>
      </c>
      <c r="P74" s="544">
        <v>0</v>
      </c>
      <c r="Q74" s="544">
        <v>0</v>
      </c>
      <c r="R74" s="748">
        <v>0</v>
      </c>
      <c r="S74" s="748">
        <v>0</v>
      </c>
      <c r="T74" s="748">
        <v>0</v>
      </c>
      <c r="U74" s="748">
        <v>0</v>
      </c>
      <c r="V74" s="748">
        <v>0</v>
      </c>
      <c r="W74" s="748">
        <v>0</v>
      </c>
      <c r="X74" s="748">
        <v>-319.54545000000002</v>
      </c>
      <c r="Y74" s="748">
        <v>0</v>
      </c>
      <c r="Z74" s="748">
        <v>0</v>
      </c>
      <c r="AA74" s="748">
        <v>0</v>
      </c>
      <c r="AB74" s="748">
        <v>0</v>
      </c>
      <c r="AC74" s="748">
        <v>0</v>
      </c>
      <c r="AD74" s="748">
        <v>0</v>
      </c>
      <c r="AE74" s="748">
        <v>0</v>
      </c>
      <c r="AF74" s="748">
        <v>-427.03002000000004</v>
      </c>
    </row>
    <row r="75" spans="1:32" s="447" customFormat="1" ht="20.25" customHeight="1">
      <c r="A75" s="1015" t="s">
        <v>575</v>
      </c>
      <c r="B75" s="748">
        <v>5709.66086</v>
      </c>
      <c r="C75" s="748">
        <v>2138.1556099999998</v>
      </c>
      <c r="D75" s="748">
        <v>42.966209999999997</v>
      </c>
      <c r="E75" s="748">
        <v>-1490.36952</v>
      </c>
      <c r="F75" s="748">
        <v>-904.41094999999996</v>
      </c>
      <c r="G75" s="748">
        <v>1773.28126</v>
      </c>
      <c r="H75" s="748">
        <v>1086.72226</v>
      </c>
      <c r="I75" s="748">
        <v>1616.7240400000001</v>
      </c>
      <c r="J75" s="544">
        <v>1145.8006499999999</v>
      </c>
      <c r="K75" s="544">
        <v>1021.8241700000001</v>
      </c>
      <c r="L75" s="544">
        <v>3570.7605099999996</v>
      </c>
      <c r="M75" s="544">
        <v>-320.68741</v>
      </c>
      <c r="N75" s="544">
        <v>2218.3018199999997</v>
      </c>
      <c r="O75" s="544">
        <v>234.47710000000001</v>
      </c>
      <c r="P75" s="544">
        <v>31.908860000000001</v>
      </c>
      <c r="Q75" s="544">
        <v>192.90753000000001</v>
      </c>
      <c r="R75" s="748">
        <v>97.508789999999991</v>
      </c>
      <c r="S75" s="748">
        <v>693.49991</v>
      </c>
      <c r="T75" s="748">
        <v>565.32993999999997</v>
      </c>
      <c r="U75" s="748">
        <v>3064.0663</v>
      </c>
      <c r="V75" s="748">
        <v>3549.1726100000001</v>
      </c>
      <c r="W75" s="748">
        <v>152.17010000000002</v>
      </c>
      <c r="X75" s="748">
        <v>828.81548999999995</v>
      </c>
      <c r="Y75" s="748">
        <v>534.41120999999998</v>
      </c>
      <c r="Z75" s="748">
        <v>1601.1191299999998</v>
      </c>
      <c r="AA75" s="748">
        <v>333.98365000000001</v>
      </c>
      <c r="AB75" s="748">
        <v>1627.2936000000002</v>
      </c>
      <c r="AC75" s="748">
        <v>441.24144999999999</v>
      </c>
      <c r="AD75" s="748">
        <v>29.247</v>
      </c>
      <c r="AE75" s="748">
        <v>2828.8875400000002</v>
      </c>
      <c r="AF75" s="748">
        <v>34414.769719999997</v>
      </c>
    </row>
    <row r="76" spans="1:32" s="447" customFormat="1" ht="21" customHeight="1">
      <c r="A76" s="1020" t="s">
        <v>1200</v>
      </c>
      <c r="B76" s="748">
        <v>0</v>
      </c>
      <c r="C76" s="748">
        <v>95.288800000000009</v>
      </c>
      <c r="D76" s="748">
        <v>520.63879999999995</v>
      </c>
      <c r="E76" s="748">
        <v>1103.2011</v>
      </c>
      <c r="F76" s="748">
        <v>0</v>
      </c>
      <c r="G76" s="748">
        <v>31.268360000000001</v>
      </c>
      <c r="H76" s="748">
        <v>191.42490000000001</v>
      </c>
      <c r="I76" s="748">
        <v>196.61159000000001</v>
      </c>
      <c r="J76" s="544">
        <v>322.85177000000004</v>
      </c>
      <c r="K76" s="544">
        <v>25.87717</v>
      </c>
      <c r="L76" s="544">
        <v>13.454280000000001</v>
      </c>
      <c r="M76" s="544">
        <v>38.597660000000005</v>
      </c>
      <c r="N76" s="544">
        <v>215.79748999999998</v>
      </c>
      <c r="O76" s="544">
        <v>16.909869999999998</v>
      </c>
      <c r="P76" s="544">
        <v>74.567070000000001</v>
      </c>
      <c r="Q76" s="544">
        <v>0</v>
      </c>
      <c r="R76" s="748">
        <v>53.385169999999995</v>
      </c>
      <c r="S76" s="748">
        <v>6</v>
      </c>
      <c r="T76" s="748">
        <v>66.152029999999996</v>
      </c>
      <c r="U76" s="748">
        <v>125.40900999999999</v>
      </c>
      <c r="V76" s="748">
        <v>393.18801000000002</v>
      </c>
      <c r="W76" s="748">
        <v>0</v>
      </c>
      <c r="X76" s="748">
        <v>382.22970000000004</v>
      </c>
      <c r="Y76" s="748">
        <v>317.52972</v>
      </c>
      <c r="Z76" s="748">
        <v>0</v>
      </c>
      <c r="AA76" s="748">
        <v>60.10295</v>
      </c>
      <c r="AB76" s="748">
        <v>69.451779999999999</v>
      </c>
      <c r="AC76" s="748">
        <v>95.351110000000006</v>
      </c>
      <c r="AD76" s="748">
        <v>0.40194000000000002</v>
      </c>
      <c r="AE76" s="748">
        <v>21.308490000000003</v>
      </c>
      <c r="AF76" s="748">
        <v>4436.9987699999992</v>
      </c>
    </row>
    <row r="77" spans="1:32" s="447" customFormat="1" ht="27" customHeight="1">
      <c r="A77" s="1020" t="s">
        <v>1201</v>
      </c>
      <c r="B77" s="748">
        <v>0</v>
      </c>
      <c r="C77" s="748">
        <v>-2.8164899999999999</v>
      </c>
      <c r="D77" s="748">
        <v>-40.427019999999999</v>
      </c>
      <c r="E77" s="748">
        <v>-362.47692999999998</v>
      </c>
      <c r="F77" s="748">
        <v>-66.381799999999998</v>
      </c>
      <c r="G77" s="748">
        <v>-321.54734999999999</v>
      </c>
      <c r="H77" s="748">
        <v>-19.351669999999999</v>
      </c>
      <c r="I77" s="748">
        <v>-203.45871</v>
      </c>
      <c r="J77" s="544">
        <v>0</v>
      </c>
      <c r="K77" s="544">
        <v>-75.137630000000001</v>
      </c>
      <c r="L77" s="544">
        <v>-9.4251699999999996</v>
      </c>
      <c r="M77" s="544">
        <v>-30.175519999999999</v>
      </c>
      <c r="N77" s="544">
        <v>-132.67059</v>
      </c>
      <c r="O77" s="544">
        <v>-516.08265000000006</v>
      </c>
      <c r="P77" s="544">
        <v>-65.924390000000002</v>
      </c>
      <c r="Q77" s="544">
        <v>-36.884699999999995</v>
      </c>
      <c r="R77" s="748">
        <v>-64.366290000000006</v>
      </c>
      <c r="S77" s="748">
        <v>-259.47705999999999</v>
      </c>
      <c r="T77" s="748">
        <v>-69.36708999999999</v>
      </c>
      <c r="U77" s="748">
        <v>-101.55833</v>
      </c>
      <c r="V77" s="748">
        <v>-146.86292</v>
      </c>
      <c r="W77" s="748">
        <v>-71.942999999999998</v>
      </c>
      <c r="X77" s="748">
        <v>-872.32696999999996</v>
      </c>
      <c r="Y77" s="748">
        <v>-113.20424</v>
      </c>
      <c r="Z77" s="748">
        <v>0</v>
      </c>
      <c r="AA77" s="748">
        <v>-24.944749999999999</v>
      </c>
      <c r="AB77" s="748">
        <v>-8.7617799999999999</v>
      </c>
      <c r="AC77" s="748">
        <v>0</v>
      </c>
      <c r="AD77" s="748">
        <v>-27.8186</v>
      </c>
      <c r="AE77" s="748">
        <v>-26.82855</v>
      </c>
      <c r="AF77" s="748">
        <v>-3670.2202000000002</v>
      </c>
    </row>
    <row r="78" spans="1:32" s="447" customFormat="1" ht="19.5" customHeight="1">
      <c r="A78" s="1015" t="s">
        <v>577</v>
      </c>
      <c r="B78" s="748">
        <v>5709.66086</v>
      </c>
      <c r="C78" s="748">
        <v>2230.6279199999999</v>
      </c>
      <c r="D78" s="748">
        <v>523.17799000000002</v>
      </c>
      <c r="E78" s="748">
        <v>-749.64535000000001</v>
      </c>
      <c r="F78" s="748">
        <v>-970.79274999999996</v>
      </c>
      <c r="G78" s="748">
        <v>1483.00227</v>
      </c>
      <c r="H78" s="748">
        <v>1258.79549</v>
      </c>
      <c r="I78" s="748">
        <v>1609.8769199999999</v>
      </c>
      <c r="J78" s="544">
        <v>1468.6524199999999</v>
      </c>
      <c r="K78" s="544">
        <v>972.56371000000001</v>
      </c>
      <c r="L78" s="544">
        <v>3574.78962</v>
      </c>
      <c r="M78" s="544">
        <v>-312.26527000000004</v>
      </c>
      <c r="N78" s="544">
        <v>2301.4287200000003</v>
      </c>
      <c r="O78" s="544">
        <v>-264.69567999999998</v>
      </c>
      <c r="P78" s="544">
        <v>40.551540000000003</v>
      </c>
      <c r="Q78" s="544">
        <v>156.02283</v>
      </c>
      <c r="R78" s="748">
        <v>86.527670000000001</v>
      </c>
      <c r="S78" s="748">
        <v>440.02284999999995</v>
      </c>
      <c r="T78" s="748">
        <v>562.11487999999997</v>
      </c>
      <c r="U78" s="748">
        <v>3087.91698</v>
      </c>
      <c r="V78" s="748">
        <v>3795.4977000000003</v>
      </c>
      <c r="W78" s="748">
        <v>80.227100000000007</v>
      </c>
      <c r="X78" s="748">
        <v>338.71821999999997</v>
      </c>
      <c r="Y78" s="748">
        <v>738.73668999999995</v>
      </c>
      <c r="Z78" s="748">
        <v>1601.1191299999998</v>
      </c>
      <c r="AA78" s="748">
        <v>369.14184999999998</v>
      </c>
      <c r="AB78" s="748">
        <v>1687.9836</v>
      </c>
      <c r="AC78" s="748">
        <v>536.59256000000005</v>
      </c>
      <c r="AD78" s="748">
        <v>1.8303399999999999</v>
      </c>
      <c r="AE78" s="748">
        <v>2823.3674799999999</v>
      </c>
      <c r="AF78" s="748">
        <v>35181.548289999999</v>
      </c>
    </row>
    <row r="79" spans="1:32" s="447" customFormat="1" ht="21.75" customHeight="1">
      <c r="A79" s="1020" t="s">
        <v>578</v>
      </c>
      <c r="B79" s="748">
        <v>0</v>
      </c>
      <c r="C79" s="748">
        <v>0</v>
      </c>
      <c r="D79" s="748">
        <v>0</v>
      </c>
      <c r="E79" s="748">
        <v>1.0000000000000001E-5</v>
      </c>
      <c r="F79" s="748">
        <v>0</v>
      </c>
      <c r="G79" s="748">
        <v>0</v>
      </c>
      <c r="H79" s="748">
        <v>0</v>
      </c>
      <c r="I79" s="748">
        <v>0</v>
      </c>
      <c r="J79" s="544">
        <v>0</v>
      </c>
      <c r="K79" s="544">
        <v>0</v>
      </c>
      <c r="L79" s="544">
        <v>0</v>
      </c>
      <c r="M79" s="544">
        <v>0</v>
      </c>
      <c r="N79" s="544">
        <v>0</v>
      </c>
      <c r="O79" s="544">
        <v>0</v>
      </c>
      <c r="P79" s="544">
        <v>0</v>
      </c>
      <c r="Q79" s="544">
        <v>0</v>
      </c>
      <c r="R79" s="748">
        <v>0</v>
      </c>
      <c r="S79" s="748">
        <v>0</v>
      </c>
      <c r="T79" s="748">
        <v>0</v>
      </c>
      <c r="U79" s="748">
        <v>0</v>
      </c>
      <c r="V79" s="748">
        <v>0</v>
      </c>
      <c r="W79" s="748">
        <v>0</v>
      </c>
      <c r="X79" s="748">
        <v>0</v>
      </c>
      <c r="Y79" s="748">
        <v>0</v>
      </c>
      <c r="Z79" s="748">
        <v>0</v>
      </c>
      <c r="AA79" s="748">
        <v>-2.4E-2</v>
      </c>
      <c r="AB79" s="748">
        <v>0</v>
      </c>
      <c r="AC79" s="748">
        <v>0</v>
      </c>
      <c r="AD79" s="748">
        <v>0</v>
      </c>
      <c r="AE79" s="748">
        <v>0</v>
      </c>
      <c r="AF79" s="748">
        <v>-2.3989999999999997E-2</v>
      </c>
    </row>
    <row r="80" spans="1:32" s="447" customFormat="1" ht="19.5" customHeight="1">
      <c r="A80" s="1015" t="s">
        <v>579</v>
      </c>
      <c r="B80" s="748">
        <v>5709.66086</v>
      </c>
      <c r="C80" s="748">
        <v>2230.6279199999999</v>
      </c>
      <c r="D80" s="748">
        <v>523.17799000000002</v>
      </c>
      <c r="E80" s="748">
        <v>-749.64533999999992</v>
      </c>
      <c r="F80" s="748">
        <v>-970.79274999999996</v>
      </c>
      <c r="G80" s="748">
        <v>1483.00227</v>
      </c>
      <c r="H80" s="748">
        <v>1258.79549</v>
      </c>
      <c r="I80" s="748">
        <v>1609.8769199999999</v>
      </c>
      <c r="J80" s="544">
        <v>1468.6524199999999</v>
      </c>
      <c r="K80" s="544">
        <v>972.56371000000001</v>
      </c>
      <c r="L80" s="544">
        <v>3574.78962</v>
      </c>
      <c r="M80" s="544">
        <v>-312.26527000000004</v>
      </c>
      <c r="N80" s="544">
        <v>2301.4287200000003</v>
      </c>
      <c r="O80" s="544">
        <v>-264.69567999999998</v>
      </c>
      <c r="P80" s="544">
        <v>40.551540000000003</v>
      </c>
      <c r="Q80" s="544">
        <v>156.02283</v>
      </c>
      <c r="R80" s="748">
        <v>86.527670000000001</v>
      </c>
      <c r="S80" s="748">
        <v>440.02284999999995</v>
      </c>
      <c r="T80" s="748">
        <v>562.11487999999997</v>
      </c>
      <c r="U80" s="748">
        <v>3087.91698</v>
      </c>
      <c r="V80" s="748">
        <v>3795.4977000000003</v>
      </c>
      <c r="W80" s="748">
        <v>80.227100000000007</v>
      </c>
      <c r="X80" s="748">
        <v>338.71821999999997</v>
      </c>
      <c r="Y80" s="748">
        <v>738.73668999999995</v>
      </c>
      <c r="Z80" s="748">
        <v>1601.1191299999998</v>
      </c>
      <c r="AA80" s="748">
        <v>369.11784999999998</v>
      </c>
      <c r="AB80" s="748">
        <v>1687.9836</v>
      </c>
      <c r="AC80" s="748">
        <v>536.59256000000005</v>
      </c>
      <c r="AD80" s="748">
        <v>1.8303399999999999</v>
      </c>
      <c r="AE80" s="748">
        <v>2823.3674799999999</v>
      </c>
      <c r="AF80" s="748">
        <v>35181.524299999997</v>
      </c>
    </row>
    <row r="81" spans="1:32" s="447" customFormat="1" ht="21" customHeight="1">
      <c r="A81" s="1015" t="s">
        <v>580</v>
      </c>
      <c r="B81" s="748">
        <v>-2381.1938300000002</v>
      </c>
      <c r="C81" s="748">
        <v>0</v>
      </c>
      <c r="D81" s="748">
        <v>0</v>
      </c>
      <c r="E81" s="748">
        <v>0</v>
      </c>
      <c r="F81" s="748">
        <v>0</v>
      </c>
      <c r="G81" s="748">
        <v>0</v>
      </c>
      <c r="H81" s="748">
        <v>0</v>
      </c>
      <c r="I81" s="748">
        <v>0</v>
      </c>
      <c r="J81" s="544">
        <v>0</v>
      </c>
      <c r="K81" s="544">
        <v>0</v>
      </c>
      <c r="L81" s="544">
        <v>0</v>
      </c>
      <c r="M81" s="544">
        <v>0</v>
      </c>
      <c r="N81" s="544">
        <v>-466.14400000000001</v>
      </c>
      <c r="O81" s="544">
        <v>0</v>
      </c>
      <c r="P81" s="544">
        <v>0</v>
      </c>
      <c r="Q81" s="544">
        <v>0</v>
      </c>
      <c r="R81" s="748">
        <v>0</v>
      </c>
      <c r="S81" s="748">
        <v>0</v>
      </c>
      <c r="T81" s="748">
        <v>0</v>
      </c>
      <c r="U81" s="748">
        <v>-617.58299999999997</v>
      </c>
      <c r="V81" s="748">
        <v>0</v>
      </c>
      <c r="W81" s="748">
        <v>0</v>
      </c>
      <c r="X81" s="748">
        <v>0</v>
      </c>
      <c r="Y81" s="748">
        <v>0</v>
      </c>
      <c r="Z81" s="748">
        <v>0</v>
      </c>
      <c r="AA81" s="748">
        <v>0</v>
      </c>
      <c r="AB81" s="748">
        <v>0</v>
      </c>
      <c r="AC81" s="748">
        <v>0</v>
      </c>
      <c r="AD81" s="748">
        <v>0</v>
      </c>
      <c r="AE81" s="748">
        <v>0</v>
      </c>
      <c r="AF81" s="748">
        <v>-3464.92083</v>
      </c>
    </row>
    <row r="82" spans="1:32" s="447" customFormat="1" ht="19.5" customHeight="1">
      <c r="A82" s="1019" t="s">
        <v>581</v>
      </c>
      <c r="B82" s="1013">
        <v>3328.4670299999998</v>
      </c>
      <c r="C82" s="1013">
        <v>2230.6279199999999</v>
      </c>
      <c r="D82" s="1013">
        <v>523.17799000000002</v>
      </c>
      <c r="E82" s="1013">
        <v>-749.64533999999992</v>
      </c>
      <c r="F82" s="1013">
        <v>-970.79274999999996</v>
      </c>
      <c r="G82" s="1013">
        <v>1483.00227</v>
      </c>
      <c r="H82" s="1013">
        <v>1258.79549</v>
      </c>
      <c r="I82" s="1013">
        <v>1609.8769199999999</v>
      </c>
      <c r="J82" s="1014">
        <v>1468.6524199999999</v>
      </c>
      <c r="K82" s="1014">
        <v>972.56371000000001</v>
      </c>
      <c r="L82" s="1014">
        <v>3574.78962</v>
      </c>
      <c r="M82" s="1014">
        <v>-312.26527000000004</v>
      </c>
      <c r="N82" s="1014">
        <v>1835.2847199999999</v>
      </c>
      <c r="O82" s="1014">
        <v>-264.69567999999998</v>
      </c>
      <c r="P82" s="1014">
        <v>40.551540000000003</v>
      </c>
      <c r="Q82" s="1014">
        <v>156.02283</v>
      </c>
      <c r="R82" s="1013">
        <v>86.527670000000001</v>
      </c>
      <c r="S82" s="1013">
        <v>440.02284999999995</v>
      </c>
      <c r="T82" s="1013">
        <v>562.11487999999997</v>
      </c>
      <c r="U82" s="1013">
        <v>2470.3339799999999</v>
      </c>
      <c r="V82" s="1013">
        <v>3795.4977000000003</v>
      </c>
      <c r="W82" s="1013">
        <v>80.227100000000007</v>
      </c>
      <c r="X82" s="1013">
        <v>338.71821999999997</v>
      </c>
      <c r="Y82" s="1013">
        <v>738.73668999999995</v>
      </c>
      <c r="Z82" s="1013">
        <v>1601.1191299999998</v>
      </c>
      <c r="AA82" s="1013">
        <v>369.11784999999998</v>
      </c>
      <c r="AB82" s="1013">
        <v>1687.9836</v>
      </c>
      <c r="AC82" s="1013">
        <v>536.59256000000005</v>
      </c>
      <c r="AD82" s="1013">
        <v>1.8303399999999999</v>
      </c>
      <c r="AE82" s="1013">
        <v>2823.3674799999999</v>
      </c>
      <c r="AF82" s="1013">
        <v>31716.603469999998</v>
      </c>
    </row>
    <row r="83" spans="1:32" ht="9.75" customHeight="1" thickBot="1">
      <c r="A83" s="1024"/>
      <c r="B83" s="564"/>
      <c r="C83" s="564"/>
      <c r="D83" s="564"/>
      <c r="E83" s="564"/>
      <c r="F83" s="1025"/>
      <c r="G83" s="1026"/>
      <c r="H83" s="1026"/>
      <c r="I83" s="1026"/>
      <c r="J83" s="1027"/>
      <c r="K83" s="1027"/>
      <c r="L83" s="1027"/>
      <c r="M83" s="1027"/>
      <c r="N83" s="1028"/>
      <c r="O83" s="1029"/>
      <c r="P83" s="1029"/>
      <c r="Q83" s="1029"/>
      <c r="R83" s="564"/>
      <c r="S83" s="564"/>
      <c r="T83" s="564"/>
      <c r="U83" s="564"/>
      <c r="V83" s="1025"/>
      <c r="W83" s="1026"/>
      <c r="X83" s="1026"/>
      <c r="Y83" s="1026"/>
      <c r="Z83" s="564"/>
      <c r="AA83" s="564"/>
      <c r="AB83" s="564"/>
      <c r="AC83" s="564"/>
      <c r="AD83" s="564"/>
      <c r="AE83" s="1025"/>
      <c r="AF83" s="1026"/>
    </row>
    <row r="84" spans="1:32" ht="15" customHeight="1" thickTop="1">
      <c r="A84" s="170"/>
      <c r="B84" s="191"/>
      <c r="C84" s="191"/>
      <c r="D84" s="191"/>
      <c r="E84" s="191"/>
      <c r="F84" s="541"/>
      <c r="G84" s="482"/>
      <c r="H84" s="482"/>
      <c r="J84" s="596"/>
      <c r="K84" s="596"/>
      <c r="L84" s="596"/>
      <c r="M84" s="596"/>
      <c r="N84" s="526"/>
      <c r="O84" s="1030"/>
      <c r="P84" s="1030"/>
      <c r="Q84" s="1"/>
      <c r="R84" s="191"/>
      <c r="S84" s="191"/>
      <c r="T84" s="191"/>
      <c r="U84" s="191"/>
      <c r="V84" s="541"/>
      <c r="W84" s="482"/>
      <c r="X84" s="482"/>
      <c r="Y84" s="205"/>
      <c r="Z84" s="191"/>
      <c r="AA84" s="191"/>
      <c r="AB84" s="191"/>
      <c r="AC84" s="191"/>
      <c r="AD84" s="191"/>
      <c r="AE84" s="541"/>
      <c r="AF84" s="482"/>
    </row>
    <row r="85" spans="1:32">
      <c r="A85" s="170"/>
      <c r="B85" s="191"/>
      <c r="C85" s="191"/>
      <c r="D85" s="191"/>
      <c r="E85" s="191"/>
      <c r="F85" s="541"/>
      <c r="G85" s="482"/>
      <c r="H85" s="482"/>
      <c r="J85" s="156"/>
      <c r="K85" s="156"/>
      <c r="L85" s="156"/>
    </row>
    <row r="86" spans="1:32">
      <c r="A86" s="170"/>
      <c r="B86" s="191"/>
      <c r="C86" s="191"/>
      <c r="D86" s="191"/>
      <c r="E86" s="191"/>
      <c r="F86" s="541"/>
      <c r="G86" s="482"/>
      <c r="H86" s="482"/>
      <c r="J86" s="156"/>
      <c r="K86" s="156"/>
      <c r="L86" s="156"/>
    </row>
    <row r="87" spans="1:32">
      <c r="A87" s="170"/>
      <c r="B87" s="191"/>
      <c r="C87" s="191"/>
      <c r="D87" s="191"/>
      <c r="E87" s="191"/>
      <c r="F87" s="541"/>
      <c r="G87" s="482"/>
      <c r="H87" s="482"/>
      <c r="J87" s="156"/>
      <c r="K87" s="156"/>
      <c r="L87" s="156"/>
    </row>
    <row r="88" spans="1:32">
      <c r="A88" s="170"/>
      <c r="B88" s="191"/>
      <c r="C88" s="191"/>
      <c r="D88" s="191"/>
      <c r="E88" s="191"/>
      <c r="F88" s="541"/>
      <c r="G88" s="482"/>
      <c r="H88" s="482"/>
      <c r="J88" s="156"/>
      <c r="K88" s="156"/>
      <c r="L88" s="156"/>
    </row>
    <row r="89" spans="1:32">
      <c r="A89" s="170"/>
      <c r="B89" s="191"/>
      <c r="C89" s="191"/>
      <c r="D89" s="191"/>
      <c r="E89" s="191"/>
      <c r="F89" s="541"/>
      <c r="G89" s="482"/>
      <c r="H89" s="482"/>
      <c r="J89" s="156"/>
      <c r="K89" s="156"/>
      <c r="L89" s="156"/>
    </row>
    <row r="90" spans="1:32" ht="15.75">
      <c r="A90" s="190"/>
      <c r="B90" s="191"/>
      <c r="C90" s="191"/>
      <c r="D90" s="191"/>
      <c r="E90" s="191"/>
      <c r="F90" s="541"/>
      <c r="G90" s="482"/>
      <c r="H90" s="482"/>
      <c r="J90" s="156"/>
      <c r="K90" s="156"/>
      <c r="L90" s="156"/>
    </row>
    <row r="91" spans="1:32" ht="15.75">
      <c r="A91" s="190"/>
      <c r="B91" s="191"/>
      <c r="C91" s="191"/>
      <c r="D91" s="191"/>
      <c r="E91" s="191"/>
      <c r="F91" s="541"/>
      <c r="G91" s="482"/>
      <c r="H91" s="482"/>
      <c r="J91" s="156"/>
      <c r="K91" s="156"/>
      <c r="L91" s="156"/>
    </row>
    <row r="92" spans="1:32" ht="15.75">
      <c r="A92" s="190"/>
      <c r="B92" s="191"/>
      <c r="C92" s="191"/>
      <c r="D92" s="191"/>
      <c r="E92" s="191"/>
      <c r="F92" s="541"/>
      <c r="G92" s="482"/>
      <c r="H92" s="482"/>
      <c r="J92" s="156"/>
      <c r="K92" s="156"/>
      <c r="L92" s="156"/>
    </row>
    <row r="93" spans="1:32" ht="15.75">
      <c r="A93" s="190"/>
      <c r="B93" s="191"/>
      <c r="C93" s="191"/>
      <c r="D93" s="191"/>
      <c r="E93" s="191"/>
      <c r="F93" s="541"/>
      <c r="G93" s="482"/>
      <c r="H93" s="482"/>
      <c r="J93" s="156"/>
      <c r="K93" s="156"/>
      <c r="L93" s="156"/>
    </row>
    <row r="94" spans="1:32" ht="15.75">
      <c r="A94" s="190"/>
      <c r="B94" s="191"/>
      <c r="C94" s="191"/>
      <c r="D94" s="191"/>
      <c r="E94" s="191"/>
      <c r="F94" s="541"/>
      <c r="G94" s="191"/>
      <c r="H94" s="191"/>
      <c r="J94" s="156"/>
      <c r="K94" s="156"/>
      <c r="L94" s="156"/>
    </row>
    <row r="95" spans="1:32" ht="15.75">
      <c r="A95" s="190"/>
      <c r="B95" s="191"/>
      <c r="C95" s="191"/>
      <c r="D95" s="191"/>
      <c r="E95" s="191"/>
      <c r="F95" s="541"/>
      <c r="G95" s="191"/>
      <c r="H95" s="191"/>
      <c r="J95" s="156"/>
      <c r="K95" s="156"/>
      <c r="L95" s="156"/>
    </row>
    <row r="96" spans="1:32" ht="15.75">
      <c r="A96" s="190"/>
      <c r="B96" s="191"/>
      <c r="C96" s="191"/>
      <c r="D96" s="191"/>
      <c r="E96" s="191"/>
      <c r="F96" s="541"/>
      <c r="G96" s="191"/>
      <c r="H96" s="191"/>
      <c r="J96" s="156"/>
      <c r="K96" s="156"/>
      <c r="L96" s="156"/>
    </row>
    <row r="97" spans="1:12" ht="15.75">
      <c r="A97" s="190"/>
      <c r="B97" s="191"/>
      <c r="C97" s="191"/>
      <c r="D97" s="191"/>
      <c r="E97" s="191"/>
      <c r="F97" s="541"/>
      <c r="G97" s="191"/>
      <c r="H97" s="191"/>
      <c r="J97" s="156"/>
      <c r="K97" s="156"/>
      <c r="L97" s="156"/>
    </row>
    <row r="98" spans="1:12" ht="15.75">
      <c r="A98" s="190"/>
      <c r="B98" s="191"/>
      <c r="C98" s="191"/>
      <c r="D98" s="191"/>
      <c r="E98" s="191"/>
      <c r="F98" s="541"/>
      <c r="G98" s="191"/>
      <c r="H98" s="191"/>
      <c r="J98" s="156"/>
      <c r="K98" s="156"/>
      <c r="L98" s="156"/>
    </row>
    <row r="99" spans="1:12" ht="15.75">
      <c r="A99" s="190"/>
      <c r="B99" s="191"/>
      <c r="C99" s="191"/>
      <c r="D99" s="191"/>
      <c r="E99" s="191"/>
      <c r="F99" s="541"/>
      <c r="G99" s="191"/>
      <c r="H99" s="191"/>
      <c r="J99" s="156"/>
      <c r="K99" s="156"/>
      <c r="L99" s="156"/>
    </row>
    <row r="100" spans="1:12" ht="15.75">
      <c r="A100" s="190"/>
      <c r="B100" s="191"/>
      <c r="C100" s="191"/>
      <c r="D100" s="191"/>
      <c r="E100" s="191"/>
      <c r="F100" s="541"/>
      <c r="G100" s="191"/>
      <c r="H100" s="191"/>
      <c r="J100" s="156"/>
      <c r="K100" s="156"/>
      <c r="L100" s="156"/>
    </row>
    <row r="101" spans="1:12" ht="15.75">
      <c r="A101" s="190"/>
      <c r="B101" s="191"/>
      <c r="C101" s="191"/>
      <c r="D101" s="191"/>
      <c r="E101" s="191"/>
      <c r="F101" s="541"/>
      <c r="G101" s="191"/>
      <c r="H101" s="191"/>
      <c r="J101" s="156"/>
      <c r="K101" s="156"/>
      <c r="L101" s="156"/>
    </row>
    <row r="102" spans="1:12" ht="15.75">
      <c r="A102" s="190"/>
      <c r="B102" s="191"/>
      <c r="C102" s="191"/>
      <c r="D102" s="191"/>
      <c r="E102" s="191"/>
      <c r="F102" s="541"/>
      <c r="G102" s="191"/>
      <c r="H102" s="191"/>
      <c r="J102" s="156"/>
      <c r="K102" s="156"/>
      <c r="L102" s="156"/>
    </row>
    <row r="103" spans="1:12" ht="15.75">
      <c r="A103" s="190"/>
      <c r="B103" s="191"/>
      <c r="C103" s="191"/>
      <c r="D103" s="191"/>
      <c r="E103" s="191"/>
      <c r="F103" s="541"/>
      <c r="G103" s="191"/>
      <c r="H103" s="191"/>
      <c r="J103" s="156"/>
      <c r="K103" s="156"/>
      <c r="L103" s="156"/>
    </row>
    <row r="104" spans="1:12" ht="15.75">
      <c r="A104" s="190"/>
      <c r="B104" s="191"/>
      <c r="C104" s="191"/>
      <c r="D104" s="191"/>
      <c r="E104" s="191"/>
      <c r="F104" s="541"/>
      <c r="G104" s="191"/>
      <c r="H104" s="191"/>
      <c r="J104" s="156"/>
      <c r="K104" s="156"/>
      <c r="L104" s="156"/>
    </row>
    <row r="105" spans="1:12" ht="15.75">
      <c r="A105" s="190"/>
      <c r="B105" s="191"/>
      <c r="C105" s="191"/>
      <c r="D105" s="191"/>
      <c r="E105" s="191"/>
      <c r="F105" s="541"/>
      <c r="G105" s="191"/>
      <c r="H105" s="191"/>
      <c r="J105" s="156"/>
      <c r="K105" s="156"/>
      <c r="L105" s="156"/>
    </row>
    <row r="106" spans="1:12" ht="15.75">
      <c r="A106" s="190"/>
      <c r="B106" s="191"/>
      <c r="C106" s="191"/>
      <c r="D106" s="191"/>
      <c r="E106" s="191"/>
      <c r="F106" s="541"/>
      <c r="G106" s="191"/>
      <c r="H106" s="191"/>
      <c r="J106" s="156"/>
      <c r="K106" s="156"/>
      <c r="L106" s="156"/>
    </row>
    <row r="107" spans="1:12" ht="15.75">
      <c r="A107" s="190"/>
      <c r="B107" s="191"/>
      <c r="C107" s="191"/>
      <c r="D107" s="191"/>
      <c r="E107" s="191"/>
      <c r="F107" s="541"/>
      <c r="G107" s="191"/>
      <c r="H107" s="191"/>
      <c r="J107" s="156"/>
      <c r="K107" s="156"/>
      <c r="L107" s="156"/>
    </row>
    <row r="108" spans="1:12" ht="15.75">
      <c r="A108" s="190"/>
      <c r="B108" s="191"/>
      <c r="C108" s="191"/>
      <c r="D108" s="191"/>
      <c r="E108" s="191"/>
      <c r="F108" s="541"/>
      <c r="G108" s="191"/>
      <c r="H108" s="191"/>
      <c r="J108" s="156"/>
      <c r="K108" s="156"/>
      <c r="L108" s="156"/>
    </row>
    <row r="109" spans="1:12" ht="15.75">
      <c r="A109" s="190"/>
      <c r="B109" s="191"/>
      <c r="C109" s="191"/>
      <c r="D109" s="191"/>
      <c r="E109" s="191"/>
      <c r="F109" s="541"/>
      <c r="G109" s="191"/>
      <c r="H109" s="191"/>
      <c r="J109" s="156"/>
      <c r="K109" s="156"/>
      <c r="L109" s="156"/>
    </row>
    <row r="110" spans="1:12" ht="15.75">
      <c r="A110" s="190"/>
      <c r="B110" s="191"/>
      <c r="C110" s="191"/>
      <c r="D110" s="191"/>
      <c r="E110" s="191"/>
      <c r="F110" s="541"/>
      <c r="G110" s="191"/>
      <c r="H110" s="191"/>
      <c r="J110" s="156"/>
      <c r="K110" s="156"/>
      <c r="L110" s="156"/>
    </row>
    <row r="111" spans="1:12" ht="15.75">
      <c r="A111" s="190"/>
      <c r="B111" s="191"/>
      <c r="C111" s="191"/>
      <c r="D111" s="191"/>
      <c r="E111" s="191"/>
      <c r="F111" s="541"/>
      <c r="G111" s="191"/>
      <c r="H111" s="191"/>
      <c r="J111" s="156"/>
      <c r="K111" s="156"/>
      <c r="L111" s="156"/>
    </row>
    <row r="112" spans="1:12" ht="15.75">
      <c r="A112" s="190"/>
      <c r="B112" s="191"/>
      <c r="C112" s="191"/>
      <c r="D112" s="191"/>
      <c r="E112" s="191"/>
      <c r="F112" s="541"/>
      <c r="G112" s="191"/>
      <c r="H112" s="191"/>
      <c r="J112" s="156"/>
      <c r="K112" s="156"/>
      <c r="L112" s="156"/>
    </row>
    <row r="113" spans="1:12" ht="15.75">
      <c r="A113" s="190"/>
      <c r="B113" s="191"/>
      <c r="C113" s="191"/>
      <c r="D113" s="191"/>
      <c r="E113" s="191"/>
      <c r="F113" s="541"/>
      <c r="G113" s="191"/>
      <c r="H113" s="191"/>
      <c r="J113" s="156"/>
      <c r="K113" s="156"/>
      <c r="L113" s="156"/>
    </row>
    <row r="114" spans="1:12" ht="15.75">
      <c r="A114" s="190"/>
      <c r="B114" s="191"/>
      <c r="C114" s="191"/>
      <c r="D114" s="191"/>
      <c r="E114" s="191"/>
      <c r="F114" s="541"/>
      <c r="G114" s="191"/>
      <c r="H114" s="191"/>
      <c r="J114" s="156"/>
      <c r="K114" s="156"/>
      <c r="L114" s="156"/>
    </row>
    <row r="115" spans="1:12" ht="15.75">
      <c r="A115" s="190"/>
      <c r="B115" s="191"/>
      <c r="C115" s="191"/>
      <c r="D115" s="191"/>
      <c r="E115" s="191"/>
      <c r="F115" s="191"/>
      <c r="G115" s="191"/>
      <c r="H115" s="191"/>
      <c r="J115" s="156"/>
      <c r="K115" s="156"/>
      <c r="L115" s="156"/>
    </row>
    <row r="116" spans="1:12" ht="15.75">
      <c r="A116" s="190"/>
      <c r="B116" s="191"/>
      <c r="C116" s="191"/>
      <c r="D116" s="191"/>
      <c r="E116" s="191"/>
      <c r="F116" s="191"/>
      <c r="G116" s="191"/>
      <c r="H116" s="191"/>
      <c r="J116" s="156"/>
      <c r="K116" s="156"/>
      <c r="L116" s="156"/>
    </row>
    <row r="117" spans="1:12" ht="15.75">
      <c r="A117" s="190"/>
      <c r="B117" s="191"/>
      <c r="C117" s="191"/>
      <c r="D117" s="191"/>
      <c r="E117" s="191"/>
      <c r="F117" s="191"/>
      <c r="G117" s="191"/>
      <c r="H117" s="191"/>
      <c r="J117" s="156"/>
      <c r="K117" s="156"/>
      <c r="L117" s="156"/>
    </row>
    <row r="118" spans="1:12" ht="15.75">
      <c r="A118" s="190"/>
      <c r="B118" s="191"/>
      <c r="C118" s="191"/>
      <c r="D118" s="191"/>
      <c r="E118" s="191"/>
      <c r="F118" s="191"/>
      <c r="G118" s="191"/>
      <c r="H118" s="191"/>
      <c r="J118" s="156"/>
      <c r="K118" s="156"/>
      <c r="L118" s="156"/>
    </row>
    <row r="119" spans="1:12" ht="15.75">
      <c r="A119" s="190"/>
      <c r="B119" s="191"/>
      <c r="C119" s="191"/>
      <c r="D119" s="191"/>
      <c r="E119" s="191"/>
      <c r="F119" s="191"/>
      <c r="G119" s="191"/>
      <c r="H119" s="191"/>
      <c r="J119" s="156"/>
      <c r="K119" s="156"/>
      <c r="L119" s="156"/>
    </row>
    <row r="120" spans="1:12" ht="15.75">
      <c r="A120" s="190"/>
      <c r="B120" s="191"/>
      <c r="C120" s="191"/>
      <c r="D120" s="191"/>
      <c r="E120" s="191"/>
      <c r="F120" s="191"/>
      <c r="G120" s="191"/>
      <c r="H120" s="191"/>
      <c r="J120" s="156"/>
      <c r="K120" s="156"/>
      <c r="L120" s="156"/>
    </row>
    <row r="121" spans="1:12" ht="15.75">
      <c r="A121" s="190"/>
      <c r="B121" s="191"/>
      <c r="C121" s="191"/>
      <c r="D121" s="191"/>
      <c r="E121" s="191"/>
      <c r="F121" s="191"/>
      <c r="G121" s="191"/>
      <c r="H121" s="191"/>
      <c r="J121" s="156"/>
      <c r="K121" s="156"/>
      <c r="L121" s="156"/>
    </row>
    <row r="122" spans="1:12" ht="15.75">
      <c r="A122" s="190"/>
      <c r="B122" s="191"/>
      <c r="C122" s="191"/>
      <c r="D122" s="191"/>
      <c r="E122" s="191"/>
      <c r="F122" s="191"/>
      <c r="G122" s="191"/>
      <c r="H122" s="191"/>
      <c r="J122" s="156"/>
      <c r="K122" s="156"/>
      <c r="L122" s="156"/>
    </row>
    <row r="123" spans="1:12" ht="15.75">
      <c r="A123" s="190"/>
      <c r="B123" s="191"/>
      <c r="C123" s="191"/>
      <c r="D123" s="191"/>
      <c r="E123" s="191"/>
      <c r="F123" s="191"/>
      <c r="G123" s="191"/>
      <c r="H123" s="191"/>
      <c r="J123" s="156"/>
      <c r="K123" s="156"/>
      <c r="L123" s="156"/>
    </row>
    <row r="124" spans="1:12" ht="15.75">
      <c r="A124" s="190"/>
      <c r="B124" s="191"/>
      <c r="C124" s="191"/>
      <c r="D124" s="191"/>
      <c r="E124" s="191"/>
      <c r="F124" s="191"/>
      <c r="G124" s="191"/>
      <c r="H124" s="191"/>
      <c r="J124" s="156"/>
      <c r="K124" s="156"/>
      <c r="L124" s="156"/>
    </row>
    <row r="125" spans="1:12" ht="15.75">
      <c r="A125" s="190"/>
      <c r="B125" s="191"/>
      <c r="C125" s="191"/>
      <c r="D125" s="191"/>
      <c r="E125" s="191"/>
      <c r="F125" s="191"/>
      <c r="G125" s="191"/>
      <c r="H125" s="191"/>
      <c r="J125" s="156"/>
      <c r="K125" s="156"/>
      <c r="L125" s="156"/>
    </row>
    <row r="126" spans="1:12" ht="15.75">
      <c r="A126" s="190"/>
      <c r="B126" s="191"/>
      <c r="C126" s="191"/>
      <c r="D126" s="191"/>
      <c r="E126" s="191"/>
      <c r="F126" s="191"/>
      <c r="G126" s="191"/>
      <c r="H126" s="191"/>
      <c r="J126" s="156"/>
      <c r="K126" s="156"/>
      <c r="L126" s="156"/>
    </row>
    <row r="127" spans="1:12" ht="15.75">
      <c r="A127" s="190"/>
      <c r="B127" s="191"/>
      <c r="C127" s="191"/>
      <c r="D127" s="191"/>
      <c r="E127" s="191"/>
      <c r="F127" s="191"/>
      <c r="G127" s="191"/>
      <c r="H127" s="191"/>
      <c r="J127" s="156"/>
      <c r="K127" s="156"/>
      <c r="L127" s="156"/>
    </row>
    <row r="128" spans="1:12" ht="15.75">
      <c r="A128" s="190"/>
      <c r="B128" s="191"/>
      <c r="C128" s="191"/>
      <c r="D128" s="191"/>
      <c r="E128" s="191"/>
      <c r="F128" s="191"/>
      <c r="G128" s="191"/>
      <c r="H128" s="191"/>
      <c r="J128" s="156"/>
      <c r="K128" s="156"/>
      <c r="L128" s="156"/>
    </row>
    <row r="129" spans="1:12" ht="15.75">
      <c r="A129" s="190"/>
      <c r="B129" s="191"/>
      <c r="C129" s="191"/>
      <c r="D129" s="191"/>
      <c r="E129" s="191"/>
      <c r="F129" s="191"/>
      <c r="G129" s="191"/>
      <c r="H129" s="191"/>
      <c r="J129" s="156"/>
      <c r="K129" s="156"/>
      <c r="L129" s="156"/>
    </row>
    <row r="130" spans="1:12" ht="15.75">
      <c r="A130" s="190"/>
      <c r="B130" s="191"/>
      <c r="C130" s="191"/>
      <c r="D130" s="191"/>
      <c r="E130" s="191"/>
      <c r="F130" s="191"/>
      <c r="G130" s="191"/>
      <c r="H130" s="191"/>
      <c r="J130" s="156"/>
      <c r="K130" s="156"/>
      <c r="L130" s="156"/>
    </row>
    <row r="131" spans="1:12" ht="15.75">
      <c r="A131" s="190"/>
      <c r="B131" s="191"/>
      <c r="C131" s="191"/>
      <c r="D131" s="191"/>
      <c r="E131" s="191"/>
      <c r="F131" s="191"/>
      <c r="G131" s="191"/>
      <c r="H131" s="191"/>
      <c r="J131" s="156"/>
      <c r="K131" s="156"/>
      <c r="L131" s="156"/>
    </row>
    <row r="132" spans="1:12" ht="15.75">
      <c r="A132" s="190"/>
      <c r="B132" s="191"/>
      <c r="C132" s="191"/>
      <c r="D132" s="191"/>
      <c r="E132" s="191"/>
      <c r="F132" s="191"/>
      <c r="G132" s="191"/>
      <c r="H132" s="191"/>
      <c r="J132" s="156"/>
      <c r="K132" s="156"/>
      <c r="L132" s="156"/>
    </row>
    <row r="133" spans="1:12" ht="15.75">
      <c r="A133" s="190"/>
      <c r="B133" s="191"/>
      <c r="C133" s="191"/>
      <c r="D133" s="191"/>
      <c r="E133" s="191"/>
      <c r="F133" s="191"/>
      <c r="G133" s="191"/>
      <c r="H133" s="191"/>
      <c r="J133" s="156"/>
      <c r="K133" s="156"/>
      <c r="L133" s="156"/>
    </row>
    <row r="134" spans="1:12" ht="15.75">
      <c r="A134" s="190"/>
      <c r="B134" s="191"/>
      <c r="C134" s="191"/>
      <c r="D134" s="191"/>
      <c r="E134" s="191"/>
      <c r="F134" s="191"/>
      <c r="G134" s="191"/>
      <c r="H134" s="191"/>
      <c r="J134" s="156"/>
      <c r="K134" s="156"/>
      <c r="L134" s="156"/>
    </row>
    <row r="135" spans="1:12" ht="15.75">
      <c r="A135" s="190"/>
      <c r="B135" s="191"/>
      <c r="C135" s="191"/>
      <c r="D135" s="191"/>
      <c r="E135" s="191"/>
      <c r="F135" s="191"/>
      <c r="G135" s="191"/>
      <c r="H135" s="191"/>
      <c r="J135" s="156"/>
      <c r="K135" s="156"/>
      <c r="L135" s="156"/>
    </row>
    <row r="136" spans="1:12" ht="15.75">
      <c r="A136" s="190"/>
      <c r="B136" s="191"/>
      <c r="C136" s="191"/>
      <c r="D136" s="191"/>
      <c r="E136" s="191"/>
      <c r="F136" s="191"/>
      <c r="G136" s="191"/>
      <c r="H136" s="191"/>
      <c r="J136" s="156"/>
      <c r="K136" s="156"/>
      <c r="L136" s="156"/>
    </row>
    <row r="137" spans="1:12" ht="15.75">
      <c r="A137" s="190"/>
      <c r="B137" s="191"/>
      <c r="C137" s="191"/>
      <c r="D137" s="191"/>
      <c r="E137" s="191"/>
      <c r="F137" s="191"/>
      <c r="G137" s="191"/>
      <c r="H137" s="191"/>
      <c r="J137" s="156"/>
      <c r="K137" s="156"/>
      <c r="L137" s="156"/>
    </row>
    <row r="138" spans="1:12" ht="15.75">
      <c r="A138" s="190"/>
      <c r="B138" s="191"/>
      <c r="C138" s="191"/>
      <c r="D138" s="191"/>
      <c r="E138" s="191"/>
      <c r="F138" s="191"/>
      <c r="G138" s="191"/>
      <c r="H138" s="191"/>
      <c r="J138" s="156"/>
      <c r="K138" s="156"/>
      <c r="L138" s="156"/>
    </row>
    <row r="139" spans="1:12" ht="15.75">
      <c r="A139" s="190"/>
      <c r="B139" s="191"/>
      <c r="C139" s="191"/>
      <c r="D139" s="191"/>
      <c r="E139" s="191"/>
      <c r="F139" s="191"/>
      <c r="G139" s="191"/>
      <c r="H139" s="191"/>
      <c r="J139" s="156"/>
      <c r="K139" s="156"/>
      <c r="L139" s="156"/>
    </row>
    <row r="140" spans="1:12" ht="15.75">
      <c r="A140" s="190"/>
      <c r="B140" s="191"/>
      <c r="C140" s="191"/>
      <c r="D140" s="191"/>
      <c r="E140" s="191"/>
      <c r="F140" s="191"/>
      <c r="G140" s="191"/>
      <c r="H140" s="191"/>
      <c r="J140" s="156"/>
      <c r="K140" s="156"/>
      <c r="L140" s="156"/>
    </row>
    <row r="141" spans="1:12" ht="15.75">
      <c r="A141" s="190"/>
      <c r="B141" s="191"/>
      <c r="C141" s="191"/>
      <c r="D141" s="191"/>
      <c r="E141" s="191"/>
      <c r="F141" s="191"/>
      <c r="G141" s="191"/>
      <c r="H141" s="191"/>
      <c r="J141" s="156"/>
      <c r="K141" s="156"/>
      <c r="L141" s="156"/>
    </row>
    <row r="142" spans="1:12" ht="15.75">
      <c r="A142" s="190"/>
      <c r="B142" s="191"/>
      <c r="C142" s="191"/>
      <c r="D142" s="191"/>
      <c r="E142" s="191"/>
      <c r="F142" s="191"/>
      <c r="G142" s="191"/>
      <c r="H142" s="191"/>
      <c r="J142" s="156"/>
      <c r="K142" s="156"/>
      <c r="L142" s="156"/>
    </row>
    <row r="143" spans="1:12" ht="15.75">
      <c r="A143" s="190"/>
      <c r="B143" s="191"/>
      <c r="C143" s="191"/>
      <c r="D143" s="191"/>
      <c r="E143" s="191"/>
      <c r="F143" s="191"/>
      <c r="G143" s="191"/>
      <c r="H143" s="191"/>
      <c r="J143" s="156"/>
      <c r="K143" s="156"/>
      <c r="L143" s="156"/>
    </row>
    <row r="144" spans="1:12" ht="15.75">
      <c r="A144" s="190"/>
      <c r="B144" s="191"/>
      <c r="C144" s="191"/>
      <c r="D144" s="191"/>
      <c r="E144" s="191"/>
      <c r="F144" s="191"/>
      <c r="G144" s="191"/>
      <c r="H144" s="191"/>
      <c r="J144" s="156"/>
      <c r="K144" s="156"/>
      <c r="L144" s="156"/>
    </row>
    <row r="145" spans="1:12" ht="15.75">
      <c r="A145" s="190"/>
      <c r="B145" s="191"/>
      <c r="C145" s="191"/>
      <c r="D145" s="191"/>
      <c r="E145" s="191"/>
      <c r="F145" s="191"/>
      <c r="G145" s="191"/>
      <c r="H145" s="191"/>
      <c r="J145" s="156"/>
      <c r="K145" s="156"/>
      <c r="L145" s="156"/>
    </row>
    <row r="146" spans="1:12" ht="15.75">
      <c r="A146" s="190"/>
      <c r="B146" s="191"/>
      <c r="C146" s="191"/>
      <c r="D146" s="191"/>
      <c r="E146" s="191"/>
      <c r="F146" s="191"/>
      <c r="G146" s="191"/>
      <c r="H146" s="191"/>
      <c r="J146" s="156"/>
      <c r="K146" s="156"/>
      <c r="L146" s="156"/>
    </row>
    <row r="147" spans="1:12" ht="15.75">
      <c r="A147" s="190"/>
      <c r="B147" s="191"/>
      <c r="C147" s="191"/>
      <c r="D147" s="191"/>
      <c r="E147" s="191"/>
      <c r="F147" s="191"/>
      <c r="G147" s="191"/>
      <c r="H147" s="191"/>
      <c r="J147" s="156"/>
      <c r="K147" s="156"/>
      <c r="L147" s="156"/>
    </row>
    <row r="148" spans="1:12" ht="15.75">
      <c r="A148" s="190"/>
      <c r="B148" s="191"/>
      <c r="C148" s="191"/>
      <c r="D148" s="191"/>
      <c r="E148" s="191"/>
      <c r="F148" s="191"/>
      <c r="G148" s="191"/>
      <c r="H148" s="191"/>
      <c r="J148" s="156"/>
      <c r="K148" s="156"/>
      <c r="L148" s="156"/>
    </row>
    <row r="149" spans="1:12" ht="15.75">
      <c r="A149" s="190"/>
      <c r="B149" s="191"/>
      <c r="C149" s="191"/>
      <c r="D149" s="191"/>
      <c r="E149" s="191"/>
      <c r="F149" s="191"/>
      <c r="G149" s="191"/>
      <c r="H149" s="191"/>
      <c r="J149" s="156"/>
      <c r="K149" s="156"/>
      <c r="L149" s="156"/>
    </row>
    <row r="150" spans="1:12" ht="15.75">
      <c r="A150" s="190"/>
      <c r="B150" s="191"/>
      <c r="C150" s="191"/>
      <c r="D150" s="191"/>
      <c r="E150" s="191"/>
      <c r="F150" s="191"/>
      <c r="G150" s="191"/>
      <c r="H150" s="191"/>
      <c r="J150" s="156"/>
      <c r="K150" s="156"/>
      <c r="L150" s="156"/>
    </row>
    <row r="151" spans="1:12" ht="15.75">
      <c r="A151" s="190"/>
      <c r="B151" s="191"/>
      <c r="C151" s="191"/>
      <c r="D151" s="191"/>
      <c r="E151" s="191"/>
      <c r="F151" s="191"/>
      <c r="G151" s="191"/>
      <c r="H151" s="191"/>
      <c r="J151" s="156"/>
      <c r="K151" s="156"/>
      <c r="L151" s="156"/>
    </row>
    <row r="152" spans="1:12" ht="15.75">
      <c r="A152" s="190"/>
      <c r="B152" s="191"/>
      <c r="C152" s="191"/>
      <c r="D152" s="191"/>
      <c r="E152" s="191"/>
      <c r="F152" s="191"/>
      <c r="G152" s="191"/>
      <c r="H152" s="191"/>
      <c r="J152" s="156"/>
      <c r="K152" s="156"/>
      <c r="L152" s="156"/>
    </row>
    <row r="153" spans="1:12" ht="15.75">
      <c r="A153" s="190"/>
      <c r="B153" s="191"/>
      <c r="C153" s="191"/>
      <c r="D153" s="191"/>
      <c r="E153" s="191"/>
      <c r="F153" s="191"/>
      <c r="G153" s="191"/>
      <c r="H153" s="191"/>
      <c r="J153" s="156"/>
      <c r="K153" s="156"/>
      <c r="L153" s="156"/>
    </row>
    <row r="154" spans="1:12" ht="15.75">
      <c r="A154" s="190"/>
      <c r="B154" s="191"/>
      <c r="C154" s="191"/>
      <c r="D154" s="191"/>
      <c r="E154" s="191"/>
      <c r="F154" s="191"/>
      <c r="G154" s="191"/>
      <c r="H154" s="191"/>
      <c r="J154" s="156"/>
      <c r="K154" s="156"/>
      <c r="L154" s="156"/>
    </row>
    <row r="155" spans="1:12" ht="15.75">
      <c r="A155" s="190"/>
      <c r="B155" s="191"/>
      <c r="C155" s="191"/>
      <c r="D155" s="191"/>
      <c r="E155" s="191"/>
      <c r="F155" s="191"/>
      <c r="G155" s="191"/>
      <c r="H155" s="191"/>
      <c r="J155" s="156"/>
      <c r="K155" s="156"/>
      <c r="L155" s="156"/>
    </row>
    <row r="156" spans="1:12" ht="15.75">
      <c r="A156" s="190"/>
      <c r="B156" s="191"/>
      <c r="C156" s="191"/>
      <c r="D156" s="191"/>
      <c r="E156" s="191"/>
      <c r="F156" s="191"/>
      <c r="G156" s="191"/>
      <c r="H156" s="191"/>
      <c r="J156" s="156"/>
      <c r="K156" s="156"/>
      <c r="L156" s="156"/>
    </row>
    <row r="157" spans="1:12" ht="15.75">
      <c r="A157" s="190"/>
      <c r="B157" s="191"/>
      <c r="C157" s="191"/>
      <c r="D157" s="191"/>
      <c r="E157" s="191"/>
      <c r="F157" s="191"/>
      <c r="G157" s="191"/>
      <c r="H157" s="191"/>
      <c r="J157" s="156"/>
      <c r="K157" s="156"/>
      <c r="L157" s="156"/>
    </row>
    <row r="158" spans="1:12" ht="15.75">
      <c r="A158" s="190"/>
      <c r="B158" s="191"/>
      <c r="C158" s="191"/>
      <c r="D158" s="191"/>
      <c r="E158" s="191"/>
      <c r="F158" s="191"/>
      <c r="G158" s="191"/>
      <c r="H158" s="191"/>
      <c r="J158" s="156"/>
      <c r="K158" s="156"/>
      <c r="L158" s="156"/>
    </row>
    <row r="159" spans="1:12" ht="15.75">
      <c r="A159" s="190"/>
      <c r="B159" s="191"/>
      <c r="C159" s="191"/>
      <c r="D159" s="191"/>
      <c r="E159" s="191"/>
      <c r="F159" s="191"/>
      <c r="G159" s="191"/>
      <c r="H159" s="191"/>
      <c r="J159" s="156"/>
      <c r="K159" s="156"/>
      <c r="L159" s="156"/>
    </row>
    <row r="160" spans="1:12" ht="15.75">
      <c r="A160" s="190"/>
      <c r="B160" s="191"/>
      <c r="C160" s="191"/>
      <c r="D160" s="191"/>
      <c r="E160" s="191"/>
      <c r="F160" s="191"/>
      <c r="G160" s="191"/>
      <c r="H160" s="191"/>
      <c r="J160" s="156"/>
      <c r="K160" s="156"/>
      <c r="L160" s="156"/>
    </row>
    <row r="161" spans="1:12" ht="15.75">
      <c r="A161" s="190"/>
      <c r="B161" s="191"/>
      <c r="C161" s="191"/>
      <c r="D161" s="191"/>
      <c r="E161" s="191"/>
      <c r="F161" s="191"/>
      <c r="G161" s="191"/>
      <c r="H161" s="191"/>
      <c r="J161" s="156"/>
      <c r="K161" s="156"/>
      <c r="L161" s="156"/>
    </row>
    <row r="162" spans="1:12" ht="15.75">
      <c r="A162" s="190"/>
      <c r="B162" s="191"/>
      <c r="C162" s="191"/>
      <c r="D162" s="191"/>
      <c r="E162" s="191"/>
      <c r="F162" s="191"/>
      <c r="G162" s="191"/>
      <c r="H162" s="191"/>
      <c r="J162" s="156"/>
      <c r="K162" s="156"/>
      <c r="L162" s="156"/>
    </row>
    <row r="163" spans="1:12" ht="15.75">
      <c r="A163" s="190"/>
      <c r="B163" s="191"/>
      <c r="C163" s="191"/>
      <c r="D163" s="191"/>
      <c r="E163" s="191"/>
      <c r="F163" s="191"/>
      <c r="G163" s="191"/>
      <c r="H163" s="191"/>
      <c r="J163" s="156"/>
      <c r="K163" s="156"/>
      <c r="L163" s="156"/>
    </row>
    <row r="164" spans="1:12" ht="15.75">
      <c r="A164" s="190"/>
      <c r="B164" s="191"/>
      <c r="C164" s="191"/>
      <c r="D164" s="191"/>
      <c r="E164" s="191"/>
      <c r="F164" s="191"/>
      <c r="G164" s="191"/>
      <c r="H164" s="191"/>
      <c r="J164" s="156"/>
      <c r="K164" s="156"/>
      <c r="L164" s="156"/>
    </row>
    <row r="165" spans="1:12" ht="15.75">
      <c r="A165" s="190"/>
      <c r="B165" s="191"/>
      <c r="C165" s="191"/>
      <c r="D165" s="191"/>
      <c r="E165" s="191"/>
      <c r="F165" s="191"/>
      <c r="G165" s="191"/>
      <c r="H165" s="191"/>
      <c r="J165" s="156"/>
      <c r="K165" s="156"/>
      <c r="L165" s="156"/>
    </row>
    <row r="166" spans="1:12" ht="15.75">
      <c r="A166" s="190"/>
      <c r="B166" s="191"/>
      <c r="C166" s="191"/>
      <c r="D166" s="191"/>
      <c r="E166" s="191"/>
      <c r="F166" s="191"/>
      <c r="G166" s="191"/>
      <c r="H166" s="191"/>
      <c r="J166" s="156"/>
      <c r="K166" s="156"/>
      <c r="L166" s="156"/>
    </row>
    <row r="167" spans="1:12" ht="15.75">
      <c r="A167" s="190"/>
      <c r="B167" s="191"/>
      <c r="C167" s="191"/>
      <c r="D167" s="191"/>
      <c r="E167" s="191"/>
      <c r="F167" s="191"/>
      <c r="G167" s="191"/>
      <c r="H167" s="191"/>
      <c r="J167" s="156"/>
      <c r="K167" s="156"/>
      <c r="L167" s="156"/>
    </row>
    <row r="168" spans="1:12" ht="15.75">
      <c r="A168" s="190"/>
      <c r="B168" s="191"/>
      <c r="C168" s="191"/>
      <c r="D168" s="191"/>
      <c r="E168" s="191"/>
      <c r="F168" s="191"/>
      <c r="G168" s="191"/>
      <c r="H168" s="191"/>
      <c r="J168" s="156"/>
      <c r="K168" s="156"/>
      <c r="L168" s="156"/>
    </row>
    <row r="169" spans="1:12" ht="15.75">
      <c r="A169" s="190"/>
      <c r="B169" s="191"/>
      <c r="C169" s="191"/>
      <c r="D169" s="191"/>
      <c r="E169" s="191"/>
      <c r="F169" s="191"/>
      <c r="G169" s="191"/>
      <c r="H169" s="191"/>
      <c r="J169" s="156"/>
      <c r="K169" s="156"/>
      <c r="L169" s="156"/>
    </row>
    <row r="170" spans="1:12" ht="15.75">
      <c r="A170" s="190"/>
      <c r="B170" s="191"/>
      <c r="C170" s="191"/>
      <c r="D170" s="191"/>
      <c r="E170" s="191"/>
      <c r="F170" s="191"/>
      <c r="G170" s="191"/>
      <c r="H170" s="191"/>
      <c r="J170" s="156"/>
      <c r="K170" s="156"/>
      <c r="L170" s="156"/>
    </row>
    <row r="171" spans="1:12" ht="15.75">
      <c r="A171" s="190"/>
      <c r="B171" s="191"/>
      <c r="C171" s="191"/>
      <c r="D171" s="191"/>
      <c r="E171" s="191"/>
      <c r="F171" s="191"/>
      <c r="G171" s="191"/>
      <c r="H171" s="191"/>
      <c r="J171" s="156"/>
      <c r="K171" s="156"/>
      <c r="L171" s="156"/>
    </row>
    <row r="172" spans="1:12" ht="15.75">
      <c r="A172" s="190"/>
      <c r="B172" s="191"/>
      <c r="C172" s="191"/>
      <c r="D172" s="191"/>
      <c r="E172" s="191"/>
      <c r="F172" s="191"/>
      <c r="G172" s="191"/>
      <c r="H172" s="191"/>
      <c r="J172" s="156"/>
      <c r="K172" s="156"/>
      <c r="L172" s="156"/>
    </row>
    <row r="173" spans="1:12" ht="15.75">
      <c r="A173" s="190"/>
      <c r="B173" s="191"/>
      <c r="C173" s="191"/>
      <c r="D173" s="191"/>
      <c r="E173" s="191"/>
      <c r="F173" s="191"/>
      <c r="G173" s="191"/>
      <c r="H173" s="191"/>
      <c r="J173" s="156"/>
      <c r="K173" s="156"/>
      <c r="L173" s="156"/>
    </row>
    <row r="174" spans="1:12" ht="15.75">
      <c r="A174" s="190"/>
      <c r="B174" s="191"/>
      <c r="C174" s="191"/>
      <c r="D174" s="191"/>
      <c r="E174" s="191"/>
      <c r="F174" s="191"/>
      <c r="G174" s="191"/>
      <c r="H174" s="191"/>
      <c r="J174" s="156"/>
      <c r="K174" s="156"/>
      <c r="L174" s="156"/>
    </row>
    <row r="175" spans="1:12" ht="15.75">
      <c r="A175" s="190"/>
      <c r="B175" s="191"/>
      <c r="C175" s="191"/>
      <c r="D175" s="191"/>
      <c r="E175" s="191"/>
      <c r="F175" s="191"/>
      <c r="G175" s="191"/>
      <c r="H175" s="191"/>
      <c r="J175" s="156"/>
      <c r="K175" s="156"/>
      <c r="L175" s="156"/>
    </row>
    <row r="176" spans="1:12" ht="15.75">
      <c r="A176" s="190"/>
      <c r="B176" s="191"/>
      <c r="C176" s="191"/>
      <c r="D176" s="191"/>
      <c r="E176" s="191"/>
      <c r="F176" s="191"/>
      <c r="G176" s="191"/>
      <c r="H176" s="191"/>
      <c r="J176" s="156"/>
      <c r="K176" s="156"/>
      <c r="L176" s="156"/>
    </row>
    <row r="177" spans="1:12" ht="15.75">
      <c r="A177" s="190"/>
      <c r="B177" s="191"/>
      <c r="C177" s="191"/>
      <c r="D177" s="191"/>
      <c r="E177" s="191"/>
      <c r="F177" s="191"/>
      <c r="G177" s="191"/>
      <c r="H177" s="191"/>
      <c r="J177" s="156"/>
      <c r="K177" s="156"/>
      <c r="L177" s="156"/>
    </row>
    <row r="178" spans="1:12" ht="15.75">
      <c r="A178" s="190"/>
      <c r="B178" s="191"/>
      <c r="C178" s="191"/>
      <c r="D178" s="191"/>
      <c r="E178" s="191"/>
      <c r="F178" s="191"/>
      <c r="G178" s="191"/>
      <c r="H178" s="191"/>
      <c r="J178" s="156"/>
      <c r="K178" s="156"/>
      <c r="L178" s="156"/>
    </row>
    <row r="179" spans="1:12" ht="15.75">
      <c r="A179" s="190"/>
      <c r="B179" s="191"/>
      <c r="C179" s="191"/>
      <c r="D179" s="191"/>
      <c r="E179" s="191"/>
      <c r="F179" s="191"/>
      <c r="G179" s="191"/>
      <c r="H179" s="191"/>
      <c r="J179" s="156"/>
      <c r="K179" s="156"/>
      <c r="L179" s="156"/>
    </row>
    <row r="180" spans="1:12" ht="15.75">
      <c r="A180" s="190"/>
      <c r="B180" s="191"/>
      <c r="C180" s="191"/>
      <c r="D180" s="191"/>
      <c r="E180" s="191"/>
      <c r="F180" s="191"/>
      <c r="G180" s="191"/>
      <c r="H180" s="191"/>
      <c r="J180" s="156"/>
      <c r="K180" s="156"/>
      <c r="L180" s="156"/>
    </row>
    <row r="181" spans="1:12" ht="15.75">
      <c r="A181" s="190"/>
      <c r="B181" s="191"/>
      <c r="C181" s="191"/>
      <c r="D181" s="191"/>
      <c r="E181" s="191"/>
      <c r="F181" s="191"/>
      <c r="G181" s="191"/>
      <c r="H181" s="191"/>
      <c r="J181" s="156"/>
      <c r="K181" s="156"/>
      <c r="L181" s="156"/>
    </row>
    <row r="182" spans="1:12" ht="15.75">
      <c r="A182" s="190"/>
      <c r="B182" s="191"/>
      <c r="C182" s="191"/>
      <c r="D182" s="191"/>
      <c r="E182" s="191"/>
      <c r="F182" s="191"/>
      <c r="G182" s="191"/>
      <c r="H182" s="191"/>
      <c r="J182" s="156"/>
      <c r="K182" s="156"/>
      <c r="L182" s="156"/>
    </row>
    <row r="183" spans="1:12" ht="15.75">
      <c r="A183" s="190"/>
      <c r="B183" s="191"/>
      <c r="C183" s="191"/>
      <c r="D183" s="191"/>
      <c r="E183" s="191"/>
      <c r="F183" s="191"/>
      <c r="G183" s="191"/>
      <c r="H183" s="191"/>
      <c r="J183" s="156"/>
      <c r="K183" s="156"/>
      <c r="L183" s="156"/>
    </row>
    <row r="184" spans="1:12" ht="15.75">
      <c r="A184" s="190"/>
      <c r="B184" s="191"/>
      <c r="C184" s="191"/>
      <c r="D184" s="191"/>
      <c r="E184" s="191"/>
      <c r="F184" s="191"/>
      <c r="G184" s="191"/>
      <c r="H184" s="191"/>
      <c r="J184" s="156"/>
      <c r="K184" s="156"/>
      <c r="L184" s="156"/>
    </row>
    <row r="185" spans="1:12" ht="15.75">
      <c r="A185" s="190"/>
      <c r="B185" s="191"/>
      <c r="C185" s="191"/>
      <c r="D185" s="191"/>
      <c r="E185" s="191"/>
      <c r="F185" s="191"/>
      <c r="G185" s="191"/>
      <c r="H185" s="191"/>
      <c r="J185" s="156"/>
      <c r="K185" s="156"/>
      <c r="L185" s="156"/>
    </row>
    <row r="186" spans="1:12" ht="15.75">
      <c r="A186" s="190"/>
      <c r="B186" s="191"/>
      <c r="C186" s="191"/>
      <c r="D186" s="191"/>
      <c r="E186" s="191"/>
      <c r="F186" s="191"/>
      <c r="G186" s="191"/>
      <c r="H186" s="191"/>
      <c r="J186" s="156"/>
      <c r="K186" s="156"/>
      <c r="L186" s="156"/>
    </row>
    <row r="187" spans="1:12" ht="15.75">
      <c r="A187" s="190"/>
      <c r="B187" s="191"/>
      <c r="C187" s="191"/>
      <c r="D187" s="191"/>
      <c r="E187" s="191"/>
      <c r="F187" s="191"/>
      <c r="G187" s="191"/>
      <c r="H187" s="191"/>
      <c r="J187" s="156"/>
      <c r="K187" s="156"/>
      <c r="L187" s="156"/>
    </row>
    <row r="188" spans="1:12" ht="15.75">
      <c r="A188" s="190"/>
      <c r="B188" s="191"/>
      <c r="C188" s="191"/>
      <c r="D188" s="191"/>
      <c r="E188" s="191"/>
      <c r="F188" s="191"/>
      <c r="G188" s="191"/>
      <c r="H188" s="191"/>
      <c r="J188" s="156"/>
      <c r="K188" s="156"/>
      <c r="L188" s="156"/>
    </row>
    <row r="189" spans="1:12" ht="15.75">
      <c r="A189" s="190"/>
      <c r="B189" s="191"/>
      <c r="C189" s="191"/>
      <c r="D189" s="191"/>
      <c r="E189" s="191"/>
      <c r="F189" s="191"/>
      <c r="G189" s="191"/>
      <c r="H189" s="191"/>
      <c r="J189" s="156"/>
      <c r="K189" s="156"/>
      <c r="L189" s="156"/>
    </row>
    <row r="190" spans="1:12" ht="15.75">
      <c r="A190" s="190"/>
      <c r="B190" s="191"/>
      <c r="C190" s="191"/>
      <c r="D190" s="191"/>
      <c r="E190" s="191"/>
      <c r="F190" s="191"/>
      <c r="G190" s="191"/>
      <c r="H190" s="191"/>
      <c r="J190" s="156"/>
      <c r="K190" s="156"/>
      <c r="L190" s="156"/>
    </row>
    <row r="191" spans="1:12" ht="15.75">
      <c r="A191" s="190"/>
      <c r="B191" s="191"/>
      <c r="C191" s="191"/>
      <c r="D191" s="191"/>
      <c r="E191" s="191"/>
      <c r="F191" s="191"/>
      <c r="G191" s="191"/>
      <c r="H191" s="191"/>
      <c r="J191" s="156"/>
      <c r="K191" s="156"/>
      <c r="L191" s="156"/>
    </row>
    <row r="192" spans="1:12" ht="15.75">
      <c r="A192" s="190"/>
      <c r="B192" s="191"/>
      <c r="C192" s="191"/>
      <c r="D192" s="191"/>
      <c r="E192" s="191"/>
      <c r="F192" s="191"/>
      <c r="G192" s="191"/>
      <c r="H192" s="191"/>
      <c r="J192" s="156"/>
      <c r="K192" s="156"/>
      <c r="L192" s="156"/>
    </row>
    <row r="193" spans="1:12" ht="15.75">
      <c r="A193" s="190"/>
      <c r="B193" s="191"/>
      <c r="C193" s="191"/>
      <c r="D193" s="191"/>
      <c r="E193" s="191"/>
      <c r="F193" s="191"/>
      <c r="G193" s="191"/>
      <c r="H193" s="191"/>
      <c r="J193" s="156"/>
      <c r="K193" s="156"/>
      <c r="L193" s="156"/>
    </row>
    <row r="194" spans="1:12" ht="15.75">
      <c r="A194" s="190"/>
      <c r="B194" s="191"/>
      <c r="C194" s="191"/>
      <c r="D194" s="191"/>
      <c r="E194" s="191"/>
      <c r="F194" s="191"/>
      <c r="G194" s="191"/>
      <c r="H194" s="191"/>
      <c r="J194" s="156"/>
      <c r="K194" s="156"/>
      <c r="L194" s="156"/>
    </row>
    <row r="195" spans="1:12" ht="15.75">
      <c r="A195" s="190"/>
      <c r="B195" s="191"/>
      <c r="C195" s="191"/>
      <c r="D195" s="191"/>
      <c r="E195" s="191"/>
      <c r="F195" s="191"/>
      <c r="G195" s="191"/>
      <c r="H195" s="191"/>
      <c r="J195" s="156"/>
      <c r="K195" s="156"/>
      <c r="L195" s="156"/>
    </row>
    <row r="196" spans="1:12" ht="15.75">
      <c r="A196" s="190"/>
      <c r="B196" s="191"/>
      <c r="C196" s="191"/>
      <c r="D196" s="191"/>
      <c r="E196" s="191"/>
      <c r="F196" s="191"/>
      <c r="G196" s="191"/>
      <c r="H196" s="191"/>
      <c r="J196" s="156"/>
      <c r="K196" s="156"/>
      <c r="L196" s="156"/>
    </row>
    <row r="197" spans="1:12" ht="15.75">
      <c r="A197" s="190"/>
      <c r="B197" s="191"/>
      <c r="C197" s="191"/>
      <c r="D197" s="191"/>
      <c r="E197" s="191"/>
      <c r="F197" s="191"/>
      <c r="G197" s="191"/>
      <c r="H197" s="191"/>
      <c r="J197" s="156"/>
      <c r="K197" s="156"/>
      <c r="L197" s="156"/>
    </row>
    <row r="198" spans="1:12" ht="15.75">
      <c r="A198" s="190"/>
      <c r="B198" s="191"/>
      <c r="C198" s="191"/>
      <c r="D198" s="191"/>
      <c r="E198" s="191"/>
      <c r="F198" s="191"/>
      <c r="G198" s="191"/>
      <c r="H198" s="191"/>
      <c r="J198" s="156"/>
      <c r="K198" s="156"/>
      <c r="L198" s="156"/>
    </row>
    <row r="199" spans="1:12" ht="15.75">
      <c r="A199" s="190"/>
      <c r="B199" s="191"/>
      <c r="C199" s="191"/>
      <c r="D199" s="191"/>
      <c r="E199" s="191"/>
      <c r="F199" s="191"/>
      <c r="G199" s="191"/>
      <c r="H199" s="191"/>
      <c r="J199" s="156"/>
      <c r="K199" s="156"/>
      <c r="L199" s="156"/>
    </row>
    <row r="200" spans="1:12" ht="15.75">
      <c r="A200" s="190"/>
      <c r="B200" s="191"/>
      <c r="C200" s="191"/>
      <c r="D200" s="191"/>
      <c r="E200" s="191"/>
      <c r="F200" s="191"/>
      <c r="G200" s="191"/>
      <c r="H200" s="191"/>
      <c r="J200" s="156"/>
      <c r="K200" s="156"/>
      <c r="L200" s="156"/>
    </row>
    <row r="201" spans="1:12" ht="15.75">
      <c r="A201" s="190"/>
      <c r="B201" s="191"/>
      <c r="C201" s="191"/>
      <c r="D201" s="191"/>
      <c r="E201" s="191"/>
      <c r="F201" s="191"/>
      <c r="G201" s="191"/>
      <c r="H201" s="191"/>
    </row>
    <row r="202" spans="1:12" ht="15.75">
      <c r="A202" s="190"/>
      <c r="B202" s="191"/>
      <c r="C202" s="191"/>
      <c r="D202" s="191"/>
      <c r="E202" s="191"/>
      <c r="F202" s="191"/>
      <c r="G202" s="191"/>
      <c r="H202" s="191"/>
    </row>
    <row r="203" spans="1:12" ht="15.75">
      <c r="A203" s="190"/>
      <c r="B203" s="191"/>
      <c r="C203" s="191"/>
      <c r="D203" s="191"/>
      <c r="E203" s="191"/>
      <c r="F203" s="191"/>
      <c r="G203" s="191"/>
      <c r="H203" s="191"/>
    </row>
    <row r="204" spans="1:12" ht="15.75">
      <c r="A204" s="190"/>
      <c r="B204" s="191"/>
      <c r="C204" s="191"/>
      <c r="D204" s="191"/>
      <c r="E204" s="191"/>
      <c r="F204" s="191"/>
      <c r="G204" s="191"/>
      <c r="H204" s="191"/>
    </row>
    <row r="205" spans="1:12" ht="15.75">
      <c r="A205" s="190"/>
      <c r="B205" s="191"/>
      <c r="C205" s="191"/>
      <c r="D205" s="191"/>
      <c r="E205" s="191"/>
      <c r="F205" s="191"/>
      <c r="G205" s="191"/>
      <c r="H205" s="191"/>
    </row>
    <row r="206" spans="1:12" ht="15.75">
      <c r="A206" s="190"/>
      <c r="B206" s="191"/>
      <c r="C206" s="191"/>
      <c r="D206" s="191"/>
      <c r="E206" s="191"/>
      <c r="F206" s="191"/>
      <c r="G206" s="191"/>
      <c r="H206" s="191"/>
    </row>
    <row r="207" spans="1:12" ht="15.75">
      <c r="A207" s="190"/>
      <c r="B207" s="191"/>
      <c r="C207" s="191"/>
      <c r="D207" s="191"/>
      <c r="E207" s="191"/>
      <c r="F207" s="191"/>
      <c r="G207" s="191"/>
      <c r="H207" s="191"/>
    </row>
    <row r="208" spans="1:12" ht="15.75">
      <c r="A208" s="190"/>
      <c r="B208" s="191"/>
      <c r="C208" s="191"/>
      <c r="D208" s="191"/>
      <c r="E208" s="191"/>
      <c r="F208" s="191"/>
      <c r="G208" s="191"/>
      <c r="H208" s="191"/>
    </row>
    <row r="209" spans="1:8" ht="15.75">
      <c r="A209" s="190"/>
      <c r="B209" s="191"/>
      <c r="C209" s="191"/>
      <c r="D209" s="191"/>
      <c r="E209" s="191"/>
      <c r="F209" s="191"/>
      <c r="G209" s="191"/>
      <c r="H209" s="191"/>
    </row>
    <row r="210" spans="1:8" ht="15.75">
      <c r="A210" s="190"/>
      <c r="B210" s="191"/>
      <c r="C210" s="191"/>
      <c r="D210" s="191"/>
      <c r="E210" s="191"/>
      <c r="F210" s="191"/>
      <c r="G210" s="191"/>
      <c r="H210" s="191"/>
    </row>
    <row r="211" spans="1:8" ht="15.75">
      <c r="A211" s="190"/>
      <c r="B211" s="191"/>
      <c r="C211" s="191"/>
      <c r="D211" s="191"/>
      <c r="E211" s="191"/>
      <c r="F211" s="191"/>
      <c r="G211" s="191"/>
      <c r="H211" s="191"/>
    </row>
    <row r="212" spans="1:8" ht="15.75">
      <c r="A212" s="190"/>
      <c r="B212" s="191"/>
      <c r="C212" s="191"/>
      <c r="D212" s="191"/>
      <c r="E212" s="191"/>
      <c r="F212" s="191"/>
      <c r="G212" s="191"/>
      <c r="H212" s="191"/>
    </row>
    <row r="213" spans="1:8" ht="15.75">
      <c r="A213" s="190"/>
      <c r="B213" s="191"/>
      <c r="C213" s="191"/>
      <c r="D213" s="191"/>
      <c r="E213" s="191"/>
      <c r="F213" s="191"/>
      <c r="G213" s="191"/>
      <c r="H213" s="191"/>
    </row>
    <row r="214" spans="1:8" ht="15.75">
      <c r="A214" s="190"/>
      <c r="B214" s="191"/>
      <c r="C214" s="191"/>
      <c r="D214" s="191"/>
      <c r="E214" s="191"/>
      <c r="F214" s="191"/>
      <c r="G214" s="191"/>
      <c r="H214" s="191"/>
    </row>
    <row r="215" spans="1:8" ht="15.75">
      <c r="A215" s="190"/>
      <c r="B215" s="191"/>
      <c r="C215" s="191"/>
      <c r="D215" s="191"/>
      <c r="E215" s="191"/>
      <c r="F215" s="191"/>
      <c r="G215" s="191"/>
      <c r="H215" s="191"/>
    </row>
    <row r="216" spans="1:8" ht="15.75">
      <c r="A216" s="190"/>
      <c r="B216" s="191"/>
      <c r="C216" s="191"/>
      <c r="D216" s="191"/>
      <c r="E216" s="191"/>
      <c r="F216" s="191"/>
      <c r="G216" s="191"/>
      <c r="H216" s="191"/>
    </row>
    <row r="217" spans="1:8" ht="15.75">
      <c r="A217" s="190"/>
      <c r="B217" s="191"/>
      <c r="C217" s="191"/>
      <c r="D217" s="191"/>
      <c r="E217" s="191"/>
      <c r="F217" s="191"/>
      <c r="G217" s="191"/>
      <c r="H217" s="191"/>
    </row>
    <row r="218" spans="1:8" ht="15.75">
      <c r="A218" s="190"/>
      <c r="B218" s="191"/>
      <c r="C218" s="191"/>
      <c r="D218" s="191"/>
      <c r="E218" s="191"/>
      <c r="F218" s="191"/>
      <c r="G218" s="191"/>
      <c r="H218" s="191"/>
    </row>
    <row r="219" spans="1:8" ht="15.75">
      <c r="A219" s="190"/>
      <c r="B219" s="191"/>
      <c r="C219" s="191"/>
      <c r="D219" s="191"/>
      <c r="E219" s="191"/>
      <c r="F219" s="191"/>
      <c r="G219" s="191"/>
      <c r="H219" s="191"/>
    </row>
    <row r="220" spans="1:8" ht="15.75">
      <c r="A220" s="190"/>
      <c r="B220" s="191"/>
      <c r="C220" s="191"/>
      <c r="D220" s="191"/>
      <c r="E220" s="191"/>
      <c r="F220" s="191"/>
      <c r="G220" s="191"/>
      <c r="H220" s="191"/>
    </row>
    <row r="221" spans="1:8" ht="15.75">
      <c r="A221" s="190"/>
      <c r="B221" s="191"/>
      <c r="C221" s="191"/>
      <c r="D221" s="191"/>
      <c r="E221" s="191"/>
      <c r="F221" s="191"/>
      <c r="G221" s="191"/>
      <c r="H221" s="191"/>
    </row>
    <row r="222" spans="1:8" ht="15.75">
      <c r="A222" s="190"/>
      <c r="B222" s="191"/>
      <c r="C222" s="191"/>
      <c r="D222" s="191"/>
      <c r="E222" s="191"/>
      <c r="F222" s="191"/>
      <c r="G222" s="191"/>
      <c r="H222" s="191"/>
    </row>
    <row r="223" spans="1:8" ht="15.75">
      <c r="A223" s="190"/>
      <c r="B223" s="191"/>
      <c r="C223" s="191"/>
      <c r="D223" s="191"/>
      <c r="E223" s="191"/>
      <c r="F223" s="191"/>
      <c r="G223" s="191"/>
      <c r="H223" s="191"/>
    </row>
    <row r="224" spans="1:8" ht="15.75">
      <c r="A224" s="190"/>
      <c r="B224" s="191"/>
      <c r="C224" s="191"/>
      <c r="D224" s="191"/>
      <c r="E224" s="191"/>
      <c r="F224" s="191"/>
      <c r="G224" s="191"/>
      <c r="H224" s="191"/>
    </row>
    <row r="225" spans="1:8" ht="15.75">
      <c r="A225" s="190"/>
      <c r="B225" s="191"/>
      <c r="C225" s="191"/>
      <c r="D225" s="191"/>
      <c r="E225" s="191"/>
      <c r="F225" s="191"/>
      <c r="G225" s="191"/>
      <c r="H225" s="191"/>
    </row>
    <row r="226" spans="1:8" ht="15.75">
      <c r="A226" s="190"/>
      <c r="B226" s="191"/>
      <c r="C226" s="191"/>
      <c r="D226" s="191"/>
      <c r="E226" s="191"/>
      <c r="F226" s="191"/>
      <c r="G226" s="191"/>
      <c r="H226" s="191"/>
    </row>
    <row r="227" spans="1:8" ht="15.75">
      <c r="A227" s="190"/>
      <c r="B227" s="191"/>
      <c r="C227" s="191"/>
      <c r="D227" s="191"/>
      <c r="E227" s="191"/>
      <c r="F227" s="191"/>
      <c r="G227" s="191"/>
      <c r="H227" s="191"/>
    </row>
    <row r="228" spans="1:8" ht="15.75">
      <c r="A228" s="190"/>
      <c r="B228" s="191"/>
      <c r="C228" s="191"/>
      <c r="D228" s="191"/>
      <c r="E228" s="191"/>
      <c r="F228" s="191"/>
      <c r="G228" s="191"/>
      <c r="H228" s="191"/>
    </row>
    <row r="229" spans="1:8" ht="15.75">
      <c r="A229" s="190"/>
      <c r="B229" s="191"/>
      <c r="C229" s="191"/>
      <c r="D229" s="191"/>
      <c r="E229" s="191"/>
      <c r="F229" s="191"/>
      <c r="G229" s="191"/>
      <c r="H229" s="191"/>
    </row>
    <row r="230" spans="1:8" ht="15.75">
      <c r="A230" s="190"/>
      <c r="B230" s="191"/>
      <c r="C230" s="191"/>
      <c r="D230" s="191"/>
      <c r="E230" s="191"/>
      <c r="F230" s="191"/>
      <c r="G230" s="191"/>
      <c r="H230" s="191"/>
    </row>
    <row r="231" spans="1:8" ht="15.75">
      <c r="A231" s="190"/>
      <c r="B231" s="191"/>
      <c r="C231" s="191"/>
      <c r="D231" s="191"/>
      <c r="E231" s="191"/>
      <c r="F231" s="191"/>
      <c r="G231" s="191"/>
      <c r="H231" s="191"/>
    </row>
    <row r="232" spans="1:8" ht="15.75">
      <c r="A232" s="190"/>
      <c r="B232" s="191"/>
      <c r="C232" s="191"/>
      <c r="D232" s="191"/>
      <c r="E232" s="191"/>
      <c r="F232" s="191"/>
      <c r="G232" s="191"/>
      <c r="H232" s="191"/>
    </row>
    <row r="233" spans="1:8" ht="15.75">
      <c r="A233" s="190"/>
      <c r="B233" s="191"/>
      <c r="C233" s="191"/>
      <c r="D233" s="191"/>
      <c r="E233" s="191"/>
      <c r="F233" s="191"/>
      <c r="G233" s="191"/>
      <c r="H233" s="191"/>
    </row>
    <row r="234" spans="1:8" ht="15.75">
      <c r="A234" s="190"/>
      <c r="B234" s="191"/>
      <c r="C234" s="191"/>
      <c r="D234" s="191"/>
      <c r="E234" s="191"/>
      <c r="F234" s="191"/>
      <c r="G234" s="191"/>
      <c r="H234" s="191"/>
    </row>
    <row r="235" spans="1:8" ht="15.75">
      <c r="A235" s="190"/>
      <c r="B235" s="191"/>
      <c r="C235" s="191"/>
      <c r="D235" s="191"/>
      <c r="E235" s="191"/>
      <c r="F235" s="191"/>
      <c r="G235" s="191"/>
      <c r="H235" s="191"/>
    </row>
    <row r="236" spans="1:8" ht="15.75">
      <c r="A236" s="190"/>
      <c r="B236" s="191"/>
      <c r="C236" s="191"/>
      <c r="D236" s="191"/>
      <c r="E236" s="191"/>
      <c r="F236" s="191"/>
      <c r="G236" s="191"/>
      <c r="H236" s="191"/>
    </row>
    <row r="237" spans="1:8" ht="15.75">
      <c r="A237" s="190"/>
      <c r="B237" s="191"/>
      <c r="C237" s="191"/>
      <c r="D237" s="191"/>
      <c r="E237" s="191"/>
      <c r="F237" s="191"/>
      <c r="G237" s="191"/>
      <c r="H237" s="191"/>
    </row>
    <row r="238" spans="1:8" ht="15.75">
      <c r="A238" s="190"/>
      <c r="B238" s="191"/>
      <c r="C238" s="191"/>
      <c r="D238" s="191"/>
      <c r="E238" s="191"/>
      <c r="F238" s="191"/>
      <c r="G238" s="191"/>
      <c r="H238" s="191"/>
    </row>
    <row r="239" spans="1:8" ht="15.75">
      <c r="A239" s="190"/>
      <c r="B239" s="191"/>
      <c r="C239" s="191"/>
      <c r="D239" s="191"/>
      <c r="E239" s="191"/>
      <c r="F239" s="191"/>
      <c r="G239" s="191"/>
      <c r="H239" s="191"/>
    </row>
    <row r="240" spans="1:8" ht="15.75">
      <c r="A240" s="190"/>
      <c r="B240" s="191"/>
      <c r="C240" s="191"/>
      <c r="D240" s="191"/>
      <c r="E240" s="191"/>
      <c r="F240" s="191"/>
      <c r="G240" s="191"/>
      <c r="H240" s="191"/>
    </row>
    <row r="241" spans="1:8" ht="15.75">
      <c r="A241" s="190"/>
      <c r="B241" s="191"/>
      <c r="C241" s="191"/>
      <c r="D241" s="191"/>
      <c r="E241" s="191"/>
      <c r="F241" s="191"/>
      <c r="G241" s="191"/>
      <c r="H241" s="191"/>
    </row>
    <row r="242" spans="1:8" ht="15.75">
      <c r="A242" s="190"/>
      <c r="B242" s="191"/>
      <c r="C242" s="191"/>
      <c r="D242" s="191"/>
      <c r="E242" s="191"/>
      <c r="F242" s="191"/>
      <c r="G242" s="191"/>
      <c r="H242" s="191"/>
    </row>
    <row r="243" spans="1:8" ht="15.75">
      <c r="A243" s="190"/>
      <c r="B243" s="191"/>
      <c r="C243" s="191"/>
      <c r="D243" s="191"/>
      <c r="E243" s="191"/>
      <c r="F243" s="191"/>
      <c r="G243" s="191"/>
      <c r="H243" s="191"/>
    </row>
    <row r="244" spans="1:8" ht="15.75">
      <c r="A244" s="190"/>
      <c r="B244" s="191"/>
      <c r="C244" s="191"/>
      <c r="D244" s="191"/>
      <c r="E244" s="191"/>
      <c r="F244" s="191"/>
      <c r="G244" s="191"/>
      <c r="H244" s="191"/>
    </row>
    <row r="245" spans="1:8" ht="15.75">
      <c r="A245" s="190"/>
      <c r="B245" s="191"/>
      <c r="C245" s="191"/>
      <c r="D245" s="191"/>
      <c r="E245" s="191"/>
      <c r="F245" s="191"/>
      <c r="G245" s="191"/>
      <c r="H245" s="191"/>
    </row>
    <row r="246" spans="1:8" ht="15.75">
      <c r="A246" s="190"/>
      <c r="B246" s="191"/>
      <c r="C246" s="191"/>
      <c r="D246" s="191"/>
      <c r="E246" s="191"/>
      <c r="F246" s="191"/>
      <c r="G246" s="191"/>
      <c r="H246" s="191"/>
    </row>
    <row r="247" spans="1:8" ht="15.75">
      <c r="A247" s="190"/>
      <c r="B247" s="191"/>
      <c r="C247" s="191"/>
      <c r="D247" s="191"/>
      <c r="E247" s="191"/>
      <c r="F247" s="191"/>
      <c r="G247" s="191"/>
      <c r="H247" s="191"/>
    </row>
    <row r="248" spans="1:8" ht="15.75">
      <c r="A248" s="190"/>
      <c r="B248" s="191"/>
      <c r="C248" s="191"/>
      <c r="D248" s="191"/>
      <c r="E248" s="191"/>
      <c r="F248" s="191"/>
      <c r="G248" s="191"/>
      <c r="H248" s="191"/>
    </row>
    <row r="249" spans="1:8" ht="15.75">
      <c r="A249" s="190"/>
      <c r="B249" s="191"/>
      <c r="C249" s="191"/>
      <c r="D249" s="191"/>
      <c r="E249" s="191"/>
      <c r="F249" s="191"/>
      <c r="G249" s="191"/>
      <c r="H249" s="191"/>
    </row>
    <row r="250" spans="1:8" ht="15.75">
      <c r="A250" s="190"/>
      <c r="B250" s="191"/>
      <c r="C250" s="191"/>
      <c r="D250" s="191"/>
      <c r="E250" s="191"/>
      <c r="F250" s="191"/>
      <c r="G250" s="191"/>
      <c r="H250" s="191"/>
    </row>
    <row r="251" spans="1:8" ht="15.75">
      <c r="A251" s="190"/>
      <c r="B251" s="191"/>
      <c r="C251" s="191"/>
      <c r="D251" s="191"/>
      <c r="E251" s="191"/>
      <c r="F251" s="191"/>
      <c r="G251" s="191"/>
      <c r="H251" s="191"/>
    </row>
    <row r="252" spans="1:8" ht="15.75">
      <c r="A252" s="190"/>
      <c r="B252" s="191"/>
      <c r="C252" s="191"/>
      <c r="D252" s="191"/>
      <c r="E252" s="191"/>
      <c r="F252" s="191"/>
      <c r="G252" s="191"/>
      <c r="H252" s="191"/>
    </row>
    <row r="253" spans="1:8" ht="15.75">
      <c r="A253" s="190"/>
      <c r="B253" s="191"/>
      <c r="C253" s="191"/>
      <c r="D253" s="191"/>
      <c r="E253" s="191"/>
      <c r="F253" s="191"/>
      <c r="G253" s="191"/>
      <c r="H253" s="191"/>
    </row>
    <row r="254" spans="1:8" ht="15.75">
      <c r="A254" s="190"/>
      <c r="B254" s="191"/>
      <c r="C254" s="191"/>
      <c r="D254" s="191"/>
      <c r="E254" s="191"/>
      <c r="F254" s="191"/>
      <c r="G254" s="191"/>
      <c r="H254" s="191"/>
    </row>
    <row r="255" spans="1:8" ht="15.75">
      <c r="A255" s="190"/>
      <c r="B255" s="191"/>
      <c r="C255" s="191"/>
      <c r="D255" s="191"/>
      <c r="E255" s="191"/>
      <c r="F255" s="191"/>
      <c r="G255" s="191"/>
      <c r="H255" s="191"/>
    </row>
    <row r="256" spans="1:8" ht="15.75">
      <c r="A256" s="190"/>
      <c r="B256" s="191"/>
      <c r="C256" s="191"/>
      <c r="D256" s="191"/>
      <c r="E256" s="191"/>
      <c r="F256" s="191"/>
      <c r="G256" s="191"/>
      <c r="H256" s="191"/>
    </row>
    <row r="257" spans="1:8" ht="15.75">
      <c r="A257" s="190"/>
      <c r="B257" s="191"/>
      <c r="C257" s="191"/>
      <c r="D257" s="191"/>
      <c r="E257" s="191"/>
      <c r="F257" s="191"/>
      <c r="G257" s="191"/>
      <c r="H257" s="191"/>
    </row>
    <row r="258" spans="1:8" ht="15.75">
      <c r="A258" s="190"/>
      <c r="B258" s="191"/>
      <c r="C258" s="191"/>
      <c r="D258" s="191"/>
      <c r="E258" s="191"/>
      <c r="F258" s="191"/>
      <c r="G258" s="191"/>
      <c r="H258" s="191"/>
    </row>
    <row r="259" spans="1:8" ht="15.75">
      <c r="A259" s="190"/>
      <c r="B259" s="191"/>
      <c r="C259" s="191"/>
      <c r="D259" s="191"/>
      <c r="E259" s="191"/>
      <c r="F259" s="191"/>
      <c r="G259" s="191"/>
      <c r="H259" s="191"/>
    </row>
    <row r="260" spans="1:8" ht="15.75">
      <c r="A260" s="190"/>
      <c r="B260" s="191"/>
      <c r="C260" s="191"/>
      <c r="D260" s="191"/>
      <c r="E260" s="191"/>
      <c r="F260" s="191"/>
      <c r="G260" s="191"/>
      <c r="H260" s="191"/>
    </row>
    <row r="261" spans="1:8" ht="15.75">
      <c r="A261" s="190"/>
      <c r="B261" s="191"/>
      <c r="C261" s="191"/>
      <c r="D261" s="191"/>
      <c r="E261" s="191"/>
      <c r="F261" s="191"/>
      <c r="G261" s="191"/>
      <c r="H261" s="191"/>
    </row>
    <row r="262" spans="1:8" ht="15.75">
      <c r="A262" s="190"/>
      <c r="B262" s="191"/>
      <c r="C262" s="191"/>
      <c r="D262" s="191"/>
      <c r="E262" s="191"/>
      <c r="F262" s="191"/>
      <c r="G262" s="191"/>
      <c r="H262" s="191"/>
    </row>
    <row r="263" spans="1:8" ht="15.75">
      <c r="A263" s="190"/>
      <c r="B263" s="191"/>
      <c r="C263" s="191"/>
      <c r="D263" s="191"/>
      <c r="E263" s="191"/>
      <c r="F263" s="191"/>
      <c r="G263" s="191"/>
      <c r="H263" s="191"/>
    </row>
    <row r="264" spans="1:8" ht="15.75">
      <c r="A264" s="190"/>
      <c r="B264" s="191"/>
      <c r="C264" s="191"/>
      <c r="D264" s="191"/>
      <c r="E264" s="191"/>
      <c r="F264" s="191"/>
      <c r="G264" s="191"/>
      <c r="H264" s="191"/>
    </row>
    <row r="265" spans="1:8" ht="15.75">
      <c r="A265" s="190"/>
      <c r="B265" s="191"/>
      <c r="C265" s="191"/>
      <c r="D265" s="191"/>
      <c r="E265" s="191"/>
      <c r="F265" s="191"/>
      <c r="G265" s="191"/>
      <c r="H265" s="191"/>
    </row>
    <row r="266" spans="1:8" ht="15.75">
      <c r="A266" s="190"/>
      <c r="B266" s="191"/>
      <c r="C266" s="191"/>
      <c r="D266" s="191"/>
      <c r="E266" s="191"/>
      <c r="F266" s="191"/>
      <c r="G266" s="191"/>
      <c r="H266" s="191"/>
    </row>
    <row r="267" spans="1:8" ht="15.75">
      <c r="A267" s="190"/>
      <c r="B267" s="191"/>
      <c r="C267" s="191"/>
      <c r="D267" s="191"/>
      <c r="E267" s="191"/>
      <c r="F267" s="191"/>
      <c r="G267" s="191"/>
      <c r="H267" s="191"/>
    </row>
    <row r="268" spans="1:8" ht="15.75">
      <c r="A268" s="190"/>
      <c r="B268" s="191"/>
      <c r="C268" s="191"/>
      <c r="D268" s="191"/>
      <c r="E268" s="191"/>
      <c r="F268" s="191"/>
      <c r="G268" s="191"/>
      <c r="H268" s="191"/>
    </row>
    <row r="269" spans="1:8" ht="15.75">
      <c r="A269" s="190"/>
      <c r="B269" s="191"/>
      <c r="C269" s="191"/>
      <c r="D269" s="191"/>
      <c r="E269" s="191"/>
      <c r="F269" s="191"/>
      <c r="G269" s="191"/>
      <c r="H269" s="191"/>
    </row>
    <row r="270" spans="1:8" ht="15.75">
      <c r="A270" s="190"/>
      <c r="B270" s="191"/>
      <c r="C270" s="191"/>
      <c r="D270" s="191"/>
      <c r="E270" s="191"/>
      <c r="F270" s="191"/>
      <c r="G270" s="191"/>
      <c r="H270" s="191"/>
    </row>
    <row r="271" spans="1:8" ht="15.75">
      <c r="A271" s="190"/>
      <c r="B271" s="191"/>
      <c r="C271" s="191"/>
      <c r="D271" s="191"/>
      <c r="E271" s="191"/>
      <c r="F271" s="191"/>
      <c r="G271" s="191"/>
      <c r="H271" s="191"/>
    </row>
    <row r="272" spans="1:8" ht="15.75">
      <c r="A272" s="190"/>
      <c r="B272" s="191"/>
      <c r="C272" s="191"/>
      <c r="D272" s="191"/>
      <c r="E272" s="191"/>
      <c r="F272" s="191"/>
      <c r="G272" s="191"/>
      <c r="H272" s="191"/>
    </row>
    <row r="273" spans="1:8" ht="15.75">
      <c r="A273" s="190"/>
      <c r="B273" s="191"/>
      <c r="C273" s="191"/>
      <c r="D273" s="191"/>
      <c r="E273" s="191"/>
      <c r="F273" s="191"/>
      <c r="G273" s="191"/>
      <c r="H273" s="191"/>
    </row>
    <row r="274" spans="1:8" ht="15.75">
      <c r="A274" s="190"/>
      <c r="B274" s="191"/>
      <c r="C274" s="191"/>
      <c r="D274" s="191"/>
      <c r="E274" s="191"/>
      <c r="F274" s="191"/>
      <c r="G274" s="191"/>
      <c r="H274" s="191"/>
    </row>
    <row r="275" spans="1:8" ht="15.75">
      <c r="A275" s="190"/>
      <c r="B275" s="191"/>
      <c r="C275" s="191"/>
      <c r="D275" s="191"/>
      <c r="E275" s="191"/>
      <c r="F275" s="191"/>
      <c r="G275" s="191"/>
      <c r="H275" s="191"/>
    </row>
    <row r="276" spans="1:8" ht="15.75">
      <c r="A276" s="190"/>
      <c r="B276" s="191"/>
      <c r="C276" s="191"/>
      <c r="D276" s="191"/>
      <c r="E276" s="191"/>
      <c r="F276" s="191"/>
      <c r="G276" s="191"/>
      <c r="H276" s="191"/>
    </row>
    <row r="277" spans="1:8" ht="15.75">
      <c r="A277" s="190"/>
      <c r="B277" s="191"/>
      <c r="C277" s="191"/>
      <c r="D277" s="191"/>
      <c r="E277" s="191"/>
      <c r="F277" s="191"/>
      <c r="G277" s="191"/>
      <c r="H277" s="191"/>
    </row>
    <row r="278" spans="1:8" ht="15.75">
      <c r="A278" s="190"/>
      <c r="B278" s="191"/>
      <c r="C278" s="191"/>
      <c r="D278" s="191"/>
      <c r="E278" s="191"/>
      <c r="F278" s="191"/>
      <c r="G278" s="191"/>
      <c r="H278" s="191"/>
    </row>
    <row r="279" spans="1:8" ht="15.75">
      <c r="A279" s="190"/>
      <c r="B279" s="191"/>
      <c r="C279" s="191"/>
      <c r="D279" s="191"/>
      <c r="E279" s="191"/>
      <c r="F279" s="191"/>
      <c r="G279" s="191"/>
      <c r="H279" s="191"/>
    </row>
    <row r="280" spans="1:8" ht="15.75">
      <c r="A280" s="190"/>
      <c r="B280" s="191"/>
      <c r="C280" s="191"/>
      <c r="D280" s="191"/>
      <c r="E280" s="191"/>
      <c r="F280" s="191"/>
      <c r="G280" s="191"/>
      <c r="H280" s="191"/>
    </row>
    <row r="281" spans="1:8" ht="15.75">
      <c r="A281" s="190"/>
      <c r="B281" s="191"/>
      <c r="C281" s="191"/>
      <c r="D281" s="191"/>
      <c r="E281" s="191"/>
      <c r="F281" s="191"/>
      <c r="G281" s="191"/>
      <c r="H281" s="191"/>
    </row>
    <row r="282" spans="1:8" ht="15.75">
      <c r="A282" s="190"/>
      <c r="B282" s="191"/>
      <c r="C282" s="191"/>
      <c r="D282" s="191"/>
      <c r="E282" s="191"/>
      <c r="F282" s="191"/>
      <c r="G282" s="191"/>
      <c r="H282" s="191"/>
    </row>
    <row r="283" spans="1:8" ht="15.75">
      <c r="A283" s="190"/>
      <c r="B283" s="191"/>
      <c r="C283" s="191"/>
      <c r="D283" s="191"/>
      <c r="E283" s="191"/>
      <c r="F283" s="191"/>
      <c r="G283" s="191"/>
      <c r="H283" s="191"/>
    </row>
    <row r="284" spans="1:8" ht="15.75">
      <c r="A284" s="190"/>
      <c r="B284" s="191"/>
      <c r="C284" s="191"/>
      <c r="D284" s="191"/>
      <c r="E284" s="191"/>
      <c r="F284" s="191"/>
      <c r="G284" s="191"/>
      <c r="H284" s="191"/>
    </row>
    <row r="285" spans="1:8" ht="15.75">
      <c r="A285" s="190"/>
      <c r="B285" s="191"/>
      <c r="C285" s="191"/>
      <c r="D285" s="191"/>
      <c r="E285" s="191"/>
      <c r="F285" s="191"/>
      <c r="G285" s="191"/>
      <c r="H285" s="191"/>
    </row>
    <row r="286" spans="1:8" ht="15.75">
      <c r="A286" s="190"/>
      <c r="B286" s="191"/>
      <c r="C286" s="191"/>
      <c r="D286" s="191"/>
      <c r="E286" s="191"/>
      <c r="F286" s="191"/>
      <c r="G286" s="191"/>
      <c r="H286" s="191"/>
    </row>
    <row r="287" spans="1:8" ht="15.75">
      <c r="A287" s="190"/>
      <c r="B287" s="191"/>
      <c r="C287" s="191"/>
      <c r="D287" s="191"/>
      <c r="E287" s="191"/>
      <c r="F287" s="191"/>
      <c r="G287" s="191"/>
      <c r="H287" s="191"/>
    </row>
    <row r="288" spans="1:8" ht="15.75">
      <c r="A288" s="190"/>
      <c r="B288" s="191"/>
      <c r="C288" s="191"/>
      <c r="D288" s="191"/>
      <c r="E288" s="191"/>
      <c r="F288" s="191"/>
      <c r="G288" s="191"/>
      <c r="H288" s="191"/>
    </row>
    <row r="289" spans="1:8" ht="15.75">
      <c r="A289" s="190"/>
      <c r="B289" s="191"/>
      <c r="C289" s="191"/>
      <c r="D289" s="191"/>
      <c r="E289" s="191"/>
      <c r="F289" s="191"/>
      <c r="G289" s="191"/>
      <c r="H289" s="191"/>
    </row>
    <row r="290" spans="1:8" ht="15.75">
      <c r="A290" s="190"/>
      <c r="B290" s="191"/>
      <c r="C290" s="191"/>
      <c r="D290" s="191"/>
      <c r="E290" s="191"/>
      <c r="F290" s="191"/>
      <c r="G290" s="191"/>
      <c r="H290" s="191"/>
    </row>
    <row r="291" spans="1:8" ht="15.75">
      <c r="A291" s="190"/>
      <c r="B291" s="191"/>
      <c r="C291" s="191"/>
      <c r="D291" s="191"/>
      <c r="E291" s="191"/>
      <c r="F291" s="191"/>
      <c r="G291" s="191"/>
      <c r="H291" s="191"/>
    </row>
    <row r="292" spans="1:8" ht="15.75">
      <c r="A292" s="190"/>
      <c r="B292" s="191"/>
      <c r="C292" s="191"/>
      <c r="D292" s="191"/>
      <c r="E292" s="191"/>
      <c r="F292" s="191"/>
      <c r="G292" s="191"/>
      <c r="H292" s="191"/>
    </row>
    <row r="293" spans="1:8" ht="15.75">
      <c r="A293" s="190"/>
      <c r="B293" s="191"/>
      <c r="C293" s="191"/>
      <c r="D293" s="191"/>
      <c r="E293" s="191"/>
      <c r="F293" s="191"/>
      <c r="G293" s="191"/>
      <c r="H293" s="191"/>
    </row>
    <row r="294" spans="1:8" ht="15.75">
      <c r="A294" s="190"/>
      <c r="B294" s="191"/>
      <c r="C294" s="191"/>
      <c r="D294" s="191"/>
      <c r="E294" s="191"/>
      <c r="F294" s="191"/>
      <c r="G294" s="191"/>
      <c r="H294" s="191"/>
    </row>
    <row r="295" spans="1:8" ht="15.75">
      <c r="A295" s="190"/>
      <c r="B295" s="191"/>
      <c r="C295" s="191"/>
      <c r="D295" s="191"/>
      <c r="E295" s="191"/>
      <c r="F295" s="191"/>
      <c r="G295" s="191"/>
      <c r="H295" s="191"/>
    </row>
    <row r="296" spans="1:8" ht="15.75">
      <c r="A296" s="190"/>
      <c r="B296" s="191"/>
      <c r="C296" s="191"/>
      <c r="D296" s="191"/>
      <c r="E296" s="191"/>
      <c r="F296" s="191"/>
      <c r="G296" s="191"/>
      <c r="H296" s="191"/>
    </row>
    <row r="297" spans="1:8" ht="15.75">
      <c r="A297" s="190"/>
      <c r="B297" s="191"/>
      <c r="C297" s="191"/>
      <c r="D297" s="191"/>
      <c r="E297" s="191"/>
      <c r="F297" s="191"/>
      <c r="G297" s="191"/>
      <c r="H297" s="191"/>
    </row>
    <row r="298" spans="1:8" ht="15.75">
      <c r="A298" s="190"/>
      <c r="B298" s="191"/>
      <c r="C298" s="191"/>
      <c r="D298" s="191"/>
      <c r="E298" s="191"/>
      <c r="F298" s="191"/>
      <c r="G298" s="191"/>
      <c r="H298" s="191"/>
    </row>
    <row r="299" spans="1:8" ht="15.75">
      <c r="A299" s="190"/>
      <c r="B299" s="191"/>
      <c r="C299" s="191"/>
      <c r="D299" s="191"/>
      <c r="E299" s="191"/>
      <c r="F299" s="191"/>
      <c r="G299" s="191"/>
      <c r="H299" s="191"/>
    </row>
    <row r="300" spans="1:8" ht="15.75">
      <c r="A300" s="190"/>
      <c r="B300" s="191"/>
      <c r="C300" s="191"/>
      <c r="D300" s="191"/>
      <c r="E300" s="191"/>
      <c r="F300" s="191"/>
      <c r="G300" s="191"/>
      <c r="H300" s="191"/>
    </row>
    <row r="301" spans="1:8" ht="15.75">
      <c r="A301" s="190"/>
      <c r="B301" s="191"/>
      <c r="C301" s="191"/>
      <c r="D301" s="191"/>
      <c r="E301" s="191"/>
      <c r="F301" s="191"/>
      <c r="G301" s="191"/>
      <c r="H301" s="191"/>
    </row>
    <row r="302" spans="1:8" ht="15.75">
      <c r="A302" s="190"/>
      <c r="B302" s="191"/>
      <c r="C302" s="191"/>
      <c r="D302" s="191"/>
      <c r="E302" s="191"/>
      <c r="F302" s="191"/>
      <c r="G302" s="191"/>
      <c r="H302" s="191"/>
    </row>
    <row r="303" spans="1:8" ht="15.75">
      <c r="A303" s="190"/>
      <c r="B303" s="191"/>
      <c r="C303" s="191"/>
      <c r="D303" s="191"/>
      <c r="E303" s="191"/>
      <c r="F303" s="191"/>
      <c r="G303" s="191"/>
      <c r="H303" s="191"/>
    </row>
    <row r="304" spans="1:8" ht="15.75">
      <c r="A304" s="190"/>
      <c r="B304" s="191"/>
      <c r="C304" s="191"/>
      <c r="D304" s="191"/>
      <c r="E304" s="191"/>
      <c r="F304" s="191"/>
      <c r="G304" s="191"/>
      <c r="H304" s="191"/>
    </row>
    <row r="305" spans="1:8" ht="15.75">
      <c r="A305" s="190"/>
      <c r="B305" s="191"/>
      <c r="C305" s="191"/>
      <c r="D305" s="191"/>
      <c r="E305" s="191"/>
      <c r="F305" s="191"/>
      <c r="G305" s="191"/>
      <c r="H305" s="191"/>
    </row>
    <row r="306" spans="1:8" ht="15.75">
      <c r="A306" s="190"/>
      <c r="B306" s="191"/>
      <c r="C306" s="191"/>
      <c r="D306" s="191"/>
      <c r="E306" s="191"/>
      <c r="F306" s="191"/>
      <c r="G306" s="191"/>
      <c r="H306" s="191"/>
    </row>
    <row r="307" spans="1:8" ht="15.75">
      <c r="A307" s="190"/>
      <c r="B307" s="191"/>
      <c r="C307" s="191"/>
      <c r="D307" s="191"/>
      <c r="E307" s="191"/>
      <c r="F307" s="191"/>
      <c r="G307" s="191"/>
      <c r="H307" s="191"/>
    </row>
    <row r="308" spans="1:8" ht="15.75">
      <c r="A308" s="190"/>
      <c r="B308" s="191"/>
      <c r="C308" s="191"/>
      <c r="D308" s="191"/>
      <c r="E308" s="191"/>
      <c r="F308" s="191"/>
      <c r="G308" s="191"/>
      <c r="H308" s="191"/>
    </row>
    <row r="309" spans="1:8" ht="15.75">
      <c r="A309" s="190"/>
      <c r="B309" s="191"/>
      <c r="C309" s="191"/>
      <c r="D309" s="191"/>
      <c r="E309" s="191"/>
      <c r="F309" s="191"/>
      <c r="G309" s="191"/>
      <c r="H309" s="191"/>
    </row>
    <row r="310" spans="1:8" ht="15.75">
      <c r="A310" s="190"/>
      <c r="B310" s="191"/>
      <c r="C310" s="191"/>
      <c r="D310" s="191"/>
      <c r="E310" s="191"/>
      <c r="F310" s="191"/>
      <c r="G310" s="191"/>
      <c r="H310" s="191"/>
    </row>
    <row r="311" spans="1:8" ht="15.75">
      <c r="A311" s="190"/>
      <c r="B311" s="191"/>
      <c r="C311" s="191"/>
      <c r="D311" s="191"/>
      <c r="E311" s="191"/>
      <c r="F311" s="191"/>
      <c r="G311" s="191"/>
      <c r="H311" s="191"/>
    </row>
    <row r="312" spans="1:8" ht="15.75">
      <c r="A312" s="190"/>
      <c r="B312" s="191"/>
      <c r="C312" s="191"/>
      <c r="D312" s="191"/>
      <c r="E312" s="191"/>
      <c r="F312" s="191"/>
      <c r="G312" s="191"/>
      <c r="H312" s="191"/>
    </row>
    <row r="313" spans="1:8" ht="15.75">
      <c r="A313" s="190"/>
      <c r="B313" s="191"/>
      <c r="C313" s="191"/>
      <c r="D313" s="191"/>
      <c r="E313" s="191"/>
      <c r="F313" s="191"/>
      <c r="G313" s="191"/>
      <c r="H313" s="191"/>
    </row>
    <row r="314" spans="1:8" ht="15.75">
      <c r="A314" s="190"/>
      <c r="B314" s="191"/>
      <c r="C314" s="191"/>
      <c r="D314" s="191"/>
      <c r="E314" s="191"/>
      <c r="F314" s="191"/>
      <c r="G314" s="191"/>
      <c r="H314" s="191"/>
    </row>
    <row r="315" spans="1:8" ht="15.75">
      <c r="A315" s="190"/>
      <c r="B315" s="191"/>
      <c r="C315" s="191"/>
      <c r="D315" s="191"/>
      <c r="E315" s="191"/>
      <c r="F315" s="191"/>
      <c r="G315" s="191"/>
      <c r="H315" s="191"/>
    </row>
    <row r="316" spans="1:8" ht="15.75">
      <c r="A316" s="190"/>
      <c r="B316" s="191"/>
      <c r="C316" s="191"/>
      <c r="D316" s="191"/>
      <c r="E316" s="191"/>
      <c r="F316" s="191"/>
      <c r="G316" s="191"/>
      <c r="H316" s="191"/>
    </row>
    <row r="317" spans="1:8" ht="15.75">
      <c r="A317" s="190"/>
      <c r="B317" s="191"/>
      <c r="C317" s="191"/>
      <c r="D317" s="191"/>
      <c r="E317" s="191"/>
      <c r="F317" s="191"/>
      <c r="G317" s="191"/>
      <c r="H317" s="191"/>
    </row>
    <row r="318" spans="1:8" ht="15.75">
      <c r="A318" s="190"/>
      <c r="B318" s="191"/>
      <c r="C318" s="191"/>
      <c r="D318" s="191"/>
      <c r="E318" s="191"/>
      <c r="F318" s="191"/>
      <c r="G318" s="191"/>
      <c r="H318" s="191"/>
    </row>
    <row r="319" spans="1:8" ht="15.75">
      <c r="A319" s="190"/>
      <c r="B319" s="191"/>
      <c r="C319" s="191"/>
      <c r="D319" s="191"/>
      <c r="E319" s="191"/>
      <c r="F319" s="191"/>
      <c r="G319" s="191"/>
      <c r="H319" s="191"/>
    </row>
    <row r="320" spans="1:8" ht="15.75">
      <c r="A320" s="190"/>
      <c r="B320" s="191"/>
      <c r="C320" s="191"/>
      <c r="D320" s="191"/>
      <c r="E320" s="191"/>
      <c r="F320" s="191"/>
      <c r="G320" s="191"/>
      <c r="H320" s="191"/>
    </row>
    <row r="321" spans="1:8" ht="15.75">
      <c r="A321" s="190"/>
      <c r="B321" s="191"/>
      <c r="C321" s="191"/>
      <c r="D321" s="191"/>
      <c r="E321" s="191"/>
      <c r="F321" s="191"/>
      <c r="G321" s="191"/>
      <c r="H321" s="191"/>
    </row>
    <row r="322" spans="1:8" ht="15.75">
      <c r="A322" s="190"/>
      <c r="B322" s="191"/>
      <c r="C322" s="191"/>
      <c r="D322" s="191"/>
      <c r="E322" s="191"/>
      <c r="F322" s="191"/>
      <c r="G322" s="191"/>
      <c r="H322" s="191"/>
    </row>
    <row r="323" spans="1:8" ht="15.75">
      <c r="A323" s="190"/>
      <c r="B323" s="191"/>
      <c r="C323" s="191"/>
      <c r="D323" s="191"/>
      <c r="E323" s="191"/>
      <c r="F323" s="191"/>
      <c r="G323" s="191"/>
      <c r="H323" s="191"/>
    </row>
    <row r="324" spans="1:8" ht="15.75">
      <c r="A324" s="190"/>
      <c r="B324" s="191"/>
      <c r="C324" s="191"/>
      <c r="D324" s="191"/>
      <c r="E324" s="191"/>
      <c r="F324" s="191"/>
      <c r="G324" s="191"/>
      <c r="H324" s="191"/>
    </row>
    <row r="325" spans="1:8" ht="15.75">
      <c r="A325" s="190"/>
      <c r="B325" s="191"/>
      <c r="C325" s="191"/>
      <c r="D325" s="191"/>
      <c r="E325" s="191"/>
      <c r="F325" s="191"/>
      <c r="G325" s="191"/>
      <c r="H325" s="191"/>
    </row>
    <row r="326" spans="1:8" ht="15.75">
      <c r="A326" s="190"/>
      <c r="B326" s="191"/>
      <c r="C326" s="191"/>
      <c r="D326" s="191"/>
      <c r="E326" s="191"/>
      <c r="F326" s="191"/>
      <c r="G326" s="191"/>
      <c r="H326" s="191"/>
    </row>
    <row r="327" spans="1:8" ht="15.75">
      <c r="A327" s="190"/>
      <c r="B327" s="191"/>
      <c r="C327" s="191"/>
      <c r="D327" s="191"/>
      <c r="E327" s="191"/>
      <c r="F327" s="191"/>
      <c r="G327" s="191"/>
      <c r="H327" s="191"/>
    </row>
    <row r="328" spans="1:8" ht="15.75">
      <c r="A328" s="190"/>
      <c r="B328" s="191"/>
      <c r="C328" s="191"/>
      <c r="D328" s="191"/>
      <c r="E328" s="191"/>
      <c r="F328" s="191"/>
      <c r="G328" s="191"/>
      <c r="H328" s="191"/>
    </row>
    <row r="329" spans="1:8" ht="15.75">
      <c r="A329" s="190"/>
      <c r="B329" s="191"/>
      <c r="C329" s="191"/>
      <c r="D329" s="191"/>
      <c r="E329" s="191"/>
      <c r="F329" s="191"/>
      <c r="G329" s="191"/>
      <c r="H329" s="191"/>
    </row>
    <row r="330" spans="1:8" ht="15.75">
      <c r="A330" s="190"/>
      <c r="B330" s="191"/>
      <c r="C330" s="191"/>
      <c r="D330" s="191"/>
      <c r="E330" s="191"/>
      <c r="F330" s="191"/>
      <c r="G330" s="191"/>
      <c r="H330" s="191"/>
    </row>
    <row r="331" spans="1:8" ht="15.75">
      <c r="A331" s="190"/>
      <c r="B331" s="191"/>
      <c r="C331" s="191"/>
      <c r="D331" s="191"/>
      <c r="E331" s="191"/>
      <c r="F331" s="191"/>
      <c r="G331" s="191"/>
      <c r="H331" s="191"/>
    </row>
    <row r="332" spans="1:8" ht="15.75">
      <c r="A332" s="190"/>
      <c r="B332" s="191"/>
      <c r="C332" s="191"/>
      <c r="D332" s="191"/>
      <c r="E332" s="191"/>
      <c r="F332" s="191"/>
      <c r="G332" s="191"/>
      <c r="H332" s="191"/>
    </row>
    <row r="333" spans="1:8" ht="15.75">
      <c r="A333" s="190"/>
      <c r="B333" s="191"/>
      <c r="C333" s="191"/>
      <c r="D333" s="191"/>
      <c r="E333" s="191"/>
      <c r="F333" s="191"/>
      <c r="G333" s="191"/>
      <c r="H333" s="191"/>
    </row>
    <row r="334" spans="1:8" ht="15.75">
      <c r="A334" s="190"/>
      <c r="B334" s="191"/>
      <c r="C334" s="191"/>
      <c r="D334" s="191"/>
      <c r="E334" s="191"/>
      <c r="F334" s="191"/>
      <c r="G334" s="191"/>
      <c r="H334" s="191"/>
    </row>
    <row r="335" spans="1:8" ht="15.75">
      <c r="A335" s="190"/>
      <c r="B335" s="191"/>
      <c r="C335" s="191"/>
      <c r="D335" s="191"/>
      <c r="E335" s="191"/>
      <c r="F335" s="191"/>
      <c r="G335" s="191"/>
      <c r="H335" s="191"/>
    </row>
    <row r="336" spans="1:8" ht="15.75">
      <c r="A336" s="190"/>
      <c r="B336" s="191"/>
      <c r="C336" s="191"/>
      <c r="D336" s="191"/>
      <c r="E336" s="191"/>
      <c r="F336" s="191"/>
      <c r="G336" s="191"/>
      <c r="H336" s="191"/>
    </row>
    <row r="337" spans="1:8" ht="15.75">
      <c r="A337" s="190"/>
      <c r="B337" s="191"/>
      <c r="C337" s="191"/>
      <c r="D337" s="191"/>
      <c r="E337" s="191"/>
      <c r="F337" s="191"/>
      <c r="G337" s="191"/>
      <c r="H337" s="191"/>
    </row>
    <row r="338" spans="1:8" ht="15.75">
      <c r="A338" s="190"/>
      <c r="B338" s="191"/>
      <c r="C338" s="191"/>
      <c r="D338" s="191"/>
      <c r="E338" s="191"/>
      <c r="F338" s="191"/>
      <c r="G338" s="191"/>
      <c r="H338" s="191"/>
    </row>
    <row r="339" spans="1:8" ht="15.75">
      <c r="A339" s="190"/>
      <c r="B339" s="191"/>
      <c r="C339" s="191"/>
      <c r="D339" s="191"/>
      <c r="E339" s="191"/>
      <c r="F339" s="191"/>
      <c r="G339" s="191"/>
      <c r="H339" s="191"/>
    </row>
    <row r="340" spans="1:8" ht="15.75">
      <c r="A340" s="190"/>
      <c r="B340" s="191"/>
      <c r="C340" s="191"/>
      <c r="D340" s="191"/>
      <c r="E340" s="191"/>
      <c r="F340" s="191"/>
      <c r="G340" s="191"/>
      <c r="H340" s="191"/>
    </row>
    <row r="341" spans="1:8" ht="15.75">
      <c r="A341" s="190"/>
      <c r="B341" s="191"/>
      <c r="C341" s="191"/>
      <c r="D341" s="191"/>
      <c r="E341" s="191"/>
      <c r="F341" s="191"/>
      <c r="G341" s="191"/>
      <c r="H341" s="191"/>
    </row>
    <row r="342" spans="1:8" ht="15.75">
      <c r="A342" s="190"/>
      <c r="B342" s="191"/>
      <c r="C342" s="191"/>
      <c r="D342" s="191"/>
      <c r="E342" s="191"/>
      <c r="F342" s="191"/>
      <c r="G342" s="191"/>
      <c r="H342" s="191"/>
    </row>
    <row r="343" spans="1:8" ht="15.75">
      <c r="A343" s="190"/>
      <c r="B343" s="191"/>
      <c r="C343" s="191"/>
      <c r="D343" s="191"/>
      <c r="E343" s="191"/>
      <c r="F343" s="191"/>
      <c r="G343" s="191"/>
      <c r="H343" s="191"/>
    </row>
    <row r="344" spans="1:8" ht="15.75">
      <c r="A344" s="190"/>
      <c r="B344" s="191"/>
      <c r="C344" s="191"/>
      <c r="D344" s="191"/>
      <c r="E344" s="191"/>
      <c r="F344" s="191"/>
      <c r="G344" s="191"/>
      <c r="H344" s="191"/>
    </row>
    <row r="345" spans="1:8" ht="15.75">
      <c r="A345" s="190"/>
      <c r="B345" s="191"/>
      <c r="C345" s="191"/>
      <c r="D345" s="191"/>
      <c r="E345" s="191"/>
      <c r="F345" s="191"/>
      <c r="G345" s="191"/>
      <c r="H345" s="191"/>
    </row>
    <row r="346" spans="1:8" ht="15.75">
      <c r="A346" s="190"/>
      <c r="B346" s="191"/>
      <c r="C346" s="191"/>
      <c r="D346" s="191"/>
      <c r="E346" s="191"/>
      <c r="F346" s="191"/>
      <c r="G346" s="191"/>
      <c r="H346" s="191"/>
    </row>
    <row r="347" spans="1:8" ht="15.75">
      <c r="A347" s="190"/>
      <c r="B347" s="191"/>
      <c r="C347" s="191"/>
      <c r="D347" s="191"/>
      <c r="E347" s="191"/>
      <c r="F347" s="191"/>
      <c r="G347" s="191"/>
      <c r="H347" s="191"/>
    </row>
    <row r="348" spans="1:8" ht="15.75">
      <c r="A348" s="190"/>
      <c r="B348" s="191"/>
      <c r="C348" s="191"/>
      <c r="D348" s="191"/>
      <c r="E348" s="191"/>
      <c r="F348" s="191"/>
      <c r="G348" s="191"/>
      <c r="H348" s="191"/>
    </row>
    <row r="349" spans="1:8" ht="15.75">
      <c r="A349" s="190"/>
      <c r="B349" s="191"/>
      <c r="C349" s="191"/>
      <c r="D349" s="191"/>
      <c r="E349" s="191"/>
      <c r="F349" s="191"/>
      <c r="G349" s="191"/>
      <c r="H349" s="191"/>
    </row>
    <row r="350" spans="1:8" ht="15.75">
      <c r="A350" s="190"/>
      <c r="B350" s="191"/>
      <c r="C350" s="191"/>
      <c r="D350" s="191"/>
      <c r="E350" s="191"/>
      <c r="F350" s="191"/>
      <c r="G350" s="191"/>
      <c r="H350" s="191"/>
    </row>
    <row r="351" spans="1:8" ht="15.75">
      <c r="A351" s="190"/>
      <c r="B351" s="191"/>
      <c r="C351" s="191"/>
      <c r="D351" s="191"/>
      <c r="E351" s="191"/>
      <c r="F351" s="191"/>
      <c r="G351" s="191"/>
      <c r="H351" s="191"/>
    </row>
    <row r="352" spans="1:8" ht="15.75">
      <c r="A352" s="190"/>
      <c r="B352" s="191"/>
      <c r="C352" s="191"/>
      <c r="D352" s="191"/>
      <c r="E352" s="191"/>
      <c r="F352" s="191"/>
      <c r="G352" s="191"/>
      <c r="H352" s="191"/>
    </row>
    <row r="353" spans="1:8" ht="15.75">
      <c r="A353" s="190"/>
      <c r="B353" s="191"/>
      <c r="C353" s="191"/>
      <c r="D353" s="191"/>
      <c r="E353" s="191"/>
      <c r="F353" s="191"/>
      <c r="G353" s="191"/>
      <c r="H353" s="191"/>
    </row>
    <row r="354" spans="1:8" ht="15.75">
      <c r="A354" s="190"/>
      <c r="B354" s="191"/>
      <c r="C354" s="191"/>
      <c r="D354" s="191"/>
      <c r="E354" s="191"/>
      <c r="F354" s="191"/>
      <c r="G354" s="191"/>
      <c r="H354" s="191"/>
    </row>
    <row r="355" spans="1:8" ht="15.75">
      <c r="A355" s="190"/>
      <c r="B355" s="191"/>
      <c r="C355" s="191"/>
      <c r="D355" s="191"/>
      <c r="E355" s="191"/>
      <c r="F355" s="191"/>
      <c r="G355" s="191"/>
      <c r="H355" s="191"/>
    </row>
    <row r="356" spans="1:8" ht="15.75">
      <c r="A356" s="190"/>
      <c r="B356" s="191"/>
      <c r="C356" s="191"/>
      <c r="D356" s="191"/>
      <c r="E356" s="191"/>
      <c r="F356" s="191"/>
      <c r="G356" s="191"/>
      <c r="H356" s="191"/>
    </row>
    <row r="357" spans="1:8" ht="15.75">
      <c r="A357" s="190"/>
      <c r="B357" s="191"/>
      <c r="C357" s="191"/>
      <c r="D357" s="191"/>
      <c r="E357" s="191"/>
      <c r="F357" s="191"/>
      <c r="G357" s="191"/>
      <c r="H357" s="191"/>
    </row>
    <row r="358" spans="1:8" ht="15.75">
      <c r="A358" s="190"/>
      <c r="B358" s="191"/>
      <c r="C358" s="191"/>
      <c r="D358" s="191"/>
      <c r="E358" s="191"/>
      <c r="F358" s="191"/>
      <c r="G358" s="191"/>
      <c r="H358" s="191"/>
    </row>
    <row r="359" spans="1:8" ht="15.75">
      <c r="A359" s="190"/>
      <c r="B359" s="191"/>
      <c r="C359" s="191"/>
      <c r="D359" s="191"/>
      <c r="E359" s="191"/>
      <c r="F359" s="191"/>
      <c r="G359" s="191"/>
      <c r="H359" s="191"/>
    </row>
    <row r="360" spans="1:8" ht="15.75">
      <c r="A360" s="190"/>
      <c r="B360" s="191"/>
      <c r="C360" s="191"/>
      <c r="D360" s="191"/>
      <c r="E360" s="191"/>
      <c r="F360" s="191"/>
      <c r="G360" s="191"/>
      <c r="H360" s="191"/>
    </row>
    <row r="361" spans="1:8" ht="15.75">
      <c r="A361" s="190"/>
      <c r="B361" s="191"/>
      <c r="C361" s="191"/>
      <c r="D361" s="191"/>
      <c r="E361" s="191"/>
      <c r="F361" s="191"/>
      <c r="G361" s="191"/>
      <c r="H361" s="191"/>
    </row>
    <row r="362" spans="1:8" ht="15.75">
      <c r="A362" s="190"/>
      <c r="B362" s="191"/>
      <c r="C362" s="191"/>
      <c r="D362" s="191"/>
      <c r="E362" s="191"/>
      <c r="F362" s="191"/>
      <c r="G362" s="191"/>
      <c r="H362" s="191"/>
    </row>
    <row r="363" spans="1:8" ht="15.75">
      <c r="A363" s="190"/>
      <c r="B363" s="191"/>
      <c r="C363" s="191"/>
      <c r="D363" s="191"/>
      <c r="E363" s="191"/>
      <c r="F363" s="191"/>
      <c r="G363" s="191"/>
      <c r="H363" s="191"/>
    </row>
    <row r="364" spans="1:8" ht="15.75">
      <c r="A364" s="190"/>
      <c r="B364" s="191"/>
      <c r="C364" s="191"/>
      <c r="D364" s="191"/>
      <c r="E364" s="191"/>
      <c r="F364" s="191"/>
      <c r="G364" s="191"/>
      <c r="H364" s="191"/>
    </row>
    <row r="365" spans="1:8" ht="15.75">
      <c r="A365" s="190"/>
      <c r="B365" s="191"/>
      <c r="C365" s="191"/>
      <c r="D365" s="191"/>
      <c r="E365" s="191"/>
      <c r="F365" s="191"/>
      <c r="G365" s="191"/>
      <c r="H365" s="191"/>
    </row>
    <row r="366" spans="1:8" ht="15.75">
      <c r="A366" s="190"/>
      <c r="B366" s="191"/>
      <c r="C366" s="191"/>
      <c r="D366" s="191"/>
      <c r="E366" s="191"/>
      <c r="F366" s="191"/>
      <c r="G366" s="191"/>
      <c r="H366" s="191"/>
    </row>
    <row r="367" spans="1:8" ht="15.75">
      <c r="A367" s="190"/>
      <c r="B367" s="191"/>
      <c r="C367" s="191"/>
      <c r="D367" s="191"/>
      <c r="E367" s="191"/>
      <c r="F367" s="191"/>
      <c r="G367" s="191"/>
      <c r="H367" s="191"/>
    </row>
    <row r="368" spans="1:8" ht="15.75">
      <c r="A368" s="190"/>
      <c r="B368" s="191"/>
      <c r="C368" s="191"/>
      <c r="D368" s="191"/>
      <c r="E368" s="191"/>
      <c r="F368" s="191"/>
      <c r="G368" s="191"/>
      <c r="H368" s="191"/>
    </row>
    <row r="369" spans="1:8" ht="15.75">
      <c r="A369" s="190"/>
      <c r="B369" s="191"/>
      <c r="C369" s="191"/>
      <c r="D369" s="191"/>
      <c r="E369" s="191"/>
      <c r="F369" s="191"/>
      <c r="G369" s="191"/>
      <c r="H369" s="191"/>
    </row>
    <row r="370" spans="1:8" ht="15.75">
      <c r="A370" s="190"/>
      <c r="B370" s="191"/>
      <c r="C370" s="191"/>
      <c r="D370" s="191"/>
      <c r="E370" s="191"/>
      <c r="F370" s="191"/>
      <c r="G370" s="191"/>
      <c r="H370" s="191"/>
    </row>
    <row r="371" spans="1:8" ht="15.75">
      <c r="A371" s="190"/>
      <c r="B371" s="191"/>
      <c r="C371" s="191"/>
      <c r="D371" s="191"/>
      <c r="E371" s="191"/>
      <c r="F371" s="191"/>
      <c r="G371" s="191"/>
      <c r="H371" s="191"/>
    </row>
    <row r="372" spans="1:8" ht="15.75">
      <c r="A372" s="190"/>
      <c r="B372" s="191"/>
      <c r="C372" s="191"/>
      <c r="D372" s="191"/>
      <c r="E372" s="191"/>
      <c r="F372" s="191"/>
      <c r="G372" s="191"/>
      <c r="H372" s="191"/>
    </row>
    <row r="373" spans="1:8" ht="15.75">
      <c r="A373" s="190"/>
      <c r="B373" s="191"/>
      <c r="C373" s="191"/>
      <c r="D373" s="191"/>
      <c r="E373" s="191"/>
      <c r="F373" s="191"/>
      <c r="G373" s="191"/>
      <c r="H373" s="191"/>
    </row>
    <row r="374" spans="1:8" ht="15.75">
      <c r="A374" s="190"/>
      <c r="B374" s="191"/>
      <c r="C374" s="191"/>
      <c r="D374" s="191"/>
      <c r="E374" s="191"/>
      <c r="F374" s="191"/>
      <c r="G374" s="191"/>
      <c r="H374" s="191"/>
    </row>
    <row r="375" spans="1:8" ht="15.75">
      <c r="A375" s="190"/>
      <c r="B375" s="191"/>
      <c r="C375" s="191"/>
      <c r="D375" s="191"/>
      <c r="E375" s="191"/>
      <c r="F375" s="191"/>
      <c r="G375" s="191"/>
      <c r="H375" s="191"/>
    </row>
    <row r="376" spans="1:8" ht="15.75">
      <c r="A376" s="190"/>
      <c r="B376" s="191"/>
      <c r="C376" s="191"/>
      <c r="D376" s="191"/>
      <c r="E376" s="191"/>
      <c r="F376" s="191"/>
      <c r="G376" s="191"/>
      <c r="H376" s="191"/>
    </row>
    <row r="377" spans="1:8" ht="15.75">
      <c r="A377" s="190"/>
      <c r="B377" s="191"/>
      <c r="C377" s="191"/>
      <c r="D377" s="191"/>
      <c r="E377" s="191"/>
      <c r="F377" s="191"/>
      <c r="G377" s="191"/>
      <c r="H377" s="191"/>
    </row>
    <row r="378" spans="1:8" ht="15.75">
      <c r="A378" s="190"/>
      <c r="B378" s="191"/>
      <c r="C378" s="191"/>
      <c r="D378" s="191"/>
      <c r="E378" s="191"/>
      <c r="F378" s="191"/>
      <c r="G378" s="191"/>
      <c r="H378" s="191"/>
    </row>
    <row r="379" spans="1:8" ht="15.75">
      <c r="A379" s="190"/>
      <c r="B379" s="191"/>
      <c r="C379" s="191"/>
      <c r="D379" s="191"/>
      <c r="E379" s="191"/>
      <c r="F379" s="191"/>
      <c r="G379" s="191"/>
      <c r="H379" s="191"/>
    </row>
    <row r="380" spans="1:8" ht="15.75">
      <c r="A380" s="190"/>
      <c r="B380" s="191"/>
      <c r="C380" s="191"/>
      <c r="D380" s="191"/>
      <c r="E380" s="191"/>
      <c r="F380" s="191"/>
      <c r="G380" s="191"/>
      <c r="H380" s="191"/>
    </row>
    <row r="381" spans="1:8" ht="15.75">
      <c r="A381" s="190"/>
      <c r="B381" s="191"/>
      <c r="C381" s="191"/>
      <c r="D381" s="191"/>
      <c r="E381" s="191"/>
      <c r="F381" s="191"/>
      <c r="G381" s="191"/>
      <c r="H381" s="191"/>
    </row>
    <row r="382" spans="1:8" ht="15.75">
      <c r="A382" s="190"/>
      <c r="B382" s="191"/>
      <c r="C382" s="191"/>
      <c r="D382" s="191"/>
      <c r="E382" s="191"/>
      <c r="F382" s="191"/>
      <c r="G382" s="191"/>
      <c r="H382" s="191"/>
    </row>
    <row r="383" spans="1:8" ht="15.75">
      <c r="A383" s="190"/>
      <c r="B383" s="191"/>
      <c r="C383" s="191"/>
      <c r="D383" s="191"/>
      <c r="E383" s="191"/>
      <c r="F383" s="191"/>
      <c r="G383" s="191"/>
      <c r="H383" s="191"/>
    </row>
    <row r="384" spans="1:8" ht="15.75">
      <c r="A384" s="190"/>
      <c r="B384" s="191"/>
      <c r="C384" s="191"/>
      <c r="D384" s="191"/>
      <c r="E384" s="191"/>
      <c r="F384" s="191"/>
      <c r="G384" s="191"/>
      <c r="H384" s="191"/>
    </row>
    <row r="385" spans="1:8" ht="15.75">
      <c r="A385" s="190"/>
      <c r="B385" s="191"/>
      <c r="C385" s="191"/>
      <c r="D385" s="191"/>
      <c r="E385" s="191"/>
      <c r="F385" s="191"/>
      <c r="G385" s="191"/>
      <c r="H385" s="191"/>
    </row>
    <row r="386" spans="1:8" ht="15.75">
      <c r="A386" s="190"/>
      <c r="B386" s="191"/>
      <c r="C386" s="191"/>
      <c r="D386" s="191"/>
      <c r="E386" s="191"/>
      <c r="F386" s="191"/>
      <c r="G386" s="191"/>
      <c r="H386" s="191"/>
    </row>
    <row r="387" spans="1:8" ht="15.75">
      <c r="A387" s="190"/>
      <c r="B387" s="191"/>
      <c r="C387" s="191"/>
      <c r="D387" s="191"/>
      <c r="E387" s="191"/>
      <c r="F387" s="191"/>
      <c r="G387" s="191"/>
      <c r="H387" s="191"/>
    </row>
    <row r="388" spans="1:8" ht="15.75">
      <c r="A388" s="190"/>
      <c r="B388" s="191"/>
      <c r="C388" s="191"/>
      <c r="D388" s="191"/>
      <c r="E388" s="191"/>
      <c r="F388" s="191"/>
      <c r="G388" s="191"/>
      <c r="H388" s="191"/>
    </row>
    <row r="389" spans="1:8" ht="15.75">
      <c r="A389" s="190"/>
      <c r="B389" s="191"/>
      <c r="C389" s="191"/>
      <c r="D389" s="191"/>
      <c r="E389" s="191"/>
      <c r="F389" s="191"/>
      <c r="G389" s="191"/>
      <c r="H389" s="191"/>
    </row>
    <row r="390" spans="1:8" ht="15.75">
      <c r="A390" s="190"/>
      <c r="B390" s="191"/>
      <c r="C390" s="191"/>
      <c r="D390" s="191"/>
      <c r="E390" s="191"/>
      <c r="F390" s="191"/>
      <c r="G390" s="191"/>
      <c r="H390" s="191"/>
    </row>
    <row r="391" spans="1:8" ht="15.75">
      <c r="A391" s="190"/>
      <c r="B391" s="191"/>
      <c r="C391" s="191"/>
      <c r="D391" s="191"/>
      <c r="E391" s="191"/>
      <c r="F391" s="191"/>
      <c r="G391" s="191"/>
      <c r="H391" s="191"/>
    </row>
    <row r="392" spans="1:8" ht="15.75">
      <c r="A392" s="190"/>
      <c r="B392" s="191"/>
      <c r="C392" s="191"/>
      <c r="D392" s="191"/>
      <c r="E392" s="191"/>
      <c r="F392" s="191"/>
      <c r="G392" s="191"/>
      <c r="H392" s="191"/>
    </row>
    <row r="393" spans="1:8" ht="15.75">
      <c r="A393" s="190"/>
      <c r="B393" s="191"/>
      <c r="C393" s="191"/>
      <c r="D393" s="191"/>
      <c r="E393" s="191"/>
      <c r="F393" s="191"/>
      <c r="G393" s="191"/>
      <c r="H393" s="191"/>
    </row>
    <row r="394" spans="1:8" ht="15.75">
      <c r="A394" s="190"/>
      <c r="B394" s="191"/>
      <c r="C394" s="191"/>
      <c r="D394" s="191"/>
      <c r="E394" s="191"/>
      <c r="F394" s="191"/>
      <c r="G394" s="191"/>
      <c r="H394" s="191"/>
    </row>
    <row r="395" spans="1:8" ht="15.75">
      <c r="A395" s="190"/>
      <c r="B395" s="191"/>
      <c r="C395" s="191"/>
      <c r="D395" s="191"/>
      <c r="E395" s="191"/>
      <c r="F395" s="191"/>
      <c r="G395" s="191"/>
      <c r="H395" s="191"/>
    </row>
    <row r="396" spans="1:8" ht="15.75">
      <c r="A396" s="190"/>
      <c r="B396" s="191"/>
      <c r="C396" s="191"/>
      <c r="D396" s="191"/>
      <c r="E396" s="191"/>
      <c r="F396" s="191"/>
      <c r="G396" s="191"/>
      <c r="H396" s="191"/>
    </row>
    <row r="397" spans="1:8" ht="15.75">
      <c r="A397" s="190"/>
      <c r="B397" s="191"/>
      <c r="C397" s="191"/>
      <c r="D397" s="191"/>
      <c r="E397" s="191"/>
      <c r="F397" s="191"/>
      <c r="G397" s="191"/>
      <c r="H397" s="191"/>
    </row>
    <row r="398" spans="1:8" ht="15.75">
      <c r="A398" s="190"/>
      <c r="B398" s="191"/>
      <c r="C398" s="191"/>
      <c r="D398" s="191"/>
      <c r="E398" s="191"/>
      <c r="F398" s="191"/>
      <c r="G398" s="191"/>
      <c r="H398" s="191"/>
    </row>
    <row r="399" spans="1:8" ht="15.75">
      <c r="A399" s="190"/>
      <c r="B399" s="191"/>
      <c r="C399" s="191"/>
      <c r="D399" s="191"/>
      <c r="E399" s="191"/>
      <c r="F399" s="191"/>
      <c r="G399" s="191"/>
      <c r="H399" s="191"/>
    </row>
    <row r="400" spans="1:8" ht="15.75">
      <c r="A400" s="190"/>
      <c r="B400" s="191"/>
      <c r="C400" s="191"/>
      <c r="D400" s="191"/>
      <c r="E400" s="191"/>
      <c r="F400" s="191"/>
      <c r="G400" s="191"/>
      <c r="H400" s="191"/>
    </row>
    <row r="401" spans="1:8" ht="15.75">
      <c r="A401" s="190"/>
      <c r="B401" s="191"/>
      <c r="C401" s="191"/>
      <c r="D401" s="191"/>
      <c r="E401" s="191"/>
      <c r="F401" s="191"/>
      <c r="G401" s="191"/>
      <c r="H401" s="191"/>
    </row>
    <row r="402" spans="1:8" ht="15.75">
      <c r="A402" s="190"/>
      <c r="B402" s="191"/>
      <c r="C402" s="191"/>
      <c r="D402" s="191"/>
      <c r="E402" s="191"/>
      <c r="F402" s="191"/>
      <c r="G402" s="191"/>
      <c r="H402" s="191"/>
    </row>
    <row r="403" spans="1:8" ht="15.75">
      <c r="A403" s="190"/>
      <c r="B403" s="191"/>
      <c r="C403" s="191"/>
      <c r="D403" s="191"/>
      <c r="E403" s="191"/>
      <c r="F403" s="191"/>
      <c r="G403" s="191"/>
      <c r="H403" s="191"/>
    </row>
    <row r="404" spans="1:8" ht="15.75">
      <c r="A404" s="190"/>
      <c r="B404" s="191"/>
      <c r="C404" s="191"/>
      <c r="D404" s="191"/>
      <c r="E404" s="191"/>
      <c r="F404" s="191"/>
      <c r="G404" s="191"/>
      <c r="H404" s="191"/>
    </row>
    <row r="405" spans="1:8" ht="15.75">
      <c r="A405" s="190"/>
      <c r="B405" s="191"/>
      <c r="C405" s="191"/>
      <c r="D405" s="191"/>
      <c r="E405" s="191"/>
      <c r="F405" s="191"/>
      <c r="G405" s="191"/>
      <c r="H405" s="191"/>
    </row>
    <row r="406" spans="1:8" ht="15.75">
      <c r="A406" s="190"/>
      <c r="B406" s="191"/>
      <c r="C406" s="191"/>
      <c r="D406" s="191"/>
      <c r="E406" s="191"/>
      <c r="F406" s="191"/>
      <c r="G406" s="191"/>
      <c r="H406" s="191"/>
    </row>
    <row r="407" spans="1:8" ht="15.75">
      <c r="A407" s="190"/>
      <c r="B407" s="191"/>
      <c r="C407" s="191"/>
      <c r="D407" s="191"/>
      <c r="E407" s="191"/>
      <c r="F407" s="191"/>
      <c r="G407" s="191"/>
      <c r="H407" s="191"/>
    </row>
    <row r="408" spans="1:8" ht="15.75">
      <c r="A408" s="190"/>
      <c r="B408" s="191"/>
      <c r="C408" s="191"/>
      <c r="D408" s="191"/>
      <c r="E408" s="191"/>
      <c r="F408" s="191"/>
      <c r="G408" s="191"/>
      <c r="H408" s="191"/>
    </row>
    <row r="409" spans="1:8" ht="15.75">
      <c r="A409" s="190"/>
      <c r="B409" s="191"/>
      <c r="C409" s="191"/>
      <c r="D409" s="191"/>
      <c r="E409" s="191"/>
      <c r="F409" s="191"/>
      <c r="G409" s="191"/>
      <c r="H409" s="191"/>
    </row>
    <row r="410" spans="1:8" ht="15.75">
      <c r="A410" s="190"/>
      <c r="B410" s="191"/>
      <c r="C410" s="191"/>
      <c r="D410" s="191"/>
      <c r="E410" s="191"/>
      <c r="F410" s="191"/>
      <c r="G410" s="191"/>
      <c r="H410" s="191"/>
    </row>
    <row r="411" spans="1:8" ht="15.75">
      <c r="A411" s="190"/>
      <c r="B411" s="191"/>
      <c r="C411" s="191"/>
      <c r="D411" s="191"/>
      <c r="E411" s="191"/>
      <c r="F411" s="191"/>
      <c r="G411" s="191"/>
      <c r="H411" s="191"/>
    </row>
    <row r="412" spans="1:8" ht="15.75">
      <c r="A412" s="190"/>
      <c r="B412" s="191"/>
      <c r="C412" s="191"/>
      <c r="D412" s="191"/>
      <c r="E412" s="191"/>
      <c r="F412" s="191"/>
      <c r="G412" s="191"/>
      <c r="H412" s="191"/>
    </row>
    <row r="413" spans="1:8" ht="15.75">
      <c r="A413" s="190"/>
      <c r="B413" s="191"/>
      <c r="C413" s="191"/>
      <c r="D413" s="191"/>
      <c r="E413" s="191"/>
      <c r="F413" s="191"/>
      <c r="G413" s="191"/>
      <c r="H413" s="191"/>
    </row>
    <row r="414" spans="1:8" ht="15.75">
      <c r="A414" s="190"/>
      <c r="B414" s="191"/>
      <c r="C414" s="191"/>
      <c r="D414" s="191"/>
      <c r="E414" s="191"/>
      <c r="F414" s="191"/>
      <c r="G414" s="191"/>
      <c r="H414" s="191"/>
    </row>
    <row r="415" spans="1:8" ht="15.75">
      <c r="A415" s="190"/>
      <c r="B415" s="191"/>
      <c r="C415" s="191"/>
      <c r="D415" s="191"/>
      <c r="E415" s="191"/>
      <c r="F415" s="191"/>
      <c r="G415" s="191"/>
      <c r="H415" s="191"/>
    </row>
    <row r="416" spans="1:8" ht="15.75">
      <c r="A416" s="190"/>
      <c r="B416" s="191"/>
      <c r="C416" s="191"/>
      <c r="D416" s="191"/>
      <c r="E416" s="191"/>
      <c r="F416" s="191"/>
      <c r="G416" s="191"/>
      <c r="H416" s="191"/>
    </row>
    <row r="417" spans="1:8" ht="15.75">
      <c r="A417" s="190"/>
      <c r="B417" s="191"/>
      <c r="C417" s="191"/>
      <c r="D417" s="191"/>
      <c r="E417" s="191"/>
      <c r="F417" s="191"/>
      <c r="G417" s="191"/>
      <c r="H417" s="191"/>
    </row>
    <row r="418" spans="1:8" ht="15.75">
      <c r="A418" s="190"/>
      <c r="B418" s="191"/>
      <c r="C418" s="191"/>
      <c r="D418" s="191"/>
      <c r="E418" s="191"/>
      <c r="F418" s="191"/>
      <c r="G418" s="191"/>
      <c r="H418" s="191"/>
    </row>
    <row r="419" spans="1:8" ht="15.75">
      <c r="A419" s="190"/>
      <c r="B419" s="191"/>
      <c r="C419" s="191"/>
      <c r="D419" s="191"/>
      <c r="E419" s="191"/>
      <c r="F419" s="191"/>
      <c r="G419" s="191"/>
      <c r="H419" s="191"/>
    </row>
    <row r="420" spans="1:8" ht="15.75">
      <c r="A420" s="190"/>
      <c r="B420" s="191"/>
      <c r="C420" s="191"/>
      <c r="D420" s="191"/>
      <c r="E420" s="191"/>
      <c r="F420" s="191"/>
      <c r="G420" s="191"/>
      <c r="H420" s="191"/>
    </row>
    <row r="421" spans="1:8" ht="15.75">
      <c r="A421" s="190"/>
      <c r="B421" s="191"/>
      <c r="C421" s="191"/>
      <c r="D421" s="191"/>
      <c r="E421" s="191"/>
      <c r="F421" s="191"/>
      <c r="G421" s="191"/>
      <c r="H421" s="191"/>
    </row>
    <row r="422" spans="1:8" ht="15.75">
      <c r="A422" s="190"/>
      <c r="B422" s="191"/>
      <c r="C422" s="191"/>
      <c r="D422" s="191"/>
      <c r="E422" s="191"/>
      <c r="F422" s="191"/>
      <c r="G422" s="191"/>
      <c r="H422" s="191"/>
    </row>
    <row r="423" spans="1:8" ht="15.75">
      <c r="A423" s="190"/>
      <c r="B423" s="191"/>
      <c r="C423" s="191"/>
      <c r="D423" s="191"/>
      <c r="E423" s="191"/>
      <c r="F423" s="191"/>
      <c r="G423" s="191"/>
      <c r="H423" s="191"/>
    </row>
    <row r="424" spans="1:8" ht="15.75">
      <c r="A424" s="190"/>
      <c r="B424" s="191"/>
      <c r="C424" s="191"/>
      <c r="D424" s="191"/>
      <c r="E424" s="191"/>
      <c r="F424" s="191"/>
      <c r="G424" s="191"/>
      <c r="H424" s="191"/>
    </row>
    <row r="425" spans="1:8" ht="15.75">
      <c r="A425" s="190"/>
      <c r="B425" s="191"/>
      <c r="C425" s="191"/>
      <c r="D425" s="191"/>
      <c r="E425" s="191"/>
      <c r="F425" s="191"/>
      <c r="G425" s="191"/>
      <c r="H425" s="191"/>
    </row>
    <row r="426" spans="1:8" ht="15.75">
      <c r="A426" s="190"/>
      <c r="B426" s="191"/>
      <c r="C426" s="191"/>
      <c r="D426" s="191"/>
      <c r="E426" s="191"/>
      <c r="F426" s="191"/>
      <c r="G426" s="191"/>
      <c r="H426" s="191"/>
    </row>
    <row r="427" spans="1:8" ht="15.75">
      <c r="A427" s="190"/>
      <c r="B427" s="191"/>
      <c r="C427" s="191"/>
      <c r="D427" s="191"/>
      <c r="E427" s="191"/>
      <c r="F427" s="191"/>
      <c r="G427" s="191"/>
      <c r="H427" s="191"/>
    </row>
    <row r="428" spans="1:8" ht="15.75">
      <c r="A428" s="190"/>
      <c r="B428" s="191"/>
      <c r="C428" s="191"/>
      <c r="D428" s="191"/>
      <c r="E428" s="191"/>
      <c r="F428" s="191"/>
      <c r="G428" s="191"/>
      <c r="H428" s="191"/>
    </row>
    <row r="429" spans="1:8" ht="15.75">
      <c r="A429" s="190"/>
      <c r="B429" s="191"/>
      <c r="C429" s="191"/>
      <c r="D429" s="191"/>
      <c r="E429" s="191"/>
      <c r="F429" s="191"/>
      <c r="G429" s="191"/>
      <c r="H429" s="191"/>
    </row>
    <row r="430" spans="1:8" ht="15.75">
      <c r="A430" s="190"/>
      <c r="B430" s="191"/>
      <c r="C430" s="191"/>
      <c r="D430" s="191"/>
      <c r="E430" s="191"/>
      <c r="F430" s="191"/>
      <c r="G430" s="191"/>
      <c r="H430" s="191"/>
    </row>
    <row r="431" spans="1:8" ht="15.75">
      <c r="A431" s="190"/>
      <c r="B431" s="191"/>
      <c r="C431" s="191"/>
      <c r="D431" s="191"/>
      <c r="E431" s="191"/>
      <c r="F431" s="191"/>
      <c r="G431" s="191"/>
      <c r="H431" s="191"/>
    </row>
    <row r="432" spans="1:8" ht="15.75">
      <c r="A432" s="190"/>
      <c r="B432" s="191"/>
      <c r="C432" s="191"/>
      <c r="D432" s="191"/>
      <c r="E432" s="191"/>
      <c r="F432" s="191"/>
      <c r="G432" s="191"/>
      <c r="H432" s="191"/>
    </row>
    <row r="433" spans="1:8" ht="15.75">
      <c r="A433" s="190"/>
      <c r="B433" s="191"/>
      <c r="C433" s="191"/>
      <c r="D433" s="191"/>
      <c r="E433" s="191"/>
      <c r="F433" s="191"/>
      <c r="G433" s="191"/>
      <c r="H433" s="191"/>
    </row>
    <row r="434" spans="1:8" ht="15.75">
      <c r="A434" s="190"/>
      <c r="B434" s="191"/>
      <c r="C434" s="191"/>
      <c r="D434" s="191"/>
      <c r="E434" s="191"/>
      <c r="F434" s="191"/>
      <c r="G434" s="191"/>
      <c r="H434" s="191"/>
    </row>
    <row r="435" spans="1:8" ht="15.75">
      <c r="A435" s="190"/>
      <c r="B435" s="191"/>
      <c r="C435" s="191"/>
      <c r="D435" s="191"/>
      <c r="E435" s="191"/>
      <c r="F435" s="191"/>
      <c r="G435" s="191"/>
      <c r="H435" s="191"/>
    </row>
    <row r="436" spans="1:8" ht="15.75">
      <c r="A436" s="190"/>
      <c r="B436" s="191"/>
      <c r="C436" s="191"/>
      <c r="D436" s="191"/>
      <c r="E436" s="191"/>
      <c r="F436" s="191"/>
      <c r="G436" s="191"/>
      <c r="H436" s="191"/>
    </row>
    <row r="437" spans="1:8" ht="15.75">
      <c r="A437" s="190"/>
      <c r="B437" s="191"/>
      <c r="C437" s="191"/>
      <c r="D437" s="191"/>
      <c r="E437" s="191"/>
      <c r="F437" s="191"/>
      <c r="G437" s="191"/>
      <c r="H437" s="191"/>
    </row>
    <row r="438" spans="1:8" ht="15.75">
      <c r="A438" s="190"/>
      <c r="B438" s="191"/>
      <c r="C438" s="191"/>
      <c r="D438" s="191"/>
      <c r="E438" s="191"/>
      <c r="F438" s="191"/>
      <c r="G438" s="191"/>
      <c r="H438" s="191"/>
    </row>
    <row r="439" spans="1:8" ht="15.75">
      <c r="A439" s="190"/>
      <c r="B439" s="191"/>
      <c r="C439" s="191"/>
      <c r="D439" s="191"/>
      <c r="E439" s="191"/>
      <c r="F439" s="191"/>
      <c r="G439" s="191"/>
      <c r="H439" s="191"/>
    </row>
    <row r="440" spans="1:8" ht="15.75">
      <c r="A440" s="190"/>
      <c r="B440" s="191"/>
      <c r="C440" s="191"/>
      <c r="D440" s="191"/>
      <c r="E440" s="191"/>
      <c r="F440" s="191"/>
      <c r="G440" s="191"/>
      <c r="H440" s="191"/>
    </row>
    <row r="441" spans="1:8" ht="15.75">
      <c r="A441" s="190"/>
      <c r="B441" s="191"/>
      <c r="C441" s="191"/>
      <c r="D441" s="191"/>
      <c r="E441" s="191"/>
      <c r="F441" s="191"/>
      <c r="G441" s="191"/>
      <c r="H441" s="191"/>
    </row>
    <row r="442" spans="1:8" ht="15.75">
      <c r="A442" s="190"/>
      <c r="B442" s="191"/>
      <c r="C442" s="191"/>
      <c r="D442" s="191"/>
      <c r="E442" s="191"/>
      <c r="F442" s="191"/>
      <c r="G442" s="191"/>
      <c r="H442" s="191"/>
    </row>
    <row r="443" spans="1:8" ht="15.75">
      <c r="A443" s="190"/>
      <c r="B443" s="191"/>
      <c r="C443" s="191"/>
      <c r="D443" s="191"/>
      <c r="E443" s="191"/>
      <c r="F443" s="191"/>
      <c r="G443" s="191"/>
      <c r="H443" s="191"/>
    </row>
    <row r="444" spans="1:8" ht="15.75">
      <c r="A444" s="190"/>
      <c r="B444" s="191"/>
      <c r="C444" s="191"/>
      <c r="D444" s="191"/>
      <c r="E444" s="191"/>
      <c r="F444" s="191"/>
      <c r="G444" s="191"/>
      <c r="H444" s="191"/>
    </row>
    <row r="445" spans="1:8" ht="15.75">
      <c r="A445" s="190"/>
      <c r="B445" s="191"/>
      <c r="C445" s="191"/>
      <c r="D445" s="191"/>
      <c r="E445" s="191"/>
      <c r="F445" s="191"/>
      <c r="G445" s="191"/>
      <c r="H445" s="191"/>
    </row>
    <row r="446" spans="1:8" ht="15.75">
      <c r="A446" s="190"/>
      <c r="B446" s="191"/>
      <c r="C446" s="191"/>
      <c r="D446" s="191"/>
      <c r="E446" s="191"/>
      <c r="F446" s="191"/>
      <c r="G446" s="191"/>
      <c r="H446" s="191"/>
    </row>
    <row r="447" spans="1:8" ht="15.75">
      <c r="A447" s="190"/>
      <c r="B447" s="191"/>
      <c r="C447" s="191"/>
      <c r="D447" s="191"/>
      <c r="E447" s="191"/>
      <c r="F447" s="191"/>
      <c r="G447" s="191"/>
      <c r="H447" s="191"/>
    </row>
    <row r="448" spans="1:8" ht="15.75">
      <c r="A448" s="190"/>
      <c r="B448" s="191"/>
      <c r="C448" s="191"/>
      <c r="D448" s="191"/>
      <c r="E448" s="191"/>
      <c r="F448" s="191"/>
      <c r="G448" s="191"/>
      <c r="H448" s="191"/>
    </row>
    <row r="449" spans="1:8" ht="15.75">
      <c r="A449" s="190"/>
      <c r="B449" s="191"/>
      <c r="C449" s="191"/>
      <c r="D449" s="191"/>
      <c r="E449" s="191"/>
      <c r="F449" s="191"/>
      <c r="G449" s="191"/>
      <c r="H449" s="191"/>
    </row>
    <row r="450" spans="1:8" ht="15.75">
      <c r="A450" s="190"/>
      <c r="B450" s="191"/>
      <c r="C450" s="191"/>
      <c r="D450" s="191"/>
      <c r="E450" s="191"/>
      <c r="F450" s="191"/>
      <c r="G450" s="191"/>
      <c r="H450" s="191"/>
    </row>
    <row r="451" spans="1:8" ht="15.75">
      <c r="A451" s="190"/>
      <c r="B451" s="191"/>
      <c r="C451" s="191"/>
      <c r="D451" s="191"/>
      <c r="E451" s="191"/>
      <c r="F451" s="191"/>
      <c r="G451" s="191"/>
      <c r="H451" s="191"/>
    </row>
    <row r="452" spans="1:8" ht="15.75">
      <c r="A452" s="190"/>
      <c r="B452" s="191"/>
      <c r="C452" s="191"/>
      <c r="D452" s="191"/>
      <c r="E452" s="191"/>
      <c r="F452" s="191"/>
      <c r="G452" s="191"/>
      <c r="H452" s="191"/>
    </row>
    <row r="453" spans="1:8" ht="15.75">
      <c r="A453" s="190"/>
      <c r="B453" s="191"/>
      <c r="C453" s="191"/>
      <c r="D453" s="191"/>
      <c r="E453" s="191"/>
      <c r="F453" s="191"/>
      <c r="G453" s="191"/>
      <c r="H453" s="191"/>
    </row>
    <row r="454" spans="1:8" ht="15.75">
      <c r="A454" s="190"/>
      <c r="B454" s="191"/>
      <c r="C454" s="191"/>
      <c r="D454" s="191"/>
      <c r="E454" s="191"/>
      <c r="F454" s="191"/>
      <c r="G454" s="191"/>
      <c r="H454" s="191"/>
    </row>
    <row r="455" spans="1:8" ht="15.75">
      <c r="A455" s="190"/>
      <c r="B455" s="191"/>
      <c r="C455" s="191"/>
      <c r="D455" s="191"/>
      <c r="E455" s="191"/>
      <c r="F455" s="191"/>
      <c r="G455" s="191"/>
      <c r="H455" s="191"/>
    </row>
    <row r="456" spans="1:8" ht="15.75">
      <c r="A456" s="190"/>
      <c r="B456" s="191"/>
      <c r="C456" s="191"/>
      <c r="D456" s="191"/>
      <c r="E456" s="191"/>
      <c r="F456" s="191"/>
      <c r="G456" s="191"/>
      <c r="H456" s="191"/>
    </row>
    <row r="457" spans="1:8" ht="15.75">
      <c r="A457" s="190"/>
      <c r="B457" s="191"/>
      <c r="C457" s="191"/>
      <c r="D457" s="191"/>
      <c r="E457" s="191"/>
      <c r="F457" s="191"/>
      <c r="G457" s="191"/>
      <c r="H457" s="191"/>
    </row>
    <row r="458" spans="1:8" ht="15.75">
      <c r="A458" s="190"/>
      <c r="B458" s="191"/>
      <c r="C458" s="191"/>
      <c r="D458" s="191"/>
      <c r="E458" s="191"/>
      <c r="F458" s="191"/>
      <c r="G458" s="191"/>
      <c r="H458" s="191"/>
    </row>
    <row r="459" spans="1:8" ht="15.75">
      <c r="A459" s="190"/>
      <c r="B459" s="191"/>
      <c r="C459" s="191"/>
      <c r="D459" s="191"/>
      <c r="E459" s="191"/>
      <c r="F459" s="191"/>
      <c r="G459" s="191"/>
      <c r="H459" s="191"/>
    </row>
    <row r="460" spans="1:8" ht="15.75">
      <c r="A460" s="190"/>
      <c r="B460" s="191"/>
      <c r="C460" s="191"/>
      <c r="D460" s="191"/>
      <c r="E460" s="191"/>
      <c r="F460" s="191"/>
      <c r="G460" s="191"/>
      <c r="H460" s="191"/>
    </row>
    <row r="461" spans="1:8" ht="15.75">
      <c r="A461" s="190"/>
      <c r="B461" s="191"/>
      <c r="C461" s="191"/>
      <c r="D461" s="191"/>
      <c r="E461" s="191"/>
      <c r="F461" s="191"/>
      <c r="G461" s="191"/>
      <c r="H461" s="191"/>
    </row>
    <row r="462" spans="1:8" ht="15.75">
      <c r="A462" s="190"/>
      <c r="B462" s="191"/>
      <c r="C462" s="191"/>
      <c r="D462" s="191"/>
      <c r="E462" s="191"/>
      <c r="F462" s="191"/>
      <c r="G462" s="191"/>
      <c r="H462" s="191"/>
    </row>
    <row r="463" spans="1:8" ht="15.75">
      <c r="A463" s="190"/>
      <c r="B463" s="191"/>
      <c r="C463" s="191"/>
      <c r="D463" s="191"/>
      <c r="E463" s="191"/>
      <c r="F463" s="191"/>
      <c r="G463" s="191"/>
      <c r="H463" s="191"/>
    </row>
    <row r="464" spans="1:8" ht="15.75">
      <c r="A464" s="190"/>
      <c r="B464" s="191"/>
      <c r="C464" s="191"/>
      <c r="D464" s="191"/>
      <c r="E464" s="191"/>
      <c r="F464" s="191"/>
      <c r="G464" s="191"/>
      <c r="H464" s="191"/>
    </row>
    <row r="465" spans="1:8" ht="15.75">
      <c r="A465" s="190"/>
      <c r="B465" s="191"/>
      <c r="C465" s="191"/>
      <c r="D465" s="191"/>
      <c r="E465" s="191"/>
      <c r="F465" s="191"/>
      <c r="G465" s="191"/>
      <c r="H465" s="191"/>
    </row>
    <row r="466" spans="1:8" ht="15.75">
      <c r="A466" s="190"/>
      <c r="B466" s="191"/>
      <c r="C466" s="191"/>
      <c r="D466" s="191"/>
      <c r="E466" s="191"/>
      <c r="F466" s="191"/>
      <c r="G466" s="191"/>
      <c r="H466" s="191"/>
    </row>
    <row r="467" spans="1:8" ht="15.75">
      <c r="A467" s="190"/>
      <c r="B467" s="191"/>
      <c r="C467" s="191"/>
      <c r="D467" s="191"/>
      <c r="E467" s="191"/>
      <c r="F467" s="191"/>
      <c r="G467" s="191"/>
      <c r="H467" s="191"/>
    </row>
    <row r="468" spans="1:8" ht="15.75">
      <c r="A468" s="190"/>
      <c r="B468" s="191"/>
      <c r="C468" s="191"/>
      <c r="D468" s="191"/>
      <c r="E468" s="191"/>
      <c r="F468" s="191"/>
      <c r="G468" s="191"/>
      <c r="H468" s="191"/>
    </row>
    <row r="469" spans="1:8" ht="15.75">
      <c r="A469" s="190"/>
      <c r="B469" s="191"/>
      <c r="C469" s="191"/>
      <c r="D469" s="191"/>
      <c r="E469" s="191"/>
      <c r="F469" s="191"/>
      <c r="G469" s="191"/>
      <c r="H469" s="191"/>
    </row>
    <row r="470" spans="1:8" ht="15.75">
      <c r="A470" s="190"/>
      <c r="B470" s="191"/>
      <c r="C470" s="191"/>
      <c r="D470" s="191"/>
      <c r="E470" s="191"/>
      <c r="F470" s="191"/>
      <c r="G470" s="191"/>
      <c r="H470" s="191"/>
    </row>
    <row r="471" spans="1:8" ht="15.75">
      <c r="A471" s="190"/>
      <c r="B471" s="191"/>
      <c r="C471" s="191"/>
      <c r="D471" s="191"/>
      <c r="E471" s="191"/>
      <c r="F471" s="191"/>
      <c r="G471" s="191"/>
      <c r="H471" s="191"/>
    </row>
    <row r="472" spans="1:8" ht="15.75">
      <c r="A472" s="190"/>
      <c r="B472" s="191"/>
      <c r="C472" s="191"/>
      <c r="D472" s="191"/>
      <c r="E472" s="191"/>
      <c r="F472" s="191"/>
      <c r="G472" s="191"/>
      <c r="H472" s="191"/>
    </row>
    <row r="473" spans="1:8" ht="15.75">
      <c r="A473" s="190"/>
      <c r="B473" s="191"/>
      <c r="C473" s="191"/>
      <c r="D473" s="191"/>
      <c r="E473" s="191"/>
      <c r="F473" s="191"/>
      <c r="G473" s="191"/>
      <c r="H473" s="191"/>
    </row>
    <row r="474" spans="1:8" ht="15.75">
      <c r="A474" s="190"/>
      <c r="B474" s="191"/>
      <c r="C474" s="191"/>
      <c r="D474" s="191"/>
      <c r="E474" s="191"/>
      <c r="F474" s="191"/>
      <c r="G474" s="191"/>
      <c r="H474" s="191"/>
    </row>
    <row r="475" spans="1:8" ht="15.75">
      <c r="A475" s="190"/>
      <c r="B475" s="191"/>
      <c r="C475" s="191"/>
      <c r="D475" s="191"/>
      <c r="E475" s="191"/>
      <c r="F475" s="191"/>
      <c r="G475" s="191"/>
      <c r="H475" s="191"/>
    </row>
    <row r="476" spans="1:8" ht="15.75">
      <c r="A476" s="190"/>
      <c r="B476" s="191"/>
      <c r="C476" s="191"/>
      <c r="D476" s="191"/>
      <c r="E476" s="191"/>
      <c r="F476" s="191"/>
      <c r="G476" s="191"/>
      <c r="H476" s="191"/>
    </row>
    <row r="477" spans="1:8" ht="15.75">
      <c r="A477" s="190"/>
      <c r="B477" s="191"/>
      <c r="C477" s="191"/>
      <c r="D477" s="191"/>
      <c r="E477" s="191"/>
      <c r="F477" s="191"/>
      <c r="G477" s="191"/>
      <c r="H477" s="191"/>
    </row>
    <row r="478" spans="1:8" ht="15.75">
      <c r="A478" s="190"/>
      <c r="B478" s="191"/>
      <c r="C478" s="191"/>
      <c r="D478" s="191"/>
      <c r="E478" s="191"/>
      <c r="F478" s="191"/>
      <c r="G478" s="191"/>
      <c r="H478" s="191"/>
    </row>
    <row r="479" spans="1:8" ht="15.75">
      <c r="A479" s="190"/>
      <c r="B479" s="191"/>
      <c r="C479" s="191"/>
      <c r="D479" s="191"/>
      <c r="E479" s="191"/>
      <c r="F479" s="191"/>
      <c r="G479" s="191"/>
      <c r="H479" s="191"/>
    </row>
    <row r="480" spans="1:8" ht="15.75">
      <c r="A480" s="190"/>
      <c r="B480" s="191"/>
      <c r="C480" s="191"/>
      <c r="D480" s="191"/>
      <c r="E480" s="191"/>
      <c r="F480" s="191"/>
      <c r="G480" s="191"/>
      <c r="H480" s="191"/>
    </row>
    <row r="481" spans="1:8" ht="15.75">
      <c r="A481" s="190"/>
      <c r="B481" s="191"/>
      <c r="C481" s="191"/>
      <c r="D481" s="191"/>
      <c r="E481" s="191"/>
      <c r="F481" s="191"/>
      <c r="G481" s="191"/>
      <c r="H481" s="191"/>
    </row>
    <row r="482" spans="1:8" ht="15.75">
      <c r="A482" s="190"/>
      <c r="B482" s="191"/>
      <c r="C482" s="191"/>
      <c r="D482" s="191"/>
      <c r="E482" s="191"/>
      <c r="F482" s="191"/>
      <c r="G482" s="191"/>
      <c r="H482" s="191"/>
    </row>
    <row r="483" spans="1:8" ht="15.75">
      <c r="A483" s="190"/>
      <c r="B483" s="191"/>
      <c r="C483" s="191"/>
      <c r="D483" s="191"/>
      <c r="E483" s="191"/>
      <c r="F483" s="191"/>
      <c r="G483" s="191"/>
      <c r="H483" s="191"/>
    </row>
    <row r="484" spans="1:8" ht="15.75">
      <c r="A484" s="190"/>
      <c r="B484" s="191"/>
      <c r="C484" s="191"/>
      <c r="D484" s="191"/>
      <c r="E484" s="191"/>
      <c r="F484" s="191"/>
      <c r="G484" s="191"/>
      <c r="H484" s="191"/>
    </row>
    <row r="485" spans="1:8" ht="15.75">
      <c r="A485" s="190"/>
      <c r="B485" s="191"/>
      <c r="C485" s="191"/>
      <c r="D485" s="191"/>
      <c r="E485" s="191"/>
      <c r="F485" s="191"/>
      <c r="G485" s="191"/>
      <c r="H485" s="191"/>
    </row>
    <row r="486" spans="1:8" ht="15.75">
      <c r="A486" s="190"/>
      <c r="B486" s="191"/>
      <c r="C486" s="191"/>
      <c r="D486" s="191"/>
      <c r="E486" s="191"/>
      <c r="F486" s="191"/>
      <c r="G486" s="191"/>
      <c r="H486" s="191"/>
    </row>
    <row r="487" spans="1:8" ht="15.75">
      <c r="A487" s="190"/>
      <c r="B487" s="191"/>
      <c r="C487" s="191"/>
      <c r="D487" s="191"/>
      <c r="E487" s="191"/>
      <c r="F487" s="191"/>
      <c r="G487" s="191"/>
      <c r="H487" s="191"/>
    </row>
    <row r="488" spans="1:8" ht="15.75">
      <c r="A488" s="190"/>
      <c r="B488" s="191"/>
      <c r="C488" s="191"/>
      <c r="D488" s="191"/>
      <c r="E488" s="191"/>
      <c r="F488" s="191"/>
      <c r="G488" s="191"/>
      <c r="H488" s="191"/>
    </row>
    <row r="489" spans="1:8" ht="15.75">
      <c r="A489" s="190"/>
      <c r="B489" s="191"/>
      <c r="C489" s="191"/>
      <c r="D489" s="191"/>
      <c r="E489" s="191"/>
      <c r="F489" s="191"/>
      <c r="G489" s="191"/>
      <c r="H489" s="191"/>
    </row>
    <row r="490" spans="1:8" ht="15.75">
      <c r="A490" s="190"/>
      <c r="B490" s="191"/>
      <c r="C490" s="191"/>
      <c r="D490" s="191"/>
      <c r="E490" s="191"/>
      <c r="F490" s="191"/>
      <c r="G490" s="191"/>
      <c r="H490" s="191"/>
    </row>
    <row r="491" spans="1:8" ht="15.75">
      <c r="A491" s="190"/>
      <c r="B491" s="191"/>
      <c r="C491" s="191"/>
      <c r="D491" s="191"/>
      <c r="E491" s="191"/>
      <c r="F491" s="191"/>
      <c r="G491" s="191"/>
      <c r="H491" s="191"/>
    </row>
    <row r="492" spans="1:8" ht="15.75">
      <c r="A492" s="190"/>
      <c r="B492" s="191"/>
      <c r="C492" s="191"/>
      <c r="D492" s="191"/>
      <c r="E492" s="191"/>
      <c r="F492" s="191"/>
      <c r="G492" s="191"/>
      <c r="H492" s="191"/>
    </row>
    <row r="493" spans="1:8" ht="15.75">
      <c r="A493" s="190"/>
      <c r="B493" s="191"/>
      <c r="C493" s="191"/>
      <c r="D493" s="191"/>
      <c r="E493" s="191"/>
      <c r="F493" s="191"/>
      <c r="G493" s="191"/>
      <c r="H493" s="191"/>
    </row>
    <row r="494" spans="1:8" ht="15.75">
      <c r="A494" s="190"/>
      <c r="B494" s="191"/>
      <c r="C494" s="191"/>
      <c r="D494" s="191"/>
      <c r="E494" s="191"/>
      <c r="F494" s="191"/>
      <c r="G494" s="191"/>
      <c r="H494" s="191"/>
    </row>
    <row r="495" spans="1:8" ht="15.75">
      <c r="A495" s="190"/>
      <c r="B495" s="191"/>
      <c r="C495" s="191"/>
      <c r="D495" s="191"/>
      <c r="E495" s="191"/>
      <c r="F495" s="191"/>
      <c r="G495" s="191"/>
      <c r="H495" s="191"/>
    </row>
    <row r="496" spans="1:8" ht="15.75">
      <c r="A496" s="190"/>
      <c r="B496" s="191"/>
      <c r="C496" s="191"/>
      <c r="D496" s="191"/>
      <c r="E496" s="191"/>
      <c r="F496" s="191"/>
      <c r="G496" s="191"/>
      <c r="H496" s="191"/>
    </row>
    <row r="497" spans="1:8" ht="15.75">
      <c r="A497" s="190"/>
      <c r="B497" s="191"/>
      <c r="C497" s="191"/>
      <c r="D497" s="191"/>
      <c r="E497" s="191"/>
      <c r="F497" s="191"/>
      <c r="G497" s="191"/>
      <c r="H497" s="191"/>
    </row>
    <row r="498" spans="1:8" ht="15.75">
      <c r="A498" s="190"/>
      <c r="B498" s="191"/>
      <c r="C498" s="191"/>
      <c r="D498" s="191"/>
      <c r="E498" s="191"/>
      <c r="F498" s="191"/>
      <c r="G498" s="191"/>
      <c r="H498" s="191"/>
    </row>
    <row r="499" spans="1:8" ht="15.75">
      <c r="A499" s="190"/>
      <c r="B499" s="191"/>
      <c r="C499" s="191"/>
      <c r="D499" s="191"/>
      <c r="E499" s="191"/>
      <c r="F499" s="191"/>
      <c r="G499" s="191"/>
      <c r="H499" s="191"/>
    </row>
    <row r="500" spans="1:8" ht="15.75">
      <c r="A500" s="190"/>
      <c r="B500" s="191"/>
      <c r="C500" s="191"/>
      <c r="D500" s="191"/>
      <c r="E500" s="191"/>
      <c r="F500" s="191"/>
      <c r="G500" s="191"/>
      <c r="H500" s="191"/>
    </row>
    <row r="501" spans="1:8" ht="15.75">
      <c r="A501" s="190"/>
      <c r="B501" s="191"/>
      <c r="C501" s="191"/>
      <c r="D501" s="191"/>
      <c r="E501" s="191"/>
      <c r="F501" s="191"/>
      <c r="G501" s="191"/>
      <c r="H501" s="191"/>
    </row>
    <row r="502" spans="1:8" ht="15.75">
      <c r="A502" s="190"/>
      <c r="B502" s="191"/>
      <c r="C502" s="191"/>
      <c r="D502" s="191"/>
      <c r="E502" s="191"/>
      <c r="F502" s="191"/>
      <c r="G502" s="191"/>
      <c r="H502" s="191"/>
    </row>
    <row r="503" spans="1:8" ht="15.75">
      <c r="A503" s="190"/>
      <c r="B503" s="191"/>
      <c r="C503" s="191"/>
      <c r="D503" s="191"/>
      <c r="E503" s="191"/>
      <c r="F503" s="191"/>
      <c r="G503" s="191"/>
      <c r="H503" s="191"/>
    </row>
    <row r="504" spans="1:8" ht="15.75">
      <c r="A504" s="190"/>
      <c r="B504" s="191"/>
      <c r="C504" s="191"/>
      <c r="D504" s="191"/>
      <c r="E504" s="191"/>
      <c r="F504" s="191"/>
      <c r="G504" s="191"/>
      <c r="H504" s="191"/>
    </row>
    <row r="505" spans="1:8" ht="15.75">
      <c r="A505" s="190"/>
      <c r="B505" s="191"/>
      <c r="C505" s="191"/>
      <c r="D505" s="191"/>
      <c r="E505" s="191"/>
      <c r="F505" s="191"/>
      <c r="G505" s="191"/>
      <c r="H505" s="191"/>
    </row>
    <row r="506" spans="1:8" ht="15.75">
      <c r="A506" s="190"/>
      <c r="B506" s="191"/>
      <c r="C506" s="191"/>
      <c r="D506" s="191"/>
      <c r="E506" s="191"/>
      <c r="F506" s="191"/>
      <c r="G506" s="191"/>
      <c r="H506" s="191"/>
    </row>
    <row r="507" spans="1:8" ht="15.75">
      <c r="A507" s="190"/>
      <c r="B507" s="191"/>
      <c r="C507" s="191"/>
      <c r="D507" s="191"/>
      <c r="E507" s="191"/>
      <c r="F507" s="191"/>
      <c r="G507" s="191"/>
      <c r="H507" s="191"/>
    </row>
    <row r="508" spans="1:8" ht="15.75">
      <c r="A508" s="190"/>
      <c r="B508" s="191"/>
      <c r="C508" s="191"/>
      <c r="D508" s="191"/>
      <c r="E508" s="191"/>
      <c r="F508" s="191"/>
      <c r="G508" s="191"/>
      <c r="H508" s="191"/>
    </row>
    <row r="509" spans="1:8" ht="15.75">
      <c r="A509" s="190"/>
      <c r="B509" s="191"/>
      <c r="C509" s="191"/>
      <c r="D509" s="191"/>
      <c r="E509" s="191"/>
      <c r="F509" s="191"/>
      <c r="G509" s="191"/>
      <c r="H509" s="191"/>
    </row>
    <row r="510" spans="1:8" ht="15.75">
      <c r="A510" s="190"/>
      <c r="B510" s="191"/>
      <c r="C510" s="191"/>
      <c r="D510" s="191"/>
      <c r="E510" s="191"/>
      <c r="F510" s="191"/>
      <c r="G510" s="191"/>
      <c r="H510" s="191"/>
    </row>
    <row r="511" spans="1:8" ht="15.75">
      <c r="A511" s="190"/>
      <c r="B511" s="191"/>
      <c r="C511" s="191"/>
      <c r="D511" s="191"/>
      <c r="E511" s="191"/>
      <c r="F511" s="191"/>
      <c r="G511" s="191"/>
      <c r="H511" s="191"/>
    </row>
    <row r="512" spans="1:8" ht="15.75">
      <c r="A512" s="190"/>
      <c r="B512" s="191"/>
      <c r="C512" s="191"/>
      <c r="D512" s="191"/>
      <c r="E512" s="191"/>
      <c r="F512" s="191"/>
      <c r="G512" s="191"/>
      <c r="H512" s="191"/>
    </row>
    <row r="513" spans="1:8" ht="15.75">
      <c r="A513" s="190"/>
      <c r="B513" s="191"/>
      <c r="C513" s="191"/>
      <c r="D513" s="191"/>
      <c r="E513" s="191"/>
      <c r="F513" s="191"/>
      <c r="G513" s="191"/>
      <c r="H513" s="191"/>
    </row>
    <row r="514" spans="1:8" ht="15.75">
      <c r="A514" s="190"/>
      <c r="B514" s="191"/>
      <c r="C514" s="191"/>
      <c r="D514" s="191"/>
      <c r="E514" s="191"/>
      <c r="F514" s="191"/>
      <c r="G514" s="191"/>
      <c r="H514" s="191"/>
    </row>
    <row r="515" spans="1:8" ht="15.75">
      <c r="A515" s="190"/>
      <c r="B515" s="191"/>
      <c r="C515" s="191"/>
      <c r="D515" s="191"/>
      <c r="E515" s="191"/>
      <c r="F515" s="191"/>
      <c r="G515" s="191"/>
      <c r="H515" s="191"/>
    </row>
    <row r="516" spans="1:8" ht="15.75">
      <c r="A516" s="190"/>
      <c r="B516" s="191"/>
      <c r="C516" s="191"/>
      <c r="D516" s="191"/>
      <c r="E516" s="191"/>
      <c r="F516" s="191"/>
      <c r="G516" s="191"/>
      <c r="H516" s="191"/>
    </row>
    <row r="517" spans="1:8" ht="15.75">
      <c r="A517" s="190"/>
      <c r="B517" s="191"/>
      <c r="C517" s="191"/>
      <c r="D517" s="191"/>
      <c r="E517" s="191"/>
      <c r="F517" s="191"/>
      <c r="G517" s="191"/>
      <c r="H517" s="191"/>
    </row>
    <row r="518" spans="1:8" ht="15.75">
      <c r="A518" s="190"/>
      <c r="B518" s="191"/>
      <c r="C518" s="191"/>
      <c r="D518" s="191"/>
      <c r="E518" s="191"/>
      <c r="F518" s="191"/>
      <c r="G518" s="191"/>
      <c r="H518" s="191"/>
    </row>
    <row r="519" spans="1:8" ht="15.75">
      <c r="A519" s="190"/>
      <c r="B519" s="191"/>
      <c r="C519" s="191"/>
      <c r="D519" s="191"/>
      <c r="E519" s="191"/>
      <c r="F519" s="191"/>
      <c r="G519" s="191"/>
      <c r="H519" s="191"/>
    </row>
    <row r="520" spans="1:8" ht="15.75">
      <c r="A520" s="190"/>
      <c r="B520" s="191"/>
      <c r="C520" s="191"/>
      <c r="D520" s="191"/>
      <c r="E520" s="191"/>
      <c r="F520" s="191"/>
      <c r="G520" s="191"/>
      <c r="H520" s="191"/>
    </row>
    <row r="521" spans="1:8" ht="15.75">
      <c r="A521" s="190"/>
      <c r="B521" s="191"/>
      <c r="C521" s="191"/>
      <c r="D521" s="191"/>
      <c r="E521" s="191"/>
      <c r="F521" s="191"/>
      <c r="G521" s="191"/>
      <c r="H521" s="191"/>
    </row>
    <row r="522" spans="1:8" ht="15.75">
      <c r="A522" s="190"/>
      <c r="B522" s="191"/>
      <c r="C522" s="191"/>
      <c r="D522" s="191"/>
      <c r="E522" s="191"/>
      <c r="F522" s="191"/>
      <c r="G522" s="191"/>
      <c r="H522" s="191"/>
    </row>
    <row r="523" spans="1:8" ht="15.75">
      <c r="A523" s="190"/>
      <c r="B523" s="191"/>
      <c r="C523" s="191"/>
      <c r="D523" s="191"/>
      <c r="E523" s="191"/>
      <c r="F523" s="191"/>
      <c r="G523" s="191"/>
      <c r="H523" s="191"/>
    </row>
    <row r="524" spans="1:8" ht="15.75">
      <c r="A524" s="190"/>
      <c r="B524" s="191"/>
      <c r="C524" s="191"/>
      <c r="D524" s="191"/>
      <c r="E524" s="191"/>
      <c r="F524" s="191"/>
      <c r="G524" s="191"/>
      <c r="H524" s="191"/>
    </row>
    <row r="525" spans="1:8" ht="15.75">
      <c r="A525" s="190"/>
      <c r="B525" s="191"/>
      <c r="C525" s="191"/>
      <c r="D525" s="191"/>
      <c r="E525" s="191"/>
      <c r="F525" s="191"/>
      <c r="G525" s="191"/>
      <c r="H525" s="191"/>
    </row>
    <row r="526" spans="1:8" ht="15.75">
      <c r="A526" s="190"/>
      <c r="B526" s="191"/>
      <c r="C526" s="191"/>
      <c r="D526" s="191"/>
      <c r="E526" s="191"/>
      <c r="F526" s="191"/>
      <c r="G526" s="191"/>
      <c r="H526" s="191"/>
    </row>
    <row r="527" spans="1:8" ht="15.75">
      <c r="A527" s="190"/>
      <c r="B527" s="191"/>
      <c r="C527" s="191"/>
      <c r="D527" s="191"/>
      <c r="E527" s="191"/>
      <c r="F527" s="191"/>
      <c r="G527" s="191"/>
      <c r="H527" s="191"/>
    </row>
    <row r="528" spans="1:8" ht="15.75">
      <c r="A528" s="190"/>
      <c r="B528" s="191"/>
      <c r="C528" s="191"/>
      <c r="D528" s="191"/>
      <c r="E528" s="191"/>
      <c r="F528" s="191"/>
      <c r="G528" s="191"/>
      <c r="H528" s="191"/>
    </row>
    <row r="529" spans="1:8" ht="15.75">
      <c r="A529" s="190"/>
      <c r="B529" s="191"/>
      <c r="C529" s="191"/>
      <c r="D529" s="191"/>
      <c r="E529" s="191"/>
      <c r="F529" s="191"/>
      <c r="G529" s="191"/>
      <c r="H529" s="191"/>
    </row>
    <row r="530" spans="1:8" ht="15.75">
      <c r="A530" s="190"/>
      <c r="B530" s="191"/>
      <c r="C530" s="191"/>
      <c r="D530" s="191"/>
      <c r="E530" s="191"/>
      <c r="F530" s="191"/>
      <c r="G530" s="191"/>
      <c r="H530" s="191"/>
    </row>
    <row r="531" spans="1:8" ht="15.75">
      <c r="A531" s="190"/>
      <c r="B531" s="191"/>
      <c r="C531" s="191"/>
      <c r="D531" s="191"/>
      <c r="E531" s="191"/>
      <c r="F531" s="191"/>
      <c r="G531" s="191"/>
      <c r="H531" s="191"/>
    </row>
    <row r="532" spans="1:8" ht="15.75">
      <c r="A532" s="190"/>
      <c r="B532" s="191"/>
      <c r="C532" s="191"/>
      <c r="D532" s="191"/>
      <c r="E532" s="191"/>
      <c r="F532" s="191"/>
      <c r="G532" s="191"/>
      <c r="H532" s="191"/>
    </row>
    <row r="533" spans="1:8" ht="15.75">
      <c r="A533" s="190"/>
      <c r="B533" s="191"/>
      <c r="C533" s="191"/>
      <c r="D533" s="191"/>
      <c r="E533" s="191"/>
      <c r="F533" s="191"/>
      <c r="G533" s="191"/>
      <c r="H533" s="191"/>
    </row>
    <row r="534" spans="1:8" ht="15.75">
      <c r="A534" s="190"/>
      <c r="B534" s="191"/>
      <c r="C534" s="191"/>
      <c r="D534" s="191"/>
      <c r="E534" s="191"/>
      <c r="F534" s="191"/>
      <c r="G534" s="191"/>
      <c r="H534" s="191"/>
    </row>
    <row r="535" spans="1:8" ht="15.75">
      <c r="A535" s="190"/>
      <c r="B535" s="191"/>
      <c r="C535" s="191"/>
      <c r="D535" s="191"/>
      <c r="E535" s="191"/>
      <c r="F535" s="191"/>
      <c r="G535" s="191"/>
      <c r="H535" s="191"/>
    </row>
    <row r="536" spans="1:8" ht="15.75">
      <c r="A536" s="190"/>
      <c r="B536" s="191"/>
      <c r="C536" s="191"/>
      <c r="D536" s="191"/>
      <c r="E536" s="191"/>
      <c r="F536" s="191"/>
      <c r="G536" s="191"/>
      <c r="H536" s="191"/>
    </row>
    <row r="537" spans="1:8" ht="15.75">
      <c r="A537" s="190"/>
      <c r="B537" s="191"/>
      <c r="C537" s="191"/>
      <c r="D537" s="191"/>
      <c r="E537" s="191"/>
      <c r="F537" s="191"/>
      <c r="G537" s="191"/>
      <c r="H537" s="191"/>
    </row>
    <row r="538" spans="1:8" ht="15.75">
      <c r="A538" s="190"/>
      <c r="B538" s="191"/>
      <c r="C538" s="191"/>
      <c r="D538" s="191"/>
      <c r="E538" s="191"/>
      <c r="F538" s="191"/>
      <c r="G538" s="191"/>
      <c r="H538" s="191"/>
    </row>
    <row r="539" spans="1:8" ht="15.75">
      <c r="A539" s="190"/>
      <c r="B539" s="191"/>
      <c r="C539" s="191"/>
      <c r="D539" s="191"/>
      <c r="E539" s="191"/>
      <c r="F539" s="191"/>
      <c r="G539" s="191"/>
      <c r="H539" s="191"/>
    </row>
    <row r="540" spans="1:8" ht="15.75">
      <c r="A540" s="190"/>
      <c r="B540" s="191"/>
      <c r="C540" s="191"/>
      <c r="D540" s="191"/>
      <c r="E540" s="191"/>
      <c r="F540" s="191"/>
      <c r="G540" s="191"/>
      <c r="H540" s="191"/>
    </row>
    <row r="541" spans="1:8" ht="15.75">
      <c r="A541" s="190"/>
      <c r="B541" s="191"/>
      <c r="C541" s="191"/>
      <c r="D541" s="191"/>
      <c r="E541" s="191"/>
      <c r="F541" s="191"/>
      <c r="G541" s="191"/>
      <c r="H541" s="191"/>
    </row>
    <row r="542" spans="1:8" ht="15.75">
      <c r="A542" s="190"/>
      <c r="B542" s="191"/>
      <c r="C542" s="191"/>
      <c r="D542" s="191"/>
      <c r="E542" s="191"/>
      <c r="F542" s="191"/>
      <c r="G542" s="191"/>
      <c r="H542" s="191"/>
    </row>
    <row r="543" spans="1:8" ht="15.75">
      <c r="A543" s="190"/>
      <c r="B543" s="191"/>
      <c r="C543" s="191"/>
      <c r="D543" s="191"/>
      <c r="E543" s="191"/>
      <c r="F543" s="191"/>
      <c r="G543" s="191"/>
      <c r="H543" s="191"/>
    </row>
    <row r="544" spans="1:8" ht="15.75">
      <c r="A544" s="190"/>
      <c r="B544" s="191"/>
      <c r="C544" s="191"/>
      <c r="D544" s="191"/>
      <c r="E544" s="191"/>
      <c r="F544" s="191"/>
      <c r="G544" s="191"/>
      <c r="H544" s="191"/>
    </row>
    <row r="545" spans="1:8" ht="15.75">
      <c r="A545" s="190"/>
      <c r="B545" s="191"/>
      <c r="C545" s="191"/>
      <c r="D545" s="191"/>
      <c r="E545" s="191"/>
      <c r="F545" s="191"/>
      <c r="G545" s="191"/>
      <c r="H545" s="191"/>
    </row>
    <row r="546" spans="1:8" ht="15.75">
      <c r="A546" s="190"/>
      <c r="B546" s="191"/>
      <c r="C546" s="191"/>
      <c r="D546" s="191"/>
      <c r="E546" s="191"/>
      <c r="F546" s="191"/>
      <c r="G546" s="191"/>
      <c r="H546" s="191"/>
    </row>
    <row r="547" spans="1:8" ht="15.75">
      <c r="A547" s="190"/>
      <c r="B547" s="191"/>
      <c r="C547" s="191"/>
      <c r="D547" s="191"/>
      <c r="E547" s="191"/>
      <c r="F547" s="191"/>
      <c r="G547" s="191"/>
      <c r="H547" s="191"/>
    </row>
    <row r="548" spans="1:8" ht="15.75">
      <c r="A548" s="190"/>
      <c r="B548" s="191"/>
      <c r="C548" s="191"/>
      <c r="D548" s="191"/>
      <c r="E548" s="191"/>
      <c r="F548" s="191"/>
      <c r="G548" s="191"/>
      <c r="H548" s="191"/>
    </row>
    <row r="549" spans="1:8" ht="15.75">
      <c r="A549" s="190"/>
      <c r="B549" s="191"/>
      <c r="C549" s="191"/>
      <c r="D549" s="191"/>
      <c r="E549" s="191"/>
      <c r="F549" s="191"/>
      <c r="G549" s="191"/>
      <c r="H549" s="191"/>
    </row>
    <row r="550" spans="1:8" ht="15.75">
      <c r="A550" s="190"/>
      <c r="B550" s="191"/>
      <c r="C550" s="191"/>
      <c r="D550" s="191"/>
      <c r="E550" s="191"/>
      <c r="F550" s="191"/>
      <c r="G550" s="191"/>
      <c r="H550" s="191"/>
    </row>
    <row r="551" spans="1:8" ht="15.75">
      <c r="A551" s="190"/>
      <c r="B551" s="191"/>
      <c r="C551" s="191"/>
      <c r="D551" s="191"/>
      <c r="E551" s="191"/>
      <c r="F551" s="191"/>
      <c r="G551" s="191"/>
      <c r="H551" s="191"/>
    </row>
    <row r="552" spans="1:8" ht="15.75">
      <c r="A552" s="190"/>
      <c r="B552" s="191"/>
      <c r="C552" s="191"/>
      <c r="D552" s="191"/>
      <c r="E552" s="191"/>
      <c r="F552" s="191"/>
      <c r="G552" s="191"/>
      <c r="H552" s="191"/>
    </row>
    <row r="553" spans="1:8" ht="15.75">
      <c r="A553" s="190"/>
      <c r="B553" s="191"/>
      <c r="C553" s="191"/>
      <c r="D553" s="191"/>
      <c r="E553" s="191"/>
      <c r="F553" s="191"/>
      <c r="G553" s="191"/>
      <c r="H553" s="191"/>
    </row>
    <row r="554" spans="1:8" ht="15.75">
      <c r="A554" s="190"/>
      <c r="B554" s="191"/>
      <c r="C554" s="191"/>
      <c r="D554" s="191"/>
      <c r="E554" s="191"/>
      <c r="F554" s="191"/>
      <c r="G554" s="191"/>
      <c r="H554" s="191"/>
    </row>
    <row r="555" spans="1:8" ht="15.75">
      <c r="A555" s="190"/>
      <c r="B555" s="191"/>
      <c r="C555" s="191"/>
      <c r="D555" s="191"/>
      <c r="E555" s="191"/>
      <c r="F555" s="191"/>
      <c r="G555" s="191"/>
      <c r="H555" s="191"/>
    </row>
    <row r="556" spans="1:8" ht="15.75">
      <c r="A556" s="190"/>
      <c r="B556" s="191"/>
      <c r="C556" s="191"/>
      <c r="D556" s="191"/>
      <c r="E556" s="191"/>
      <c r="F556" s="191"/>
      <c r="G556" s="191"/>
      <c r="H556" s="191"/>
    </row>
    <row r="557" spans="1:8" ht="15.75">
      <c r="A557" s="190"/>
      <c r="B557" s="191"/>
      <c r="C557" s="191"/>
      <c r="D557" s="191"/>
      <c r="E557" s="191"/>
      <c r="F557" s="191"/>
      <c r="G557" s="191"/>
      <c r="H557" s="191"/>
    </row>
    <row r="558" spans="1:8" ht="15.75">
      <c r="A558" s="190"/>
      <c r="B558" s="191"/>
      <c r="C558" s="191"/>
      <c r="D558" s="191"/>
      <c r="E558" s="191"/>
      <c r="F558" s="191"/>
      <c r="G558" s="191"/>
      <c r="H558" s="191"/>
    </row>
    <row r="559" spans="1:8" ht="15.75">
      <c r="A559" s="190"/>
      <c r="B559" s="191"/>
      <c r="C559" s="191"/>
      <c r="D559" s="191"/>
      <c r="E559" s="191"/>
      <c r="F559" s="191"/>
      <c r="G559" s="191"/>
      <c r="H559" s="191"/>
    </row>
    <row r="560" spans="1:8" ht="15.75">
      <c r="A560" s="190"/>
      <c r="B560" s="191"/>
      <c r="C560" s="191"/>
      <c r="D560" s="191"/>
      <c r="E560" s="191"/>
      <c r="F560" s="191"/>
      <c r="G560" s="191"/>
      <c r="H560" s="191"/>
    </row>
    <row r="561" spans="1:8" ht="15.75">
      <c r="A561" s="190"/>
      <c r="B561" s="191"/>
      <c r="C561" s="191"/>
      <c r="D561" s="191"/>
      <c r="E561" s="191"/>
      <c r="F561" s="191"/>
      <c r="G561" s="191"/>
      <c r="H561" s="191"/>
    </row>
    <row r="562" spans="1:8" ht="15.75">
      <c r="A562" s="190"/>
      <c r="B562" s="191"/>
      <c r="C562" s="191"/>
      <c r="D562" s="191"/>
      <c r="E562" s="191"/>
      <c r="F562" s="191"/>
      <c r="G562" s="191"/>
      <c r="H562" s="191"/>
    </row>
    <row r="563" spans="1:8" ht="15.75">
      <c r="A563" s="190"/>
      <c r="B563" s="191"/>
      <c r="C563" s="191"/>
      <c r="D563" s="191"/>
      <c r="E563" s="191"/>
      <c r="F563" s="191"/>
      <c r="G563" s="191"/>
      <c r="H563" s="191"/>
    </row>
    <row r="564" spans="1:8" ht="15.75">
      <c r="A564" s="190"/>
      <c r="B564" s="191"/>
      <c r="C564" s="191"/>
      <c r="D564" s="191"/>
      <c r="E564" s="191"/>
      <c r="F564" s="191"/>
      <c r="G564" s="191"/>
      <c r="H564" s="191"/>
    </row>
    <row r="565" spans="1:8" ht="15.75">
      <c r="A565" s="190"/>
      <c r="B565" s="191"/>
      <c r="C565" s="191"/>
      <c r="D565" s="191"/>
      <c r="E565" s="191"/>
      <c r="F565" s="191"/>
      <c r="G565" s="191"/>
      <c r="H565" s="191"/>
    </row>
    <row r="566" spans="1:8" ht="15.75">
      <c r="A566" s="190"/>
      <c r="B566" s="191"/>
      <c r="C566" s="191"/>
      <c r="D566" s="191"/>
      <c r="E566" s="191"/>
      <c r="F566" s="191"/>
      <c r="G566" s="191"/>
      <c r="H566" s="191"/>
    </row>
    <row r="567" spans="1:8" ht="15.75">
      <c r="A567" s="190"/>
      <c r="B567" s="191"/>
      <c r="C567" s="191"/>
      <c r="D567" s="191"/>
      <c r="E567" s="191"/>
      <c r="F567" s="191"/>
      <c r="G567" s="191"/>
      <c r="H567" s="191"/>
    </row>
    <row r="568" spans="1:8" ht="15.75">
      <c r="A568" s="190"/>
      <c r="B568" s="191"/>
      <c r="C568" s="191"/>
      <c r="D568" s="191"/>
      <c r="E568" s="191"/>
      <c r="F568" s="191"/>
      <c r="G568" s="191"/>
      <c r="H568" s="191"/>
    </row>
    <row r="569" spans="1:8" ht="15.75">
      <c r="A569" s="190"/>
      <c r="B569" s="191"/>
      <c r="C569" s="191"/>
      <c r="D569" s="191"/>
      <c r="E569" s="191"/>
      <c r="F569" s="191"/>
      <c r="G569" s="191"/>
      <c r="H569" s="191"/>
    </row>
    <row r="570" spans="1:8" ht="15.75">
      <c r="A570" s="190"/>
      <c r="B570" s="191"/>
      <c r="C570" s="191"/>
      <c r="D570" s="191"/>
      <c r="E570" s="191"/>
      <c r="F570" s="191"/>
      <c r="G570" s="191"/>
      <c r="H570" s="191"/>
    </row>
    <row r="571" spans="1:8" ht="15.75">
      <c r="A571" s="190"/>
      <c r="B571" s="191"/>
      <c r="C571" s="191"/>
      <c r="D571" s="191"/>
      <c r="E571" s="191"/>
      <c r="F571" s="191"/>
      <c r="G571" s="191"/>
      <c r="H571" s="191"/>
    </row>
    <row r="572" spans="1:8" ht="15.75">
      <c r="A572" s="190"/>
      <c r="B572" s="191"/>
      <c r="C572" s="191"/>
      <c r="D572" s="191"/>
      <c r="E572" s="191"/>
      <c r="F572" s="191"/>
      <c r="G572" s="191"/>
      <c r="H572" s="191"/>
    </row>
    <row r="573" spans="1:8" ht="15.75">
      <c r="A573" s="190"/>
      <c r="B573" s="191"/>
      <c r="C573" s="191"/>
      <c r="D573" s="191"/>
      <c r="E573" s="191"/>
      <c r="F573" s="191"/>
      <c r="G573" s="191"/>
      <c r="H573" s="191"/>
    </row>
    <row r="574" spans="1:8" ht="15.75">
      <c r="A574" s="190"/>
      <c r="B574" s="191"/>
      <c r="C574" s="191"/>
      <c r="D574" s="191"/>
      <c r="E574" s="191"/>
      <c r="F574" s="191"/>
      <c r="G574" s="191"/>
      <c r="H574" s="191"/>
    </row>
    <row r="575" spans="1:8" ht="15.75">
      <c r="A575" s="190"/>
      <c r="B575" s="191"/>
      <c r="C575" s="191"/>
      <c r="D575" s="191"/>
      <c r="E575" s="191"/>
      <c r="F575" s="191"/>
      <c r="G575" s="191"/>
      <c r="H575" s="191"/>
    </row>
    <row r="576" spans="1:8" ht="15.75">
      <c r="A576" s="190"/>
      <c r="B576" s="191"/>
      <c r="C576" s="191"/>
      <c r="D576" s="191"/>
      <c r="E576" s="191"/>
      <c r="F576" s="191"/>
      <c r="G576" s="191"/>
      <c r="H576" s="191"/>
    </row>
    <row r="577" spans="1:8" ht="15.75">
      <c r="A577" s="190"/>
      <c r="B577" s="191"/>
      <c r="C577" s="191"/>
      <c r="D577" s="191"/>
      <c r="E577" s="191"/>
      <c r="F577" s="191"/>
      <c r="G577" s="191"/>
      <c r="H577" s="191"/>
    </row>
    <row r="578" spans="1:8" ht="15.75">
      <c r="A578" s="190"/>
      <c r="B578" s="191"/>
      <c r="C578" s="191"/>
      <c r="D578" s="191"/>
      <c r="E578" s="191"/>
      <c r="F578" s="191"/>
      <c r="G578" s="191"/>
      <c r="H578" s="191"/>
    </row>
    <row r="579" spans="1:8" ht="15.75">
      <c r="A579" s="190"/>
      <c r="B579" s="191"/>
      <c r="C579" s="191"/>
      <c r="D579" s="191"/>
      <c r="E579" s="191"/>
      <c r="F579" s="191"/>
      <c r="G579" s="191"/>
      <c r="H579" s="191"/>
    </row>
    <row r="580" spans="1:8" ht="15.75">
      <c r="A580" s="190"/>
      <c r="B580" s="191"/>
      <c r="C580" s="191"/>
      <c r="D580" s="191"/>
      <c r="E580" s="191"/>
      <c r="F580" s="191"/>
      <c r="G580" s="191"/>
      <c r="H580" s="191"/>
    </row>
    <row r="581" spans="1:8" ht="15.75">
      <c r="A581" s="190"/>
      <c r="B581" s="191"/>
      <c r="C581" s="191"/>
      <c r="D581" s="191"/>
      <c r="E581" s="191"/>
      <c r="F581" s="191"/>
      <c r="G581" s="191"/>
      <c r="H581" s="191"/>
    </row>
    <row r="582" spans="1:8" ht="15.75">
      <c r="A582" s="190"/>
      <c r="B582" s="191"/>
      <c r="C582" s="191"/>
      <c r="D582" s="191"/>
      <c r="E582" s="191"/>
      <c r="F582" s="191"/>
      <c r="G582" s="191"/>
      <c r="H582" s="191"/>
    </row>
    <row r="583" spans="1:8" ht="15.75">
      <c r="A583" s="190"/>
      <c r="B583" s="191"/>
      <c r="C583" s="191"/>
      <c r="D583" s="191"/>
      <c r="E583" s="191"/>
      <c r="F583" s="191"/>
      <c r="G583" s="191"/>
      <c r="H583" s="191"/>
    </row>
    <row r="584" spans="1:8" ht="15.75">
      <c r="A584" s="190"/>
      <c r="B584" s="191"/>
      <c r="C584" s="191"/>
      <c r="D584" s="191"/>
      <c r="E584" s="191"/>
      <c r="F584" s="191"/>
      <c r="G584" s="191"/>
      <c r="H584" s="191"/>
    </row>
    <row r="585" spans="1:8" ht="15.75">
      <c r="A585" s="190"/>
      <c r="B585" s="191"/>
      <c r="C585" s="191"/>
      <c r="D585" s="191"/>
      <c r="E585" s="191"/>
      <c r="F585" s="191"/>
      <c r="G585" s="191"/>
      <c r="H585" s="191"/>
    </row>
    <row r="586" spans="1:8" ht="15.75">
      <c r="A586" s="190"/>
      <c r="B586" s="191"/>
      <c r="C586" s="191"/>
      <c r="D586" s="191"/>
      <c r="E586" s="191"/>
      <c r="F586" s="191"/>
      <c r="G586" s="191"/>
      <c r="H586" s="191"/>
    </row>
    <row r="587" spans="1:8" ht="15.75">
      <c r="A587" s="190"/>
      <c r="B587" s="191"/>
      <c r="C587" s="191"/>
      <c r="D587" s="191"/>
      <c r="E587" s="191"/>
      <c r="F587" s="191"/>
      <c r="G587" s="191"/>
      <c r="H587" s="191"/>
    </row>
    <row r="588" spans="1:8" ht="15.75">
      <c r="A588" s="190"/>
      <c r="B588" s="191"/>
      <c r="C588" s="191"/>
      <c r="D588" s="191"/>
      <c r="E588" s="191"/>
      <c r="F588" s="191"/>
      <c r="G588" s="191"/>
      <c r="H588" s="191"/>
    </row>
    <row r="589" spans="1:8" ht="15.75">
      <c r="A589" s="190"/>
      <c r="B589" s="191"/>
      <c r="C589" s="191"/>
      <c r="D589" s="191"/>
      <c r="E589" s="191"/>
      <c r="F589" s="191"/>
      <c r="G589" s="191"/>
      <c r="H589" s="191"/>
    </row>
    <row r="590" spans="1:8" ht="15.75">
      <c r="A590" s="190"/>
      <c r="B590" s="191"/>
      <c r="C590" s="191"/>
      <c r="D590" s="191"/>
      <c r="E590" s="191"/>
      <c r="F590" s="191"/>
      <c r="G590" s="191"/>
      <c r="H590" s="191"/>
    </row>
    <row r="591" spans="1:8" ht="15.75">
      <c r="A591" s="190"/>
      <c r="B591" s="191"/>
      <c r="C591" s="191"/>
      <c r="D591" s="191"/>
      <c r="E591" s="191"/>
      <c r="F591" s="191"/>
      <c r="G591" s="191"/>
      <c r="H591" s="191"/>
    </row>
    <row r="592" spans="1:8" ht="15.75">
      <c r="A592" s="190"/>
      <c r="B592" s="191"/>
      <c r="C592" s="191"/>
      <c r="D592" s="191"/>
      <c r="E592" s="191"/>
      <c r="F592" s="191"/>
      <c r="G592" s="191"/>
      <c r="H592" s="191"/>
    </row>
    <row r="593" spans="1:8" ht="15.75">
      <c r="A593" s="190"/>
      <c r="B593" s="191"/>
      <c r="C593" s="191"/>
      <c r="D593" s="191"/>
      <c r="E593" s="191"/>
      <c r="F593" s="191"/>
      <c r="G593" s="191"/>
      <c r="H593" s="191"/>
    </row>
    <row r="594" spans="1:8" ht="15.75">
      <c r="A594" s="190"/>
      <c r="B594" s="191"/>
      <c r="C594" s="191"/>
      <c r="D594" s="191"/>
      <c r="E594" s="191"/>
      <c r="F594" s="191"/>
      <c r="G594" s="191"/>
      <c r="H594" s="191"/>
    </row>
    <row r="595" spans="1:8" ht="15.75">
      <c r="A595" s="190"/>
      <c r="B595" s="191"/>
      <c r="C595" s="191"/>
      <c r="D595" s="191"/>
      <c r="E595" s="191"/>
      <c r="F595" s="191"/>
      <c r="G595" s="191"/>
      <c r="H595" s="191"/>
    </row>
    <row r="596" spans="1:8" ht="15.75">
      <c r="A596" s="190"/>
      <c r="B596" s="191"/>
      <c r="C596" s="191"/>
      <c r="D596" s="191"/>
      <c r="E596" s="191"/>
      <c r="F596" s="191"/>
      <c r="G596" s="191"/>
      <c r="H596" s="191"/>
    </row>
    <row r="597" spans="1:8" ht="15.75">
      <c r="A597" s="190"/>
      <c r="B597" s="191"/>
      <c r="C597" s="191"/>
      <c r="D597" s="191"/>
      <c r="E597" s="191"/>
      <c r="F597" s="191"/>
      <c r="G597" s="191"/>
      <c r="H597" s="191"/>
    </row>
    <row r="598" spans="1:8" ht="15.75">
      <c r="A598" s="190"/>
      <c r="B598" s="191"/>
      <c r="C598" s="191"/>
      <c r="D598" s="191"/>
      <c r="E598" s="191"/>
      <c r="F598" s="191"/>
      <c r="G598" s="191"/>
      <c r="H598" s="191"/>
    </row>
    <row r="599" spans="1:8" ht="15.75">
      <c r="A599" s="190"/>
      <c r="B599" s="191"/>
      <c r="C599" s="191"/>
      <c r="D599" s="191"/>
      <c r="E599" s="191"/>
      <c r="F599" s="191"/>
      <c r="G599" s="191"/>
      <c r="H599" s="191"/>
    </row>
    <row r="600" spans="1:8" ht="15.75">
      <c r="A600" s="190"/>
      <c r="B600" s="191"/>
      <c r="C600" s="191"/>
      <c r="D600" s="191"/>
      <c r="E600" s="191"/>
      <c r="F600" s="191"/>
      <c r="G600" s="191"/>
      <c r="H600" s="191"/>
    </row>
    <row r="601" spans="1:8" ht="15.75">
      <c r="A601" s="190"/>
      <c r="B601" s="191"/>
      <c r="C601" s="191"/>
      <c r="D601" s="191"/>
      <c r="E601" s="191"/>
      <c r="F601" s="191"/>
      <c r="G601" s="191"/>
      <c r="H601" s="191"/>
    </row>
    <row r="602" spans="1:8" ht="15.75">
      <c r="A602" s="190"/>
      <c r="B602" s="191"/>
      <c r="C602" s="191"/>
      <c r="D602" s="191"/>
      <c r="E602" s="191"/>
      <c r="F602" s="191"/>
      <c r="G602" s="191"/>
      <c r="H602" s="191"/>
    </row>
    <row r="603" spans="1:8" ht="15.75">
      <c r="A603" s="190"/>
      <c r="B603" s="191"/>
      <c r="C603" s="191"/>
      <c r="D603" s="191"/>
      <c r="E603" s="191"/>
      <c r="F603" s="191"/>
      <c r="G603" s="191"/>
      <c r="H603" s="191"/>
    </row>
    <row r="604" spans="1:8" ht="15.75">
      <c r="A604" s="190"/>
      <c r="B604" s="191"/>
      <c r="C604" s="191"/>
      <c r="D604" s="191"/>
      <c r="E604" s="191"/>
      <c r="F604" s="191"/>
      <c r="G604" s="191"/>
      <c r="H604" s="191"/>
    </row>
    <row r="605" spans="1:8" ht="15.75">
      <c r="A605" s="190"/>
      <c r="B605" s="191"/>
      <c r="C605" s="191"/>
      <c r="D605" s="191"/>
      <c r="E605" s="191"/>
      <c r="F605" s="191"/>
      <c r="G605" s="191"/>
      <c r="H605" s="191"/>
    </row>
    <row r="606" spans="1:8" ht="15.75">
      <c r="A606" s="190"/>
      <c r="B606" s="191"/>
      <c r="C606" s="191"/>
      <c r="D606" s="191"/>
      <c r="E606" s="191"/>
      <c r="F606" s="191"/>
      <c r="G606" s="191"/>
      <c r="H606" s="191"/>
    </row>
    <row r="607" spans="1:8" ht="15.75">
      <c r="A607" s="190"/>
      <c r="B607" s="191"/>
      <c r="C607" s="191"/>
      <c r="D607" s="191"/>
      <c r="E607" s="191"/>
      <c r="F607" s="191"/>
      <c r="G607" s="191"/>
      <c r="H607" s="191"/>
    </row>
    <row r="608" spans="1:8" ht="15.75">
      <c r="A608" s="190"/>
      <c r="B608" s="191"/>
      <c r="C608" s="191"/>
      <c r="D608" s="191"/>
      <c r="E608" s="191"/>
      <c r="F608" s="191"/>
      <c r="G608" s="191"/>
      <c r="H608" s="191"/>
    </row>
    <row r="609" spans="1:8" ht="15.75">
      <c r="A609" s="190"/>
      <c r="B609" s="191"/>
      <c r="C609" s="191"/>
      <c r="D609" s="191"/>
      <c r="E609" s="191"/>
      <c r="F609" s="191"/>
      <c r="G609" s="191"/>
      <c r="H609" s="191"/>
    </row>
    <row r="610" spans="1:8" ht="15.75">
      <c r="A610" s="190"/>
      <c r="B610" s="191"/>
      <c r="C610" s="191"/>
      <c r="D610" s="191"/>
      <c r="E610" s="191"/>
      <c r="F610" s="191"/>
      <c r="G610" s="191"/>
      <c r="H610" s="191"/>
    </row>
    <row r="611" spans="1:8" ht="15.75">
      <c r="A611" s="190"/>
      <c r="B611" s="191"/>
      <c r="C611" s="191"/>
      <c r="D611" s="191"/>
      <c r="E611" s="191"/>
      <c r="F611" s="191"/>
      <c r="G611" s="191"/>
      <c r="H611" s="191"/>
    </row>
    <row r="612" spans="1:8" ht="15.75">
      <c r="A612" s="190"/>
      <c r="B612" s="191"/>
      <c r="C612" s="191"/>
      <c r="D612" s="191"/>
      <c r="E612" s="191"/>
      <c r="F612" s="191"/>
      <c r="G612" s="191"/>
      <c r="H612" s="191"/>
    </row>
    <row r="613" spans="1:8" ht="15.75">
      <c r="A613" s="190"/>
      <c r="B613" s="191"/>
      <c r="C613" s="191"/>
      <c r="D613" s="191"/>
      <c r="E613" s="191"/>
      <c r="F613" s="191"/>
      <c r="G613" s="191"/>
      <c r="H613" s="191"/>
    </row>
    <row r="614" spans="1:8" ht="15.75">
      <c r="A614" s="190"/>
      <c r="B614" s="191"/>
      <c r="C614" s="191"/>
      <c r="D614" s="191"/>
      <c r="E614" s="191"/>
      <c r="F614" s="191"/>
      <c r="G614" s="191"/>
      <c r="H614" s="191"/>
    </row>
    <row r="615" spans="1:8" ht="15.75">
      <c r="A615" s="190"/>
      <c r="B615" s="191"/>
      <c r="C615" s="191"/>
      <c r="D615" s="191"/>
      <c r="E615" s="191"/>
      <c r="F615" s="191"/>
      <c r="G615" s="191"/>
      <c r="H615" s="191"/>
    </row>
    <row r="616" spans="1:8" ht="15.75">
      <c r="A616" s="190"/>
      <c r="B616" s="191"/>
      <c r="C616" s="191"/>
      <c r="D616" s="191"/>
      <c r="E616" s="191"/>
      <c r="F616" s="191"/>
      <c r="G616" s="191"/>
      <c r="H616" s="191"/>
    </row>
    <row r="617" spans="1:8" ht="15.75">
      <c r="A617" s="190"/>
      <c r="B617" s="191"/>
      <c r="C617" s="191"/>
      <c r="D617" s="191"/>
      <c r="E617" s="191"/>
      <c r="F617" s="191"/>
      <c r="G617" s="191"/>
      <c r="H617" s="191"/>
    </row>
    <row r="618" spans="1:8" ht="15.75">
      <c r="A618" s="190"/>
      <c r="B618" s="191"/>
      <c r="C618" s="191"/>
      <c r="D618" s="191"/>
      <c r="E618" s="191"/>
      <c r="F618" s="191"/>
      <c r="G618" s="191"/>
      <c r="H618" s="191"/>
    </row>
    <row r="619" spans="1:8" ht="15.75">
      <c r="A619" s="190"/>
      <c r="B619" s="191"/>
      <c r="C619" s="191"/>
      <c r="D619" s="191"/>
      <c r="E619" s="191"/>
      <c r="F619" s="191"/>
      <c r="G619" s="191"/>
      <c r="H619" s="191"/>
    </row>
    <row r="620" spans="1:8" ht="15.75">
      <c r="A620" s="190"/>
      <c r="B620" s="191"/>
      <c r="C620" s="191"/>
      <c r="D620" s="191"/>
      <c r="E620" s="191"/>
      <c r="F620" s="191"/>
      <c r="G620" s="191"/>
      <c r="H620" s="191"/>
    </row>
    <row r="621" spans="1:8" ht="15.75">
      <c r="A621" s="190"/>
      <c r="B621" s="191"/>
      <c r="C621" s="191"/>
      <c r="D621" s="191"/>
      <c r="E621" s="191"/>
      <c r="F621" s="191"/>
      <c r="G621" s="191"/>
      <c r="H621" s="191"/>
    </row>
    <row r="622" spans="1:8" ht="15.75">
      <c r="A622" s="190"/>
      <c r="B622" s="191"/>
      <c r="C622" s="191"/>
      <c r="D622" s="191"/>
      <c r="E622" s="191"/>
      <c r="F622" s="191"/>
      <c r="G622" s="191"/>
      <c r="H622" s="191"/>
    </row>
    <row r="623" spans="1:8" ht="15.75">
      <c r="A623" s="190"/>
      <c r="B623" s="191"/>
      <c r="C623" s="191"/>
      <c r="D623" s="191"/>
      <c r="E623" s="191"/>
      <c r="F623" s="191"/>
      <c r="G623" s="191"/>
      <c r="H623" s="191"/>
    </row>
    <row r="624" spans="1:8" ht="15.75">
      <c r="A624" s="190"/>
      <c r="B624" s="191"/>
      <c r="C624" s="191"/>
      <c r="D624" s="191"/>
      <c r="E624" s="191"/>
      <c r="F624" s="191"/>
      <c r="G624" s="191"/>
      <c r="H624" s="191"/>
    </row>
    <row r="625" spans="1:8" ht="15.75">
      <c r="A625" s="190"/>
      <c r="B625" s="191"/>
      <c r="C625" s="191"/>
      <c r="D625" s="191"/>
      <c r="E625" s="191"/>
      <c r="F625" s="191"/>
      <c r="G625" s="191"/>
      <c r="H625" s="191"/>
    </row>
    <row r="626" spans="1:8" ht="15.75">
      <c r="A626" s="190"/>
      <c r="B626" s="191"/>
      <c r="C626" s="191"/>
      <c r="D626" s="191"/>
      <c r="E626" s="191"/>
      <c r="F626" s="191"/>
      <c r="G626" s="191"/>
      <c r="H626" s="191"/>
    </row>
    <row r="627" spans="1:8" ht="15.75">
      <c r="A627" s="190"/>
      <c r="B627" s="191"/>
      <c r="C627" s="191"/>
      <c r="D627" s="191"/>
      <c r="E627" s="191"/>
      <c r="F627" s="191"/>
      <c r="G627" s="191"/>
      <c r="H627" s="191"/>
    </row>
    <row r="628" spans="1:8" ht="15.75">
      <c r="A628" s="190"/>
      <c r="B628" s="191"/>
      <c r="C628" s="191"/>
      <c r="D628" s="191"/>
      <c r="E628" s="191"/>
      <c r="F628" s="191"/>
      <c r="G628" s="191"/>
      <c r="H628" s="191"/>
    </row>
    <row r="629" spans="1:8" ht="15.75">
      <c r="A629" s="190"/>
      <c r="B629" s="191"/>
      <c r="C629" s="191"/>
      <c r="D629" s="191"/>
      <c r="E629" s="191"/>
      <c r="F629" s="191"/>
      <c r="G629" s="191"/>
      <c r="H629" s="191"/>
    </row>
    <row r="630" spans="1:8" ht="15.75">
      <c r="A630" s="190"/>
      <c r="B630" s="191"/>
      <c r="C630" s="191"/>
      <c r="D630" s="191"/>
      <c r="E630" s="191"/>
      <c r="F630" s="191"/>
      <c r="G630" s="191"/>
      <c r="H630" s="191"/>
    </row>
    <row r="631" spans="1:8" ht="15.75">
      <c r="A631" s="190"/>
      <c r="B631" s="191"/>
      <c r="C631" s="191"/>
      <c r="D631" s="191"/>
      <c r="E631" s="191"/>
      <c r="F631" s="191"/>
      <c r="G631" s="191"/>
      <c r="H631" s="191"/>
    </row>
    <row r="632" spans="1:8" ht="15.75">
      <c r="A632" s="190"/>
      <c r="B632" s="191"/>
      <c r="C632" s="191"/>
      <c r="D632" s="191"/>
      <c r="E632" s="191"/>
      <c r="F632" s="191"/>
      <c r="G632" s="191"/>
      <c r="H632" s="191"/>
    </row>
    <row r="633" spans="1:8" ht="15.75">
      <c r="A633" s="190"/>
      <c r="B633" s="191"/>
      <c r="C633" s="191"/>
      <c r="D633" s="191"/>
      <c r="E633" s="191"/>
      <c r="F633" s="191"/>
      <c r="G633" s="191"/>
      <c r="H633" s="191"/>
    </row>
    <row r="634" spans="1:8" ht="15.75">
      <c r="A634" s="190"/>
      <c r="B634" s="191"/>
      <c r="C634" s="191"/>
      <c r="D634" s="191"/>
      <c r="E634" s="191"/>
      <c r="F634" s="191"/>
      <c r="G634" s="191"/>
      <c r="H634" s="191"/>
    </row>
    <row r="635" spans="1:8" ht="15.75">
      <c r="A635" s="190"/>
      <c r="B635" s="191"/>
      <c r="C635" s="191"/>
      <c r="D635" s="191"/>
      <c r="E635" s="191"/>
      <c r="F635" s="191"/>
      <c r="G635" s="191"/>
      <c r="H635" s="191"/>
    </row>
    <row r="636" spans="1:8" ht="15.75">
      <c r="A636" s="190"/>
      <c r="B636" s="191"/>
      <c r="C636" s="191"/>
      <c r="D636" s="191"/>
      <c r="E636" s="191"/>
      <c r="F636" s="191"/>
      <c r="G636" s="191"/>
      <c r="H636" s="191"/>
    </row>
    <row r="637" spans="1:8">
      <c r="B637" s="191"/>
      <c r="C637" s="191"/>
      <c r="D637" s="191"/>
      <c r="E637" s="191"/>
      <c r="F637" s="191"/>
      <c r="G637" s="191"/>
      <c r="H637" s="191"/>
    </row>
    <row r="638" spans="1:8">
      <c r="B638" s="191"/>
      <c r="C638" s="191"/>
      <c r="D638" s="191"/>
      <c r="E638" s="191"/>
      <c r="F638" s="191"/>
      <c r="G638" s="191"/>
      <c r="H638" s="191"/>
    </row>
    <row r="639" spans="1:8">
      <c r="B639" s="191"/>
      <c r="C639" s="191"/>
      <c r="D639" s="191"/>
      <c r="E639" s="191"/>
      <c r="F639" s="191"/>
      <c r="G639" s="191"/>
      <c r="H639" s="191"/>
    </row>
    <row r="640" spans="1:8">
      <c r="B640" s="191"/>
      <c r="C640" s="191"/>
      <c r="D640" s="191"/>
      <c r="E640" s="191"/>
      <c r="F640" s="191"/>
      <c r="G640" s="191"/>
      <c r="H640" s="191"/>
    </row>
    <row r="641" spans="2:8">
      <c r="B641" s="191"/>
      <c r="C641" s="191"/>
      <c r="D641" s="191"/>
      <c r="E641" s="191"/>
      <c r="F641" s="191"/>
      <c r="G641" s="191"/>
      <c r="H641" s="191"/>
    </row>
    <row r="642" spans="2:8">
      <c r="B642" s="191"/>
      <c r="C642" s="191"/>
      <c r="D642" s="191"/>
      <c r="E642" s="191"/>
      <c r="F642" s="191"/>
      <c r="G642" s="191"/>
      <c r="H642" s="191"/>
    </row>
    <row r="643" spans="2:8">
      <c r="B643" s="191"/>
      <c r="C643" s="191"/>
      <c r="D643" s="191"/>
      <c r="E643" s="191"/>
      <c r="F643" s="191"/>
      <c r="G643" s="191"/>
      <c r="H643" s="191"/>
    </row>
    <row r="644" spans="2:8">
      <c r="B644" s="191"/>
      <c r="C644" s="191"/>
      <c r="D644" s="191"/>
      <c r="E644" s="191"/>
      <c r="F644" s="191"/>
      <c r="G644" s="191"/>
      <c r="H644" s="191"/>
    </row>
    <row r="645" spans="2:8">
      <c r="B645" s="191"/>
      <c r="C645" s="191"/>
      <c r="D645" s="191"/>
      <c r="E645" s="191"/>
      <c r="F645" s="191"/>
      <c r="G645" s="191"/>
      <c r="H645" s="191"/>
    </row>
    <row r="646" spans="2:8">
      <c r="B646" s="191"/>
      <c r="C646" s="191"/>
      <c r="D646" s="191"/>
      <c r="E646" s="191"/>
      <c r="F646" s="191"/>
      <c r="G646" s="191"/>
      <c r="H646" s="191"/>
    </row>
    <row r="647" spans="2:8">
      <c r="B647" s="191"/>
      <c r="C647" s="191"/>
      <c r="D647" s="191"/>
      <c r="E647" s="191"/>
      <c r="F647" s="191"/>
      <c r="G647" s="191"/>
      <c r="H647" s="191"/>
    </row>
    <row r="648" spans="2:8">
      <c r="B648" s="191"/>
      <c r="C648" s="191"/>
      <c r="D648" s="191"/>
      <c r="E648" s="191"/>
      <c r="F648" s="191"/>
      <c r="G648" s="191"/>
      <c r="H648" s="191"/>
    </row>
    <row r="649" spans="2:8">
      <c r="B649" s="191"/>
      <c r="C649" s="191"/>
      <c r="D649" s="191"/>
      <c r="E649" s="191"/>
      <c r="F649" s="191"/>
      <c r="G649" s="191"/>
      <c r="H649" s="191"/>
    </row>
    <row r="650" spans="2:8">
      <c r="B650" s="191"/>
      <c r="C650" s="191"/>
      <c r="D650" s="191"/>
      <c r="E650" s="191"/>
      <c r="F650" s="191"/>
      <c r="G650" s="191"/>
      <c r="H650" s="191"/>
    </row>
    <row r="651" spans="2:8">
      <c r="B651" s="191"/>
      <c r="C651" s="191"/>
      <c r="D651" s="191"/>
      <c r="E651" s="191"/>
      <c r="F651" s="191"/>
      <c r="G651" s="191"/>
      <c r="H651" s="191"/>
    </row>
    <row r="652" spans="2:8">
      <c r="B652" s="191"/>
      <c r="C652" s="191"/>
      <c r="D652" s="191"/>
      <c r="E652" s="191"/>
      <c r="F652" s="191"/>
      <c r="G652" s="191"/>
      <c r="H652" s="191"/>
    </row>
    <row r="653" spans="2:8">
      <c r="B653" s="191"/>
      <c r="C653" s="191"/>
      <c r="D653" s="191"/>
      <c r="E653" s="191"/>
      <c r="F653" s="191"/>
      <c r="G653" s="191"/>
      <c r="H653" s="191"/>
    </row>
    <row r="654" spans="2:8">
      <c r="B654" s="191"/>
      <c r="C654" s="191"/>
      <c r="D654" s="191"/>
      <c r="E654" s="191"/>
      <c r="F654" s="191"/>
      <c r="G654" s="191"/>
      <c r="H654" s="191"/>
    </row>
    <row r="655" spans="2:8">
      <c r="B655" s="191"/>
      <c r="C655" s="191"/>
      <c r="D655" s="191"/>
      <c r="E655" s="191"/>
      <c r="F655" s="191"/>
      <c r="G655" s="191"/>
      <c r="H655" s="191"/>
    </row>
    <row r="656" spans="2:8">
      <c r="B656" s="191"/>
      <c r="C656" s="191"/>
      <c r="D656" s="191"/>
      <c r="E656" s="191"/>
      <c r="F656" s="191"/>
      <c r="G656" s="191"/>
      <c r="H656" s="191"/>
    </row>
    <row r="657" spans="2:8">
      <c r="B657" s="191"/>
      <c r="C657" s="191"/>
      <c r="D657" s="191"/>
      <c r="E657" s="191"/>
      <c r="F657" s="191"/>
      <c r="G657" s="191"/>
      <c r="H657" s="191"/>
    </row>
    <row r="658" spans="2:8">
      <c r="B658" s="191"/>
      <c r="C658" s="191"/>
      <c r="D658" s="191"/>
      <c r="E658" s="191"/>
      <c r="F658" s="191"/>
      <c r="G658" s="191"/>
      <c r="H658" s="191"/>
    </row>
    <row r="659" spans="2:8">
      <c r="B659" s="191"/>
      <c r="C659" s="191"/>
      <c r="D659" s="191"/>
      <c r="E659" s="191"/>
      <c r="F659" s="191"/>
      <c r="G659" s="191"/>
      <c r="H659" s="191"/>
    </row>
    <row r="660" spans="2:8">
      <c r="B660" s="191"/>
      <c r="C660" s="191"/>
      <c r="D660" s="191"/>
      <c r="E660" s="191"/>
      <c r="F660" s="191"/>
      <c r="G660" s="191"/>
      <c r="H660" s="191"/>
    </row>
    <row r="661" spans="2:8">
      <c r="B661" s="191"/>
      <c r="C661" s="191"/>
      <c r="D661" s="191"/>
      <c r="E661" s="191"/>
      <c r="F661" s="191"/>
      <c r="G661" s="191"/>
      <c r="H661" s="191"/>
    </row>
    <row r="662" spans="2:8">
      <c r="B662" s="191"/>
      <c r="C662" s="191"/>
      <c r="D662" s="191"/>
      <c r="E662" s="191"/>
      <c r="F662" s="191"/>
      <c r="G662" s="191"/>
      <c r="H662" s="191"/>
    </row>
    <row r="663" spans="2:8">
      <c r="B663" s="191"/>
      <c r="C663" s="191"/>
      <c r="D663" s="191"/>
      <c r="E663" s="191"/>
      <c r="F663" s="191"/>
      <c r="G663" s="191"/>
      <c r="H663" s="191"/>
    </row>
    <row r="664" spans="2:8">
      <c r="B664" s="191"/>
      <c r="C664" s="191"/>
      <c r="D664" s="191"/>
      <c r="E664" s="191"/>
      <c r="F664" s="191"/>
      <c r="G664" s="191"/>
      <c r="H664" s="191"/>
    </row>
    <row r="665" spans="2:8">
      <c r="B665" s="191"/>
      <c r="C665" s="191"/>
      <c r="D665" s="191"/>
      <c r="E665" s="191"/>
      <c r="F665" s="191"/>
      <c r="G665" s="191"/>
      <c r="H665" s="191"/>
    </row>
    <row r="666" spans="2:8">
      <c r="B666" s="191"/>
      <c r="C666" s="191"/>
      <c r="D666" s="191"/>
      <c r="E666" s="191"/>
      <c r="F666" s="191"/>
      <c r="G666" s="191"/>
      <c r="H666" s="191"/>
    </row>
    <row r="667" spans="2:8">
      <c r="B667" s="191"/>
      <c r="C667" s="191"/>
      <c r="D667" s="191"/>
      <c r="E667" s="191"/>
      <c r="F667" s="191"/>
      <c r="G667" s="191"/>
      <c r="H667" s="191"/>
    </row>
    <row r="668" spans="2:8">
      <c r="B668" s="191"/>
      <c r="C668" s="191"/>
      <c r="D668" s="191"/>
      <c r="E668" s="191"/>
      <c r="F668" s="191"/>
      <c r="G668" s="191"/>
      <c r="H668" s="191"/>
    </row>
    <row r="669" spans="2:8">
      <c r="B669" s="191"/>
      <c r="C669" s="191"/>
      <c r="D669" s="191"/>
      <c r="E669" s="191"/>
      <c r="F669" s="191"/>
      <c r="G669" s="191"/>
      <c r="H669" s="191"/>
    </row>
    <row r="670" spans="2:8">
      <c r="B670" s="191"/>
      <c r="C670" s="191"/>
      <c r="D670" s="191"/>
      <c r="E670" s="191"/>
      <c r="F670" s="191"/>
      <c r="G670" s="191"/>
      <c r="H670" s="191"/>
    </row>
    <row r="671" spans="2:8">
      <c r="B671" s="191"/>
      <c r="C671" s="191"/>
      <c r="D671" s="191"/>
      <c r="E671" s="191"/>
      <c r="F671" s="191"/>
      <c r="G671" s="191"/>
      <c r="H671" s="191"/>
    </row>
    <row r="672" spans="2:8">
      <c r="B672" s="191"/>
      <c r="C672" s="191"/>
      <c r="D672" s="191"/>
      <c r="E672" s="191"/>
      <c r="F672" s="191"/>
      <c r="G672" s="191"/>
      <c r="H672" s="191"/>
    </row>
    <row r="673" spans="2:8">
      <c r="B673" s="191"/>
      <c r="C673" s="191"/>
      <c r="D673" s="191"/>
      <c r="E673" s="191"/>
      <c r="F673" s="191"/>
      <c r="G673" s="191"/>
      <c r="H673" s="191"/>
    </row>
    <row r="674" spans="2:8">
      <c r="B674" s="191"/>
      <c r="C674" s="191"/>
      <c r="D674" s="191"/>
      <c r="E674" s="191"/>
      <c r="F674" s="191"/>
      <c r="G674" s="191"/>
      <c r="H674" s="191"/>
    </row>
    <row r="675" spans="2:8">
      <c r="B675" s="191"/>
      <c r="C675" s="191"/>
      <c r="D675" s="191"/>
      <c r="E675" s="191"/>
      <c r="F675" s="191"/>
      <c r="G675" s="191"/>
      <c r="H675" s="191"/>
    </row>
    <row r="676" spans="2:8">
      <c r="B676" s="191"/>
      <c r="C676" s="191"/>
      <c r="D676" s="191"/>
      <c r="E676" s="191"/>
      <c r="F676" s="191"/>
      <c r="G676" s="191"/>
      <c r="H676" s="191"/>
    </row>
    <row r="677" spans="2:8">
      <c r="B677" s="191"/>
      <c r="C677" s="191"/>
      <c r="D677" s="191"/>
      <c r="E677" s="191"/>
      <c r="F677" s="191"/>
      <c r="G677" s="191"/>
      <c r="H677" s="191"/>
    </row>
    <row r="678" spans="2:8">
      <c r="B678" s="191"/>
      <c r="C678" s="191"/>
      <c r="D678" s="191"/>
      <c r="E678" s="191"/>
      <c r="F678" s="191"/>
      <c r="G678" s="191"/>
      <c r="H678" s="191"/>
    </row>
    <row r="679" spans="2:8">
      <c r="B679" s="191"/>
      <c r="C679" s="191"/>
      <c r="D679" s="191"/>
      <c r="E679" s="191"/>
      <c r="F679" s="191"/>
      <c r="G679" s="191"/>
      <c r="H679" s="191"/>
    </row>
    <row r="680" spans="2:8">
      <c r="B680" s="191"/>
      <c r="C680" s="191"/>
      <c r="D680" s="191"/>
      <c r="E680" s="191"/>
      <c r="F680" s="191"/>
      <c r="G680" s="191"/>
      <c r="H680" s="191"/>
    </row>
    <row r="681" spans="2:8">
      <c r="B681" s="191"/>
      <c r="C681" s="191"/>
      <c r="D681" s="191"/>
      <c r="E681" s="191"/>
      <c r="F681" s="191"/>
      <c r="G681" s="191"/>
      <c r="H681" s="191"/>
    </row>
    <row r="682" spans="2:8">
      <c r="B682" s="191"/>
      <c r="C682" s="191"/>
      <c r="D682" s="191"/>
      <c r="E682" s="191"/>
      <c r="F682" s="191"/>
      <c r="G682" s="191"/>
      <c r="H682" s="191"/>
    </row>
    <row r="683" spans="2:8">
      <c r="B683" s="191"/>
      <c r="C683" s="191"/>
      <c r="D683" s="191"/>
      <c r="E683" s="191"/>
      <c r="F683" s="191"/>
      <c r="G683" s="191"/>
      <c r="H683" s="191"/>
    </row>
    <row r="684" spans="2:8">
      <c r="B684" s="191"/>
      <c r="C684" s="191"/>
      <c r="D684" s="191"/>
      <c r="E684" s="191"/>
      <c r="F684" s="191"/>
      <c r="G684" s="191"/>
      <c r="H684" s="191"/>
    </row>
    <row r="685" spans="2:8">
      <c r="B685" s="191"/>
      <c r="C685" s="191"/>
      <c r="D685" s="191"/>
      <c r="E685" s="191"/>
      <c r="F685" s="191"/>
      <c r="G685" s="191"/>
      <c r="H685" s="191"/>
    </row>
    <row r="686" spans="2:8">
      <c r="B686" s="191"/>
      <c r="C686" s="191"/>
      <c r="D686" s="191"/>
      <c r="E686" s="191"/>
      <c r="F686" s="191"/>
      <c r="G686" s="191"/>
      <c r="H686" s="191"/>
    </row>
    <row r="687" spans="2:8">
      <c r="B687" s="191"/>
      <c r="C687" s="191"/>
      <c r="D687" s="191"/>
      <c r="E687" s="191"/>
      <c r="F687" s="191"/>
      <c r="G687" s="191"/>
      <c r="H687" s="191"/>
    </row>
    <row r="688" spans="2:8">
      <c r="B688" s="191"/>
      <c r="C688" s="191"/>
      <c r="D688" s="191"/>
      <c r="E688" s="191"/>
      <c r="F688" s="191"/>
      <c r="G688" s="191"/>
      <c r="H688" s="191"/>
    </row>
    <row r="689" spans="2:8">
      <c r="B689" s="191"/>
      <c r="C689" s="191"/>
      <c r="D689" s="191"/>
      <c r="E689" s="191"/>
      <c r="F689" s="191"/>
      <c r="G689" s="191"/>
      <c r="H689" s="191"/>
    </row>
    <row r="690" spans="2:8">
      <c r="B690" s="191"/>
      <c r="C690" s="191"/>
      <c r="D690" s="191"/>
      <c r="E690" s="191"/>
      <c r="F690" s="191"/>
      <c r="G690" s="191"/>
      <c r="H690" s="191"/>
    </row>
    <row r="691" spans="2:8">
      <c r="B691" s="191"/>
      <c r="C691" s="191"/>
      <c r="D691" s="191"/>
      <c r="E691" s="191"/>
      <c r="F691" s="191"/>
      <c r="G691" s="191"/>
      <c r="H691" s="191"/>
    </row>
    <row r="692" spans="2:8">
      <c r="B692" s="191"/>
      <c r="C692" s="191"/>
      <c r="D692" s="191"/>
      <c r="E692" s="191"/>
      <c r="F692" s="191"/>
      <c r="G692" s="191"/>
      <c r="H692" s="191"/>
    </row>
    <row r="693" spans="2:8">
      <c r="B693" s="191"/>
      <c r="C693" s="191"/>
      <c r="D693" s="191"/>
      <c r="E693" s="191"/>
      <c r="F693" s="191"/>
      <c r="G693" s="191"/>
      <c r="H693" s="191"/>
    </row>
    <row r="694" spans="2:8">
      <c r="B694" s="191"/>
      <c r="C694" s="191"/>
      <c r="D694" s="191"/>
      <c r="E694" s="191"/>
      <c r="F694" s="191"/>
      <c r="G694" s="191"/>
      <c r="H694" s="191"/>
    </row>
    <row r="695" spans="2:8">
      <c r="B695" s="191"/>
      <c r="C695" s="191"/>
      <c r="D695" s="191"/>
      <c r="E695" s="191"/>
      <c r="F695" s="191"/>
      <c r="G695" s="191"/>
      <c r="H695" s="191"/>
    </row>
    <row r="696" spans="2:8">
      <c r="B696" s="191"/>
      <c r="C696" s="191"/>
      <c r="D696" s="191"/>
      <c r="E696" s="191"/>
      <c r="F696" s="191"/>
      <c r="G696" s="191"/>
      <c r="H696" s="191"/>
    </row>
    <row r="697" spans="2:8">
      <c r="B697" s="191"/>
      <c r="C697" s="191"/>
      <c r="D697" s="191"/>
      <c r="E697" s="191"/>
      <c r="F697" s="191"/>
      <c r="G697" s="191"/>
      <c r="H697" s="191"/>
    </row>
    <row r="698" spans="2:8">
      <c r="B698" s="191"/>
      <c r="C698" s="191"/>
      <c r="D698" s="191"/>
      <c r="E698" s="191"/>
      <c r="F698" s="191"/>
      <c r="G698" s="191"/>
      <c r="H698" s="191"/>
    </row>
    <row r="699" spans="2:8">
      <c r="B699" s="191"/>
      <c r="C699" s="191"/>
      <c r="D699" s="191"/>
      <c r="E699" s="191"/>
      <c r="F699" s="191"/>
      <c r="G699" s="191"/>
      <c r="H699" s="191"/>
    </row>
    <row r="700" spans="2:8">
      <c r="B700" s="191"/>
      <c r="C700" s="191"/>
      <c r="D700" s="191"/>
      <c r="E700" s="191"/>
      <c r="F700" s="191"/>
      <c r="G700" s="191"/>
      <c r="H700" s="191"/>
    </row>
    <row r="701" spans="2:8">
      <c r="B701" s="191"/>
      <c r="C701" s="191"/>
      <c r="D701" s="191"/>
      <c r="E701" s="191"/>
      <c r="F701" s="191"/>
      <c r="G701" s="191"/>
      <c r="H701" s="191"/>
    </row>
    <row r="702" spans="2:8">
      <c r="B702" s="191"/>
      <c r="C702" s="191"/>
      <c r="D702" s="191"/>
      <c r="E702" s="191"/>
      <c r="F702" s="191"/>
      <c r="G702" s="191"/>
      <c r="H702" s="191"/>
    </row>
    <row r="703" spans="2:8">
      <c r="B703" s="191"/>
      <c r="C703" s="191"/>
      <c r="D703" s="191"/>
      <c r="E703" s="191"/>
      <c r="F703" s="191"/>
      <c r="G703" s="191"/>
      <c r="H703" s="191"/>
    </row>
    <row r="704" spans="2:8">
      <c r="B704" s="191"/>
      <c r="C704" s="191"/>
      <c r="D704" s="191"/>
      <c r="E704" s="191"/>
      <c r="F704" s="191"/>
      <c r="G704" s="191"/>
      <c r="H704" s="191"/>
    </row>
    <row r="705" spans="2:8">
      <c r="B705" s="191"/>
      <c r="C705" s="191"/>
      <c r="D705" s="191"/>
      <c r="E705" s="191"/>
      <c r="F705" s="191"/>
      <c r="G705" s="191"/>
      <c r="H705" s="191"/>
    </row>
    <row r="706" spans="2:8">
      <c r="B706" s="191"/>
      <c r="C706" s="191"/>
      <c r="D706" s="191"/>
      <c r="E706" s="191"/>
      <c r="F706" s="191"/>
      <c r="G706" s="191"/>
      <c r="H706" s="191"/>
    </row>
    <row r="707" spans="2:8">
      <c r="B707" s="191"/>
      <c r="C707" s="191"/>
      <c r="D707" s="191"/>
      <c r="E707" s="191"/>
      <c r="F707" s="191"/>
      <c r="G707" s="191"/>
      <c r="H707" s="191"/>
    </row>
    <row r="708" spans="2:8">
      <c r="B708" s="191"/>
      <c r="C708" s="191"/>
      <c r="D708" s="191"/>
      <c r="E708" s="191"/>
      <c r="F708" s="191"/>
      <c r="G708" s="191"/>
      <c r="H708" s="191"/>
    </row>
    <row r="709" spans="2:8">
      <c r="B709" s="191"/>
      <c r="C709" s="191"/>
      <c r="D709" s="191"/>
      <c r="E709" s="191"/>
      <c r="F709" s="191"/>
      <c r="G709" s="191"/>
      <c r="H709" s="191"/>
    </row>
    <row r="710" spans="2:8">
      <c r="B710" s="191"/>
      <c r="C710" s="191"/>
      <c r="D710" s="191"/>
      <c r="E710" s="191"/>
      <c r="F710" s="191"/>
      <c r="G710" s="191"/>
      <c r="H710" s="191"/>
    </row>
    <row r="711" spans="2:8">
      <c r="B711" s="191"/>
      <c r="C711" s="191"/>
      <c r="D711" s="191"/>
      <c r="E711" s="191"/>
      <c r="F711" s="191"/>
      <c r="G711" s="191"/>
      <c r="H711" s="191"/>
    </row>
    <row r="712" spans="2:8">
      <c r="B712" s="191"/>
      <c r="C712" s="191"/>
      <c r="D712" s="191"/>
      <c r="E712" s="191"/>
      <c r="F712" s="191"/>
      <c r="G712" s="191"/>
      <c r="H712" s="191"/>
    </row>
    <row r="713" spans="2:8">
      <c r="B713" s="191"/>
      <c r="C713" s="191"/>
      <c r="D713" s="191"/>
      <c r="E713" s="191"/>
      <c r="F713" s="191"/>
      <c r="G713" s="191"/>
      <c r="H713" s="191"/>
    </row>
    <row r="714" spans="2:8">
      <c r="B714" s="191"/>
      <c r="C714" s="191"/>
      <c r="D714" s="191"/>
      <c r="E714" s="191"/>
      <c r="F714" s="191"/>
      <c r="G714" s="191"/>
      <c r="H714" s="191"/>
    </row>
    <row r="715" spans="2:8">
      <c r="B715" s="191"/>
      <c r="C715" s="191"/>
      <c r="D715" s="191"/>
      <c r="E715" s="191"/>
      <c r="F715" s="191"/>
      <c r="G715" s="191"/>
      <c r="H715" s="191"/>
    </row>
    <row r="716" spans="2:8">
      <c r="B716" s="191"/>
      <c r="C716" s="191"/>
      <c r="D716" s="191"/>
      <c r="E716" s="191"/>
      <c r="F716" s="191"/>
      <c r="G716" s="191"/>
      <c r="H716" s="191"/>
    </row>
    <row r="717" spans="2:8">
      <c r="B717" s="191"/>
      <c r="C717" s="191"/>
      <c r="D717" s="191"/>
      <c r="E717" s="191"/>
      <c r="F717" s="191"/>
      <c r="G717" s="191"/>
      <c r="H717" s="191"/>
    </row>
    <row r="718" spans="2:8">
      <c r="B718" s="191"/>
      <c r="C718" s="191"/>
      <c r="D718" s="191"/>
      <c r="E718" s="191"/>
      <c r="F718" s="191"/>
      <c r="G718" s="191"/>
      <c r="H718" s="191"/>
    </row>
    <row r="719" spans="2:8">
      <c r="B719" s="191"/>
      <c r="C719" s="191"/>
      <c r="D719" s="191"/>
      <c r="E719" s="191"/>
      <c r="F719" s="191"/>
      <c r="G719" s="191"/>
      <c r="H719" s="191"/>
    </row>
    <row r="720" spans="2:8">
      <c r="B720" s="191"/>
      <c r="C720" s="191"/>
      <c r="D720" s="191"/>
      <c r="E720" s="191"/>
      <c r="F720" s="191"/>
      <c r="G720" s="191"/>
      <c r="H720" s="191"/>
    </row>
    <row r="721" spans="2:8">
      <c r="B721" s="191"/>
      <c r="C721" s="191"/>
      <c r="D721" s="191"/>
      <c r="E721" s="191"/>
      <c r="F721" s="191"/>
      <c r="G721" s="191"/>
      <c r="H721" s="191"/>
    </row>
    <row r="722" spans="2:8">
      <c r="B722" s="191"/>
      <c r="C722" s="191"/>
      <c r="D722" s="191"/>
      <c r="E722" s="191"/>
      <c r="F722" s="191"/>
      <c r="G722" s="191"/>
      <c r="H722" s="191"/>
    </row>
    <row r="723" spans="2:8">
      <c r="B723" s="191"/>
      <c r="C723" s="191"/>
      <c r="D723" s="191"/>
      <c r="E723" s="191"/>
      <c r="F723" s="191"/>
      <c r="G723" s="191"/>
      <c r="H723" s="191"/>
    </row>
    <row r="724" spans="2:8">
      <c r="B724" s="191"/>
      <c r="C724" s="191"/>
      <c r="D724" s="191"/>
      <c r="E724" s="191"/>
      <c r="F724" s="191"/>
      <c r="G724" s="191"/>
      <c r="H724" s="191"/>
    </row>
    <row r="725" spans="2:8">
      <c r="B725" s="191"/>
      <c r="C725" s="191"/>
      <c r="D725" s="191"/>
      <c r="E725" s="191"/>
      <c r="F725" s="191"/>
      <c r="G725" s="191"/>
      <c r="H725" s="191"/>
    </row>
    <row r="726" spans="2:8">
      <c r="B726" s="191"/>
      <c r="C726" s="191"/>
      <c r="D726" s="191"/>
      <c r="E726" s="191"/>
      <c r="F726" s="191"/>
      <c r="G726" s="191"/>
      <c r="H726" s="191"/>
    </row>
    <row r="727" spans="2:8">
      <c r="B727" s="191"/>
      <c r="C727" s="191"/>
      <c r="D727" s="191"/>
      <c r="E727" s="191"/>
      <c r="F727" s="191"/>
      <c r="G727" s="191"/>
      <c r="H727" s="191"/>
    </row>
    <row r="728" spans="2:8">
      <c r="B728" s="191"/>
      <c r="C728" s="191"/>
      <c r="D728" s="191"/>
      <c r="E728" s="191"/>
      <c r="F728" s="191"/>
      <c r="G728" s="191"/>
      <c r="H728" s="191"/>
    </row>
    <row r="729" spans="2:8">
      <c r="B729" s="191"/>
      <c r="C729" s="191"/>
      <c r="D729" s="191"/>
      <c r="E729" s="191"/>
      <c r="F729" s="191"/>
      <c r="G729" s="191"/>
      <c r="H729" s="191"/>
    </row>
    <row r="730" spans="2:8">
      <c r="B730" s="191"/>
      <c r="C730" s="191"/>
      <c r="D730" s="191"/>
      <c r="E730" s="191"/>
      <c r="F730" s="191"/>
      <c r="G730" s="191"/>
      <c r="H730" s="191"/>
    </row>
    <row r="731" spans="2:8">
      <c r="B731" s="191"/>
      <c r="C731" s="191"/>
      <c r="D731" s="191"/>
      <c r="E731" s="191"/>
      <c r="F731" s="191"/>
      <c r="G731" s="191"/>
      <c r="H731" s="191"/>
    </row>
    <row r="732" spans="2:8">
      <c r="B732" s="191"/>
      <c r="C732" s="191"/>
      <c r="D732" s="191"/>
      <c r="E732" s="191"/>
      <c r="F732" s="191"/>
      <c r="G732" s="191"/>
      <c r="H732" s="191"/>
    </row>
    <row r="733" spans="2:8">
      <c r="B733" s="191"/>
      <c r="C733" s="191"/>
      <c r="D733" s="191"/>
      <c r="E733" s="191"/>
      <c r="F733" s="191"/>
      <c r="G733" s="191"/>
      <c r="H733" s="191"/>
    </row>
    <row r="734" spans="2:8">
      <c r="B734" s="191"/>
      <c r="C734" s="191"/>
      <c r="D734" s="191"/>
      <c r="E734" s="191"/>
      <c r="F734" s="191"/>
      <c r="G734" s="191"/>
      <c r="H734" s="191"/>
    </row>
    <row r="735" spans="2:8">
      <c r="B735" s="191"/>
      <c r="C735" s="191"/>
      <c r="D735" s="191"/>
      <c r="E735" s="191"/>
      <c r="F735" s="191"/>
      <c r="G735" s="191"/>
      <c r="H735" s="191"/>
    </row>
    <row r="736" spans="2:8">
      <c r="B736" s="191"/>
      <c r="C736" s="191"/>
      <c r="D736" s="191"/>
      <c r="E736" s="191"/>
      <c r="F736" s="191"/>
      <c r="G736" s="191"/>
      <c r="H736" s="191"/>
    </row>
    <row r="737" spans="2:8">
      <c r="B737" s="191"/>
      <c r="C737" s="191"/>
      <c r="D737" s="191"/>
      <c r="E737" s="191"/>
      <c r="F737" s="191"/>
      <c r="G737" s="191"/>
      <c r="H737" s="191"/>
    </row>
    <row r="738" spans="2:8">
      <c r="B738" s="191"/>
      <c r="C738" s="191"/>
      <c r="D738" s="191"/>
      <c r="E738" s="191"/>
      <c r="F738" s="191"/>
      <c r="G738" s="191"/>
      <c r="H738" s="191"/>
    </row>
    <row r="739" spans="2:8">
      <c r="B739" s="191"/>
      <c r="C739" s="191"/>
      <c r="D739" s="191"/>
      <c r="E739" s="191"/>
      <c r="F739" s="191"/>
      <c r="G739" s="191"/>
      <c r="H739" s="191"/>
    </row>
    <row r="740" spans="2:8">
      <c r="B740" s="191"/>
      <c r="C740" s="191"/>
      <c r="D740" s="191"/>
      <c r="E740" s="191"/>
      <c r="F740" s="191"/>
      <c r="G740" s="191"/>
      <c r="H740" s="191"/>
    </row>
    <row r="741" spans="2:8">
      <c r="B741" s="191"/>
      <c r="C741" s="191"/>
      <c r="D741" s="191"/>
      <c r="E741" s="191"/>
      <c r="F741" s="191"/>
      <c r="G741" s="191"/>
      <c r="H741" s="191"/>
    </row>
    <row r="742" spans="2:8">
      <c r="B742" s="191"/>
      <c r="C742" s="191"/>
      <c r="D742" s="191"/>
      <c r="E742" s="191"/>
      <c r="F742" s="191"/>
      <c r="G742" s="191"/>
      <c r="H742" s="191"/>
    </row>
    <row r="743" spans="2:8">
      <c r="B743" s="191"/>
      <c r="C743" s="191"/>
      <c r="D743" s="191"/>
      <c r="E743" s="191"/>
      <c r="F743" s="191"/>
      <c r="G743" s="191"/>
      <c r="H743" s="191"/>
    </row>
    <row r="744" spans="2:8">
      <c r="B744" s="191"/>
      <c r="C744" s="191"/>
      <c r="D744" s="191"/>
      <c r="E744" s="191"/>
      <c r="F744" s="191"/>
      <c r="G744" s="191"/>
      <c r="H744" s="191"/>
    </row>
    <row r="745" spans="2:8">
      <c r="B745" s="191"/>
      <c r="C745" s="191"/>
      <c r="D745" s="191"/>
      <c r="E745" s="191"/>
      <c r="F745" s="191"/>
      <c r="G745" s="191"/>
      <c r="H745" s="191"/>
    </row>
    <row r="746" spans="2:8">
      <c r="B746" s="191"/>
      <c r="C746" s="191"/>
      <c r="D746" s="191"/>
      <c r="E746" s="191"/>
      <c r="F746" s="191"/>
      <c r="G746" s="191"/>
      <c r="H746" s="191"/>
    </row>
    <row r="747" spans="2:8">
      <c r="B747" s="191"/>
      <c r="C747" s="191"/>
      <c r="D747" s="191"/>
      <c r="E747" s="191"/>
      <c r="F747" s="191"/>
      <c r="G747" s="191"/>
      <c r="H747" s="191"/>
    </row>
    <row r="748" spans="2:8">
      <c r="B748" s="191"/>
      <c r="C748" s="191"/>
      <c r="D748" s="191"/>
      <c r="E748" s="191"/>
      <c r="F748" s="191"/>
      <c r="G748" s="191"/>
      <c r="H748" s="191"/>
    </row>
    <row r="749" spans="2:8">
      <c r="B749" s="191"/>
      <c r="C749" s="191"/>
      <c r="D749" s="191"/>
      <c r="E749" s="191"/>
      <c r="F749" s="191"/>
      <c r="G749" s="191"/>
      <c r="H749" s="191"/>
    </row>
    <row r="750" spans="2:8">
      <c r="B750" s="191"/>
      <c r="C750" s="191"/>
      <c r="D750" s="191"/>
      <c r="E750" s="191"/>
      <c r="F750" s="191"/>
      <c r="G750" s="191"/>
      <c r="H750" s="191"/>
    </row>
    <row r="751" spans="2:8">
      <c r="B751" s="191"/>
      <c r="C751" s="191"/>
      <c r="D751" s="191"/>
      <c r="E751" s="191"/>
      <c r="F751" s="191"/>
      <c r="G751" s="191"/>
      <c r="H751" s="191"/>
    </row>
    <row r="752" spans="2:8">
      <c r="B752" s="191"/>
      <c r="C752" s="191"/>
      <c r="D752" s="191"/>
      <c r="E752" s="191"/>
      <c r="F752" s="191"/>
      <c r="G752" s="191"/>
      <c r="H752" s="191"/>
    </row>
    <row r="753" spans="2:8">
      <c r="B753" s="191"/>
      <c r="C753" s="191"/>
      <c r="D753" s="191"/>
      <c r="E753" s="191"/>
      <c r="F753" s="191"/>
      <c r="G753" s="191"/>
      <c r="H753" s="191"/>
    </row>
    <row r="754" spans="2:8">
      <c r="B754" s="191"/>
      <c r="C754" s="191"/>
      <c r="D754" s="191"/>
      <c r="E754" s="191"/>
      <c r="F754" s="191"/>
      <c r="G754" s="191"/>
      <c r="H754" s="191"/>
    </row>
    <row r="755" spans="2:8">
      <c r="B755" s="191"/>
      <c r="C755" s="191"/>
      <c r="D755" s="191"/>
      <c r="E755" s="191"/>
      <c r="F755" s="191"/>
      <c r="G755" s="191"/>
      <c r="H755" s="191"/>
    </row>
    <row r="756" spans="2:8">
      <c r="B756" s="191"/>
      <c r="C756" s="191"/>
      <c r="D756" s="191"/>
      <c r="E756" s="191"/>
      <c r="F756" s="191"/>
      <c r="G756" s="191"/>
      <c r="H756" s="191"/>
    </row>
    <row r="757" spans="2:8">
      <c r="B757" s="191"/>
      <c r="C757" s="191"/>
      <c r="D757" s="191"/>
      <c r="E757" s="191"/>
      <c r="F757" s="191"/>
      <c r="G757" s="191"/>
      <c r="H757" s="191"/>
    </row>
    <row r="758" spans="2:8">
      <c r="B758" s="191"/>
      <c r="C758" s="191"/>
      <c r="D758" s="191"/>
      <c r="E758" s="191"/>
      <c r="F758" s="191"/>
      <c r="G758" s="191"/>
      <c r="H758" s="191"/>
    </row>
    <row r="759" spans="2:8">
      <c r="B759" s="191"/>
      <c r="C759" s="191"/>
      <c r="D759" s="191"/>
      <c r="E759" s="191"/>
      <c r="F759" s="191"/>
      <c r="G759" s="191"/>
      <c r="H759" s="191"/>
    </row>
    <row r="760" spans="2:8">
      <c r="B760" s="191"/>
      <c r="C760" s="191"/>
      <c r="D760" s="191"/>
      <c r="E760" s="191"/>
      <c r="F760" s="191"/>
      <c r="G760" s="191"/>
      <c r="H760" s="191"/>
    </row>
    <row r="761" spans="2:8">
      <c r="B761" s="191"/>
      <c r="C761" s="191"/>
      <c r="D761" s="191"/>
      <c r="E761" s="191"/>
      <c r="F761" s="191"/>
      <c r="G761" s="191"/>
      <c r="H761" s="191"/>
    </row>
    <row r="762" spans="2:8">
      <c r="B762" s="191"/>
      <c r="C762" s="191"/>
      <c r="D762" s="191"/>
      <c r="E762" s="191"/>
      <c r="F762" s="191"/>
      <c r="G762" s="191"/>
      <c r="H762" s="191"/>
    </row>
    <row r="763" spans="2:8">
      <c r="B763" s="191"/>
      <c r="C763" s="191"/>
      <c r="D763" s="191"/>
      <c r="E763" s="191"/>
      <c r="F763" s="191"/>
      <c r="G763" s="191"/>
      <c r="H763" s="191"/>
    </row>
    <row r="764" spans="2:8">
      <c r="B764" s="191"/>
      <c r="C764" s="191"/>
      <c r="D764" s="191"/>
      <c r="E764" s="191"/>
      <c r="F764" s="191"/>
      <c r="G764" s="191"/>
      <c r="H764" s="191"/>
    </row>
    <row r="765" spans="2:8">
      <c r="B765" s="191"/>
      <c r="C765" s="191"/>
      <c r="D765" s="191"/>
      <c r="E765" s="191"/>
      <c r="F765" s="191"/>
      <c r="G765" s="191"/>
      <c r="H765" s="191"/>
    </row>
    <row r="766" spans="2:8">
      <c r="B766" s="191"/>
      <c r="C766" s="191"/>
      <c r="D766" s="191"/>
      <c r="E766" s="191"/>
      <c r="F766" s="191"/>
      <c r="G766" s="191"/>
      <c r="H766" s="191"/>
    </row>
    <row r="767" spans="2:8">
      <c r="B767" s="191"/>
      <c r="C767" s="191"/>
      <c r="D767" s="191"/>
      <c r="E767" s="191"/>
      <c r="F767" s="191"/>
      <c r="G767" s="191"/>
      <c r="H767" s="191"/>
    </row>
    <row r="768" spans="2:8">
      <c r="B768" s="191"/>
      <c r="C768" s="191"/>
      <c r="D768" s="191"/>
      <c r="E768" s="191"/>
      <c r="F768" s="191"/>
      <c r="G768" s="191"/>
      <c r="H768" s="191"/>
    </row>
    <row r="769" spans="2:8">
      <c r="B769" s="191"/>
      <c r="C769" s="191"/>
      <c r="D769" s="191"/>
      <c r="E769" s="191"/>
      <c r="F769" s="191"/>
      <c r="G769" s="191"/>
      <c r="H769" s="191"/>
    </row>
    <row r="770" spans="2:8">
      <c r="B770" s="191"/>
      <c r="C770" s="191"/>
      <c r="D770" s="191"/>
      <c r="E770" s="191"/>
      <c r="F770" s="191"/>
      <c r="G770" s="191"/>
      <c r="H770" s="191"/>
    </row>
    <row r="771" spans="2:8">
      <c r="B771" s="191"/>
      <c r="C771" s="191"/>
      <c r="D771" s="191"/>
      <c r="E771" s="191"/>
      <c r="F771" s="191"/>
      <c r="G771" s="191"/>
      <c r="H771" s="191"/>
    </row>
    <row r="772" spans="2:8">
      <c r="B772" s="191"/>
      <c r="C772" s="191"/>
      <c r="D772" s="191"/>
      <c r="E772" s="191"/>
      <c r="F772" s="191"/>
      <c r="G772" s="191"/>
      <c r="H772" s="191"/>
    </row>
    <row r="773" spans="2:8">
      <c r="B773" s="191"/>
      <c r="C773" s="191"/>
      <c r="D773" s="191"/>
      <c r="E773" s="191"/>
      <c r="F773" s="191"/>
      <c r="G773" s="191"/>
      <c r="H773" s="191"/>
    </row>
    <row r="774" spans="2:8">
      <c r="B774" s="191"/>
      <c r="C774" s="191"/>
      <c r="D774" s="191"/>
      <c r="E774" s="191"/>
      <c r="F774" s="191"/>
      <c r="G774" s="191"/>
      <c r="H774" s="191"/>
    </row>
    <row r="775" spans="2:8">
      <c r="B775" s="191"/>
      <c r="C775" s="191"/>
      <c r="D775" s="191"/>
      <c r="E775" s="191"/>
      <c r="F775" s="191"/>
      <c r="G775" s="191"/>
      <c r="H775" s="191"/>
    </row>
    <row r="776" spans="2:8">
      <c r="B776" s="191"/>
      <c r="C776" s="191"/>
      <c r="D776" s="191"/>
      <c r="E776" s="191"/>
      <c r="F776" s="191"/>
      <c r="G776" s="191"/>
      <c r="H776" s="191"/>
    </row>
    <row r="777" spans="2:8">
      <c r="B777" s="191"/>
      <c r="C777" s="191"/>
      <c r="D777" s="191"/>
      <c r="E777" s="191"/>
      <c r="F777" s="191"/>
      <c r="G777" s="191"/>
      <c r="H777" s="191"/>
    </row>
    <row r="778" spans="2:8">
      <c r="B778" s="191"/>
      <c r="C778" s="191"/>
      <c r="D778" s="191"/>
      <c r="E778" s="191"/>
      <c r="F778" s="191"/>
      <c r="G778" s="191"/>
      <c r="H778" s="191"/>
    </row>
    <row r="779" spans="2:8">
      <c r="B779" s="191"/>
      <c r="C779" s="191"/>
      <c r="D779" s="191"/>
      <c r="E779" s="191"/>
      <c r="F779" s="191"/>
      <c r="G779" s="191"/>
      <c r="H779" s="191"/>
    </row>
    <row r="780" spans="2:8">
      <c r="B780" s="191"/>
      <c r="C780" s="191"/>
      <c r="D780" s="191"/>
      <c r="E780" s="191"/>
      <c r="F780" s="191"/>
      <c r="G780" s="191"/>
      <c r="H780" s="191"/>
    </row>
    <row r="781" spans="2:8">
      <c r="B781" s="191"/>
      <c r="C781" s="191"/>
      <c r="D781" s="191"/>
      <c r="E781" s="191"/>
      <c r="F781" s="191"/>
      <c r="G781" s="191"/>
      <c r="H781" s="191"/>
    </row>
    <row r="782" spans="2:8">
      <c r="B782" s="191"/>
      <c r="C782" s="191"/>
      <c r="D782" s="191"/>
      <c r="E782" s="191"/>
      <c r="F782" s="191"/>
      <c r="G782" s="191"/>
      <c r="H782" s="191"/>
    </row>
    <row r="783" spans="2:8">
      <c r="B783" s="191"/>
      <c r="C783" s="191"/>
      <c r="D783" s="191"/>
      <c r="E783" s="191"/>
      <c r="F783" s="191"/>
      <c r="G783" s="191"/>
      <c r="H783" s="191"/>
    </row>
    <row r="784" spans="2:8">
      <c r="B784" s="191"/>
      <c r="C784" s="191"/>
      <c r="D784" s="191"/>
      <c r="E784" s="191"/>
      <c r="F784" s="191"/>
      <c r="G784" s="191"/>
      <c r="H784" s="191"/>
    </row>
    <row r="785" spans="2:8">
      <c r="B785" s="191"/>
      <c r="C785" s="191"/>
      <c r="D785" s="191"/>
      <c r="E785" s="191"/>
      <c r="F785" s="191"/>
      <c r="G785" s="191"/>
      <c r="H785" s="191"/>
    </row>
    <row r="786" spans="2:8">
      <c r="B786" s="191"/>
      <c r="C786" s="191"/>
      <c r="D786" s="191"/>
      <c r="E786" s="191"/>
      <c r="F786" s="191"/>
      <c r="G786" s="191"/>
      <c r="H786" s="191"/>
    </row>
    <row r="787" spans="2:8">
      <c r="B787" s="191"/>
      <c r="C787" s="191"/>
      <c r="D787" s="191"/>
      <c r="E787" s="191"/>
      <c r="F787" s="191"/>
      <c r="G787" s="191"/>
      <c r="H787" s="191"/>
    </row>
    <row r="788" spans="2:8">
      <c r="B788" s="191"/>
      <c r="C788" s="191"/>
      <c r="D788" s="191"/>
      <c r="E788" s="191"/>
      <c r="F788" s="191"/>
      <c r="G788" s="191"/>
      <c r="H788" s="191"/>
    </row>
    <row r="789" spans="2:8">
      <c r="B789" s="191"/>
      <c r="C789" s="191"/>
      <c r="D789" s="191"/>
      <c r="E789" s="191"/>
      <c r="F789" s="191"/>
      <c r="G789" s="191"/>
      <c r="H789" s="191"/>
    </row>
    <row r="790" spans="2:8">
      <c r="B790" s="191"/>
      <c r="C790" s="191"/>
      <c r="D790" s="191"/>
      <c r="E790" s="191"/>
      <c r="F790" s="191"/>
      <c r="G790" s="191"/>
      <c r="H790" s="191"/>
    </row>
    <row r="791" spans="2:8">
      <c r="B791" s="191"/>
      <c r="C791" s="191"/>
      <c r="D791" s="191"/>
      <c r="E791" s="191"/>
      <c r="F791" s="191"/>
      <c r="G791" s="191"/>
      <c r="H791" s="191"/>
    </row>
    <row r="792" spans="2:8">
      <c r="B792" s="191"/>
      <c r="C792" s="191"/>
      <c r="D792" s="191"/>
      <c r="E792" s="191"/>
      <c r="F792" s="191"/>
      <c r="G792" s="191"/>
      <c r="H792" s="191"/>
    </row>
    <row r="793" spans="2:8">
      <c r="B793" s="191"/>
      <c r="C793" s="191"/>
      <c r="D793" s="191"/>
      <c r="E793" s="191"/>
      <c r="F793" s="191"/>
      <c r="G793" s="191"/>
      <c r="H793" s="191"/>
    </row>
    <row r="794" spans="2:8">
      <c r="B794" s="191"/>
      <c r="C794" s="191"/>
      <c r="D794" s="191"/>
      <c r="E794" s="191"/>
      <c r="F794" s="191"/>
      <c r="G794" s="191"/>
      <c r="H794" s="191"/>
    </row>
    <row r="795" spans="2:8">
      <c r="B795" s="191"/>
      <c r="C795" s="191"/>
      <c r="D795" s="191"/>
      <c r="E795" s="191"/>
      <c r="F795" s="191"/>
      <c r="G795" s="191"/>
      <c r="H795" s="191"/>
    </row>
    <row r="796" spans="2:8">
      <c r="B796" s="191"/>
      <c r="C796" s="191"/>
      <c r="D796" s="191"/>
      <c r="E796" s="191"/>
      <c r="F796" s="191"/>
      <c r="G796" s="191"/>
      <c r="H796" s="191"/>
    </row>
    <row r="797" spans="2:8">
      <c r="B797" s="191"/>
      <c r="C797" s="191"/>
      <c r="D797" s="191"/>
      <c r="E797" s="191"/>
      <c r="F797" s="191"/>
      <c r="G797" s="191"/>
      <c r="H797" s="191"/>
    </row>
    <row r="798" spans="2:8">
      <c r="B798" s="191"/>
      <c r="C798" s="191"/>
      <c r="D798" s="191"/>
      <c r="E798" s="191"/>
      <c r="F798" s="191"/>
      <c r="G798" s="191"/>
      <c r="H798" s="191"/>
    </row>
    <row r="799" spans="2:8">
      <c r="B799" s="191"/>
      <c r="C799" s="191"/>
      <c r="D799" s="191"/>
      <c r="E799" s="191"/>
      <c r="F799" s="191"/>
      <c r="G799" s="191"/>
      <c r="H799" s="191"/>
    </row>
    <row r="800" spans="2:8">
      <c r="B800" s="191"/>
      <c r="C800" s="191"/>
      <c r="D800" s="191"/>
      <c r="E800" s="191"/>
      <c r="F800" s="191"/>
      <c r="G800" s="191"/>
      <c r="H800" s="191"/>
    </row>
    <row r="801" spans="2:8">
      <c r="B801" s="191"/>
      <c r="C801" s="191"/>
      <c r="D801" s="191"/>
      <c r="E801" s="191"/>
      <c r="F801" s="191"/>
      <c r="G801" s="191"/>
      <c r="H801" s="191"/>
    </row>
    <row r="802" spans="2:8">
      <c r="B802" s="191"/>
      <c r="C802" s="191"/>
      <c r="D802" s="191"/>
      <c r="E802" s="191"/>
      <c r="F802" s="191"/>
      <c r="G802" s="191"/>
      <c r="H802" s="191"/>
    </row>
    <row r="803" spans="2:8">
      <c r="B803" s="191"/>
      <c r="C803" s="191"/>
      <c r="D803" s="191"/>
      <c r="E803" s="191"/>
      <c r="F803" s="191"/>
      <c r="G803" s="191"/>
      <c r="H803" s="191"/>
    </row>
    <row r="804" spans="2:8">
      <c r="B804" s="191"/>
      <c r="C804" s="191"/>
      <c r="D804" s="191"/>
      <c r="E804" s="191"/>
      <c r="F804" s="191"/>
      <c r="G804" s="191"/>
      <c r="H804" s="191"/>
    </row>
    <row r="805" spans="2:8">
      <c r="B805" s="191"/>
      <c r="C805" s="191"/>
      <c r="D805" s="191"/>
      <c r="E805" s="191"/>
      <c r="F805" s="191"/>
      <c r="G805" s="191"/>
      <c r="H805" s="191"/>
    </row>
    <row r="806" spans="2:8">
      <c r="B806" s="191"/>
      <c r="C806" s="191"/>
      <c r="D806" s="191"/>
      <c r="E806" s="191"/>
      <c r="F806" s="191"/>
      <c r="G806" s="191"/>
      <c r="H806" s="191"/>
    </row>
    <row r="807" spans="2:8">
      <c r="B807" s="191"/>
      <c r="C807" s="191"/>
      <c r="D807" s="191"/>
      <c r="E807" s="191"/>
      <c r="F807" s="191"/>
      <c r="G807" s="191"/>
      <c r="H807" s="191"/>
    </row>
    <row r="808" spans="2:8">
      <c r="B808" s="191"/>
      <c r="C808" s="191"/>
      <c r="D808" s="191"/>
      <c r="E808" s="191"/>
      <c r="F808" s="191"/>
      <c r="G808" s="191"/>
      <c r="H808" s="191"/>
    </row>
    <row r="809" spans="2:8">
      <c r="B809" s="191"/>
      <c r="C809" s="191"/>
      <c r="D809" s="191"/>
      <c r="E809" s="191"/>
      <c r="F809" s="191"/>
      <c r="G809" s="191"/>
      <c r="H809" s="191"/>
    </row>
    <row r="810" spans="2:8">
      <c r="B810" s="191"/>
      <c r="C810" s="191"/>
      <c r="D810" s="191"/>
      <c r="E810" s="191"/>
      <c r="F810" s="191"/>
      <c r="G810" s="191"/>
      <c r="H810" s="191"/>
    </row>
    <row r="811" spans="2:8">
      <c r="B811" s="191"/>
      <c r="C811" s="191"/>
      <c r="D811" s="191"/>
      <c r="E811" s="191"/>
      <c r="F811" s="191"/>
      <c r="G811" s="191"/>
      <c r="H811" s="191"/>
    </row>
    <row r="812" spans="2:8">
      <c r="B812" s="191"/>
      <c r="C812" s="191"/>
      <c r="D812" s="191"/>
      <c r="E812" s="191"/>
      <c r="F812" s="191"/>
      <c r="G812" s="191"/>
      <c r="H812" s="191"/>
    </row>
    <row r="813" spans="2:8">
      <c r="B813" s="191"/>
      <c r="C813" s="191"/>
      <c r="D813" s="191"/>
      <c r="E813" s="191"/>
      <c r="F813" s="191"/>
      <c r="G813" s="191"/>
      <c r="H813" s="191"/>
    </row>
    <row r="814" spans="2:8">
      <c r="B814" s="191"/>
      <c r="C814" s="191"/>
      <c r="D814" s="191"/>
      <c r="E814" s="191"/>
      <c r="F814" s="191"/>
      <c r="G814" s="191"/>
      <c r="H814" s="191"/>
    </row>
    <row r="815" spans="2:8">
      <c r="B815" s="191"/>
      <c r="C815" s="191"/>
      <c r="D815" s="191"/>
      <c r="E815" s="191"/>
      <c r="F815" s="191"/>
      <c r="G815" s="191"/>
      <c r="H815" s="191"/>
    </row>
    <row r="816" spans="2:8">
      <c r="B816" s="191"/>
      <c r="C816" s="191"/>
      <c r="D816" s="191"/>
      <c r="E816" s="191"/>
      <c r="F816" s="191"/>
      <c r="G816" s="191"/>
      <c r="H816" s="191"/>
    </row>
    <row r="817" spans="2:8">
      <c r="B817" s="191"/>
      <c r="C817" s="191"/>
      <c r="D817" s="191"/>
      <c r="E817" s="191"/>
      <c r="F817" s="191"/>
      <c r="G817" s="191"/>
      <c r="H817" s="191"/>
    </row>
    <row r="818" spans="2:8">
      <c r="B818" s="191"/>
      <c r="C818" s="191"/>
      <c r="D818" s="191"/>
      <c r="E818" s="191"/>
      <c r="F818" s="191"/>
      <c r="G818" s="191"/>
      <c r="H818" s="191"/>
    </row>
    <row r="819" spans="2:8">
      <c r="B819" s="191"/>
      <c r="C819" s="191"/>
      <c r="D819" s="191"/>
      <c r="E819" s="191"/>
      <c r="F819" s="191"/>
      <c r="G819" s="191"/>
      <c r="H819" s="191"/>
    </row>
    <row r="820" spans="2:8">
      <c r="B820" s="191"/>
      <c r="C820" s="191"/>
      <c r="D820" s="191"/>
      <c r="E820" s="191"/>
      <c r="F820" s="191"/>
      <c r="G820" s="191"/>
      <c r="H820" s="191"/>
    </row>
    <row r="821" spans="2:8">
      <c r="B821" s="191"/>
      <c r="C821" s="191"/>
      <c r="D821" s="191"/>
      <c r="E821" s="191"/>
      <c r="F821" s="191"/>
      <c r="G821" s="191"/>
      <c r="H821" s="191"/>
    </row>
    <row r="822" spans="2:8">
      <c r="B822" s="191"/>
      <c r="C822" s="191"/>
      <c r="D822" s="191"/>
      <c r="E822" s="191"/>
      <c r="F822" s="191"/>
      <c r="G822" s="191"/>
      <c r="H822" s="191"/>
    </row>
    <row r="823" spans="2:8">
      <c r="B823" s="191"/>
      <c r="C823" s="191"/>
      <c r="D823" s="191"/>
      <c r="E823" s="191"/>
      <c r="F823" s="191"/>
      <c r="G823" s="191"/>
      <c r="H823" s="191"/>
    </row>
    <row r="824" spans="2:8">
      <c r="B824" s="191"/>
      <c r="C824" s="191"/>
      <c r="D824" s="191"/>
      <c r="E824" s="191"/>
      <c r="F824" s="191"/>
      <c r="G824" s="191"/>
      <c r="H824" s="191"/>
    </row>
    <row r="825" spans="2:8">
      <c r="B825" s="191"/>
      <c r="C825" s="191"/>
      <c r="D825" s="191"/>
      <c r="E825" s="191"/>
      <c r="F825" s="191"/>
      <c r="G825" s="191"/>
      <c r="H825" s="191"/>
    </row>
    <row r="826" spans="2:8">
      <c r="B826" s="191"/>
      <c r="C826" s="191"/>
      <c r="D826" s="191"/>
      <c r="E826" s="191"/>
      <c r="F826" s="191"/>
      <c r="G826" s="191"/>
      <c r="H826" s="191"/>
    </row>
    <row r="827" spans="2:8">
      <c r="B827" s="191"/>
      <c r="C827" s="191"/>
      <c r="D827" s="191"/>
      <c r="E827" s="191"/>
      <c r="F827" s="191"/>
      <c r="G827" s="191"/>
      <c r="H827" s="191"/>
    </row>
    <row r="828" spans="2:8">
      <c r="B828" s="191"/>
      <c r="C828" s="191"/>
      <c r="D828" s="191"/>
      <c r="E828" s="191"/>
      <c r="F828" s="191"/>
      <c r="G828" s="191"/>
      <c r="H828" s="191"/>
    </row>
    <row r="829" spans="2:8">
      <c r="B829" s="191"/>
      <c r="C829" s="191"/>
      <c r="D829" s="191"/>
      <c r="E829" s="191"/>
      <c r="F829" s="191"/>
      <c r="G829" s="191"/>
      <c r="H829" s="191"/>
    </row>
    <row r="830" spans="2:8">
      <c r="B830" s="191"/>
      <c r="C830" s="191"/>
      <c r="D830" s="191"/>
      <c r="E830" s="191"/>
      <c r="F830" s="191"/>
      <c r="G830" s="191"/>
      <c r="H830" s="191"/>
    </row>
    <row r="831" spans="2:8">
      <c r="B831" s="191"/>
      <c r="C831" s="191"/>
      <c r="D831" s="191"/>
      <c r="E831" s="191"/>
      <c r="F831" s="191"/>
      <c r="G831" s="191"/>
      <c r="H831" s="191"/>
    </row>
    <row r="832" spans="2:8">
      <c r="B832" s="191"/>
      <c r="C832" s="191"/>
      <c r="D832" s="191"/>
      <c r="E832" s="191"/>
      <c r="F832" s="191"/>
      <c r="G832" s="191"/>
      <c r="H832" s="191"/>
    </row>
    <row r="833" spans="2:8">
      <c r="B833" s="191"/>
      <c r="C833" s="191"/>
      <c r="D833" s="191"/>
      <c r="E833" s="191"/>
      <c r="F833" s="191"/>
      <c r="G833" s="191"/>
      <c r="H833" s="191"/>
    </row>
    <row r="834" spans="2:8">
      <c r="B834" s="191"/>
      <c r="C834" s="191"/>
      <c r="D834" s="191"/>
      <c r="E834" s="191"/>
      <c r="F834" s="191"/>
      <c r="G834" s="191"/>
      <c r="H834" s="191"/>
    </row>
    <row r="835" spans="2:8">
      <c r="B835" s="191"/>
      <c r="C835" s="191"/>
      <c r="D835" s="191"/>
      <c r="E835" s="191"/>
      <c r="F835" s="191"/>
      <c r="G835" s="191"/>
      <c r="H835" s="191"/>
    </row>
    <row r="836" spans="2:8">
      <c r="B836" s="191"/>
      <c r="C836" s="191"/>
      <c r="D836" s="191"/>
      <c r="E836" s="191"/>
      <c r="F836" s="191"/>
      <c r="G836" s="191"/>
      <c r="H836" s="191"/>
    </row>
    <row r="837" spans="2:8">
      <c r="B837" s="191"/>
      <c r="C837" s="191"/>
      <c r="D837" s="191"/>
      <c r="E837" s="191"/>
      <c r="F837" s="191"/>
      <c r="G837" s="191"/>
      <c r="H837" s="191"/>
    </row>
    <row r="838" spans="2:8">
      <c r="B838" s="191"/>
      <c r="C838" s="191"/>
      <c r="D838" s="191"/>
      <c r="E838" s="191"/>
      <c r="F838" s="191"/>
      <c r="G838" s="191"/>
      <c r="H838" s="191"/>
    </row>
    <row r="839" spans="2:8">
      <c r="B839" s="191"/>
      <c r="C839" s="191"/>
      <c r="D839" s="191"/>
      <c r="E839" s="191"/>
      <c r="F839" s="191"/>
      <c r="G839" s="191"/>
      <c r="H839" s="191"/>
    </row>
    <row r="840" spans="2:8">
      <c r="B840" s="191"/>
      <c r="C840" s="191"/>
      <c r="D840" s="191"/>
      <c r="E840" s="191"/>
      <c r="F840" s="191"/>
      <c r="G840" s="191"/>
      <c r="H840" s="191"/>
    </row>
    <row r="841" spans="2:8">
      <c r="B841" s="191"/>
      <c r="C841" s="191"/>
      <c r="D841" s="191"/>
      <c r="E841" s="191"/>
      <c r="F841" s="191"/>
      <c r="G841" s="191"/>
      <c r="H841" s="191"/>
    </row>
    <row r="842" spans="2:8">
      <c r="B842" s="191"/>
      <c r="C842" s="191"/>
      <c r="D842" s="191"/>
      <c r="E842" s="191"/>
      <c r="F842" s="191"/>
      <c r="G842" s="191"/>
      <c r="H842" s="191"/>
    </row>
    <row r="843" spans="2:8">
      <c r="B843" s="191"/>
      <c r="C843" s="191"/>
      <c r="D843" s="191"/>
      <c r="E843" s="191"/>
      <c r="F843" s="191"/>
      <c r="G843" s="191"/>
      <c r="H843" s="191"/>
    </row>
    <row r="844" spans="2:8">
      <c r="B844" s="191"/>
      <c r="C844" s="191"/>
      <c r="D844" s="191"/>
      <c r="E844" s="191"/>
      <c r="F844" s="191"/>
      <c r="G844" s="191"/>
      <c r="H844" s="191"/>
    </row>
    <row r="845" spans="2:8">
      <c r="B845" s="191"/>
      <c r="C845" s="191"/>
      <c r="D845" s="191"/>
      <c r="E845" s="191"/>
      <c r="F845" s="191"/>
      <c r="G845" s="191"/>
      <c r="H845" s="191"/>
    </row>
    <row r="846" spans="2:8">
      <c r="B846" s="191"/>
      <c r="C846" s="191"/>
      <c r="D846" s="191"/>
      <c r="E846" s="191"/>
      <c r="F846" s="191"/>
      <c r="G846" s="191"/>
      <c r="H846" s="191"/>
    </row>
    <row r="847" spans="2:8">
      <c r="B847" s="191"/>
      <c r="C847" s="191"/>
      <c r="D847" s="191"/>
      <c r="E847" s="191"/>
      <c r="F847" s="191"/>
      <c r="G847" s="191"/>
      <c r="H847" s="191"/>
    </row>
    <row r="848" spans="2:8">
      <c r="B848" s="191"/>
      <c r="C848" s="191"/>
      <c r="D848" s="191"/>
      <c r="E848" s="191"/>
      <c r="F848" s="191"/>
      <c r="G848" s="191"/>
      <c r="H848" s="191"/>
    </row>
    <row r="849" spans="2:8">
      <c r="B849" s="191"/>
      <c r="C849" s="191"/>
      <c r="D849" s="191"/>
      <c r="E849" s="191"/>
      <c r="F849" s="191"/>
      <c r="G849" s="191"/>
      <c r="H849" s="191"/>
    </row>
    <row r="850" spans="2:8">
      <c r="B850" s="191"/>
      <c r="C850" s="191"/>
      <c r="D850" s="191"/>
      <c r="E850" s="191"/>
      <c r="F850" s="191"/>
      <c r="G850" s="191"/>
      <c r="H850" s="191"/>
    </row>
    <row r="851" spans="2:8">
      <c r="B851" s="191"/>
      <c r="C851" s="191"/>
      <c r="D851" s="191"/>
      <c r="E851" s="191"/>
      <c r="F851" s="191"/>
      <c r="G851" s="191"/>
      <c r="H851" s="191"/>
    </row>
    <row r="852" spans="2:8">
      <c r="B852" s="191"/>
      <c r="C852" s="191"/>
      <c r="D852" s="191"/>
      <c r="E852" s="191"/>
      <c r="F852" s="191"/>
      <c r="G852" s="191"/>
      <c r="H852" s="191"/>
    </row>
    <row r="853" spans="2:8">
      <c r="B853" s="191"/>
      <c r="C853" s="191"/>
      <c r="D853" s="191"/>
      <c r="E853" s="191"/>
      <c r="F853" s="191"/>
      <c r="G853" s="191"/>
      <c r="H853" s="191"/>
    </row>
    <row r="854" spans="2:8">
      <c r="B854" s="191"/>
      <c r="C854" s="191"/>
      <c r="D854" s="191"/>
      <c r="E854" s="191"/>
      <c r="F854" s="191"/>
      <c r="G854" s="191"/>
      <c r="H854" s="191"/>
    </row>
    <row r="855" spans="2:8">
      <c r="B855" s="191"/>
      <c r="C855" s="191"/>
      <c r="D855" s="191"/>
      <c r="E855" s="191"/>
      <c r="F855" s="191"/>
      <c r="G855" s="191"/>
      <c r="H855" s="191"/>
    </row>
    <row r="856" spans="2:8">
      <c r="B856" s="191"/>
      <c r="C856" s="191"/>
      <c r="D856" s="191"/>
      <c r="E856" s="191"/>
      <c r="F856" s="191"/>
      <c r="G856" s="191"/>
      <c r="H856" s="191"/>
    </row>
    <row r="857" spans="2:8">
      <c r="B857" s="191"/>
      <c r="C857" s="191"/>
      <c r="D857" s="191"/>
      <c r="E857" s="191"/>
      <c r="F857" s="191"/>
      <c r="G857" s="191"/>
      <c r="H857" s="191"/>
    </row>
    <row r="858" spans="2:8">
      <c r="B858" s="191"/>
      <c r="C858" s="191"/>
      <c r="D858" s="191"/>
      <c r="E858" s="191"/>
      <c r="F858" s="191"/>
      <c r="G858" s="191"/>
      <c r="H858" s="191"/>
    </row>
    <row r="859" spans="2:8">
      <c r="B859" s="191"/>
      <c r="C859" s="191"/>
      <c r="D859" s="191"/>
      <c r="E859" s="191"/>
      <c r="F859" s="191"/>
      <c r="G859" s="191"/>
      <c r="H859" s="191"/>
    </row>
    <row r="860" spans="2:8">
      <c r="B860" s="191"/>
      <c r="C860" s="191"/>
      <c r="D860" s="191"/>
      <c r="E860" s="191"/>
      <c r="F860" s="191"/>
      <c r="G860" s="191"/>
      <c r="H860" s="191"/>
    </row>
    <row r="861" spans="2:8">
      <c r="B861" s="191"/>
      <c r="C861" s="191"/>
      <c r="D861" s="191"/>
      <c r="E861" s="191"/>
      <c r="F861" s="191"/>
      <c r="G861" s="191"/>
      <c r="H861" s="191"/>
    </row>
    <row r="862" spans="2:8">
      <c r="B862" s="191"/>
      <c r="C862" s="191"/>
      <c r="D862" s="191"/>
      <c r="E862" s="191"/>
      <c r="F862" s="191"/>
      <c r="G862" s="191"/>
      <c r="H862" s="191"/>
    </row>
    <row r="863" spans="2:8">
      <c r="B863" s="191"/>
      <c r="C863" s="191"/>
      <c r="D863" s="191"/>
      <c r="E863" s="191"/>
      <c r="F863" s="191"/>
      <c r="G863" s="191"/>
      <c r="H863" s="191"/>
    </row>
    <row r="864" spans="2:8">
      <c r="B864" s="191"/>
      <c r="C864" s="191"/>
      <c r="D864" s="191"/>
      <c r="E864" s="191"/>
      <c r="F864" s="191"/>
      <c r="G864" s="191"/>
      <c r="H864" s="191"/>
    </row>
    <row r="865" spans="2:8">
      <c r="B865" s="191"/>
      <c r="C865" s="191"/>
      <c r="D865" s="191"/>
      <c r="E865" s="191"/>
      <c r="F865" s="191"/>
      <c r="G865" s="191"/>
      <c r="H865" s="191"/>
    </row>
    <row r="866" spans="2:8">
      <c r="B866" s="191"/>
      <c r="C866" s="191"/>
      <c r="D866" s="191"/>
      <c r="E866" s="191"/>
      <c r="F866" s="191"/>
      <c r="G866" s="191"/>
      <c r="H866" s="191"/>
    </row>
    <row r="867" spans="2:8">
      <c r="B867" s="191"/>
      <c r="C867" s="191"/>
      <c r="D867" s="191"/>
      <c r="E867" s="191"/>
      <c r="F867" s="191"/>
      <c r="G867" s="191"/>
      <c r="H867" s="191"/>
    </row>
    <row r="868" spans="2:8">
      <c r="B868" s="191"/>
      <c r="C868" s="191"/>
      <c r="D868" s="191"/>
      <c r="E868" s="191"/>
      <c r="F868" s="191"/>
      <c r="G868" s="191"/>
      <c r="H868" s="191"/>
    </row>
    <row r="869" spans="2:8">
      <c r="B869" s="191"/>
      <c r="C869" s="191"/>
      <c r="D869" s="191"/>
      <c r="E869" s="191"/>
      <c r="F869" s="191"/>
      <c r="G869" s="191"/>
      <c r="H869" s="191"/>
    </row>
    <row r="870" spans="2:8">
      <c r="B870" s="191"/>
      <c r="C870" s="191"/>
      <c r="D870" s="191"/>
      <c r="E870" s="191"/>
      <c r="F870" s="191"/>
      <c r="G870" s="191"/>
      <c r="H870" s="191"/>
    </row>
    <row r="871" spans="2:8">
      <c r="B871" s="191"/>
      <c r="C871" s="191"/>
      <c r="D871" s="191"/>
      <c r="E871" s="191"/>
      <c r="F871" s="191"/>
      <c r="G871" s="191"/>
      <c r="H871" s="191"/>
    </row>
    <row r="872" spans="2:8">
      <c r="B872" s="191"/>
      <c r="C872" s="191"/>
      <c r="D872" s="191"/>
      <c r="E872" s="191"/>
      <c r="F872" s="191"/>
      <c r="G872" s="191"/>
      <c r="H872" s="191"/>
    </row>
    <row r="873" spans="2:8">
      <c r="B873" s="191"/>
      <c r="C873" s="191"/>
      <c r="D873" s="191"/>
      <c r="E873" s="191"/>
      <c r="F873" s="191"/>
      <c r="G873" s="191"/>
      <c r="H873" s="191"/>
    </row>
    <row r="874" spans="2:8">
      <c r="B874" s="191"/>
      <c r="C874" s="191"/>
      <c r="D874" s="191"/>
      <c r="E874" s="191"/>
      <c r="F874" s="191"/>
      <c r="G874" s="191"/>
      <c r="H874" s="191"/>
    </row>
    <row r="875" spans="2:8">
      <c r="B875" s="191"/>
      <c r="C875" s="191"/>
      <c r="D875" s="191"/>
      <c r="E875" s="191"/>
      <c r="F875" s="191"/>
      <c r="G875" s="191"/>
      <c r="H875" s="191"/>
    </row>
    <row r="876" spans="2:8">
      <c r="B876" s="191"/>
      <c r="C876" s="191"/>
      <c r="D876" s="191"/>
      <c r="E876" s="191"/>
      <c r="F876" s="191"/>
      <c r="G876" s="191"/>
      <c r="H876" s="191"/>
    </row>
    <row r="877" spans="2:8">
      <c r="B877" s="191"/>
      <c r="C877" s="191"/>
      <c r="D877" s="191"/>
      <c r="E877" s="191"/>
      <c r="F877" s="191"/>
      <c r="G877" s="191"/>
      <c r="H877" s="191"/>
    </row>
    <row r="878" spans="2:8">
      <c r="B878" s="191"/>
      <c r="C878" s="191"/>
      <c r="D878" s="191"/>
      <c r="E878" s="191"/>
      <c r="F878" s="191"/>
      <c r="G878" s="191"/>
      <c r="H878" s="191"/>
    </row>
    <row r="879" spans="2:8">
      <c r="B879" s="191"/>
      <c r="C879" s="191"/>
      <c r="D879" s="191"/>
      <c r="E879" s="191"/>
      <c r="F879" s="191"/>
      <c r="G879" s="191"/>
      <c r="H879" s="191"/>
    </row>
    <row r="880" spans="2:8">
      <c r="B880" s="191"/>
      <c r="C880" s="191"/>
      <c r="D880" s="191"/>
      <c r="E880" s="191"/>
      <c r="F880" s="191"/>
      <c r="G880" s="191"/>
      <c r="H880" s="191"/>
    </row>
    <row r="881" spans="2:8">
      <c r="B881" s="191"/>
      <c r="C881" s="191"/>
      <c r="D881" s="191"/>
      <c r="E881" s="191"/>
      <c r="F881" s="191"/>
      <c r="G881" s="191"/>
      <c r="H881" s="191"/>
    </row>
    <row r="882" spans="2:8">
      <c r="B882" s="191"/>
      <c r="C882" s="191"/>
      <c r="D882" s="191"/>
      <c r="E882" s="191"/>
      <c r="F882" s="191"/>
      <c r="G882" s="191"/>
      <c r="H882" s="191"/>
    </row>
    <row r="883" spans="2:8">
      <c r="B883" s="191"/>
      <c r="C883" s="191"/>
      <c r="D883" s="191"/>
      <c r="E883" s="191"/>
      <c r="F883" s="191"/>
      <c r="G883" s="191"/>
      <c r="H883" s="191"/>
    </row>
    <row r="884" spans="2:8">
      <c r="B884" s="191"/>
      <c r="C884" s="191"/>
      <c r="D884" s="191"/>
      <c r="E884" s="191"/>
      <c r="F884" s="191"/>
      <c r="G884" s="191"/>
      <c r="H884" s="191"/>
    </row>
    <row r="885" spans="2:8">
      <c r="B885" s="191"/>
      <c r="C885" s="191"/>
      <c r="D885" s="191"/>
      <c r="E885" s="191"/>
      <c r="F885" s="191"/>
      <c r="G885" s="191"/>
      <c r="H885" s="191"/>
    </row>
    <row r="886" spans="2:8">
      <c r="B886" s="191"/>
      <c r="C886" s="191"/>
      <c r="D886" s="191"/>
      <c r="E886" s="191"/>
      <c r="F886" s="191"/>
      <c r="G886" s="191"/>
      <c r="H886" s="191"/>
    </row>
    <row r="887" spans="2:8">
      <c r="B887" s="191"/>
      <c r="C887" s="191"/>
      <c r="D887" s="191"/>
      <c r="E887" s="191"/>
      <c r="F887" s="191"/>
      <c r="G887" s="191"/>
      <c r="H887" s="191"/>
    </row>
    <row r="888" spans="2:8">
      <c r="B888" s="191"/>
      <c r="C888" s="191"/>
      <c r="D888" s="191"/>
      <c r="E888" s="191"/>
      <c r="F888" s="191"/>
      <c r="G888" s="191"/>
      <c r="H888" s="191"/>
    </row>
    <row r="889" spans="2:8">
      <c r="B889" s="191"/>
      <c r="C889" s="191"/>
      <c r="D889" s="191"/>
      <c r="E889" s="191"/>
      <c r="F889" s="191"/>
      <c r="G889" s="191"/>
      <c r="H889" s="191"/>
    </row>
    <row r="890" spans="2:8">
      <c r="B890" s="191"/>
      <c r="C890" s="191"/>
      <c r="D890" s="191"/>
      <c r="E890" s="191"/>
      <c r="F890" s="191"/>
      <c r="G890" s="191"/>
      <c r="H890" s="191"/>
    </row>
    <row r="891" spans="2:8">
      <c r="B891" s="191"/>
      <c r="C891" s="191"/>
      <c r="D891" s="191"/>
      <c r="E891" s="191"/>
      <c r="F891" s="191"/>
      <c r="G891" s="191"/>
      <c r="H891" s="191"/>
    </row>
    <row r="892" spans="2:8">
      <c r="B892" s="191"/>
      <c r="C892" s="191"/>
      <c r="D892" s="191"/>
      <c r="E892" s="191"/>
      <c r="F892" s="191"/>
      <c r="G892" s="191"/>
      <c r="H892" s="191"/>
    </row>
    <row r="893" spans="2:8">
      <c r="B893" s="191"/>
      <c r="C893" s="191"/>
      <c r="D893" s="191"/>
      <c r="E893" s="191"/>
      <c r="F893" s="191"/>
      <c r="G893" s="191"/>
      <c r="H893" s="191"/>
    </row>
    <row r="894" spans="2:8">
      <c r="B894" s="191"/>
      <c r="C894" s="191"/>
      <c r="D894" s="191"/>
      <c r="E894" s="191"/>
      <c r="F894" s="191"/>
      <c r="G894" s="191"/>
      <c r="H894" s="191"/>
    </row>
    <row r="895" spans="2:8">
      <c r="B895" s="191"/>
      <c r="C895" s="191"/>
      <c r="D895" s="191"/>
      <c r="E895" s="191"/>
      <c r="F895" s="191"/>
      <c r="G895" s="191"/>
      <c r="H895" s="191"/>
    </row>
    <row r="896" spans="2:8">
      <c r="B896" s="191"/>
      <c r="C896" s="191"/>
      <c r="D896" s="191"/>
      <c r="E896" s="191"/>
      <c r="F896" s="191"/>
      <c r="G896" s="191"/>
      <c r="H896" s="191"/>
    </row>
    <row r="897" spans="2:8">
      <c r="B897" s="191"/>
      <c r="C897" s="191"/>
      <c r="D897" s="191"/>
      <c r="E897" s="191"/>
      <c r="F897" s="191"/>
      <c r="G897" s="191"/>
      <c r="H897" s="191"/>
    </row>
    <row r="898" spans="2:8">
      <c r="B898" s="191"/>
      <c r="C898" s="191"/>
      <c r="D898" s="191"/>
      <c r="E898" s="191"/>
      <c r="F898" s="191"/>
      <c r="G898" s="191"/>
      <c r="H898" s="191"/>
    </row>
    <row r="899" spans="2:8">
      <c r="B899" s="191"/>
      <c r="C899" s="191"/>
      <c r="D899" s="191"/>
      <c r="E899" s="191"/>
      <c r="F899" s="191"/>
      <c r="G899" s="191"/>
      <c r="H899" s="191"/>
    </row>
    <row r="900" spans="2:8">
      <c r="B900" s="191"/>
      <c r="C900" s="191"/>
      <c r="D900" s="191"/>
      <c r="E900" s="191"/>
      <c r="F900" s="191"/>
      <c r="G900" s="191"/>
      <c r="H900" s="191"/>
    </row>
    <row r="901" spans="2:8">
      <c r="B901" s="191"/>
      <c r="C901" s="191"/>
      <c r="D901" s="191"/>
      <c r="E901" s="191"/>
      <c r="F901" s="191"/>
      <c r="G901" s="191"/>
      <c r="H901" s="191"/>
    </row>
    <row r="902" spans="2:8">
      <c r="B902" s="191"/>
      <c r="C902" s="191"/>
      <c r="D902" s="191"/>
      <c r="E902" s="191"/>
      <c r="F902" s="191"/>
      <c r="G902" s="191"/>
      <c r="H902" s="191"/>
    </row>
    <row r="903" spans="2:8">
      <c r="B903" s="191"/>
      <c r="C903" s="191"/>
      <c r="D903" s="191"/>
      <c r="E903" s="191"/>
      <c r="F903" s="191"/>
      <c r="G903" s="191"/>
      <c r="H903" s="191"/>
    </row>
    <row r="904" spans="2:8">
      <c r="B904" s="191"/>
      <c r="C904" s="191"/>
      <c r="D904" s="191"/>
      <c r="E904" s="191"/>
      <c r="F904" s="191"/>
      <c r="G904" s="191"/>
      <c r="H904" s="191"/>
    </row>
    <row r="905" spans="2:8">
      <c r="B905" s="191"/>
      <c r="C905" s="191"/>
      <c r="D905" s="191"/>
      <c r="E905" s="191"/>
      <c r="F905" s="191"/>
      <c r="G905" s="191"/>
      <c r="H905" s="191"/>
    </row>
    <row r="906" spans="2:8">
      <c r="B906" s="191"/>
      <c r="C906" s="191"/>
      <c r="D906" s="191"/>
      <c r="E906" s="191"/>
      <c r="F906" s="191"/>
      <c r="G906" s="191"/>
      <c r="H906" s="191"/>
    </row>
    <row r="907" spans="2:8">
      <c r="B907" s="191"/>
      <c r="C907" s="191"/>
      <c r="D907" s="191"/>
      <c r="E907" s="191"/>
      <c r="F907" s="191"/>
      <c r="G907" s="191"/>
      <c r="H907" s="191"/>
    </row>
    <row r="908" spans="2:8">
      <c r="B908" s="191"/>
      <c r="C908" s="191"/>
      <c r="D908" s="191"/>
      <c r="E908" s="191"/>
      <c r="F908" s="191"/>
      <c r="G908" s="191"/>
      <c r="H908" s="191"/>
    </row>
    <row r="909" spans="2:8">
      <c r="B909" s="191"/>
      <c r="C909" s="191"/>
      <c r="D909" s="191"/>
      <c r="E909" s="191"/>
      <c r="F909" s="191"/>
      <c r="G909" s="191"/>
      <c r="H909" s="191"/>
    </row>
    <row r="910" spans="2:8">
      <c r="B910" s="191"/>
      <c r="C910" s="191"/>
      <c r="D910" s="191"/>
      <c r="E910" s="191"/>
      <c r="F910" s="191"/>
      <c r="G910" s="191"/>
      <c r="H910" s="191"/>
    </row>
    <row r="911" spans="2:8">
      <c r="B911" s="191"/>
      <c r="C911" s="191"/>
      <c r="D911" s="191"/>
      <c r="E911" s="191"/>
      <c r="F911" s="191"/>
      <c r="G911" s="191"/>
      <c r="H911" s="191"/>
    </row>
    <row r="912" spans="2:8">
      <c r="B912" s="191"/>
      <c r="C912" s="191"/>
      <c r="D912" s="191"/>
      <c r="E912" s="191"/>
      <c r="F912" s="191"/>
      <c r="G912" s="191"/>
      <c r="H912" s="191"/>
    </row>
    <row r="913" spans="2:8">
      <c r="B913" s="191"/>
      <c r="C913" s="191"/>
      <c r="D913" s="191"/>
      <c r="E913" s="191"/>
      <c r="F913" s="191"/>
      <c r="G913" s="191"/>
      <c r="H913" s="191"/>
    </row>
    <row r="914" spans="2:8">
      <c r="B914" s="191"/>
      <c r="C914" s="191"/>
      <c r="D914" s="191"/>
      <c r="E914" s="191"/>
      <c r="F914" s="191"/>
      <c r="G914" s="191"/>
      <c r="H914" s="191"/>
    </row>
    <row r="915" spans="2:8">
      <c r="B915" s="191"/>
      <c r="C915" s="191"/>
      <c r="D915" s="191"/>
      <c r="E915" s="191"/>
      <c r="F915" s="191"/>
      <c r="G915" s="191"/>
      <c r="H915" s="191"/>
    </row>
    <row r="916" spans="2:8">
      <c r="B916" s="191"/>
      <c r="C916" s="191"/>
      <c r="D916" s="191"/>
      <c r="E916" s="191"/>
      <c r="F916" s="191"/>
      <c r="G916" s="191"/>
      <c r="H916" s="191"/>
    </row>
    <row r="917" spans="2:8">
      <c r="B917" s="191"/>
      <c r="C917" s="191"/>
      <c r="D917" s="191"/>
      <c r="E917" s="191"/>
      <c r="F917" s="191"/>
      <c r="G917" s="191"/>
      <c r="H917" s="191"/>
    </row>
    <row r="918" spans="2:8">
      <c r="B918" s="191"/>
      <c r="C918" s="191"/>
      <c r="D918" s="191"/>
      <c r="E918" s="191"/>
      <c r="F918" s="191"/>
      <c r="G918" s="191"/>
      <c r="H918" s="191"/>
    </row>
    <row r="919" spans="2:8">
      <c r="B919" s="191"/>
      <c r="C919" s="191"/>
      <c r="D919" s="191"/>
      <c r="E919" s="191"/>
      <c r="F919" s="191"/>
      <c r="G919" s="191"/>
      <c r="H919" s="191"/>
    </row>
    <row r="920" spans="2:8">
      <c r="B920" s="191"/>
      <c r="C920" s="191"/>
      <c r="D920" s="191"/>
      <c r="E920" s="191"/>
      <c r="F920" s="191"/>
      <c r="G920" s="191"/>
      <c r="H920" s="191"/>
    </row>
    <row r="921" spans="2:8">
      <c r="B921" s="191"/>
      <c r="C921" s="191"/>
      <c r="D921" s="191"/>
      <c r="E921" s="191"/>
      <c r="F921" s="191"/>
      <c r="G921" s="191"/>
      <c r="H921" s="191"/>
    </row>
    <row r="922" spans="2:8">
      <c r="B922" s="191"/>
      <c r="C922" s="191"/>
      <c r="D922" s="191"/>
      <c r="E922" s="191"/>
      <c r="F922" s="191"/>
      <c r="G922" s="191"/>
      <c r="H922" s="191"/>
    </row>
    <row r="923" spans="2:8">
      <c r="B923" s="191"/>
      <c r="C923" s="191"/>
      <c r="D923" s="191"/>
      <c r="E923" s="191"/>
      <c r="F923" s="191"/>
      <c r="G923" s="191"/>
      <c r="H923" s="191"/>
    </row>
    <row r="924" spans="2:8">
      <c r="B924" s="191"/>
      <c r="C924" s="191"/>
      <c r="D924" s="191"/>
      <c r="E924" s="191"/>
      <c r="F924" s="191"/>
      <c r="G924" s="191"/>
      <c r="H924" s="191"/>
    </row>
    <row r="925" spans="2:8">
      <c r="B925" s="191"/>
      <c r="C925" s="191"/>
      <c r="D925" s="191"/>
      <c r="E925" s="191"/>
      <c r="F925" s="191"/>
      <c r="G925" s="191"/>
      <c r="H925" s="191"/>
    </row>
    <row r="926" spans="2:8">
      <c r="B926" s="191"/>
      <c r="C926" s="191"/>
      <c r="D926" s="191"/>
      <c r="E926" s="191"/>
      <c r="F926" s="191"/>
      <c r="G926" s="191"/>
      <c r="H926" s="191"/>
    </row>
    <row r="927" spans="2:8">
      <c r="B927" s="191"/>
      <c r="C927" s="191"/>
      <c r="D927" s="191"/>
      <c r="E927" s="191"/>
      <c r="F927" s="191"/>
      <c r="G927" s="191"/>
      <c r="H927" s="191"/>
    </row>
    <row r="928" spans="2:8">
      <c r="B928" s="191"/>
      <c r="C928" s="191"/>
      <c r="D928" s="191"/>
      <c r="E928" s="191"/>
      <c r="F928" s="191"/>
      <c r="G928" s="191"/>
      <c r="H928" s="191"/>
    </row>
    <row r="929" spans="2:8">
      <c r="B929" s="191"/>
      <c r="C929" s="191"/>
      <c r="D929" s="191"/>
      <c r="E929" s="191"/>
      <c r="F929" s="191"/>
      <c r="G929" s="191"/>
      <c r="H929" s="191"/>
    </row>
    <row r="930" spans="2:8">
      <c r="B930" s="191"/>
      <c r="C930" s="191"/>
      <c r="D930" s="191"/>
      <c r="E930" s="191"/>
      <c r="F930" s="191"/>
      <c r="G930" s="191"/>
      <c r="H930" s="191"/>
    </row>
    <row r="931" spans="2:8">
      <c r="B931" s="191"/>
      <c r="C931" s="191"/>
      <c r="D931" s="191"/>
      <c r="E931" s="191"/>
      <c r="F931" s="191"/>
      <c r="G931" s="191"/>
      <c r="H931" s="191"/>
    </row>
    <row r="932" spans="2:8">
      <c r="B932" s="191"/>
      <c r="C932" s="191"/>
      <c r="D932" s="191"/>
      <c r="E932" s="191"/>
      <c r="F932" s="191"/>
      <c r="G932" s="191"/>
      <c r="H932" s="191"/>
    </row>
    <row r="933" spans="2:8">
      <c r="B933" s="191"/>
      <c r="C933" s="191"/>
      <c r="D933" s="191"/>
      <c r="E933" s="191"/>
      <c r="F933" s="191"/>
      <c r="G933" s="191"/>
      <c r="H933" s="191"/>
    </row>
    <row r="934" spans="2:8">
      <c r="B934" s="191"/>
      <c r="C934" s="191"/>
      <c r="D934" s="191"/>
      <c r="E934" s="191"/>
      <c r="F934" s="191"/>
      <c r="G934" s="191"/>
      <c r="H934" s="191"/>
    </row>
    <row r="935" spans="2:8">
      <c r="B935" s="191"/>
      <c r="C935" s="191"/>
      <c r="D935" s="191"/>
      <c r="E935" s="191"/>
      <c r="F935" s="191"/>
      <c r="G935" s="191"/>
      <c r="H935" s="191"/>
    </row>
    <row r="936" spans="2:8">
      <c r="B936" s="191"/>
      <c r="C936" s="191"/>
      <c r="D936" s="191"/>
      <c r="E936" s="191"/>
      <c r="F936" s="191"/>
      <c r="G936" s="191"/>
      <c r="H936" s="191"/>
    </row>
    <row r="937" spans="2:8">
      <c r="B937" s="191"/>
      <c r="C937" s="191"/>
      <c r="D937" s="191"/>
      <c r="E937" s="191"/>
      <c r="F937" s="191"/>
      <c r="G937" s="191"/>
      <c r="H937" s="191"/>
    </row>
    <row r="938" spans="2:8">
      <c r="B938" s="191"/>
      <c r="C938" s="191"/>
      <c r="D938" s="191"/>
      <c r="E938" s="191"/>
      <c r="F938" s="191"/>
      <c r="G938" s="191"/>
      <c r="H938" s="191"/>
    </row>
    <row r="939" spans="2:8">
      <c r="B939" s="191"/>
      <c r="C939" s="191"/>
      <c r="D939" s="191"/>
      <c r="E939" s="191"/>
      <c r="F939" s="191"/>
      <c r="G939" s="191"/>
      <c r="H939" s="191"/>
    </row>
    <row r="940" spans="2:8">
      <c r="B940" s="191"/>
      <c r="C940" s="191"/>
      <c r="D940" s="191"/>
      <c r="E940" s="191"/>
      <c r="F940" s="191"/>
      <c r="G940" s="191"/>
      <c r="H940" s="191"/>
    </row>
    <row r="941" spans="2:8">
      <c r="B941" s="191"/>
      <c r="C941" s="191"/>
      <c r="D941" s="191"/>
      <c r="E941" s="191"/>
      <c r="F941" s="191"/>
      <c r="G941" s="191"/>
      <c r="H941" s="191"/>
    </row>
    <row r="942" spans="2:8">
      <c r="B942" s="191"/>
      <c r="C942" s="191"/>
      <c r="D942" s="191"/>
      <c r="E942" s="191"/>
      <c r="F942" s="191"/>
      <c r="G942" s="191"/>
      <c r="H942" s="191"/>
    </row>
    <row r="943" spans="2:8">
      <c r="B943" s="191"/>
      <c r="C943" s="191"/>
      <c r="D943" s="191"/>
      <c r="E943" s="191"/>
      <c r="F943" s="191"/>
      <c r="G943" s="191"/>
      <c r="H943" s="191"/>
    </row>
    <row r="944" spans="2:8">
      <c r="B944" s="191"/>
      <c r="C944" s="191"/>
      <c r="D944" s="191"/>
      <c r="E944" s="191"/>
      <c r="F944" s="191"/>
      <c r="G944" s="191"/>
      <c r="H944" s="191"/>
    </row>
    <row r="945" spans="2:8">
      <c r="B945" s="191"/>
      <c r="C945" s="191"/>
      <c r="D945" s="191"/>
      <c r="E945" s="191"/>
      <c r="F945" s="191"/>
      <c r="G945" s="191"/>
      <c r="H945" s="191"/>
    </row>
    <row r="946" spans="2:8">
      <c r="B946" s="191"/>
      <c r="C946" s="191"/>
      <c r="D946" s="191"/>
      <c r="E946" s="191"/>
      <c r="F946" s="191"/>
      <c r="G946" s="191"/>
      <c r="H946" s="191"/>
    </row>
    <row r="947" spans="2:8">
      <c r="B947" s="191"/>
      <c r="C947" s="191"/>
      <c r="D947" s="191"/>
      <c r="E947" s="191"/>
      <c r="F947" s="191"/>
      <c r="G947" s="191"/>
      <c r="H947" s="191"/>
    </row>
    <row r="948" spans="2:8">
      <c r="B948" s="191"/>
      <c r="C948" s="191"/>
      <c r="D948" s="191"/>
      <c r="E948" s="191"/>
      <c r="F948" s="191"/>
      <c r="G948" s="191"/>
      <c r="H948" s="191"/>
    </row>
    <row r="949" spans="2:8">
      <c r="B949" s="191"/>
      <c r="C949" s="191"/>
      <c r="D949" s="191"/>
      <c r="E949" s="191"/>
      <c r="F949" s="191"/>
      <c r="G949" s="191"/>
      <c r="H949" s="191"/>
    </row>
    <row r="950" spans="2:8">
      <c r="B950" s="191"/>
      <c r="C950" s="191"/>
      <c r="D950" s="191"/>
      <c r="E950" s="191"/>
      <c r="F950" s="191"/>
      <c r="G950" s="191"/>
      <c r="H950" s="191"/>
    </row>
    <row r="951" spans="2:8">
      <c r="B951" s="191"/>
      <c r="C951" s="191"/>
      <c r="D951" s="191"/>
      <c r="E951" s="191"/>
      <c r="F951" s="191"/>
      <c r="G951" s="191"/>
      <c r="H951" s="191"/>
    </row>
    <row r="952" spans="2:8">
      <c r="B952" s="191"/>
      <c r="C952" s="191"/>
      <c r="D952" s="191"/>
      <c r="E952" s="191"/>
      <c r="F952" s="191"/>
      <c r="G952" s="191"/>
      <c r="H952" s="191"/>
    </row>
    <row r="953" spans="2:8">
      <c r="B953" s="191"/>
      <c r="C953" s="191"/>
      <c r="D953" s="191"/>
      <c r="E953" s="191"/>
      <c r="F953" s="191"/>
      <c r="G953" s="191"/>
      <c r="H953" s="191"/>
    </row>
    <row r="954" spans="2:8">
      <c r="B954" s="191"/>
      <c r="C954" s="191"/>
      <c r="D954" s="191"/>
      <c r="E954" s="191"/>
      <c r="F954" s="191"/>
      <c r="G954" s="191"/>
      <c r="H954" s="191"/>
    </row>
    <row r="955" spans="2:8">
      <c r="B955" s="191"/>
      <c r="C955" s="191"/>
      <c r="D955" s="191"/>
      <c r="E955" s="191"/>
      <c r="F955" s="191"/>
      <c r="G955" s="191"/>
      <c r="H955" s="191"/>
    </row>
    <row r="956" spans="2:8">
      <c r="B956" s="191"/>
      <c r="C956" s="191"/>
      <c r="D956" s="191"/>
      <c r="E956" s="191"/>
      <c r="F956" s="191"/>
      <c r="G956" s="191"/>
      <c r="H956" s="191"/>
    </row>
    <row r="957" spans="2:8">
      <c r="B957" s="191"/>
      <c r="C957" s="191"/>
      <c r="D957" s="191"/>
      <c r="E957" s="191"/>
      <c r="F957" s="191"/>
      <c r="G957" s="191"/>
      <c r="H957" s="191"/>
    </row>
    <row r="958" spans="2:8">
      <c r="B958" s="191"/>
      <c r="C958" s="191"/>
      <c r="D958" s="191"/>
      <c r="E958" s="191"/>
      <c r="F958" s="191"/>
      <c r="G958" s="191"/>
      <c r="H958" s="191"/>
    </row>
    <row r="959" spans="2:8">
      <c r="B959" s="191"/>
      <c r="C959" s="191"/>
      <c r="D959" s="191"/>
      <c r="E959" s="191"/>
      <c r="F959" s="191"/>
      <c r="G959" s="191"/>
      <c r="H959" s="191"/>
    </row>
    <row r="960" spans="2:8">
      <c r="B960" s="191"/>
      <c r="C960" s="191"/>
      <c r="D960" s="191"/>
      <c r="E960" s="191"/>
      <c r="F960" s="191"/>
      <c r="G960" s="191"/>
      <c r="H960" s="191"/>
    </row>
    <row r="961" spans="2:8">
      <c r="B961" s="191"/>
      <c r="C961" s="191"/>
      <c r="D961" s="191"/>
      <c r="E961" s="191"/>
      <c r="F961" s="191"/>
      <c r="G961" s="191"/>
      <c r="H961" s="191"/>
    </row>
    <row r="962" spans="2:8">
      <c r="B962" s="191"/>
      <c r="C962" s="191"/>
      <c r="D962" s="191"/>
      <c r="E962" s="191"/>
      <c r="F962" s="191"/>
      <c r="G962" s="191"/>
      <c r="H962" s="191"/>
    </row>
    <row r="963" spans="2:8">
      <c r="B963" s="191"/>
      <c r="C963" s="191"/>
      <c r="D963" s="191"/>
      <c r="E963" s="191"/>
      <c r="F963" s="191"/>
      <c r="G963" s="191"/>
      <c r="H963" s="191"/>
    </row>
    <row r="964" spans="2:8">
      <c r="B964" s="191"/>
      <c r="C964" s="191"/>
      <c r="D964" s="191"/>
      <c r="E964" s="191"/>
      <c r="F964" s="191"/>
      <c r="G964" s="191"/>
      <c r="H964" s="191"/>
    </row>
    <row r="965" spans="2:8">
      <c r="B965" s="191"/>
      <c r="C965" s="191"/>
      <c r="D965" s="191"/>
      <c r="E965" s="191"/>
      <c r="F965" s="191"/>
      <c r="G965" s="191"/>
      <c r="H965" s="191"/>
    </row>
    <row r="966" spans="2:8">
      <c r="B966" s="191"/>
      <c r="C966" s="191"/>
      <c r="D966" s="191"/>
      <c r="E966" s="191"/>
      <c r="F966" s="191"/>
      <c r="G966" s="191"/>
      <c r="H966" s="191"/>
    </row>
    <row r="967" spans="2:8">
      <c r="B967" s="191"/>
      <c r="C967" s="191"/>
      <c r="D967" s="191"/>
      <c r="E967" s="191"/>
      <c r="F967" s="191"/>
      <c r="G967" s="191"/>
      <c r="H967" s="191"/>
    </row>
    <row r="968" spans="2:8">
      <c r="B968" s="191"/>
      <c r="C968" s="191"/>
      <c r="D968" s="191"/>
      <c r="E968" s="191"/>
      <c r="F968" s="191"/>
      <c r="G968" s="191"/>
      <c r="H968" s="191"/>
    </row>
    <row r="969" spans="2:8">
      <c r="B969" s="191"/>
      <c r="C969" s="191"/>
      <c r="D969" s="191"/>
      <c r="E969" s="191"/>
      <c r="F969" s="191"/>
      <c r="G969" s="191"/>
      <c r="H969" s="191"/>
    </row>
    <row r="970" spans="2:8">
      <c r="B970" s="191"/>
      <c r="C970" s="191"/>
      <c r="D970" s="191"/>
      <c r="E970" s="191"/>
      <c r="F970" s="191"/>
      <c r="G970" s="191"/>
      <c r="H970" s="191"/>
    </row>
    <row r="971" spans="2:8">
      <c r="B971" s="191"/>
      <c r="C971" s="191"/>
      <c r="D971" s="191"/>
      <c r="E971" s="191"/>
      <c r="F971" s="191"/>
      <c r="G971" s="191"/>
      <c r="H971" s="191"/>
    </row>
    <row r="972" spans="2:8">
      <c r="B972" s="191"/>
      <c r="C972" s="191"/>
      <c r="D972" s="191"/>
      <c r="E972" s="191"/>
      <c r="F972" s="191"/>
      <c r="G972" s="191"/>
      <c r="H972" s="191"/>
    </row>
    <row r="973" spans="2:8">
      <c r="B973" s="191"/>
      <c r="C973" s="191"/>
      <c r="D973" s="191"/>
      <c r="E973" s="191"/>
      <c r="F973" s="191"/>
      <c r="G973" s="191"/>
      <c r="H973" s="191"/>
    </row>
    <row r="974" spans="2:8">
      <c r="B974" s="191"/>
      <c r="C974" s="191"/>
      <c r="D974" s="191"/>
      <c r="E974" s="191"/>
      <c r="F974" s="191"/>
      <c r="G974" s="191"/>
      <c r="H974" s="191"/>
    </row>
    <row r="975" spans="2:8">
      <c r="B975" s="191"/>
      <c r="C975" s="191"/>
      <c r="D975" s="191"/>
      <c r="E975" s="191"/>
      <c r="F975" s="191"/>
      <c r="G975" s="191"/>
      <c r="H975" s="191"/>
    </row>
    <row r="976" spans="2:8">
      <c r="B976" s="191"/>
      <c r="C976" s="191"/>
      <c r="D976" s="191"/>
      <c r="E976" s="191"/>
      <c r="F976" s="191"/>
      <c r="G976" s="191"/>
      <c r="H976" s="191"/>
    </row>
    <row r="977" spans="2:8">
      <c r="B977" s="191"/>
      <c r="C977" s="191"/>
      <c r="D977" s="191"/>
      <c r="E977" s="191"/>
      <c r="F977" s="191"/>
      <c r="G977" s="191"/>
      <c r="H977" s="191"/>
    </row>
    <row r="978" spans="2:8">
      <c r="B978" s="191"/>
      <c r="C978" s="191"/>
      <c r="D978" s="191"/>
      <c r="E978" s="191"/>
      <c r="F978" s="191"/>
      <c r="G978" s="191"/>
      <c r="H978" s="191"/>
    </row>
    <row r="979" spans="2:8">
      <c r="B979" s="191"/>
      <c r="C979" s="191"/>
      <c r="D979" s="191"/>
      <c r="E979" s="191"/>
      <c r="F979" s="191"/>
      <c r="G979" s="191"/>
      <c r="H979" s="191"/>
    </row>
    <row r="980" spans="2:8">
      <c r="B980" s="191"/>
      <c r="C980" s="191"/>
      <c r="D980" s="191"/>
      <c r="E980" s="191"/>
      <c r="F980" s="191"/>
      <c r="G980" s="191"/>
      <c r="H980" s="191"/>
    </row>
    <row r="981" spans="2:8">
      <c r="B981" s="191"/>
      <c r="C981" s="191"/>
      <c r="D981" s="191"/>
      <c r="E981" s="191"/>
      <c r="F981" s="191"/>
      <c r="G981" s="191"/>
      <c r="H981" s="191"/>
    </row>
    <row r="982" spans="2:8">
      <c r="B982" s="191"/>
      <c r="C982" s="191"/>
      <c r="D982" s="191"/>
      <c r="E982" s="191"/>
      <c r="F982" s="191"/>
      <c r="G982" s="191"/>
      <c r="H982" s="191"/>
    </row>
    <row r="983" spans="2:8">
      <c r="B983" s="191"/>
      <c r="C983" s="191"/>
      <c r="D983" s="191"/>
      <c r="E983" s="191"/>
      <c r="F983" s="191"/>
      <c r="G983" s="191"/>
      <c r="H983" s="191"/>
    </row>
    <row r="984" spans="2:8">
      <c r="B984" s="191"/>
      <c r="C984" s="191"/>
      <c r="D984" s="191"/>
      <c r="E984" s="191"/>
      <c r="F984" s="191"/>
      <c r="G984" s="191"/>
      <c r="H984" s="191"/>
    </row>
    <row r="985" spans="2:8">
      <c r="B985" s="191"/>
      <c r="C985" s="191"/>
      <c r="D985" s="191"/>
      <c r="E985" s="191"/>
      <c r="F985" s="191"/>
      <c r="G985" s="191"/>
      <c r="H985" s="191"/>
    </row>
    <row r="986" spans="2:8">
      <c r="B986" s="191"/>
      <c r="C986" s="191"/>
      <c r="D986" s="191"/>
      <c r="E986" s="191"/>
      <c r="F986" s="191"/>
      <c r="G986" s="191"/>
      <c r="H986" s="191"/>
    </row>
    <row r="987" spans="2:8">
      <c r="B987" s="191"/>
      <c r="C987" s="191"/>
      <c r="D987" s="191"/>
      <c r="E987" s="191"/>
      <c r="F987" s="191"/>
      <c r="G987" s="191"/>
      <c r="H987" s="191"/>
    </row>
    <row r="988" spans="2:8">
      <c r="B988" s="191"/>
      <c r="C988" s="191"/>
      <c r="D988" s="191"/>
      <c r="E988" s="191"/>
      <c r="F988" s="191"/>
      <c r="G988" s="191"/>
      <c r="H988" s="191"/>
    </row>
    <row r="989" spans="2:8">
      <c r="B989" s="191"/>
      <c r="C989" s="191"/>
      <c r="D989" s="191"/>
      <c r="E989" s="191"/>
      <c r="F989" s="191"/>
      <c r="G989" s="191"/>
      <c r="H989" s="191"/>
    </row>
    <row r="990" spans="2:8">
      <c r="B990" s="191"/>
      <c r="C990" s="191"/>
      <c r="D990" s="191"/>
      <c r="E990" s="191"/>
      <c r="F990" s="191"/>
      <c r="G990" s="191"/>
      <c r="H990" s="191"/>
    </row>
    <row r="991" spans="2:8">
      <c r="B991" s="191"/>
      <c r="C991" s="191"/>
      <c r="D991" s="191"/>
      <c r="E991" s="191"/>
      <c r="F991" s="191"/>
      <c r="G991" s="191"/>
      <c r="H991" s="191"/>
    </row>
    <row r="992" spans="2:8">
      <c r="B992" s="191"/>
      <c r="C992" s="191"/>
      <c r="D992" s="191"/>
      <c r="E992" s="191"/>
      <c r="F992" s="191"/>
      <c r="G992" s="191"/>
      <c r="H992" s="191"/>
    </row>
    <row r="993" spans="2:8">
      <c r="B993" s="191"/>
      <c r="C993" s="191"/>
      <c r="D993" s="191"/>
      <c r="E993" s="191"/>
      <c r="F993" s="191"/>
      <c r="G993" s="191"/>
      <c r="H993" s="191"/>
    </row>
    <row r="994" spans="2:8">
      <c r="B994" s="191"/>
      <c r="C994" s="191"/>
      <c r="D994" s="191"/>
      <c r="E994" s="191"/>
      <c r="F994" s="191"/>
      <c r="G994" s="191"/>
      <c r="H994" s="191"/>
    </row>
    <row r="995" spans="2:8">
      <c r="B995" s="191"/>
      <c r="C995" s="191"/>
      <c r="D995" s="191"/>
      <c r="E995" s="191"/>
      <c r="F995" s="191"/>
      <c r="G995" s="191"/>
      <c r="H995" s="191"/>
    </row>
    <row r="996" spans="2:8">
      <c r="B996" s="191"/>
      <c r="C996" s="191"/>
      <c r="D996" s="191"/>
      <c r="E996" s="191"/>
      <c r="F996" s="191"/>
      <c r="G996" s="191"/>
      <c r="H996" s="191"/>
    </row>
    <row r="997" spans="2:8">
      <c r="B997" s="191"/>
      <c r="C997" s="191"/>
      <c r="D997" s="191"/>
      <c r="E997" s="191"/>
      <c r="F997" s="191"/>
      <c r="G997" s="191"/>
      <c r="H997" s="191"/>
    </row>
    <row r="998" spans="2:8">
      <c r="B998" s="191"/>
      <c r="C998" s="191"/>
      <c r="D998" s="191"/>
      <c r="E998" s="191"/>
      <c r="F998" s="191"/>
      <c r="G998" s="191"/>
      <c r="H998" s="191"/>
    </row>
    <row r="999" spans="2:8">
      <c r="B999" s="191"/>
      <c r="C999" s="191"/>
      <c r="D999" s="191"/>
      <c r="E999" s="191"/>
      <c r="F999" s="191"/>
      <c r="G999" s="191"/>
      <c r="H999" s="191"/>
    </row>
    <row r="1000" spans="2:8">
      <c r="B1000" s="191"/>
      <c r="C1000" s="191"/>
      <c r="D1000" s="191"/>
      <c r="E1000" s="191"/>
      <c r="F1000" s="191"/>
      <c r="G1000" s="191"/>
      <c r="H1000" s="191"/>
    </row>
    <row r="1001" spans="2:8">
      <c r="B1001" s="191"/>
      <c r="C1001" s="191"/>
      <c r="D1001" s="191"/>
      <c r="E1001" s="191"/>
      <c r="F1001" s="191"/>
      <c r="G1001" s="191"/>
      <c r="H1001" s="191"/>
    </row>
    <row r="1002" spans="2:8">
      <c r="B1002" s="191"/>
      <c r="C1002" s="191"/>
      <c r="D1002" s="191"/>
      <c r="E1002" s="191"/>
      <c r="F1002" s="191"/>
      <c r="G1002" s="191"/>
      <c r="H1002" s="191"/>
    </row>
    <row r="1003" spans="2:8">
      <c r="B1003" s="191"/>
      <c r="C1003" s="191"/>
      <c r="D1003" s="191"/>
      <c r="E1003" s="191"/>
      <c r="F1003" s="191"/>
      <c r="G1003" s="191"/>
      <c r="H1003" s="191"/>
    </row>
    <row r="1004" spans="2:8">
      <c r="B1004" s="191"/>
      <c r="C1004" s="191"/>
      <c r="D1004" s="191"/>
      <c r="E1004" s="191"/>
      <c r="F1004" s="191"/>
      <c r="G1004" s="191"/>
      <c r="H1004" s="191"/>
    </row>
    <row r="1005" spans="2:8">
      <c r="B1005" s="191"/>
      <c r="C1005" s="191"/>
      <c r="D1005" s="191"/>
      <c r="E1005" s="191"/>
      <c r="F1005" s="191"/>
      <c r="G1005" s="191"/>
      <c r="H1005" s="191"/>
    </row>
    <row r="1006" spans="2:8">
      <c r="B1006" s="191"/>
      <c r="C1006" s="191"/>
      <c r="D1006" s="191"/>
      <c r="E1006" s="191"/>
      <c r="F1006" s="191"/>
      <c r="G1006" s="191"/>
      <c r="H1006" s="191"/>
    </row>
    <row r="1007" spans="2:8">
      <c r="B1007" s="191"/>
      <c r="C1007" s="191"/>
      <c r="D1007" s="191"/>
      <c r="E1007" s="191"/>
      <c r="F1007" s="191"/>
      <c r="G1007" s="191"/>
      <c r="H1007" s="191"/>
    </row>
    <row r="1008" spans="2:8">
      <c r="B1008" s="191"/>
      <c r="C1008" s="191"/>
      <c r="D1008" s="191"/>
      <c r="E1008" s="191"/>
      <c r="F1008" s="191"/>
      <c r="G1008" s="191"/>
      <c r="H1008" s="191"/>
    </row>
    <row r="1009" spans="2:8">
      <c r="B1009" s="191"/>
      <c r="C1009" s="191"/>
      <c r="D1009" s="191"/>
      <c r="E1009" s="191"/>
      <c r="F1009" s="191"/>
      <c r="G1009" s="191"/>
      <c r="H1009" s="191"/>
    </row>
    <row r="1010" spans="2:8">
      <c r="B1010" s="191"/>
      <c r="C1010" s="191"/>
      <c r="D1010" s="191"/>
      <c r="E1010" s="191"/>
      <c r="F1010" s="191"/>
      <c r="G1010" s="191"/>
      <c r="H1010" s="191"/>
    </row>
    <row r="1011" spans="2:8">
      <c r="B1011" s="191"/>
      <c r="C1011" s="191"/>
      <c r="D1011" s="191"/>
      <c r="E1011" s="191"/>
      <c r="F1011" s="191"/>
      <c r="G1011" s="191"/>
      <c r="H1011" s="191"/>
    </row>
    <row r="1012" spans="2:8">
      <c r="B1012" s="191"/>
      <c r="C1012" s="191"/>
      <c r="D1012" s="191"/>
      <c r="E1012" s="191"/>
      <c r="F1012" s="191"/>
      <c r="G1012" s="191"/>
      <c r="H1012" s="191"/>
    </row>
    <row r="1013" spans="2:8">
      <c r="B1013" s="191"/>
      <c r="C1013" s="191"/>
      <c r="D1013" s="191"/>
      <c r="E1013" s="191"/>
      <c r="F1013" s="191"/>
      <c r="G1013" s="191"/>
      <c r="H1013" s="191"/>
    </row>
    <row r="1014" spans="2:8">
      <c r="B1014" s="191"/>
      <c r="C1014" s="191"/>
      <c r="D1014" s="191"/>
      <c r="E1014" s="191"/>
      <c r="F1014" s="191"/>
      <c r="G1014" s="191"/>
      <c r="H1014" s="191"/>
    </row>
    <row r="1015" spans="2:8">
      <c r="B1015" s="191"/>
      <c r="C1015" s="191"/>
      <c r="D1015" s="191"/>
      <c r="E1015" s="191"/>
      <c r="F1015" s="191"/>
      <c r="G1015" s="191"/>
      <c r="H1015" s="191"/>
    </row>
    <row r="1016" spans="2:8">
      <c r="B1016" s="191"/>
      <c r="C1016" s="191"/>
      <c r="D1016" s="191"/>
      <c r="E1016" s="191"/>
      <c r="F1016" s="191"/>
      <c r="G1016" s="191"/>
      <c r="H1016" s="191"/>
    </row>
    <row r="1017" spans="2:8">
      <c r="B1017" s="191"/>
      <c r="C1017" s="191"/>
      <c r="D1017" s="191"/>
      <c r="E1017" s="191"/>
      <c r="F1017" s="191"/>
      <c r="G1017" s="191"/>
      <c r="H1017" s="191"/>
    </row>
    <row r="1018" spans="2:8">
      <c r="B1018" s="191"/>
      <c r="C1018" s="191"/>
      <c r="D1018" s="191"/>
      <c r="E1018" s="191"/>
      <c r="F1018" s="191"/>
      <c r="G1018" s="191"/>
      <c r="H1018" s="191"/>
    </row>
    <row r="1019" spans="2:8">
      <c r="B1019" s="191"/>
      <c r="C1019" s="191"/>
      <c r="D1019" s="191"/>
      <c r="E1019" s="191"/>
      <c r="F1019" s="191"/>
      <c r="G1019" s="191"/>
      <c r="H1019" s="191"/>
    </row>
    <row r="1020" spans="2:8">
      <c r="B1020" s="191"/>
      <c r="C1020" s="191"/>
      <c r="D1020" s="191"/>
      <c r="E1020" s="191"/>
      <c r="F1020" s="191"/>
      <c r="G1020" s="191"/>
      <c r="H1020" s="191"/>
    </row>
    <row r="1021" spans="2:8">
      <c r="B1021" s="191"/>
      <c r="C1021" s="191"/>
      <c r="D1021" s="191"/>
      <c r="E1021" s="191"/>
      <c r="F1021" s="191"/>
      <c r="G1021" s="191"/>
      <c r="H1021" s="191"/>
    </row>
    <row r="1022" spans="2:8">
      <c r="B1022" s="191"/>
      <c r="C1022" s="191"/>
      <c r="D1022" s="191"/>
      <c r="E1022" s="191"/>
      <c r="F1022" s="191"/>
      <c r="G1022" s="191"/>
      <c r="H1022" s="191"/>
    </row>
    <row r="1023" spans="2:8">
      <c r="B1023" s="191"/>
      <c r="C1023" s="191"/>
      <c r="D1023" s="191"/>
      <c r="E1023" s="191"/>
      <c r="F1023" s="191"/>
      <c r="G1023" s="191"/>
      <c r="H1023" s="191"/>
    </row>
    <row r="1024" spans="2:8">
      <c r="B1024" s="191"/>
      <c r="C1024" s="191"/>
      <c r="D1024" s="191"/>
      <c r="E1024" s="191"/>
      <c r="F1024" s="191"/>
      <c r="G1024" s="191"/>
      <c r="H1024" s="191"/>
    </row>
    <row r="1025" spans="2:8">
      <c r="B1025" s="191"/>
      <c r="C1025" s="191"/>
      <c r="D1025" s="191"/>
      <c r="E1025" s="191"/>
      <c r="F1025" s="191"/>
      <c r="G1025" s="191"/>
      <c r="H1025" s="191"/>
    </row>
    <row r="1026" spans="2:8">
      <c r="B1026" s="191"/>
      <c r="C1026" s="191"/>
      <c r="D1026" s="191"/>
      <c r="E1026" s="191"/>
      <c r="F1026" s="191"/>
      <c r="G1026" s="191"/>
      <c r="H1026" s="191"/>
    </row>
    <row r="1027" spans="2:8">
      <c r="B1027" s="191"/>
      <c r="C1027" s="191"/>
      <c r="D1027" s="191"/>
      <c r="E1027" s="191"/>
      <c r="F1027" s="191"/>
      <c r="G1027" s="191"/>
      <c r="H1027" s="191"/>
    </row>
    <row r="1028" spans="2:8">
      <c r="B1028" s="191"/>
      <c r="C1028" s="191"/>
      <c r="D1028" s="191"/>
      <c r="E1028" s="191"/>
      <c r="F1028" s="191"/>
      <c r="G1028" s="191"/>
      <c r="H1028" s="191"/>
    </row>
    <row r="1029" spans="2:8">
      <c r="B1029" s="191"/>
      <c r="C1029" s="191"/>
      <c r="D1029" s="191"/>
      <c r="E1029" s="191"/>
      <c r="F1029" s="191"/>
      <c r="G1029" s="191"/>
      <c r="H1029" s="191"/>
    </row>
    <row r="1030" spans="2:8">
      <c r="B1030" s="191"/>
      <c r="C1030" s="191"/>
      <c r="D1030" s="191"/>
      <c r="E1030" s="191"/>
      <c r="F1030" s="191"/>
      <c r="G1030" s="191"/>
      <c r="H1030" s="191"/>
    </row>
    <row r="1031" spans="2:8">
      <c r="B1031" s="191"/>
      <c r="C1031" s="191"/>
      <c r="D1031" s="191"/>
      <c r="E1031" s="191"/>
      <c r="F1031" s="191"/>
      <c r="G1031" s="191"/>
      <c r="H1031" s="191"/>
    </row>
    <row r="1032" spans="2:8">
      <c r="B1032" s="191"/>
      <c r="C1032" s="191"/>
      <c r="D1032" s="191"/>
      <c r="E1032" s="191"/>
      <c r="F1032" s="191"/>
      <c r="G1032" s="191"/>
      <c r="H1032" s="191"/>
    </row>
    <row r="1033" spans="2:8">
      <c r="B1033" s="191"/>
      <c r="C1033" s="191"/>
      <c r="D1033" s="191"/>
      <c r="E1033" s="191"/>
      <c r="F1033" s="191"/>
      <c r="G1033" s="191"/>
      <c r="H1033" s="191"/>
    </row>
    <row r="1034" spans="2:8">
      <c r="B1034" s="191"/>
      <c r="C1034" s="191"/>
      <c r="D1034" s="191"/>
      <c r="E1034" s="191"/>
      <c r="F1034" s="191"/>
      <c r="G1034" s="191"/>
      <c r="H1034" s="191"/>
    </row>
    <row r="1035" spans="2:8">
      <c r="B1035" s="191"/>
      <c r="C1035" s="191"/>
      <c r="D1035" s="191"/>
      <c r="E1035" s="191"/>
      <c r="F1035" s="191"/>
      <c r="G1035" s="191"/>
      <c r="H1035" s="191"/>
    </row>
    <row r="1036" spans="2:8">
      <c r="B1036" s="191"/>
      <c r="C1036" s="191"/>
      <c r="D1036" s="191"/>
      <c r="E1036" s="191"/>
      <c r="F1036" s="191"/>
      <c r="G1036" s="191"/>
      <c r="H1036" s="191"/>
    </row>
    <row r="1037" spans="2:8">
      <c r="B1037" s="191"/>
      <c r="C1037" s="191"/>
      <c r="D1037" s="191"/>
      <c r="E1037" s="191"/>
      <c r="F1037" s="191"/>
      <c r="G1037" s="191"/>
      <c r="H1037" s="191"/>
    </row>
    <row r="1038" spans="2:8">
      <c r="B1038" s="191"/>
      <c r="C1038" s="191"/>
      <c r="D1038" s="191"/>
      <c r="E1038" s="191"/>
      <c r="F1038" s="191"/>
      <c r="G1038" s="191"/>
      <c r="H1038" s="191"/>
    </row>
    <row r="1039" spans="2:8">
      <c r="B1039" s="191"/>
      <c r="C1039" s="191"/>
      <c r="D1039" s="191"/>
      <c r="E1039" s="191"/>
      <c r="F1039" s="191"/>
      <c r="G1039" s="191"/>
      <c r="H1039" s="191"/>
    </row>
    <row r="1040" spans="2:8">
      <c r="B1040" s="191"/>
      <c r="C1040" s="191"/>
      <c r="D1040" s="191"/>
      <c r="E1040" s="191"/>
      <c r="F1040" s="191"/>
      <c r="G1040" s="191"/>
      <c r="H1040" s="191"/>
    </row>
    <row r="1041" spans="2:8">
      <c r="B1041" s="191"/>
      <c r="C1041" s="191"/>
      <c r="D1041" s="191"/>
      <c r="E1041" s="191"/>
      <c r="F1041" s="191"/>
      <c r="G1041" s="191"/>
      <c r="H1041" s="191"/>
    </row>
    <row r="1042" spans="2:8">
      <c r="B1042" s="191"/>
      <c r="C1042" s="191"/>
      <c r="D1042" s="191"/>
      <c r="E1042" s="191"/>
      <c r="F1042" s="191"/>
      <c r="G1042" s="191"/>
      <c r="H1042" s="191"/>
    </row>
    <row r="1043" spans="2:8">
      <c r="B1043" s="191"/>
      <c r="C1043" s="191"/>
      <c r="D1043" s="191"/>
      <c r="E1043" s="191"/>
      <c r="F1043" s="191"/>
      <c r="G1043" s="191"/>
      <c r="H1043" s="191"/>
    </row>
    <row r="1044" spans="2:8">
      <c r="B1044" s="191"/>
      <c r="C1044" s="191"/>
      <c r="D1044" s="191"/>
      <c r="E1044" s="191"/>
      <c r="F1044" s="191"/>
      <c r="G1044" s="191"/>
      <c r="H1044" s="191"/>
    </row>
    <row r="1045" spans="2:8">
      <c r="B1045" s="191"/>
      <c r="C1045" s="191"/>
      <c r="D1045" s="191"/>
      <c r="E1045" s="191"/>
      <c r="F1045" s="191"/>
      <c r="G1045" s="191"/>
      <c r="H1045" s="191"/>
    </row>
    <row r="1046" spans="2:8">
      <c r="B1046" s="191"/>
      <c r="C1046" s="191"/>
      <c r="D1046" s="191"/>
      <c r="E1046" s="191"/>
      <c r="F1046" s="191"/>
      <c r="G1046" s="191"/>
      <c r="H1046" s="191"/>
    </row>
    <row r="1047" spans="2:8">
      <c r="B1047" s="191"/>
      <c r="C1047" s="191"/>
      <c r="D1047" s="191"/>
      <c r="E1047" s="191"/>
      <c r="F1047" s="191"/>
      <c r="G1047" s="191"/>
      <c r="H1047" s="191"/>
    </row>
    <row r="1048" spans="2:8">
      <c r="B1048" s="191"/>
      <c r="C1048" s="191"/>
      <c r="D1048" s="191"/>
      <c r="E1048" s="191"/>
      <c r="F1048" s="191"/>
      <c r="G1048" s="191"/>
      <c r="H1048" s="191"/>
    </row>
    <row r="1049" spans="2:8">
      <c r="B1049" s="191"/>
      <c r="C1049" s="191"/>
      <c r="D1049" s="191"/>
      <c r="E1049" s="191"/>
      <c r="F1049" s="191"/>
      <c r="G1049" s="191"/>
      <c r="H1049" s="191"/>
    </row>
    <row r="1050" spans="2:8">
      <c r="B1050" s="191"/>
      <c r="C1050" s="191"/>
      <c r="D1050" s="191"/>
      <c r="E1050" s="191"/>
      <c r="F1050" s="191"/>
      <c r="G1050" s="191"/>
      <c r="H1050" s="191"/>
    </row>
    <row r="1051" spans="2:8">
      <c r="B1051" s="191"/>
      <c r="C1051" s="191"/>
      <c r="D1051" s="191"/>
      <c r="E1051" s="191"/>
      <c r="F1051" s="191"/>
      <c r="G1051" s="191"/>
      <c r="H1051" s="191"/>
    </row>
    <row r="1052" spans="2:8">
      <c r="B1052" s="191"/>
      <c r="C1052" s="191"/>
      <c r="D1052" s="191"/>
      <c r="E1052" s="191"/>
      <c r="F1052" s="191"/>
      <c r="G1052" s="191"/>
      <c r="H1052" s="191"/>
    </row>
    <row r="1053" spans="2:8">
      <c r="B1053" s="191"/>
      <c r="C1053" s="191"/>
      <c r="D1053" s="191"/>
      <c r="E1053" s="191"/>
      <c r="F1053" s="191"/>
      <c r="G1053" s="191"/>
      <c r="H1053" s="191"/>
    </row>
    <row r="1054" spans="2:8">
      <c r="B1054" s="191"/>
      <c r="C1054" s="191"/>
      <c r="D1054" s="191"/>
      <c r="E1054" s="191"/>
      <c r="F1054" s="191"/>
      <c r="G1054" s="191"/>
      <c r="H1054" s="191"/>
    </row>
    <row r="1055" spans="2:8">
      <c r="B1055" s="191"/>
      <c r="C1055" s="191"/>
      <c r="D1055" s="191"/>
      <c r="E1055" s="191"/>
      <c r="F1055" s="191"/>
      <c r="G1055" s="191"/>
      <c r="H1055" s="191"/>
    </row>
    <row r="1056" spans="2:8">
      <c r="B1056" s="191"/>
      <c r="C1056" s="191"/>
      <c r="D1056" s="191"/>
      <c r="E1056" s="191"/>
      <c r="F1056" s="191"/>
      <c r="G1056" s="191"/>
      <c r="H1056" s="191"/>
    </row>
    <row r="1057" spans="2:8">
      <c r="B1057" s="191"/>
      <c r="C1057" s="191"/>
      <c r="D1057" s="191"/>
      <c r="E1057" s="191"/>
      <c r="F1057" s="191"/>
      <c r="G1057" s="191"/>
      <c r="H1057" s="191"/>
    </row>
    <row r="1058" spans="2:8">
      <c r="B1058" s="191"/>
      <c r="C1058" s="191"/>
      <c r="D1058" s="191"/>
      <c r="E1058" s="191"/>
      <c r="F1058" s="191"/>
      <c r="G1058" s="191"/>
      <c r="H1058" s="191"/>
    </row>
    <row r="1059" spans="2:8">
      <c r="B1059" s="191"/>
      <c r="C1059" s="191"/>
      <c r="D1059" s="191"/>
      <c r="E1059" s="191"/>
      <c r="F1059" s="191"/>
      <c r="G1059" s="191"/>
      <c r="H1059" s="191"/>
    </row>
    <row r="1060" spans="2:8">
      <c r="B1060" s="191"/>
      <c r="C1060" s="191"/>
      <c r="D1060" s="191"/>
      <c r="E1060" s="191"/>
      <c r="F1060" s="191"/>
      <c r="G1060" s="191"/>
      <c r="H1060" s="191"/>
    </row>
    <row r="1061" spans="2:8">
      <c r="B1061" s="191"/>
      <c r="C1061" s="191"/>
      <c r="D1061" s="191"/>
      <c r="E1061" s="191"/>
      <c r="F1061" s="191"/>
      <c r="G1061" s="191"/>
      <c r="H1061" s="191"/>
    </row>
    <row r="1062" spans="2:8">
      <c r="B1062" s="191"/>
      <c r="C1062" s="191"/>
      <c r="D1062" s="191"/>
      <c r="E1062" s="191"/>
      <c r="F1062" s="191"/>
      <c r="G1062" s="191"/>
      <c r="H1062" s="191"/>
    </row>
    <row r="1063" spans="2:8">
      <c r="B1063" s="191"/>
      <c r="C1063" s="191"/>
      <c r="D1063" s="191"/>
      <c r="E1063" s="191"/>
      <c r="F1063" s="191"/>
      <c r="G1063" s="191"/>
      <c r="H1063" s="191"/>
    </row>
    <row r="1064" spans="2:8">
      <c r="B1064" s="191"/>
      <c r="C1064" s="191"/>
      <c r="D1064" s="191"/>
      <c r="E1064" s="191"/>
      <c r="F1064" s="191"/>
      <c r="G1064" s="191"/>
      <c r="H1064" s="191"/>
    </row>
    <row r="1065" spans="2:8">
      <c r="B1065" s="191"/>
      <c r="C1065" s="191"/>
      <c r="D1065" s="191"/>
      <c r="E1065" s="191"/>
      <c r="F1065" s="191"/>
      <c r="G1065" s="191"/>
      <c r="H1065" s="191"/>
    </row>
    <row r="1066" spans="2:8">
      <c r="B1066" s="191"/>
      <c r="C1066" s="191"/>
      <c r="D1066" s="191"/>
      <c r="E1066" s="191"/>
      <c r="F1066" s="191"/>
      <c r="G1066" s="191"/>
      <c r="H1066" s="191"/>
    </row>
    <row r="1067" spans="2:8">
      <c r="B1067" s="191"/>
      <c r="C1067" s="191"/>
      <c r="D1067" s="191"/>
      <c r="E1067" s="191"/>
      <c r="F1067" s="191"/>
      <c r="G1067" s="191"/>
      <c r="H1067" s="191"/>
    </row>
    <row r="1068" spans="2:8">
      <c r="B1068" s="191"/>
      <c r="C1068" s="191"/>
      <c r="D1068" s="191"/>
      <c r="E1068" s="191"/>
      <c r="F1068" s="191"/>
      <c r="G1068" s="191"/>
      <c r="H1068" s="191"/>
    </row>
    <row r="1069" spans="2:8">
      <c r="B1069" s="191"/>
      <c r="C1069" s="191"/>
      <c r="D1069" s="191"/>
      <c r="E1069" s="191"/>
      <c r="F1069" s="191"/>
      <c r="G1069" s="191"/>
      <c r="H1069" s="191"/>
    </row>
    <row r="1070" spans="2:8">
      <c r="B1070" s="191"/>
      <c r="C1070" s="191"/>
      <c r="D1070" s="191"/>
      <c r="E1070" s="191"/>
      <c r="F1070" s="191"/>
      <c r="G1070" s="191"/>
      <c r="H1070" s="191"/>
    </row>
    <row r="1071" spans="2:8">
      <c r="B1071" s="191"/>
      <c r="C1071" s="191"/>
      <c r="D1071" s="191"/>
      <c r="E1071" s="191"/>
      <c r="F1071" s="191"/>
      <c r="G1071" s="191"/>
      <c r="H1071" s="191"/>
    </row>
    <row r="1072" spans="2:8">
      <c r="B1072" s="191"/>
      <c r="C1072" s="191"/>
      <c r="D1072" s="191"/>
      <c r="E1072" s="191"/>
      <c r="F1072" s="191"/>
      <c r="G1072" s="191"/>
      <c r="H1072" s="191"/>
    </row>
    <row r="1073" spans="2:8">
      <c r="B1073" s="191"/>
      <c r="C1073" s="191"/>
      <c r="D1073" s="191"/>
      <c r="E1073" s="191"/>
      <c r="F1073" s="191"/>
      <c r="G1073" s="191"/>
      <c r="H1073" s="191"/>
    </row>
    <row r="1074" spans="2:8">
      <c r="B1074" s="191"/>
      <c r="C1074" s="191"/>
      <c r="D1074" s="191"/>
      <c r="E1074" s="191"/>
      <c r="F1074" s="191"/>
      <c r="G1074" s="191"/>
      <c r="H1074" s="191"/>
    </row>
    <row r="1075" spans="2:8">
      <c r="B1075" s="191"/>
      <c r="C1075" s="191"/>
      <c r="D1075" s="191"/>
      <c r="E1075" s="191"/>
      <c r="F1075" s="191"/>
      <c r="G1075" s="191"/>
      <c r="H1075" s="191"/>
    </row>
    <row r="1076" spans="2:8">
      <c r="B1076" s="191"/>
      <c r="C1076" s="191"/>
      <c r="D1076" s="191"/>
      <c r="E1076" s="191"/>
      <c r="F1076" s="191"/>
      <c r="G1076" s="191"/>
      <c r="H1076" s="191"/>
    </row>
    <row r="1077" spans="2:8">
      <c r="B1077" s="191"/>
      <c r="C1077" s="191"/>
      <c r="D1077" s="191"/>
      <c r="E1077" s="191"/>
      <c r="F1077" s="191"/>
      <c r="G1077" s="191"/>
      <c r="H1077" s="191"/>
    </row>
    <row r="1078" spans="2:8">
      <c r="B1078" s="191"/>
      <c r="C1078" s="191"/>
      <c r="D1078" s="191"/>
      <c r="E1078" s="191"/>
      <c r="F1078" s="191"/>
      <c r="G1078" s="191"/>
      <c r="H1078" s="191"/>
    </row>
    <row r="1079" spans="2:8">
      <c r="B1079" s="191"/>
      <c r="C1079" s="191"/>
      <c r="D1079" s="191"/>
      <c r="E1079" s="191"/>
      <c r="F1079" s="191"/>
      <c r="G1079" s="191"/>
      <c r="H1079" s="191"/>
    </row>
    <row r="1080" spans="2:8">
      <c r="B1080" s="191"/>
      <c r="C1080" s="191"/>
      <c r="D1080" s="191"/>
      <c r="E1080" s="191"/>
      <c r="F1080" s="191"/>
      <c r="G1080" s="191"/>
      <c r="H1080" s="191"/>
    </row>
    <row r="1081" spans="2:8">
      <c r="B1081" s="191"/>
      <c r="C1081" s="191"/>
      <c r="D1081" s="191"/>
      <c r="E1081" s="191"/>
      <c r="F1081" s="191"/>
      <c r="G1081" s="191"/>
      <c r="H1081" s="191"/>
    </row>
    <row r="1082" spans="2:8">
      <c r="B1082" s="191"/>
      <c r="C1082" s="191"/>
      <c r="D1082" s="191"/>
      <c r="E1082" s="191"/>
      <c r="F1082" s="191"/>
      <c r="G1082" s="191"/>
      <c r="H1082" s="191"/>
    </row>
    <row r="1083" spans="2:8">
      <c r="B1083" s="191"/>
      <c r="C1083" s="191"/>
      <c r="D1083" s="191"/>
      <c r="E1083" s="191"/>
      <c r="F1083" s="191"/>
      <c r="G1083" s="191"/>
      <c r="H1083" s="191"/>
    </row>
    <row r="1084" spans="2:8">
      <c r="B1084" s="191"/>
      <c r="C1084" s="191"/>
      <c r="D1084" s="191"/>
      <c r="E1084" s="191"/>
      <c r="F1084" s="191"/>
      <c r="G1084" s="191"/>
      <c r="H1084" s="191"/>
    </row>
    <row r="1085" spans="2:8">
      <c r="B1085" s="191"/>
      <c r="C1085" s="191"/>
      <c r="D1085" s="191"/>
      <c r="E1085" s="191"/>
      <c r="F1085" s="191"/>
      <c r="G1085" s="191"/>
      <c r="H1085" s="191"/>
    </row>
    <row r="1086" spans="2:8">
      <c r="B1086" s="191"/>
      <c r="C1086" s="191"/>
      <c r="D1086" s="191"/>
      <c r="E1086" s="191"/>
      <c r="F1086" s="191"/>
      <c r="G1086" s="191"/>
      <c r="H1086" s="191"/>
    </row>
    <row r="1087" spans="2:8">
      <c r="B1087" s="191"/>
      <c r="C1087" s="191"/>
      <c r="D1087" s="191"/>
      <c r="E1087" s="191"/>
      <c r="F1087" s="191"/>
      <c r="G1087" s="191"/>
      <c r="H1087" s="191"/>
    </row>
    <row r="1088" spans="2:8">
      <c r="B1088" s="191"/>
      <c r="C1088" s="191"/>
      <c r="D1088" s="191"/>
      <c r="E1088" s="191"/>
      <c r="F1088" s="191"/>
      <c r="G1088" s="191"/>
      <c r="H1088" s="191"/>
    </row>
    <row r="1089" spans="2:8">
      <c r="B1089" s="191"/>
      <c r="C1089" s="191"/>
      <c r="D1089" s="191"/>
      <c r="E1089" s="191"/>
      <c r="F1089" s="191"/>
      <c r="G1089" s="191"/>
      <c r="H1089" s="191"/>
    </row>
    <row r="1090" spans="2:8">
      <c r="B1090" s="191"/>
      <c r="C1090" s="191"/>
      <c r="D1090" s="191"/>
      <c r="E1090" s="191"/>
      <c r="F1090" s="191"/>
      <c r="G1090" s="191"/>
      <c r="H1090" s="191"/>
    </row>
    <row r="1091" spans="2:8">
      <c r="B1091" s="191"/>
      <c r="C1091" s="191"/>
      <c r="D1091" s="191"/>
      <c r="E1091" s="191"/>
      <c r="F1091" s="191"/>
      <c r="G1091" s="191"/>
      <c r="H1091" s="191"/>
    </row>
    <row r="1092" spans="2:8">
      <c r="B1092" s="191"/>
      <c r="C1092" s="191"/>
      <c r="D1092" s="191"/>
      <c r="E1092" s="191"/>
      <c r="F1092" s="191"/>
      <c r="G1092" s="191"/>
      <c r="H1092" s="191"/>
    </row>
    <row r="1093" spans="2:8">
      <c r="B1093" s="191"/>
      <c r="C1093" s="191"/>
      <c r="D1093" s="191"/>
      <c r="E1093" s="191"/>
      <c r="F1093" s="191"/>
      <c r="G1093" s="191"/>
      <c r="H1093" s="191"/>
    </row>
    <row r="1094" spans="2:8">
      <c r="B1094" s="191"/>
      <c r="C1094" s="191"/>
      <c r="D1094" s="191"/>
      <c r="E1094" s="191"/>
      <c r="F1094" s="191"/>
      <c r="G1094" s="191"/>
      <c r="H1094" s="191"/>
    </row>
    <row r="1095" spans="2:8">
      <c r="B1095" s="191"/>
      <c r="C1095" s="191"/>
      <c r="D1095" s="191"/>
      <c r="E1095" s="191"/>
      <c r="F1095" s="191"/>
      <c r="G1095" s="191"/>
      <c r="H1095" s="191"/>
    </row>
    <row r="1096" spans="2:8">
      <c r="B1096" s="191"/>
      <c r="C1096" s="191"/>
      <c r="D1096" s="191"/>
      <c r="E1096" s="191"/>
      <c r="F1096" s="191"/>
      <c r="G1096" s="191"/>
      <c r="H1096" s="191"/>
    </row>
    <row r="1097" spans="2:8">
      <c r="B1097" s="191"/>
      <c r="C1097" s="191"/>
      <c r="D1097" s="191"/>
      <c r="E1097" s="191"/>
      <c r="F1097" s="191"/>
      <c r="G1097" s="191"/>
      <c r="H1097" s="191"/>
    </row>
    <row r="1098" spans="2:8">
      <c r="B1098" s="191"/>
      <c r="C1098" s="191"/>
      <c r="D1098" s="191"/>
      <c r="E1098" s="191"/>
      <c r="F1098" s="191"/>
      <c r="G1098" s="191"/>
      <c r="H1098" s="191"/>
    </row>
    <row r="1099" spans="2:8">
      <c r="B1099" s="191"/>
      <c r="C1099" s="191"/>
      <c r="D1099" s="191"/>
      <c r="E1099" s="191"/>
      <c r="F1099" s="191"/>
      <c r="G1099" s="191"/>
      <c r="H1099" s="191"/>
    </row>
    <row r="1100" spans="2:8">
      <c r="B1100" s="191"/>
      <c r="C1100" s="191"/>
      <c r="D1100" s="191"/>
      <c r="E1100" s="191"/>
      <c r="F1100" s="191"/>
      <c r="G1100" s="191"/>
      <c r="H1100" s="191"/>
    </row>
    <row r="1101" spans="2:8">
      <c r="B1101" s="191"/>
      <c r="C1101" s="191"/>
      <c r="D1101" s="191"/>
      <c r="E1101" s="191"/>
      <c r="F1101" s="191"/>
      <c r="G1101" s="191"/>
      <c r="H1101" s="191"/>
    </row>
    <row r="1102" spans="2:8">
      <c r="B1102" s="191"/>
      <c r="C1102" s="191"/>
      <c r="D1102" s="191"/>
      <c r="E1102" s="191"/>
      <c r="F1102" s="191"/>
      <c r="G1102" s="191"/>
      <c r="H1102" s="191"/>
    </row>
    <row r="1103" spans="2:8">
      <c r="B1103" s="191"/>
      <c r="C1103" s="191"/>
      <c r="D1103" s="191"/>
      <c r="E1103" s="191"/>
      <c r="F1103" s="191"/>
      <c r="G1103" s="191"/>
      <c r="H1103" s="191"/>
    </row>
    <row r="1104" spans="2:8">
      <c r="B1104" s="191"/>
      <c r="C1104" s="191"/>
      <c r="D1104" s="191"/>
      <c r="E1104" s="191"/>
      <c r="F1104" s="191"/>
      <c r="G1104" s="191"/>
      <c r="H1104" s="191"/>
    </row>
    <row r="1105" spans="2:8">
      <c r="B1105" s="191"/>
      <c r="C1105" s="191"/>
      <c r="D1105" s="191"/>
      <c r="E1105" s="191"/>
      <c r="F1105" s="191"/>
      <c r="G1105" s="191"/>
      <c r="H1105" s="191"/>
    </row>
    <row r="1106" spans="2:8">
      <c r="B1106" s="191"/>
      <c r="C1106" s="191"/>
      <c r="D1106" s="191"/>
      <c r="E1106" s="191"/>
      <c r="F1106" s="191"/>
      <c r="G1106" s="191"/>
      <c r="H1106" s="191"/>
    </row>
    <row r="1107" spans="2:8">
      <c r="B1107" s="191"/>
      <c r="C1107" s="191"/>
      <c r="D1107" s="191"/>
      <c r="E1107" s="191"/>
      <c r="F1107" s="191"/>
      <c r="G1107" s="191"/>
      <c r="H1107" s="191"/>
    </row>
    <row r="1108" spans="2:8">
      <c r="B1108" s="191"/>
      <c r="C1108" s="191"/>
      <c r="D1108" s="191"/>
      <c r="E1108" s="191"/>
      <c r="F1108" s="191"/>
      <c r="G1108" s="191"/>
      <c r="H1108" s="191"/>
    </row>
    <row r="1109" spans="2:8">
      <c r="B1109" s="191"/>
      <c r="C1109" s="191"/>
      <c r="D1109" s="191"/>
      <c r="E1109" s="191"/>
      <c r="F1109" s="191"/>
      <c r="G1109" s="191"/>
      <c r="H1109" s="191"/>
    </row>
    <row r="1110" spans="2:8">
      <c r="B1110" s="191"/>
      <c r="C1110" s="191"/>
      <c r="D1110" s="191"/>
      <c r="E1110" s="191"/>
      <c r="F1110" s="191"/>
      <c r="G1110" s="191"/>
      <c r="H1110" s="191"/>
    </row>
    <row r="1111" spans="2:8">
      <c r="B1111" s="191"/>
      <c r="C1111" s="191"/>
      <c r="D1111" s="191"/>
      <c r="E1111" s="191"/>
      <c r="F1111" s="191"/>
      <c r="G1111" s="191"/>
      <c r="H1111" s="191"/>
    </row>
    <row r="1112" spans="2:8">
      <c r="B1112" s="191"/>
      <c r="C1112" s="191"/>
      <c r="D1112" s="191"/>
      <c r="E1112" s="191"/>
      <c r="F1112" s="191"/>
      <c r="G1112" s="191"/>
      <c r="H1112" s="191"/>
    </row>
    <row r="1113" spans="2:8">
      <c r="B1113" s="191"/>
      <c r="C1113" s="191"/>
      <c r="D1113" s="191"/>
      <c r="E1113" s="191"/>
      <c r="F1113" s="191"/>
      <c r="G1113" s="191"/>
      <c r="H1113" s="191"/>
    </row>
    <row r="1114" spans="2:8">
      <c r="B1114" s="191"/>
      <c r="C1114" s="191"/>
      <c r="D1114" s="191"/>
      <c r="E1114" s="191"/>
      <c r="F1114" s="191"/>
      <c r="G1114" s="191"/>
      <c r="H1114" s="191"/>
    </row>
    <row r="1115" spans="2:8">
      <c r="B1115" s="191"/>
      <c r="C1115" s="191"/>
      <c r="D1115" s="191"/>
      <c r="E1115" s="191"/>
      <c r="F1115" s="191"/>
      <c r="G1115" s="191"/>
      <c r="H1115" s="191"/>
    </row>
    <row r="1116" spans="2:8">
      <c r="B1116" s="191"/>
      <c r="C1116" s="191"/>
      <c r="D1116" s="191"/>
      <c r="E1116" s="191"/>
      <c r="F1116" s="191"/>
      <c r="G1116" s="191"/>
      <c r="H1116" s="191"/>
    </row>
    <row r="1117" spans="2:8">
      <c r="B1117" s="191"/>
      <c r="C1117" s="191"/>
      <c r="D1117" s="191"/>
      <c r="E1117" s="191"/>
      <c r="F1117" s="191"/>
      <c r="G1117" s="191"/>
      <c r="H1117" s="191"/>
    </row>
    <row r="1118" spans="2:8">
      <c r="B1118" s="191"/>
      <c r="C1118" s="191"/>
      <c r="D1118" s="191"/>
      <c r="E1118" s="191"/>
      <c r="F1118" s="191"/>
      <c r="G1118" s="191"/>
      <c r="H1118" s="191"/>
    </row>
    <row r="1119" spans="2:8">
      <c r="B1119" s="191"/>
      <c r="C1119" s="191"/>
      <c r="D1119" s="191"/>
      <c r="E1119" s="191"/>
      <c r="F1119" s="191"/>
      <c r="G1119" s="191"/>
      <c r="H1119" s="191"/>
    </row>
    <row r="1120" spans="2:8">
      <c r="B1120" s="191"/>
      <c r="C1120" s="191"/>
      <c r="D1120" s="191"/>
      <c r="E1120" s="191"/>
      <c r="F1120" s="191"/>
      <c r="G1120" s="191"/>
      <c r="H1120" s="191"/>
    </row>
    <row r="1121" spans="2:8">
      <c r="B1121" s="191"/>
      <c r="C1121" s="191"/>
      <c r="D1121" s="191"/>
      <c r="E1121" s="191"/>
      <c r="F1121" s="191"/>
      <c r="G1121" s="191"/>
      <c r="H1121" s="191"/>
    </row>
    <row r="1122" spans="2:8">
      <c r="B1122" s="191"/>
      <c r="C1122" s="191"/>
      <c r="D1122" s="191"/>
      <c r="E1122" s="191"/>
      <c r="F1122" s="191"/>
      <c r="G1122" s="191"/>
      <c r="H1122" s="191"/>
    </row>
    <row r="1123" spans="2:8">
      <c r="B1123" s="191"/>
      <c r="C1123" s="191"/>
      <c r="D1123" s="191"/>
      <c r="E1123" s="191"/>
      <c r="F1123" s="191"/>
      <c r="G1123" s="191"/>
      <c r="H1123" s="191"/>
    </row>
    <row r="1124" spans="2:8">
      <c r="B1124" s="191"/>
      <c r="C1124" s="191"/>
      <c r="D1124" s="191"/>
      <c r="E1124" s="191"/>
      <c r="F1124" s="191"/>
      <c r="G1124" s="191"/>
      <c r="H1124" s="191"/>
    </row>
    <row r="1125" spans="2:8">
      <c r="B1125" s="191"/>
      <c r="C1125" s="191"/>
      <c r="D1125" s="191"/>
      <c r="E1125" s="191"/>
      <c r="F1125" s="191"/>
      <c r="G1125" s="191"/>
      <c r="H1125" s="191"/>
    </row>
    <row r="1126" spans="2:8">
      <c r="B1126" s="191"/>
      <c r="C1126" s="191"/>
      <c r="D1126" s="191"/>
      <c r="E1126" s="191"/>
      <c r="F1126" s="191"/>
      <c r="G1126" s="191"/>
      <c r="H1126" s="191"/>
    </row>
    <row r="1127" spans="2:8">
      <c r="B1127" s="191"/>
      <c r="C1127" s="191"/>
      <c r="D1127" s="191"/>
      <c r="E1127" s="191"/>
      <c r="F1127" s="191"/>
      <c r="G1127" s="191"/>
      <c r="H1127" s="191"/>
    </row>
    <row r="1128" spans="2:8">
      <c r="B1128" s="191"/>
      <c r="C1128" s="191"/>
      <c r="D1128" s="191"/>
      <c r="E1128" s="191"/>
      <c r="F1128" s="191"/>
      <c r="G1128" s="191"/>
      <c r="H1128" s="191"/>
    </row>
    <row r="1129" spans="2:8">
      <c r="B1129" s="191"/>
      <c r="C1129" s="191"/>
      <c r="D1129" s="191"/>
      <c r="E1129" s="191"/>
      <c r="F1129" s="191"/>
      <c r="G1129" s="191"/>
      <c r="H1129" s="191"/>
    </row>
    <row r="1130" spans="2:8">
      <c r="B1130" s="191"/>
      <c r="C1130" s="191"/>
      <c r="D1130" s="191"/>
      <c r="E1130" s="191"/>
      <c r="F1130" s="191"/>
      <c r="G1130" s="191"/>
      <c r="H1130" s="191"/>
    </row>
    <row r="1131" spans="2:8">
      <c r="B1131" s="191"/>
      <c r="C1131" s="191"/>
      <c r="D1131" s="191"/>
      <c r="E1131" s="191"/>
      <c r="F1131" s="191"/>
      <c r="G1131" s="191"/>
      <c r="H1131" s="191"/>
    </row>
    <row r="1132" spans="2:8">
      <c r="B1132" s="191"/>
      <c r="C1132" s="191"/>
      <c r="D1132" s="191"/>
      <c r="E1132" s="191"/>
      <c r="F1132" s="191"/>
      <c r="G1132" s="191"/>
      <c r="H1132" s="191"/>
    </row>
    <row r="1133" spans="2:8">
      <c r="B1133" s="191"/>
      <c r="C1133" s="191"/>
      <c r="D1133" s="191"/>
      <c r="E1133" s="191"/>
      <c r="F1133" s="191"/>
      <c r="G1133" s="191"/>
      <c r="H1133" s="191"/>
    </row>
    <row r="1134" spans="2:8">
      <c r="B1134" s="191"/>
      <c r="C1134" s="191"/>
      <c r="D1134" s="191"/>
      <c r="E1134" s="191"/>
      <c r="F1134" s="191"/>
      <c r="G1134" s="191"/>
      <c r="H1134" s="191"/>
    </row>
    <row r="1135" spans="2:8">
      <c r="B1135" s="191"/>
      <c r="C1135" s="191"/>
      <c r="D1135" s="191"/>
      <c r="E1135" s="191"/>
      <c r="F1135" s="191"/>
      <c r="G1135" s="191"/>
      <c r="H1135" s="191"/>
    </row>
    <row r="1136" spans="2:8">
      <c r="B1136" s="191"/>
      <c r="C1136" s="191"/>
      <c r="D1136" s="191"/>
      <c r="E1136" s="191"/>
      <c r="F1136" s="191"/>
      <c r="G1136" s="191"/>
      <c r="H1136" s="191"/>
    </row>
    <row r="1137" spans="2:8">
      <c r="B1137" s="191"/>
      <c r="C1137" s="191"/>
      <c r="D1137" s="191"/>
      <c r="E1137" s="191"/>
      <c r="F1137" s="191"/>
      <c r="G1137" s="191"/>
      <c r="H1137" s="191"/>
    </row>
    <row r="1138" spans="2:8">
      <c r="B1138" s="191"/>
      <c r="C1138" s="191"/>
      <c r="D1138" s="191"/>
      <c r="E1138" s="191"/>
      <c r="F1138" s="191"/>
      <c r="G1138" s="191"/>
      <c r="H1138" s="191"/>
    </row>
    <row r="1139" spans="2:8">
      <c r="B1139" s="191"/>
      <c r="C1139" s="191"/>
      <c r="D1139" s="191"/>
      <c r="E1139" s="191"/>
      <c r="F1139" s="191"/>
      <c r="G1139" s="191"/>
      <c r="H1139" s="191"/>
    </row>
    <row r="1140" spans="2:8">
      <c r="B1140" s="191"/>
      <c r="C1140" s="191"/>
      <c r="D1140" s="191"/>
      <c r="E1140" s="191"/>
      <c r="F1140" s="191"/>
      <c r="G1140" s="191"/>
      <c r="H1140" s="191"/>
    </row>
    <row r="1141" spans="2:8">
      <c r="B1141" s="191"/>
      <c r="C1141" s="191"/>
      <c r="D1141" s="191"/>
      <c r="E1141" s="191"/>
      <c r="F1141" s="191"/>
      <c r="G1141" s="191"/>
      <c r="H1141" s="191"/>
    </row>
    <row r="1142" spans="2:8">
      <c r="B1142" s="191"/>
      <c r="C1142" s="191"/>
      <c r="D1142" s="191"/>
      <c r="E1142" s="191"/>
      <c r="F1142" s="191"/>
      <c r="G1142" s="191"/>
      <c r="H1142" s="191"/>
    </row>
    <row r="1143" spans="2:8">
      <c r="B1143" s="191"/>
      <c r="C1143" s="191"/>
      <c r="D1143" s="191"/>
      <c r="E1143" s="191"/>
      <c r="F1143" s="191"/>
      <c r="G1143" s="191"/>
      <c r="H1143" s="191"/>
    </row>
    <row r="1144" spans="2:8">
      <c r="B1144" s="191"/>
      <c r="C1144" s="191"/>
      <c r="D1144" s="191"/>
      <c r="E1144" s="191"/>
      <c r="F1144" s="191"/>
      <c r="G1144" s="191"/>
      <c r="H1144" s="191"/>
    </row>
    <row r="1145" spans="2:8">
      <c r="B1145" s="191"/>
      <c r="C1145" s="191"/>
      <c r="D1145" s="191"/>
      <c r="E1145" s="191"/>
      <c r="F1145" s="191"/>
      <c r="G1145" s="191"/>
      <c r="H1145" s="191"/>
    </row>
    <row r="1146" spans="2:8">
      <c r="B1146" s="191"/>
      <c r="C1146" s="191"/>
      <c r="D1146" s="191"/>
      <c r="E1146" s="191"/>
      <c r="F1146" s="191"/>
      <c r="G1146" s="191"/>
      <c r="H1146" s="191"/>
    </row>
    <row r="1147" spans="2:8">
      <c r="B1147" s="191"/>
      <c r="C1147" s="191"/>
      <c r="D1147" s="191"/>
      <c r="E1147" s="191"/>
      <c r="F1147" s="191"/>
      <c r="G1147" s="191"/>
      <c r="H1147" s="191"/>
    </row>
    <row r="1148" spans="2:8">
      <c r="B1148" s="191"/>
      <c r="C1148" s="191"/>
      <c r="D1148" s="191"/>
      <c r="E1148" s="191"/>
      <c r="F1148" s="191"/>
      <c r="G1148" s="191"/>
      <c r="H1148" s="191"/>
    </row>
    <row r="1149" spans="2:8">
      <c r="B1149" s="191"/>
      <c r="C1149" s="191"/>
      <c r="D1149" s="191"/>
      <c r="E1149" s="191"/>
      <c r="F1149" s="191"/>
      <c r="G1149" s="191"/>
      <c r="H1149" s="191"/>
    </row>
    <row r="1150" spans="2:8">
      <c r="B1150" s="191"/>
      <c r="C1150" s="191"/>
      <c r="D1150" s="191"/>
      <c r="E1150" s="191"/>
      <c r="F1150" s="191"/>
      <c r="G1150" s="191"/>
      <c r="H1150" s="191"/>
    </row>
    <row r="1151" spans="2:8">
      <c r="B1151" s="191"/>
      <c r="C1151" s="191"/>
      <c r="D1151" s="191"/>
      <c r="E1151" s="191"/>
      <c r="F1151" s="191"/>
      <c r="G1151" s="191"/>
      <c r="H1151" s="191"/>
    </row>
    <row r="1152" spans="2:8">
      <c r="B1152" s="191"/>
      <c r="C1152" s="191"/>
      <c r="D1152" s="191"/>
      <c r="E1152" s="191"/>
      <c r="F1152" s="191"/>
      <c r="G1152" s="191"/>
      <c r="H1152" s="191"/>
    </row>
    <row r="1153" spans="2:8">
      <c r="B1153" s="191"/>
      <c r="C1153" s="191"/>
      <c r="D1153" s="191"/>
      <c r="E1153" s="191"/>
      <c r="F1153" s="191"/>
      <c r="G1153" s="191"/>
      <c r="H1153" s="191"/>
    </row>
    <row r="1154" spans="2:8">
      <c r="B1154" s="191"/>
      <c r="C1154" s="191"/>
      <c r="D1154" s="191"/>
      <c r="E1154" s="191"/>
      <c r="F1154" s="191"/>
      <c r="G1154" s="191"/>
      <c r="H1154" s="191"/>
    </row>
    <row r="1155" spans="2:8">
      <c r="B1155" s="191"/>
      <c r="C1155" s="191"/>
      <c r="D1155" s="191"/>
      <c r="E1155" s="191"/>
      <c r="F1155" s="191"/>
      <c r="G1155" s="191"/>
      <c r="H1155" s="191"/>
    </row>
    <row r="1156" spans="2:8">
      <c r="B1156" s="191"/>
      <c r="C1156" s="191"/>
      <c r="D1156" s="191"/>
      <c r="E1156" s="191"/>
      <c r="F1156" s="191"/>
      <c r="G1156" s="191"/>
      <c r="H1156" s="191"/>
    </row>
    <row r="1157" spans="2:8">
      <c r="B1157" s="191"/>
      <c r="C1157" s="191"/>
      <c r="D1157" s="191"/>
      <c r="E1157" s="191"/>
      <c r="F1157" s="191"/>
      <c r="G1157" s="191"/>
      <c r="H1157" s="191"/>
    </row>
    <row r="1158" spans="2:8">
      <c r="B1158" s="191"/>
      <c r="C1158" s="191"/>
      <c r="D1158" s="191"/>
      <c r="E1158" s="191"/>
      <c r="F1158" s="191"/>
      <c r="G1158" s="191"/>
      <c r="H1158" s="191"/>
    </row>
    <row r="1159" spans="2:8">
      <c r="B1159" s="191"/>
      <c r="C1159" s="191"/>
      <c r="D1159" s="191"/>
      <c r="E1159" s="191"/>
      <c r="F1159" s="191"/>
      <c r="G1159" s="191"/>
      <c r="H1159" s="191"/>
    </row>
    <row r="1160" spans="2:8">
      <c r="B1160" s="191"/>
      <c r="C1160" s="191"/>
      <c r="D1160" s="191"/>
      <c r="E1160" s="191"/>
      <c r="F1160" s="191"/>
      <c r="G1160" s="191"/>
      <c r="H1160" s="191"/>
    </row>
    <row r="1161" spans="2:8">
      <c r="B1161" s="191"/>
      <c r="C1161" s="191"/>
      <c r="D1161" s="191"/>
      <c r="E1161" s="191"/>
      <c r="F1161" s="191"/>
      <c r="G1161" s="191"/>
      <c r="H1161" s="191"/>
    </row>
    <row r="1162" spans="2:8">
      <c r="B1162" s="191"/>
      <c r="C1162" s="191"/>
      <c r="D1162" s="191"/>
      <c r="E1162" s="191"/>
      <c r="F1162" s="191"/>
      <c r="G1162" s="191"/>
      <c r="H1162" s="191"/>
    </row>
    <row r="1163" spans="2:8">
      <c r="B1163" s="191"/>
      <c r="C1163" s="191"/>
      <c r="D1163" s="191"/>
      <c r="E1163" s="191"/>
      <c r="F1163" s="191"/>
      <c r="G1163" s="191"/>
      <c r="H1163" s="191"/>
    </row>
    <row r="1164" spans="2:8">
      <c r="B1164" s="191"/>
      <c r="C1164" s="191"/>
      <c r="D1164" s="191"/>
      <c r="E1164" s="191"/>
      <c r="F1164" s="191"/>
      <c r="G1164" s="191"/>
      <c r="H1164" s="191"/>
    </row>
    <row r="1165" spans="2:8">
      <c r="B1165" s="191"/>
      <c r="C1165" s="191"/>
      <c r="D1165" s="191"/>
      <c r="E1165" s="191"/>
      <c r="F1165" s="191"/>
      <c r="G1165" s="191"/>
      <c r="H1165" s="191"/>
    </row>
    <row r="1166" spans="2:8">
      <c r="B1166" s="191"/>
      <c r="C1166" s="191"/>
      <c r="D1166" s="191"/>
      <c r="E1166" s="191"/>
      <c r="F1166" s="191"/>
      <c r="G1166" s="191"/>
      <c r="H1166" s="191"/>
    </row>
    <row r="1167" spans="2:8">
      <c r="B1167" s="191"/>
      <c r="C1167" s="191"/>
      <c r="D1167" s="191"/>
      <c r="E1167" s="191"/>
      <c r="F1167" s="191"/>
      <c r="G1167" s="191"/>
      <c r="H1167" s="191"/>
    </row>
    <row r="1168" spans="2:8">
      <c r="B1168" s="191"/>
      <c r="C1168" s="191"/>
      <c r="D1168" s="191"/>
      <c r="E1168" s="191"/>
      <c r="F1168" s="191"/>
      <c r="G1168" s="191"/>
      <c r="H1168" s="191"/>
    </row>
    <row r="1169" spans="2:8">
      <c r="B1169" s="191"/>
      <c r="C1169" s="191"/>
      <c r="D1169" s="191"/>
      <c r="E1169" s="191"/>
      <c r="F1169" s="191"/>
      <c r="G1169" s="191"/>
      <c r="H1169" s="191"/>
    </row>
    <row r="1170" spans="2:8">
      <c r="B1170" s="191"/>
      <c r="C1170" s="191"/>
      <c r="D1170" s="191"/>
      <c r="E1170" s="191"/>
      <c r="F1170" s="191"/>
      <c r="G1170" s="191"/>
      <c r="H1170" s="191"/>
    </row>
    <row r="1171" spans="2:8">
      <c r="B1171" s="191"/>
      <c r="C1171" s="191"/>
      <c r="D1171" s="191"/>
      <c r="E1171" s="191"/>
      <c r="F1171" s="191"/>
      <c r="G1171" s="191"/>
      <c r="H1171" s="191"/>
    </row>
    <row r="1172" spans="2:8">
      <c r="B1172" s="191"/>
      <c r="C1172" s="191"/>
      <c r="D1172" s="191"/>
      <c r="E1172" s="191"/>
      <c r="F1172" s="191"/>
      <c r="G1172" s="191"/>
      <c r="H1172" s="191"/>
    </row>
    <row r="1173" spans="2:8">
      <c r="B1173" s="191"/>
      <c r="C1173" s="191"/>
      <c r="D1173" s="191"/>
      <c r="E1173" s="191"/>
      <c r="F1173" s="191"/>
      <c r="G1173" s="191"/>
      <c r="H1173" s="191"/>
    </row>
    <row r="1174" spans="2:8">
      <c r="B1174" s="191"/>
      <c r="C1174" s="191"/>
      <c r="D1174" s="191"/>
      <c r="E1174" s="191"/>
      <c r="F1174" s="191"/>
      <c r="G1174" s="191"/>
      <c r="H1174" s="191"/>
    </row>
    <row r="1175" spans="2:8">
      <c r="B1175" s="191"/>
      <c r="C1175" s="191"/>
      <c r="D1175" s="191"/>
      <c r="E1175" s="191"/>
      <c r="F1175" s="191"/>
      <c r="G1175" s="191"/>
      <c r="H1175" s="191"/>
    </row>
    <row r="1176" spans="2:8">
      <c r="B1176" s="191"/>
      <c r="C1176" s="191"/>
      <c r="D1176" s="191"/>
      <c r="E1176" s="191"/>
      <c r="F1176" s="191"/>
      <c r="G1176" s="191"/>
      <c r="H1176" s="191"/>
    </row>
    <row r="1177" spans="2:8">
      <c r="B1177" s="191"/>
      <c r="C1177" s="191"/>
      <c r="D1177" s="191"/>
      <c r="E1177" s="191"/>
      <c r="F1177" s="191"/>
      <c r="G1177" s="191"/>
      <c r="H1177" s="191"/>
    </row>
    <row r="1178" spans="2:8">
      <c r="B1178" s="191"/>
      <c r="C1178" s="191"/>
      <c r="D1178" s="191"/>
      <c r="E1178" s="191"/>
      <c r="F1178" s="191"/>
      <c r="G1178" s="191"/>
      <c r="H1178" s="191"/>
    </row>
    <row r="1179" spans="2:8">
      <c r="B1179" s="191"/>
      <c r="C1179" s="191"/>
      <c r="D1179" s="191"/>
      <c r="E1179" s="191"/>
      <c r="F1179" s="191"/>
      <c r="G1179" s="191"/>
      <c r="H1179" s="191"/>
    </row>
    <row r="1180" spans="2:8">
      <c r="B1180" s="191"/>
      <c r="C1180" s="191"/>
      <c r="D1180" s="191"/>
      <c r="E1180" s="191"/>
      <c r="F1180" s="191"/>
      <c r="G1180" s="191"/>
      <c r="H1180" s="191"/>
    </row>
    <row r="1181" spans="2:8">
      <c r="B1181" s="191"/>
      <c r="C1181" s="191"/>
      <c r="D1181" s="191"/>
      <c r="E1181" s="191"/>
      <c r="F1181" s="191"/>
      <c r="G1181" s="191"/>
      <c r="H1181" s="191"/>
    </row>
    <row r="1182" spans="2:8">
      <c r="B1182" s="191"/>
      <c r="C1182" s="191"/>
      <c r="D1182" s="191"/>
      <c r="E1182" s="191"/>
      <c r="F1182" s="191"/>
      <c r="G1182" s="191"/>
      <c r="H1182" s="191"/>
    </row>
    <row r="1183" spans="2:8">
      <c r="B1183" s="191"/>
      <c r="C1183" s="191"/>
      <c r="D1183" s="191"/>
      <c r="E1183" s="191"/>
      <c r="F1183" s="191"/>
      <c r="G1183" s="191"/>
      <c r="H1183" s="191"/>
    </row>
    <row r="1184" spans="2:8">
      <c r="B1184" s="191"/>
      <c r="C1184" s="191"/>
      <c r="D1184" s="191"/>
      <c r="E1184" s="191"/>
      <c r="F1184" s="191"/>
      <c r="G1184" s="191"/>
      <c r="H1184" s="191"/>
    </row>
    <row r="1185" spans="2:8">
      <c r="B1185" s="191"/>
      <c r="C1185" s="191"/>
      <c r="D1185" s="191"/>
      <c r="E1185" s="191"/>
      <c r="F1185" s="191"/>
      <c r="G1185" s="191"/>
      <c r="H1185" s="191"/>
    </row>
    <row r="1186" spans="2:8">
      <c r="B1186" s="191"/>
      <c r="C1186" s="191"/>
      <c r="D1186" s="191"/>
      <c r="E1186" s="191"/>
      <c r="F1186" s="191"/>
      <c r="G1186" s="191"/>
      <c r="H1186" s="191"/>
    </row>
    <row r="1187" spans="2:8">
      <c r="B1187" s="191"/>
      <c r="C1187" s="191"/>
      <c r="D1187" s="191"/>
      <c r="E1187" s="191"/>
      <c r="F1187" s="191"/>
      <c r="G1187" s="191"/>
      <c r="H1187" s="191"/>
    </row>
    <row r="1188" spans="2:8">
      <c r="B1188" s="191"/>
      <c r="C1188" s="191"/>
      <c r="D1188" s="191"/>
      <c r="E1188" s="191"/>
      <c r="F1188" s="191"/>
      <c r="G1188" s="191"/>
      <c r="H1188" s="191"/>
    </row>
    <row r="1189" spans="2:8">
      <c r="B1189" s="191"/>
      <c r="C1189" s="191"/>
      <c r="D1189" s="191"/>
      <c r="E1189" s="191"/>
      <c r="F1189" s="191"/>
      <c r="G1189" s="191"/>
      <c r="H1189" s="191"/>
    </row>
    <row r="1190" spans="2:8">
      <c r="B1190" s="191"/>
      <c r="C1190" s="191"/>
      <c r="D1190" s="191"/>
      <c r="E1190" s="191"/>
      <c r="F1190" s="191"/>
      <c r="G1190" s="191"/>
      <c r="H1190" s="191"/>
    </row>
    <row r="1191" spans="2:8">
      <c r="B1191" s="191"/>
      <c r="C1191" s="191"/>
      <c r="D1191" s="191"/>
      <c r="E1191" s="191"/>
      <c r="F1191" s="191"/>
      <c r="G1191" s="191"/>
      <c r="H1191" s="191"/>
    </row>
    <row r="1192" spans="2:8">
      <c r="B1192" s="191"/>
      <c r="C1192" s="191"/>
      <c r="D1192" s="191"/>
      <c r="E1192" s="191"/>
      <c r="F1192" s="191"/>
      <c r="G1192" s="191"/>
      <c r="H1192" s="191"/>
    </row>
    <row r="1193" spans="2:8">
      <c r="B1193" s="191"/>
      <c r="C1193" s="191"/>
      <c r="D1193" s="191"/>
      <c r="E1193" s="191"/>
      <c r="F1193" s="191"/>
      <c r="G1193" s="191"/>
      <c r="H1193" s="191"/>
    </row>
    <row r="1194" spans="2:8">
      <c r="B1194" s="191"/>
      <c r="C1194" s="191"/>
      <c r="D1194" s="191"/>
      <c r="E1194" s="191"/>
      <c r="F1194" s="191"/>
      <c r="G1194" s="191"/>
      <c r="H1194" s="191"/>
    </row>
    <row r="1195" spans="2:8">
      <c r="B1195" s="191"/>
      <c r="C1195" s="191"/>
      <c r="D1195" s="191"/>
      <c r="E1195" s="191"/>
      <c r="F1195" s="191"/>
      <c r="G1195" s="191"/>
      <c r="H1195" s="191"/>
    </row>
    <row r="1196" spans="2:8">
      <c r="B1196" s="191"/>
      <c r="C1196" s="191"/>
      <c r="D1196" s="191"/>
      <c r="E1196" s="191"/>
      <c r="F1196" s="191"/>
      <c r="G1196" s="191"/>
      <c r="H1196" s="191"/>
    </row>
    <row r="1197" spans="2:8">
      <c r="B1197" s="191"/>
      <c r="C1197" s="191"/>
      <c r="D1197" s="191"/>
      <c r="E1197" s="191"/>
      <c r="F1197" s="191"/>
      <c r="G1197" s="191"/>
      <c r="H1197" s="191"/>
    </row>
    <row r="1198" spans="2:8">
      <c r="B1198" s="191"/>
      <c r="C1198" s="191"/>
      <c r="D1198" s="191"/>
      <c r="E1198" s="191"/>
      <c r="F1198" s="191"/>
      <c r="G1198" s="191"/>
      <c r="H1198" s="191"/>
    </row>
    <row r="1199" spans="2:8">
      <c r="B1199" s="191"/>
      <c r="C1199" s="191"/>
      <c r="D1199" s="191"/>
      <c r="E1199" s="191"/>
      <c r="F1199" s="191"/>
      <c r="G1199" s="191"/>
      <c r="H1199" s="191"/>
    </row>
    <row r="1200" spans="2:8">
      <c r="B1200" s="191"/>
      <c r="C1200" s="191"/>
      <c r="D1200" s="191"/>
      <c r="E1200" s="191"/>
      <c r="F1200" s="191"/>
      <c r="G1200" s="191"/>
      <c r="H1200" s="191"/>
    </row>
    <row r="1201" spans="2:8">
      <c r="B1201" s="191"/>
      <c r="C1201" s="191"/>
      <c r="D1201" s="191"/>
      <c r="E1201" s="191"/>
      <c r="F1201" s="191"/>
      <c r="G1201" s="191"/>
      <c r="H1201" s="191"/>
    </row>
    <row r="1202" spans="2:8">
      <c r="B1202" s="191"/>
      <c r="C1202" s="191"/>
      <c r="D1202" s="191"/>
      <c r="E1202" s="191"/>
      <c r="F1202" s="191"/>
      <c r="G1202" s="191"/>
      <c r="H1202" s="191"/>
    </row>
    <row r="1203" spans="2:8">
      <c r="B1203" s="191"/>
      <c r="C1203" s="191"/>
      <c r="D1203" s="191"/>
      <c r="E1203" s="191"/>
      <c r="F1203" s="191"/>
      <c r="G1203" s="191"/>
      <c r="H1203" s="191"/>
    </row>
    <row r="1204" spans="2:8">
      <c r="B1204" s="191"/>
      <c r="C1204" s="191"/>
      <c r="D1204" s="191"/>
      <c r="E1204" s="191"/>
      <c r="F1204" s="191"/>
      <c r="G1204" s="191"/>
      <c r="H1204" s="191"/>
    </row>
    <row r="1205" spans="2:8">
      <c r="B1205" s="191"/>
      <c r="C1205" s="191"/>
      <c r="D1205" s="191"/>
      <c r="E1205" s="191"/>
      <c r="F1205" s="191"/>
      <c r="G1205" s="191"/>
      <c r="H1205" s="191"/>
    </row>
    <row r="1206" spans="2:8">
      <c r="B1206" s="191"/>
      <c r="C1206" s="191"/>
      <c r="D1206" s="191"/>
      <c r="E1206" s="191"/>
      <c r="F1206" s="191"/>
      <c r="G1206" s="191"/>
      <c r="H1206" s="191"/>
    </row>
    <row r="1207" spans="2:8">
      <c r="B1207" s="191"/>
      <c r="C1207" s="191"/>
      <c r="D1207" s="191"/>
      <c r="E1207" s="191"/>
      <c r="F1207" s="191"/>
      <c r="G1207" s="191"/>
      <c r="H1207" s="191"/>
    </row>
    <row r="1208" spans="2:8">
      <c r="B1208" s="191"/>
      <c r="C1208" s="191"/>
      <c r="D1208" s="191"/>
      <c r="E1208" s="191"/>
      <c r="F1208" s="191"/>
      <c r="G1208" s="191"/>
      <c r="H1208" s="191"/>
    </row>
    <row r="1209" spans="2:8">
      <c r="B1209" s="191"/>
      <c r="C1209" s="191"/>
      <c r="D1209" s="191"/>
      <c r="E1209" s="191"/>
      <c r="F1209" s="191"/>
      <c r="G1209" s="191"/>
      <c r="H1209" s="191"/>
    </row>
    <row r="1210" spans="2:8">
      <c r="B1210" s="191"/>
      <c r="C1210" s="191"/>
      <c r="D1210" s="191"/>
      <c r="E1210" s="191"/>
      <c r="F1210" s="191"/>
      <c r="G1210" s="191"/>
      <c r="H1210" s="191"/>
    </row>
    <row r="1211" spans="2:8">
      <c r="B1211" s="191"/>
      <c r="C1211" s="191"/>
      <c r="D1211" s="191"/>
      <c r="E1211" s="191"/>
      <c r="F1211" s="191"/>
      <c r="G1211" s="191"/>
      <c r="H1211" s="191"/>
    </row>
    <row r="1212" spans="2:8">
      <c r="B1212" s="191"/>
      <c r="C1212" s="191"/>
      <c r="D1212" s="191"/>
      <c r="E1212" s="191"/>
      <c r="F1212" s="191"/>
      <c r="G1212" s="191"/>
      <c r="H1212" s="191"/>
    </row>
    <row r="1213" spans="2:8">
      <c r="B1213" s="191"/>
      <c r="C1213" s="191"/>
      <c r="D1213" s="191"/>
      <c r="E1213" s="191"/>
      <c r="F1213" s="191"/>
      <c r="G1213" s="191"/>
      <c r="H1213" s="191"/>
    </row>
    <row r="1214" spans="2:8">
      <c r="B1214" s="191"/>
      <c r="C1214" s="191"/>
      <c r="D1214" s="191"/>
      <c r="E1214" s="191"/>
      <c r="F1214" s="191"/>
      <c r="G1214" s="191"/>
      <c r="H1214" s="191"/>
    </row>
    <row r="1215" spans="2:8">
      <c r="B1215" s="191"/>
      <c r="C1215" s="191"/>
      <c r="D1215" s="191"/>
      <c r="E1215" s="191"/>
      <c r="F1215" s="191"/>
      <c r="G1215" s="191"/>
      <c r="H1215" s="191"/>
    </row>
    <row r="1216" spans="2:8">
      <c r="B1216" s="191"/>
      <c r="C1216" s="191"/>
      <c r="D1216" s="191"/>
      <c r="E1216" s="191"/>
      <c r="F1216" s="191"/>
      <c r="G1216" s="191"/>
      <c r="H1216" s="191"/>
    </row>
    <row r="1217" spans="2:8">
      <c r="B1217" s="191"/>
      <c r="C1217" s="191"/>
      <c r="D1217" s="191"/>
      <c r="E1217" s="191"/>
      <c r="F1217" s="191"/>
      <c r="G1217" s="191"/>
      <c r="H1217" s="191"/>
    </row>
    <row r="1218" spans="2:8">
      <c r="B1218" s="191"/>
      <c r="C1218" s="191"/>
      <c r="D1218" s="191"/>
      <c r="E1218" s="191"/>
      <c r="F1218" s="191"/>
      <c r="G1218" s="191"/>
      <c r="H1218" s="191"/>
    </row>
    <row r="1219" spans="2:8">
      <c r="B1219" s="191"/>
      <c r="C1219" s="191"/>
      <c r="D1219" s="191"/>
      <c r="E1219" s="191"/>
      <c r="F1219" s="191"/>
      <c r="G1219" s="191"/>
      <c r="H1219" s="191"/>
    </row>
    <row r="1220" spans="2:8">
      <c r="B1220" s="191"/>
      <c r="C1220" s="191"/>
      <c r="D1220" s="191"/>
      <c r="E1220" s="191"/>
      <c r="F1220" s="191"/>
      <c r="G1220" s="191"/>
      <c r="H1220" s="191"/>
    </row>
    <row r="1221" spans="2:8">
      <c r="B1221" s="191"/>
      <c r="C1221" s="191"/>
      <c r="D1221" s="191"/>
      <c r="E1221" s="191"/>
      <c r="F1221" s="191"/>
      <c r="G1221" s="191"/>
      <c r="H1221" s="191"/>
    </row>
    <row r="1222" spans="2:8">
      <c r="B1222" s="191"/>
      <c r="C1222" s="191"/>
      <c r="D1222" s="191"/>
      <c r="E1222" s="191"/>
      <c r="F1222" s="191"/>
      <c r="G1222" s="191"/>
      <c r="H1222" s="191"/>
    </row>
    <row r="1223" spans="2:8">
      <c r="B1223" s="191"/>
      <c r="C1223" s="191"/>
      <c r="D1223" s="191"/>
      <c r="E1223" s="191"/>
      <c r="F1223" s="191"/>
      <c r="G1223" s="191"/>
      <c r="H1223" s="191"/>
    </row>
    <row r="1224" spans="2:8">
      <c r="B1224" s="191"/>
      <c r="C1224" s="191"/>
      <c r="D1224" s="191"/>
      <c r="E1224" s="191"/>
      <c r="F1224" s="191"/>
      <c r="G1224" s="191"/>
      <c r="H1224" s="191"/>
    </row>
    <row r="1225" spans="2:8">
      <c r="B1225" s="191"/>
      <c r="C1225" s="191"/>
      <c r="D1225" s="191"/>
      <c r="E1225" s="191"/>
      <c r="F1225" s="191"/>
      <c r="G1225" s="191"/>
      <c r="H1225" s="191"/>
    </row>
    <row r="1226" spans="2:8">
      <c r="B1226" s="191"/>
      <c r="C1226" s="191"/>
      <c r="D1226" s="191"/>
      <c r="E1226" s="191"/>
      <c r="F1226" s="191"/>
      <c r="G1226" s="191"/>
      <c r="H1226" s="191"/>
    </row>
    <row r="1227" spans="2:8">
      <c r="B1227" s="191"/>
      <c r="C1227" s="191"/>
      <c r="D1227" s="191"/>
      <c r="E1227" s="191"/>
      <c r="F1227" s="191"/>
      <c r="G1227" s="191"/>
      <c r="H1227" s="191"/>
    </row>
    <row r="1228" spans="2:8">
      <c r="B1228" s="191"/>
      <c r="C1228" s="191"/>
      <c r="D1228" s="191"/>
      <c r="E1228" s="191"/>
      <c r="F1228" s="191"/>
      <c r="G1228" s="191"/>
      <c r="H1228" s="191"/>
    </row>
    <row r="1229" spans="2:8">
      <c r="B1229" s="191"/>
      <c r="C1229" s="191"/>
      <c r="D1229" s="191"/>
      <c r="E1229" s="191"/>
      <c r="F1229" s="191"/>
      <c r="G1229" s="191"/>
      <c r="H1229" s="191"/>
    </row>
    <row r="1230" spans="2:8">
      <c r="B1230" s="191"/>
      <c r="C1230" s="191"/>
      <c r="D1230" s="191"/>
      <c r="E1230" s="191"/>
      <c r="F1230" s="191"/>
      <c r="G1230" s="191"/>
      <c r="H1230" s="191"/>
    </row>
    <row r="1231" spans="2:8">
      <c r="B1231" s="191"/>
      <c r="C1231" s="191"/>
      <c r="D1231" s="191"/>
      <c r="E1231" s="191"/>
      <c r="F1231" s="191"/>
      <c r="G1231" s="191"/>
      <c r="H1231" s="191"/>
    </row>
    <row r="1232" spans="2:8">
      <c r="B1232" s="191"/>
      <c r="C1232" s="191"/>
      <c r="D1232" s="191"/>
      <c r="E1232" s="191"/>
      <c r="F1232" s="191"/>
      <c r="G1232" s="191"/>
      <c r="H1232" s="191"/>
    </row>
    <row r="1233" spans="2:8">
      <c r="B1233" s="191"/>
      <c r="C1233" s="191"/>
      <c r="D1233" s="191"/>
      <c r="E1233" s="191"/>
      <c r="F1233" s="191"/>
      <c r="G1233" s="191"/>
      <c r="H1233" s="191"/>
    </row>
    <row r="1234" spans="2:8">
      <c r="B1234" s="191"/>
      <c r="C1234" s="191"/>
      <c r="D1234" s="191"/>
      <c r="E1234" s="191"/>
      <c r="F1234" s="191"/>
      <c r="G1234" s="191"/>
      <c r="H1234" s="191"/>
    </row>
    <row r="1235" spans="2:8">
      <c r="B1235" s="191"/>
      <c r="C1235" s="191"/>
      <c r="D1235" s="191"/>
      <c r="E1235" s="191"/>
      <c r="F1235" s="191"/>
      <c r="G1235" s="191"/>
      <c r="H1235" s="191"/>
    </row>
    <row r="1236" spans="2:8">
      <c r="B1236" s="191"/>
      <c r="C1236" s="191"/>
      <c r="D1236" s="191"/>
      <c r="E1236" s="191"/>
      <c r="F1236" s="191"/>
      <c r="G1236" s="191"/>
      <c r="H1236" s="191"/>
    </row>
    <row r="1237" spans="2:8">
      <c r="B1237" s="191"/>
      <c r="C1237" s="191"/>
      <c r="D1237" s="191"/>
      <c r="E1237" s="191"/>
      <c r="F1237" s="191"/>
      <c r="G1237" s="191"/>
      <c r="H1237" s="191"/>
    </row>
    <row r="1238" spans="2:8">
      <c r="B1238" s="191"/>
      <c r="C1238" s="191"/>
      <c r="D1238" s="191"/>
      <c r="E1238" s="191"/>
      <c r="F1238" s="191"/>
      <c r="G1238" s="191"/>
      <c r="H1238" s="191"/>
    </row>
    <row r="1239" spans="2:8">
      <c r="B1239" s="191"/>
      <c r="C1239" s="191"/>
      <c r="D1239" s="191"/>
      <c r="E1239" s="191"/>
      <c r="F1239" s="191"/>
      <c r="G1239" s="191"/>
      <c r="H1239" s="191"/>
    </row>
    <row r="1240" spans="2:8">
      <c r="B1240" s="191"/>
      <c r="C1240" s="191"/>
      <c r="D1240" s="191"/>
      <c r="E1240" s="191"/>
      <c r="F1240" s="191"/>
      <c r="G1240" s="191"/>
      <c r="H1240" s="191"/>
    </row>
    <row r="1241" spans="2:8">
      <c r="B1241" s="191"/>
      <c r="C1241" s="191"/>
      <c r="D1241" s="191"/>
      <c r="E1241" s="191"/>
      <c r="F1241" s="191"/>
      <c r="G1241" s="191"/>
      <c r="H1241" s="191"/>
    </row>
    <row r="1242" spans="2:8">
      <c r="B1242" s="191"/>
      <c r="C1242" s="191"/>
      <c r="D1242" s="191"/>
      <c r="E1242" s="191"/>
      <c r="F1242" s="191"/>
      <c r="G1242" s="191"/>
      <c r="H1242" s="191"/>
    </row>
    <row r="1243" spans="2:8">
      <c r="B1243" s="191"/>
      <c r="C1243" s="191"/>
      <c r="D1243" s="191"/>
      <c r="E1243" s="191"/>
      <c r="F1243" s="191"/>
      <c r="G1243" s="191"/>
      <c r="H1243" s="191"/>
    </row>
    <row r="1244" spans="2:8">
      <c r="B1244" s="191"/>
      <c r="C1244" s="191"/>
      <c r="D1244" s="191"/>
      <c r="E1244" s="191"/>
      <c r="F1244" s="191"/>
      <c r="G1244" s="191"/>
      <c r="H1244" s="191"/>
    </row>
    <row r="1245" spans="2:8">
      <c r="B1245" s="191"/>
      <c r="C1245" s="191"/>
      <c r="D1245" s="191"/>
      <c r="E1245" s="191"/>
      <c r="F1245" s="191"/>
      <c r="G1245" s="191"/>
      <c r="H1245" s="191"/>
    </row>
    <row r="1246" spans="2:8">
      <c r="B1246" s="191"/>
      <c r="C1246" s="191"/>
      <c r="D1246" s="191"/>
      <c r="E1246" s="191"/>
      <c r="F1246" s="191"/>
      <c r="G1246" s="191"/>
      <c r="H1246" s="191"/>
    </row>
    <row r="1247" spans="2:8">
      <c r="B1247" s="191"/>
      <c r="C1247" s="191"/>
      <c r="D1247" s="191"/>
      <c r="E1247" s="191"/>
      <c r="F1247" s="191"/>
      <c r="G1247" s="191"/>
      <c r="H1247" s="191"/>
    </row>
    <row r="1248" spans="2:8">
      <c r="B1248" s="191"/>
      <c r="C1248" s="191"/>
      <c r="D1248" s="191"/>
      <c r="E1248" s="191"/>
      <c r="F1248" s="191"/>
      <c r="G1248" s="191"/>
      <c r="H1248" s="191"/>
    </row>
    <row r="1249" spans="2:8">
      <c r="B1249" s="191"/>
      <c r="C1249" s="191"/>
      <c r="D1249" s="191"/>
      <c r="E1249" s="191"/>
      <c r="F1249" s="191"/>
      <c r="G1249" s="191"/>
      <c r="H1249" s="191"/>
    </row>
    <row r="1250" spans="2:8">
      <c r="B1250" s="191"/>
      <c r="C1250" s="191"/>
      <c r="D1250" s="191"/>
      <c r="E1250" s="191"/>
      <c r="F1250" s="191"/>
      <c r="G1250" s="191"/>
      <c r="H1250" s="191"/>
    </row>
    <row r="1251" spans="2:8">
      <c r="B1251" s="191"/>
      <c r="C1251" s="191"/>
      <c r="D1251" s="191"/>
      <c r="E1251" s="191"/>
      <c r="F1251" s="191"/>
      <c r="G1251" s="191"/>
      <c r="H1251" s="191"/>
    </row>
    <row r="1252" spans="2:8">
      <c r="B1252" s="191"/>
      <c r="C1252" s="191"/>
      <c r="D1252" s="191"/>
      <c r="E1252" s="191"/>
      <c r="F1252" s="191"/>
      <c r="G1252" s="191"/>
      <c r="H1252" s="191"/>
    </row>
    <row r="1253" spans="2:8">
      <c r="B1253" s="191"/>
      <c r="C1253" s="191"/>
      <c r="D1253" s="191"/>
      <c r="E1253" s="191"/>
      <c r="F1253" s="191"/>
      <c r="G1253" s="191"/>
      <c r="H1253" s="191"/>
    </row>
    <row r="1254" spans="2:8">
      <c r="B1254" s="191"/>
      <c r="C1254" s="191"/>
      <c r="D1254" s="191"/>
      <c r="E1254" s="191"/>
      <c r="F1254" s="191"/>
      <c r="G1254" s="191"/>
      <c r="H1254" s="191"/>
    </row>
    <row r="1255" spans="2:8">
      <c r="B1255" s="191"/>
      <c r="C1255" s="191"/>
      <c r="D1255" s="191"/>
      <c r="E1255" s="191"/>
      <c r="F1255" s="191"/>
      <c r="G1255" s="191"/>
      <c r="H1255" s="191"/>
    </row>
    <row r="1256" spans="2:8">
      <c r="B1256" s="191"/>
      <c r="C1256" s="191"/>
      <c r="D1256" s="191"/>
      <c r="E1256" s="191"/>
      <c r="F1256" s="191"/>
      <c r="G1256" s="191"/>
      <c r="H1256" s="191"/>
    </row>
    <row r="1257" spans="2:8">
      <c r="B1257" s="191"/>
      <c r="C1257" s="191"/>
      <c r="D1257" s="191"/>
      <c r="E1257" s="191"/>
      <c r="F1257" s="191"/>
      <c r="G1257" s="191"/>
      <c r="H1257" s="191"/>
    </row>
    <row r="1258" spans="2:8">
      <c r="B1258" s="191"/>
      <c r="C1258" s="191"/>
      <c r="D1258" s="191"/>
      <c r="E1258" s="191"/>
      <c r="F1258" s="191"/>
      <c r="G1258" s="191"/>
      <c r="H1258" s="191"/>
    </row>
    <row r="1259" spans="2:8">
      <c r="B1259" s="191"/>
      <c r="C1259" s="191"/>
      <c r="D1259" s="191"/>
      <c r="E1259" s="191"/>
      <c r="F1259" s="191"/>
      <c r="G1259" s="191"/>
      <c r="H1259" s="191"/>
    </row>
    <row r="1260" spans="2:8">
      <c r="B1260" s="191"/>
      <c r="C1260" s="191"/>
      <c r="D1260" s="191"/>
      <c r="E1260" s="191"/>
      <c r="F1260" s="191"/>
      <c r="G1260" s="191"/>
      <c r="H1260" s="191"/>
    </row>
    <row r="1261" spans="2:8">
      <c r="B1261" s="191"/>
      <c r="C1261" s="191"/>
      <c r="D1261" s="191"/>
      <c r="E1261" s="191"/>
      <c r="F1261" s="191"/>
      <c r="G1261" s="191"/>
      <c r="H1261" s="191"/>
    </row>
    <row r="1262" spans="2:8">
      <c r="B1262" s="191"/>
      <c r="C1262" s="191"/>
      <c r="D1262" s="191"/>
      <c r="E1262" s="191"/>
      <c r="F1262" s="191"/>
      <c r="G1262" s="191"/>
      <c r="H1262" s="191"/>
    </row>
    <row r="1263" spans="2:8">
      <c r="B1263" s="191"/>
      <c r="C1263" s="191"/>
      <c r="D1263" s="191"/>
      <c r="E1263" s="191"/>
      <c r="F1263" s="191"/>
      <c r="G1263" s="191"/>
      <c r="H1263" s="191"/>
    </row>
    <row r="1264" spans="2:8">
      <c r="B1264" s="191"/>
      <c r="C1264" s="191"/>
      <c r="D1264" s="191"/>
      <c r="E1264" s="191"/>
      <c r="F1264" s="191"/>
      <c r="G1264" s="191"/>
      <c r="H1264" s="191"/>
    </row>
    <row r="1265" spans="2:8">
      <c r="B1265" s="191"/>
      <c r="C1265" s="191"/>
      <c r="D1265" s="191"/>
      <c r="E1265" s="191"/>
      <c r="F1265" s="191"/>
      <c r="G1265" s="191"/>
      <c r="H1265" s="191"/>
    </row>
    <row r="1266" spans="2:8">
      <c r="B1266" s="191"/>
      <c r="C1266" s="191"/>
      <c r="D1266" s="191"/>
      <c r="E1266" s="191"/>
      <c r="F1266" s="191"/>
      <c r="G1266" s="191"/>
      <c r="H1266" s="191"/>
    </row>
    <row r="1267" spans="2:8">
      <c r="B1267" s="191"/>
      <c r="C1267" s="191"/>
      <c r="D1267" s="191"/>
      <c r="E1267" s="191"/>
      <c r="F1267" s="191"/>
      <c r="G1267" s="191"/>
      <c r="H1267" s="191"/>
    </row>
    <row r="1268" spans="2:8">
      <c r="B1268" s="191"/>
      <c r="C1268" s="191"/>
      <c r="D1268" s="191"/>
      <c r="E1268" s="191"/>
      <c r="F1268" s="191"/>
      <c r="G1268" s="191"/>
      <c r="H1268" s="191"/>
    </row>
    <row r="1269" spans="2:8">
      <c r="B1269" s="191"/>
      <c r="C1269" s="191"/>
      <c r="D1269" s="191"/>
      <c r="E1269" s="191"/>
      <c r="F1269" s="191"/>
      <c r="G1269" s="191"/>
      <c r="H1269" s="191"/>
    </row>
    <row r="1270" spans="2:8">
      <c r="B1270" s="191"/>
      <c r="C1270" s="191"/>
      <c r="D1270" s="191"/>
      <c r="E1270" s="191"/>
      <c r="F1270" s="191"/>
      <c r="G1270" s="191"/>
      <c r="H1270" s="191"/>
    </row>
    <row r="1271" spans="2:8">
      <c r="B1271" s="191"/>
      <c r="C1271" s="191"/>
      <c r="D1271" s="191"/>
      <c r="E1271" s="191"/>
      <c r="F1271" s="191"/>
      <c r="G1271" s="191"/>
      <c r="H1271" s="191"/>
    </row>
    <row r="1272" spans="2:8">
      <c r="B1272" s="191"/>
      <c r="C1272" s="191"/>
      <c r="D1272" s="191"/>
      <c r="E1272" s="191"/>
      <c r="F1272" s="191"/>
      <c r="G1272" s="191"/>
      <c r="H1272" s="191"/>
    </row>
    <row r="1273" spans="2:8">
      <c r="B1273" s="191"/>
      <c r="C1273" s="191"/>
      <c r="D1273" s="191"/>
      <c r="E1273" s="191"/>
      <c r="F1273" s="191"/>
      <c r="G1273" s="191"/>
      <c r="H1273" s="191"/>
    </row>
    <row r="1274" spans="2:8">
      <c r="B1274" s="191"/>
      <c r="C1274" s="191"/>
      <c r="D1274" s="191"/>
      <c r="E1274" s="191"/>
      <c r="F1274" s="191"/>
      <c r="G1274" s="191"/>
      <c r="H1274" s="191"/>
    </row>
    <row r="1275" spans="2:8">
      <c r="B1275" s="191"/>
      <c r="C1275" s="191"/>
      <c r="D1275" s="191"/>
      <c r="E1275" s="191"/>
      <c r="F1275" s="191"/>
      <c r="G1275" s="191"/>
      <c r="H1275" s="191"/>
    </row>
    <row r="1276" spans="2:8">
      <c r="B1276" s="191"/>
      <c r="C1276" s="191"/>
      <c r="D1276" s="191"/>
      <c r="E1276" s="191"/>
      <c r="F1276" s="191"/>
      <c r="G1276" s="191"/>
      <c r="H1276" s="191"/>
    </row>
    <row r="1277" spans="2:8">
      <c r="B1277" s="191"/>
      <c r="C1277" s="191"/>
      <c r="D1277" s="191"/>
      <c r="E1277" s="191"/>
      <c r="F1277" s="191"/>
      <c r="G1277" s="191"/>
      <c r="H1277" s="191"/>
    </row>
    <row r="1278" spans="2:8">
      <c r="B1278" s="191"/>
      <c r="C1278" s="191"/>
      <c r="D1278" s="191"/>
      <c r="E1278" s="191"/>
      <c r="F1278" s="191"/>
      <c r="G1278" s="191"/>
      <c r="H1278" s="191"/>
    </row>
    <row r="1279" spans="2:8">
      <c r="B1279" s="191"/>
      <c r="C1279" s="191"/>
      <c r="D1279" s="191"/>
      <c r="E1279" s="191"/>
      <c r="F1279" s="191"/>
      <c r="G1279" s="191"/>
      <c r="H1279" s="191"/>
    </row>
    <row r="1280" spans="2:8">
      <c r="B1280" s="191"/>
      <c r="C1280" s="191"/>
      <c r="D1280" s="191"/>
      <c r="E1280" s="191"/>
      <c r="F1280" s="191"/>
      <c r="G1280" s="191"/>
      <c r="H1280" s="191"/>
    </row>
    <row r="1281" spans="2:8">
      <c r="B1281" s="191"/>
      <c r="C1281" s="191"/>
      <c r="D1281" s="191"/>
      <c r="E1281" s="191"/>
      <c r="F1281" s="191"/>
      <c r="G1281" s="191"/>
      <c r="H1281" s="191"/>
    </row>
    <row r="1282" spans="2:8">
      <c r="B1282" s="191"/>
      <c r="C1282" s="191"/>
      <c r="D1282" s="191"/>
      <c r="E1282" s="191"/>
      <c r="F1282" s="191"/>
      <c r="G1282" s="191"/>
      <c r="H1282" s="191"/>
    </row>
    <row r="1283" spans="2:8">
      <c r="B1283" s="191"/>
      <c r="C1283" s="191"/>
      <c r="D1283" s="191"/>
      <c r="E1283" s="191"/>
      <c r="F1283" s="191"/>
      <c r="G1283" s="191"/>
      <c r="H1283" s="191"/>
    </row>
    <row r="1284" spans="2:8">
      <c r="B1284" s="191"/>
      <c r="C1284" s="191"/>
      <c r="D1284" s="191"/>
      <c r="E1284" s="191"/>
      <c r="F1284" s="191"/>
      <c r="G1284" s="191"/>
      <c r="H1284" s="191"/>
    </row>
    <row r="1285" spans="2:8">
      <c r="B1285" s="191"/>
      <c r="C1285" s="191"/>
      <c r="D1285" s="191"/>
      <c r="E1285" s="191"/>
      <c r="F1285" s="191"/>
      <c r="G1285" s="191"/>
      <c r="H1285" s="191"/>
    </row>
    <row r="1286" spans="2:8">
      <c r="B1286" s="191"/>
      <c r="C1286" s="191"/>
      <c r="D1286" s="191"/>
      <c r="E1286" s="191"/>
      <c r="F1286" s="191"/>
      <c r="G1286" s="191"/>
      <c r="H1286" s="191"/>
    </row>
    <row r="1287" spans="2:8">
      <c r="B1287" s="191"/>
      <c r="C1287" s="191"/>
      <c r="D1287" s="191"/>
      <c r="E1287" s="191"/>
      <c r="F1287" s="191"/>
      <c r="G1287" s="191"/>
      <c r="H1287" s="191"/>
    </row>
    <row r="1288" spans="2:8">
      <c r="B1288" s="191"/>
      <c r="C1288" s="191"/>
      <c r="D1288" s="191"/>
      <c r="E1288" s="191"/>
      <c r="F1288" s="191"/>
      <c r="G1288" s="191"/>
      <c r="H1288" s="191"/>
    </row>
    <row r="1289" spans="2:8">
      <c r="B1289" s="191"/>
      <c r="C1289" s="191"/>
      <c r="D1289" s="191"/>
      <c r="E1289" s="191"/>
      <c r="F1289" s="191"/>
      <c r="G1289" s="191"/>
      <c r="H1289" s="191"/>
    </row>
    <row r="1290" spans="2:8">
      <c r="B1290" s="191"/>
      <c r="C1290" s="191"/>
      <c r="D1290" s="191"/>
      <c r="E1290" s="191"/>
      <c r="F1290" s="191"/>
      <c r="G1290" s="191"/>
      <c r="H1290" s="191"/>
    </row>
    <row r="1291" spans="2:8">
      <c r="B1291" s="191"/>
      <c r="C1291" s="191"/>
      <c r="D1291" s="191"/>
      <c r="E1291" s="191"/>
      <c r="F1291" s="191"/>
      <c r="G1291" s="191"/>
      <c r="H1291" s="191"/>
    </row>
    <row r="1292" spans="2:8">
      <c r="B1292" s="191"/>
      <c r="C1292" s="191"/>
      <c r="D1292" s="191"/>
      <c r="E1292" s="191"/>
      <c r="F1292" s="191"/>
      <c r="G1292" s="191"/>
      <c r="H1292" s="191"/>
    </row>
    <row r="1293" spans="2:8">
      <c r="B1293" s="191"/>
      <c r="C1293" s="191"/>
      <c r="D1293" s="191"/>
      <c r="E1293" s="191"/>
      <c r="F1293" s="191"/>
      <c r="G1293" s="191"/>
      <c r="H1293" s="191"/>
    </row>
    <row r="1294" spans="2:8">
      <c r="B1294" s="191"/>
      <c r="C1294" s="191"/>
      <c r="D1294" s="191"/>
      <c r="E1294" s="191"/>
      <c r="F1294" s="191"/>
      <c r="G1294" s="191"/>
      <c r="H1294" s="191"/>
    </row>
    <row r="1295" spans="2:8">
      <c r="B1295" s="191"/>
      <c r="C1295" s="191"/>
      <c r="D1295" s="191"/>
      <c r="E1295" s="191"/>
      <c r="F1295" s="191"/>
      <c r="G1295" s="191"/>
      <c r="H1295" s="191"/>
    </row>
    <row r="1296" spans="2:8">
      <c r="B1296" s="191"/>
      <c r="C1296" s="191"/>
      <c r="D1296" s="191"/>
      <c r="E1296" s="191"/>
      <c r="F1296" s="191"/>
      <c r="G1296" s="191"/>
      <c r="H1296" s="191"/>
    </row>
    <row r="1297" spans="2:8">
      <c r="B1297" s="191"/>
      <c r="C1297" s="191"/>
      <c r="D1297" s="191"/>
      <c r="E1297" s="191"/>
      <c r="F1297" s="191"/>
      <c r="G1297" s="191"/>
      <c r="H1297" s="191"/>
    </row>
    <row r="1298" spans="2:8">
      <c r="B1298" s="191"/>
      <c r="C1298" s="191"/>
      <c r="D1298" s="191"/>
      <c r="E1298" s="191"/>
      <c r="F1298" s="191"/>
      <c r="G1298" s="191"/>
      <c r="H1298" s="191"/>
    </row>
    <row r="1299" spans="2:8">
      <c r="B1299" s="191"/>
      <c r="C1299" s="191"/>
      <c r="D1299" s="191"/>
      <c r="E1299" s="191"/>
      <c r="F1299" s="191"/>
      <c r="G1299" s="191"/>
      <c r="H1299" s="191"/>
    </row>
    <row r="1300" spans="2:8">
      <c r="B1300" s="191"/>
      <c r="C1300" s="191"/>
      <c r="D1300" s="191"/>
      <c r="E1300" s="191"/>
      <c r="F1300" s="191"/>
      <c r="G1300" s="191"/>
      <c r="H1300" s="191"/>
    </row>
    <row r="1301" spans="2:8">
      <c r="B1301" s="191"/>
      <c r="C1301" s="191"/>
      <c r="D1301" s="191"/>
      <c r="E1301" s="191"/>
      <c r="F1301" s="191"/>
      <c r="G1301" s="191"/>
      <c r="H1301" s="191"/>
    </row>
    <row r="1302" spans="2:8">
      <c r="B1302" s="191"/>
      <c r="C1302" s="191"/>
      <c r="D1302" s="191"/>
      <c r="E1302" s="191"/>
      <c r="F1302" s="191"/>
      <c r="G1302" s="191"/>
      <c r="H1302" s="191"/>
    </row>
    <row r="1303" spans="2:8">
      <c r="B1303" s="191"/>
      <c r="C1303" s="191"/>
      <c r="D1303" s="191"/>
      <c r="E1303" s="191"/>
      <c r="F1303" s="191"/>
      <c r="G1303" s="191"/>
      <c r="H1303" s="191"/>
    </row>
    <row r="1304" spans="2:8">
      <c r="B1304" s="191"/>
      <c r="C1304" s="191"/>
      <c r="D1304" s="191"/>
      <c r="E1304" s="191"/>
      <c r="F1304" s="191"/>
      <c r="G1304" s="191"/>
      <c r="H1304" s="191"/>
    </row>
    <row r="1305" spans="2:8">
      <c r="B1305" s="191"/>
      <c r="C1305" s="191"/>
      <c r="D1305" s="191"/>
      <c r="E1305" s="191"/>
      <c r="F1305" s="191"/>
      <c r="G1305" s="191"/>
      <c r="H1305" s="191"/>
    </row>
    <row r="1306" spans="2:8">
      <c r="B1306" s="191"/>
      <c r="C1306" s="191"/>
      <c r="D1306" s="191"/>
      <c r="E1306" s="191"/>
      <c r="F1306" s="191"/>
      <c r="G1306" s="191"/>
      <c r="H1306" s="191"/>
    </row>
    <row r="1307" spans="2:8">
      <c r="B1307" s="191"/>
      <c r="C1307" s="191"/>
      <c r="D1307" s="191"/>
      <c r="E1307" s="191"/>
      <c r="F1307" s="191"/>
      <c r="G1307" s="191"/>
      <c r="H1307" s="191"/>
    </row>
    <row r="1308" spans="2:8">
      <c r="B1308" s="191"/>
      <c r="C1308" s="191"/>
      <c r="D1308" s="191"/>
      <c r="E1308" s="191"/>
      <c r="F1308" s="191"/>
      <c r="G1308" s="191"/>
      <c r="H1308" s="191"/>
    </row>
    <row r="1309" spans="2:8">
      <c r="B1309" s="191"/>
      <c r="C1309" s="191"/>
      <c r="D1309" s="191"/>
      <c r="E1309" s="191"/>
      <c r="F1309" s="191"/>
      <c r="G1309" s="191"/>
      <c r="H1309" s="191"/>
    </row>
    <row r="1310" spans="2:8">
      <c r="B1310" s="191"/>
      <c r="C1310" s="191"/>
      <c r="D1310" s="191"/>
      <c r="E1310" s="191"/>
      <c r="F1310" s="191"/>
      <c r="G1310" s="191"/>
      <c r="H1310" s="191"/>
    </row>
    <row r="1311" spans="2:8">
      <c r="B1311" s="191"/>
      <c r="C1311" s="191"/>
      <c r="D1311" s="191"/>
      <c r="E1311" s="191"/>
      <c r="F1311" s="191"/>
      <c r="G1311" s="191"/>
      <c r="H1311" s="191"/>
    </row>
    <row r="1312" spans="2:8">
      <c r="B1312" s="191"/>
      <c r="C1312" s="191"/>
      <c r="D1312" s="191"/>
      <c r="E1312" s="191"/>
      <c r="F1312" s="191"/>
      <c r="G1312" s="191"/>
      <c r="H1312" s="191"/>
    </row>
    <row r="1313" spans="2:8">
      <c r="B1313" s="191"/>
      <c r="C1313" s="191"/>
      <c r="D1313" s="191"/>
      <c r="E1313" s="191"/>
      <c r="F1313" s="191"/>
      <c r="G1313" s="191"/>
      <c r="H1313" s="191"/>
    </row>
    <row r="1314" spans="2:8">
      <c r="B1314" s="191"/>
      <c r="C1314" s="191"/>
      <c r="D1314" s="191"/>
      <c r="E1314" s="191"/>
      <c r="F1314" s="191"/>
      <c r="G1314" s="191"/>
      <c r="H1314" s="191"/>
    </row>
    <row r="1315" spans="2:8">
      <c r="B1315" s="191"/>
      <c r="C1315" s="191"/>
      <c r="D1315" s="191"/>
      <c r="E1315" s="191"/>
      <c r="F1315" s="191"/>
      <c r="G1315" s="191"/>
      <c r="H1315" s="191"/>
    </row>
    <row r="1316" spans="2:8">
      <c r="B1316" s="191"/>
      <c r="C1316" s="191"/>
      <c r="D1316" s="191"/>
      <c r="E1316" s="191"/>
      <c r="F1316" s="191"/>
      <c r="G1316" s="191"/>
      <c r="H1316" s="191"/>
    </row>
    <row r="1317" spans="2:8">
      <c r="B1317" s="191"/>
      <c r="C1317" s="191"/>
      <c r="D1317" s="191"/>
      <c r="E1317" s="191"/>
      <c r="F1317" s="191"/>
      <c r="G1317" s="191"/>
      <c r="H1317" s="191"/>
    </row>
    <row r="1318" spans="2:8">
      <c r="B1318" s="191"/>
      <c r="C1318" s="191"/>
      <c r="D1318" s="191"/>
      <c r="E1318" s="191"/>
      <c r="F1318" s="191"/>
      <c r="G1318" s="191"/>
      <c r="H1318" s="191"/>
    </row>
    <row r="1319" spans="2:8">
      <c r="B1319" s="191"/>
      <c r="C1319" s="191"/>
      <c r="D1319" s="191"/>
      <c r="E1319" s="191"/>
      <c r="F1319" s="191"/>
      <c r="G1319" s="191"/>
      <c r="H1319" s="191"/>
    </row>
    <row r="1320" spans="2:8">
      <c r="B1320" s="191"/>
      <c r="C1320" s="191"/>
      <c r="D1320" s="191"/>
      <c r="E1320" s="191"/>
      <c r="F1320" s="191"/>
      <c r="G1320" s="191"/>
      <c r="H1320" s="191"/>
    </row>
    <row r="1321" spans="2:8">
      <c r="B1321" s="191"/>
      <c r="C1321" s="191"/>
      <c r="D1321" s="191"/>
      <c r="E1321" s="191"/>
      <c r="F1321" s="191"/>
      <c r="G1321" s="191"/>
      <c r="H1321" s="191"/>
    </row>
    <row r="1322" spans="2:8">
      <c r="B1322" s="191"/>
      <c r="C1322" s="191"/>
      <c r="D1322" s="191"/>
      <c r="E1322" s="191"/>
      <c r="F1322" s="191"/>
      <c r="G1322" s="191"/>
      <c r="H1322" s="191"/>
    </row>
    <row r="1323" spans="2:8">
      <c r="B1323" s="191"/>
      <c r="C1323" s="191"/>
      <c r="D1323" s="191"/>
      <c r="E1323" s="191"/>
      <c r="F1323" s="191"/>
      <c r="G1323" s="191"/>
      <c r="H1323" s="191"/>
    </row>
    <row r="1324" spans="2:8">
      <c r="B1324" s="191"/>
      <c r="C1324" s="191"/>
      <c r="D1324" s="191"/>
      <c r="E1324" s="191"/>
      <c r="F1324" s="191"/>
      <c r="G1324" s="191"/>
      <c r="H1324" s="191"/>
    </row>
    <row r="1325" spans="2:8">
      <c r="B1325" s="191"/>
      <c r="C1325" s="191"/>
      <c r="D1325" s="191"/>
      <c r="E1325" s="191"/>
      <c r="F1325" s="191"/>
      <c r="G1325" s="191"/>
      <c r="H1325" s="191"/>
    </row>
    <row r="1326" spans="2:8">
      <c r="B1326" s="191"/>
      <c r="C1326" s="191"/>
      <c r="D1326" s="191"/>
      <c r="E1326" s="191"/>
      <c r="F1326" s="191"/>
      <c r="G1326" s="191"/>
      <c r="H1326" s="191"/>
    </row>
    <row r="1327" spans="2:8">
      <c r="B1327" s="191"/>
      <c r="C1327" s="191"/>
      <c r="D1327" s="191"/>
      <c r="E1327" s="191"/>
      <c r="F1327" s="191"/>
      <c r="G1327" s="191"/>
      <c r="H1327" s="191"/>
    </row>
    <row r="1328" spans="2:8">
      <c r="B1328" s="191"/>
      <c r="C1328" s="191"/>
      <c r="D1328" s="191"/>
      <c r="E1328" s="191"/>
      <c r="F1328" s="191"/>
      <c r="G1328" s="191"/>
      <c r="H1328" s="191"/>
    </row>
    <row r="1329" spans="2:8">
      <c r="B1329" s="191"/>
      <c r="C1329" s="191"/>
      <c r="D1329" s="191"/>
      <c r="E1329" s="191"/>
      <c r="F1329" s="191"/>
      <c r="G1329" s="191"/>
      <c r="H1329" s="191"/>
    </row>
    <row r="1330" spans="2:8">
      <c r="B1330" s="191"/>
      <c r="C1330" s="191"/>
      <c r="D1330" s="191"/>
      <c r="E1330" s="191"/>
      <c r="F1330" s="191"/>
      <c r="G1330" s="191"/>
      <c r="H1330" s="191"/>
    </row>
    <row r="1331" spans="2:8">
      <c r="B1331" s="191"/>
      <c r="C1331" s="191"/>
      <c r="D1331" s="191"/>
      <c r="E1331" s="191"/>
      <c r="F1331" s="191"/>
      <c r="G1331" s="191"/>
      <c r="H1331" s="191"/>
    </row>
    <row r="1332" spans="2:8">
      <c r="B1332" s="191"/>
      <c r="C1332" s="191"/>
      <c r="D1332" s="191"/>
      <c r="E1332" s="191"/>
      <c r="F1332" s="191"/>
      <c r="G1332" s="191"/>
      <c r="H1332" s="191"/>
    </row>
    <row r="1333" spans="2:8">
      <c r="B1333" s="191"/>
      <c r="C1333" s="191"/>
      <c r="D1333" s="191"/>
      <c r="E1333" s="191"/>
      <c r="F1333" s="191"/>
      <c r="G1333" s="191"/>
      <c r="H1333" s="191"/>
    </row>
    <row r="1334" spans="2:8">
      <c r="B1334" s="191"/>
      <c r="C1334" s="191"/>
      <c r="D1334" s="191"/>
      <c r="E1334" s="191"/>
      <c r="F1334" s="191"/>
      <c r="G1334" s="191"/>
      <c r="H1334" s="191"/>
    </row>
    <row r="1335" spans="2:8">
      <c r="B1335" s="191"/>
      <c r="C1335" s="191"/>
      <c r="D1335" s="191"/>
      <c r="E1335" s="191"/>
      <c r="F1335" s="191"/>
      <c r="G1335" s="191"/>
      <c r="H1335" s="191"/>
    </row>
    <row r="1336" spans="2:8">
      <c r="B1336" s="191"/>
      <c r="C1336" s="191"/>
      <c r="D1336" s="191"/>
      <c r="E1336" s="191"/>
      <c r="F1336" s="191"/>
      <c r="G1336" s="191"/>
      <c r="H1336" s="191"/>
    </row>
    <row r="1337" spans="2:8">
      <c r="B1337" s="191"/>
      <c r="C1337" s="191"/>
      <c r="D1337" s="191"/>
      <c r="E1337" s="191"/>
      <c r="F1337" s="191"/>
      <c r="G1337" s="191"/>
      <c r="H1337" s="191"/>
    </row>
    <row r="1338" spans="2:8">
      <c r="B1338" s="191"/>
      <c r="C1338" s="191"/>
      <c r="D1338" s="191"/>
      <c r="E1338" s="191"/>
      <c r="F1338" s="191"/>
      <c r="G1338" s="191"/>
      <c r="H1338" s="191"/>
    </row>
    <row r="1339" spans="2:8">
      <c r="B1339" s="191"/>
      <c r="C1339" s="191"/>
      <c r="D1339" s="191"/>
      <c r="E1339" s="191"/>
      <c r="F1339" s="191"/>
      <c r="G1339" s="191"/>
      <c r="H1339" s="191"/>
    </row>
    <row r="1340" spans="2:8">
      <c r="B1340" s="191"/>
      <c r="C1340" s="191"/>
      <c r="D1340" s="191"/>
      <c r="E1340" s="191"/>
      <c r="F1340" s="191"/>
      <c r="G1340" s="191"/>
      <c r="H1340" s="191"/>
    </row>
    <row r="1341" spans="2:8">
      <c r="B1341" s="191"/>
      <c r="C1341" s="191"/>
      <c r="D1341" s="191"/>
      <c r="E1341" s="191"/>
      <c r="F1341" s="191"/>
      <c r="G1341" s="191"/>
      <c r="H1341" s="191"/>
    </row>
    <row r="1342" spans="2:8">
      <c r="B1342" s="191"/>
      <c r="C1342" s="191"/>
      <c r="D1342" s="191"/>
      <c r="E1342" s="191"/>
      <c r="F1342" s="191"/>
      <c r="G1342" s="191"/>
      <c r="H1342" s="191"/>
    </row>
    <row r="1343" spans="2:8">
      <c r="B1343" s="191"/>
      <c r="C1343" s="191"/>
      <c r="D1343" s="191"/>
      <c r="E1343" s="191"/>
      <c r="F1343" s="191"/>
      <c r="G1343" s="191"/>
      <c r="H1343" s="191"/>
    </row>
    <row r="1344" spans="2:8">
      <c r="B1344" s="191"/>
      <c r="C1344" s="191"/>
      <c r="D1344" s="191"/>
      <c r="E1344" s="191"/>
      <c r="F1344" s="191"/>
      <c r="G1344" s="191"/>
      <c r="H1344" s="191"/>
    </row>
    <row r="1345" spans="2:8">
      <c r="B1345" s="191"/>
      <c r="C1345" s="191"/>
      <c r="D1345" s="191"/>
      <c r="E1345" s="191"/>
      <c r="F1345" s="191"/>
      <c r="G1345" s="191"/>
      <c r="H1345" s="191"/>
    </row>
    <row r="1346" spans="2:8">
      <c r="B1346" s="191"/>
      <c r="C1346" s="191"/>
      <c r="D1346" s="191"/>
      <c r="E1346" s="191"/>
      <c r="F1346" s="191"/>
      <c r="G1346" s="191"/>
      <c r="H1346" s="191"/>
    </row>
    <row r="1347" spans="2:8">
      <c r="B1347" s="191"/>
      <c r="C1347" s="191"/>
      <c r="D1347" s="191"/>
      <c r="E1347" s="191"/>
      <c r="F1347" s="191"/>
      <c r="G1347" s="191"/>
      <c r="H1347" s="191"/>
    </row>
    <row r="1348" spans="2:8">
      <c r="B1348" s="191"/>
      <c r="C1348" s="191"/>
      <c r="D1348" s="191"/>
      <c r="E1348" s="191"/>
      <c r="F1348" s="191"/>
      <c r="G1348" s="191"/>
      <c r="H1348" s="191"/>
    </row>
    <row r="1349" spans="2:8">
      <c r="B1349" s="191"/>
      <c r="C1349" s="191"/>
      <c r="D1349" s="191"/>
      <c r="E1349" s="191"/>
      <c r="F1349" s="191"/>
      <c r="G1349" s="191"/>
      <c r="H1349" s="191"/>
    </row>
    <row r="1350" spans="2:8">
      <c r="B1350" s="191"/>
      <c r="C1350" s="191"/>
      <c r="D1350" s="191"/>
      <c r="E1350" s="191"/>
      <c r="F1350" s="191"/>
      <c r="G1350" s="191"/>
      <c r="H1350" s="191"/>
    </row>
    <row r="1351" spans="2:8">
      <c r="B1351" s="191"/>
      <c r="C1351" s="191"/>
      <c r="D1351" s="191"/>
      <c r="E1351" s="191"/>
      <c r="F1351" s="191"/>
      <c r="G1351" s="191"/>
      <c r="H1351" s="191"/>
    </row>
    <row r="1352" spans="2:8">
      <c r="B1352" s="191"/>
      <c r="C1352" s="191"/>
      <c r="D1352" s="191"/>
      <c r="E1352" s="191"/>
      <c r="F1352" s="191"/>
      <c r="G1352" s="191"/>
      <c r="H1352" s="191"/>
    </row>
    <row r="1353" spans="2:8">
      <c r="B1353" s="191"/>
      <c r="C1353" s="191"/>
      <c r="D1353" s="191"/>
      <c r="E1353" s="191"/>
      <c r="F1353" s="191"/>
      <c r="G1353" s="191"/>
      <c r="H1353" s="191"/>
    </row>
    <row r="1354" spans="2:8">
      <c r="B1354" s="191"/>
      <c r="C1354" s="191"/>
      <c r="D1354" s="191"/>
      <c r="E1354" s="191"/>
      <c r="F1354" s="191"/>
      <c r="G1354" s="191"/>
      <c r="H1354" s="191"/>
    </row>
    <row r="1355" spans="2:8">
      <c r="B1355" s="191"/>
      <c r="C1355" s="191"/>
      <c r="D1355" s="191"/>
      <c r="E1355" s="191"/>
      <c r="F1355" s="191"/>
      <c r="G1355" s="191"/>
      <c r="H1355" s="191"/>
    </row>
    <row r="1356" spans="2:8">
      <c r="B1356" s="191"/>
      <c r="C1356" s="191"/>
      <c r="D1356" s="191"/>
      <c r="E1356" s="191"/>
      <c r="F1356" s="191"/>
      <c r="G1356" s="191"/>
      <c r="H1356" s="191"/>
    </row>
    <row r="1357" spans="2:8">
      <c r="B1357" s="191"/>
      <c r="C1357" s="191"/>
      <c r="D1357" s="191"/>
      <c r="E1357" s="191"/>
      <c r="F1357" s="191"/>
      <c r="G1357" s="191"/>
      <c r="H1357" s="191"/>
    </row>
    <row r="1358" spans="2:8">
      <c r="B1358" s="191"/>
      <c r="C1358" s="191"/>
      <c r="D1358" s="191"/>
      <c r="E1358" s="191"/>
      <c r="F1358" s="191"/>
      <c r="G1358" s="191"/>
      <c r="H1358" s="191"/>
    </row>
    <row r="1359" spans="2:8">
      <c r="B1359" s="191"/>
      <c r="C1359" s="191"/>
      <c r="D1359" s="191"/>
      <c r="E1359" s="191"/>
      <c r="F1359" s="191"/>
      <c r="G1359" s="191"/>
      <c r="H1359" s="191"/>
    </row>
    <row r="1360" spans="2:8">
      <c r="B1360" s="191"/>
      <c r="C1360" s="191"/>
      <c r="D1360" s="191"/>
      <c r="E1360" s="191"/>
      <c r="F1360" s="191"/>
      <c r="G1360" s="191"/>
      <c r="H1360" s="191"/>
    </row>
    <row r="1361" spans="2:8">
      <c r="B1361" s="191"/>
      <c r="C1361" s="191"/>
      <c r="D1361" s="191"/>
      <c r="E1361" s="191"/>
      <c r="F1361" s="191"/>
      <c r="G1361" s="191"/>
      <c r="H1361" s="191"/>
    </row>
    <row r="1362" spans="2:8">
      <c r="B1362" s="191"/>
      <c r="C1362" s="191"/>
      <c r="D1362" s="191"/>
      <c r="E1362" s="191"/>
      <c r="F1362" s="191"/>
      <c r="G1362" s="191"/>
      <c r="H1362" s="191"/>
    </row>
    <row r="1363" spans="2:8">
      <c r="B1363" s="191"/>
      <c r="C1363" s="191"/>
      <c r="D1363" s="191"/>
      <c r="E1363" s="191"/>
      <c r="F1363" s="191"/>
      <c r="G1363" s="191"/>
      <c r="H1363" s="191"/>
    </row>
    <row r="1364" spans="2:8">
      <c r="B1364" s="191"/>
      <c r="C1364" s="191"/>
      <c r="D1364" s="191"/>
      <c r="E1364" s="191"/>
      <c r="F1364" s="191"/>
      <c r="G1364" s="191"/>
      <c r="H1364" s="191"/>
    </row>
    <row r="1365" spans="2:8">
      <c r="B1365" s="191"/>
      <c r="C1365" s="191"/>
      <c r="D1365" s="191"/>
      <c r="E1365" s="191"/>
      <c r="F1365" s="191"/>
      <c r="G1365" s="191"/>
      <c r="H1365" s="191"/>
    </row>
    <row r="1366" spans="2:8">
      <c r="B1366" s="191"/>
      <c r="C1366" s="191"/>
      <c r="D1366" s="191"/>
      <c r="E1366" s="191"/>
      <c r="F1366" s="191"/>
      <c r="G1366" s="191"/>
      <c r="H1366" s="191"/>
    </row>
    <row r="1367" spans="2:8">
      <c r="B1367" s="191"/>
      <c r="C1367" s="191"/>
      <c r="D1367" s="191"/>
      <c r="E1367" s="191"/>
      <c r="F1367" s="191"/>
      <c r="G1367" s="191"/>
      <c r="H1367" s="191"/>
    </row>
    <row r="1368" spans="2:8">
      <c r="B1368" s="191"/>
      <c r="C1368" s="191"/>
      <c r="D1368" s="191"/>
      <c r="E1368" s="191"/>
      <c r="F1368" s="191"/>
      <c r="G1368" s="191"/>
      <c r="H1368" s="191"/>
    </row>
    <row r="1369" spans="2:8">
      <c r="B1369" s="191"/>
      <c r="C1369" s="191"/>
      <c r="D1369" s="191"/>
      <c r="E1369" s="191"/>
      <c r="F1369" s="191"/>
      <c r="G1369" s="191"/>
      <c r="H1369" s="191"/>
    </row>
    <row r="1370" spans="2:8">
      <c r="B1370" s="191"/>
      <c r="C1370" s="191"/>
      <c r="D1370" s="191"/>
      <c r="E1370" s="191"/>
      <c r="F1370" s="191"/>
      <c r="G1370" s="191"/>
      <c r="H1370" s="191"/>
    </row>
    <row r="1371" spans="2:8">
      <c r="B1371" s="191"/>
      <c r="C1371" s="191"/>
      <c r="D1371" s="191"/>
      <c r="E1371" s="191"/>
      <c r="F1371" s="191"/>
      <c r="G1371" s="191"/>
      <c r="H1371" s="191"/>
    </row>
    <row r="1372" spans="2:8">
      <c r="B1372" s="191"/>
      <c r="C1372" s="191"/>
      <c r="D1372" s="191"/>
      <c r="E1372" s="191"/>
      <c r="F1372" s="191"/>
      <c r="G1372" s="191"/>
      <c r="H1372" s="191"/>
    </row>
    <row r="1373" spans="2:8">
      <c r="B1373" s="191"/>
      <c r="C1373" s="191"/>
      <c r="D1373" s="191"/>
      <c r="E1373" s="191"/>
      <c r="F1373" s="191"/>
      <c r="G1373" s="191"/>
      <c r="H1373" s="191"/>
    </row>
    <row r="1374" spans="2:8">
      <c r="B1374" s="191"/>
      <c r="C1374" s="191"/>
      <c r="D1374" s="191"/>
      <c r="E1374" s="191"/>
      <c r="F1374" s="191"/>
      <c r="G1374" s="191"/>
      <c r="H1374" s="191"/>
    </row>
    <row r="1375" spans="2:8">
      <c r="B1375" s="191"/>
      <c r="C1375" s="191"/>
      <c r="D1375" s="191"/>
      <c r="E1375" s="191"/>
      <c r="F1375" s="191"/>
      <c r="G1375" s="191"/>
      <c r="H1375" s="191"/>
    </row>
    <row r="1376" spans="2:8">
      <c r="B1376" s="191"/>
      <c r="C1376" s="191"/>
      <c r="D1376" s="191"/>
      <c r="E1376" s="191"/>
      <c r="F1376" s="191"/>
      <c r="G1376" s="191"/>
      <c r="H1376" s="191"/>
    </row>
    <row r="1377" spans="2:8">
      <c r="B1377" s="191"/>
      <c r="C1377" s="191"/>
      <c r="D1377" s="191"/>
      <c r="E1377" s="191"/>
      <c r="F1377" s="191"/>
      <c r="G1377" s="191"/>
      <c r="H1377" s="191"/>
    </row>
    <row r="1378" spans="2:8">
      <c r="B1378" s="191"/>
      <c r="C1378" s="191"/>
      <c r="D1378" s="191"/>
      <c r="E1378" s="191"/>
      <c r="F1378" s="191"/>
      <c r="G1378" s="191"/>
      <c r="H1378" s="191"/>
    </row>
    <row r="1379" spans="2:8">
      <c r="B1379" s="191"/>
      <c r="C1379" s="191"/>
      <c r="D1379" s="191"/>
      <c r="E1379" s="191"/>
      <c r="F1379" s="191"/>
      <c r="G1379" s="191"/>
      <c r="H1379" s="191"/>
    </row>
    <row r="1380" spans="2:8">
      <c r="B1380" s="191"/>
      <c r="C1380" s="191"/>
      <c r="D1380" s="191"/>
      <c r="E1380" s="191"/>
      <c r="F1380" s="191"/>
      <c r="G1380" s="191"/>
      <c r="H1380" s="191"/>
    </row>
    <row r="1381" spans="2:8">
      <c r="B1381" s="191"/>
      <c r="C1381" s="191"/>
      <c r="D1381" s="191"/>
      <c r="E1381" s="191"/>
      <c r="F1381" s="191"/>
      <c r="G1381" s="191"/>
      <c r="H1381" s="191"/>
    </row>
    <row r="1382" spans="2:8">
      <c r="B1382" s="191"/>
      <c r="C1382" s="191"/>
      <c r="D1382" s="191"/>
      <c r="E1382" s="191"/>
      <c r="F1382" s="191"/>
      <c r="G1382" s="191"/>
      <c r="H1382" s="191"/>
    </row>
    <row r="1383" spans="2:8">
      <c r="B1383" s="191"/>
      <c r="C1383" s="191"/>
      <c r="D1383" s="191"/>
      <c r="E1383" s="191"/>
      <c r="F1383" s="191"/>
      <c r="G1383" s="191"/>
      <c r="H1383" s="191"/>
    </row>
    <row r="1384" spans="2:8">
      <c r="B1384" s="191"/>
      <c r="C1384" s="191"/>
      <c r="D1384" s="191"/>
      <c r="E1384" s="191"/>
      <c r="F1384" s="191"/>
      <c r="G1384" s="191"/>
      <c r="H1384" s="191"/>
    </row>
    <row r="1385" spans="2:8">
      <c r="B1385" s="191"/>
      <c r="C1385" s="191"/>
      <c r="D1385" s="191"/>
      <c r="E1385" s="191"/>
      <c r="F1385" s="191"/>
      <c r="G1385" s="191"/>
      <c r="H1385" s="191"/>
    </row>
    <row r="1386" spans="2:8">
      <c r="B1386" s="191"/>
      <c r="C1386" s="191"/>
      <c r="D1386" s="191"/>
      <c r="E1386" s="191"/>
      <c r="F1386" s="191"/>
      <c r="G1386" s="191"/>
      <c r="H1386" s="191"/>
    </row>
    <row r="1387" spans="2:8">
      <c r="B1387" s="191"/>
      <c r="C1387" s="191"/>
      <c r="D1387" s="191"/>
      <c r="E1387" s="191"/>
      <c r="F1387" s="191"/>
      <c r="G1387" s="191"/>
      <c r="H1387" s="191"/>
    </row>
    <row r="1388" spans="2:8">
      <c r="B1388" s="191"/>
      <c r="C1388" s="191"/>
      <c r="D1388" s="191"/>
      <c r="E1388" s="191"/>
      <c r="F1388" s="191"/>
      <c r="G1388" s="191"/>
      <c r="H1388" s="191"/>
    </row>
    <row r="1389" spans="2:8">
      <c r="B1389" s="191"/>
      <c r="C1389" s="191"/>
      <c r="D1389" s="191"/>
      <c r="E1389" s="191"/>
      <c r="F1389" s="191"/>
      <c r="G1389" s="191"/>
      <c r="H1389" s="191"/>
    </row>
    <row r="1390" spans="2:8">
      <c r="B1390" s="191"/>
      <c r="C1390" s="191"/>
      <c r="D1390" s="191"/>
      <c r="E1390" s="191"/>
      <c r="F1390" s="191"/>
      <c r="G1390" s="191"/>
      <c r="H1390" s="191"/>
    </row>
    <row r="1391" spans="2:8">
      <c r="B1391" s="191"/>
      <c r="C1391" s="191"/>
      <c r="D1391" s="191"/>
      <c r="E1391" s="191"/>
      <c r="F1391" s="191"/>
      <c r="G1391" s="191"/>
      <c r="H1391" s="191"/>
    </row>
    <row r="1392" spans="2:8">
      <c r="B1392" s="191"/>
      <c r="C1392" s="191"/>
      <c r="D1392" s="191"/>
      <c r="E1392" s="191"/>
      <c r="F1392" s="191"/>
      <c r="G1392" s="191"/>
      <c r="H1392" s="191"/>
    </row>
    <row r="1393" spans="2:8">
      <c r="B1393" s="191"/>
      <c r="C1393" s="191"/>
      <c r="D1393" s="191"/>
      <c r="E1393" s="191"/>
      <c r="F1393" s="191"/>
      <c r="G1393" s="191"/>
      <c r="H1393" s="191"/>
    </row>
    <row r="1394" spans="2:8">
      <c r="B1394" s="191"/>
      <c r="C1394" s="191"/>
      <c r="D1394" s="191"/>
      <c r="E1394" s="191"/>
      <c r="F1394" s="191"/>
      <c r="G1394" s="191"/>
      <c r="H1394" s="191"/>
    </row>
    <row r="1395" spans="2:8">
      <c r="B1395" s="191"/>
      <c r="C1395" s="191"/>
      <c r="D1395" s="191"/>
      <c r="E1395" s="191"/>
      <c r="F1395" s="191"/>
      <c r="G1395" s="191"/>
      <c r="H1395" s="191"/>
    </row>
    <row r="1396" spans="2:8">
      <c r="B1396" s="191"/>
      <c r="C1396" s="191"/>
      <c r="D1396" s="191"/>
      <c r="E1396" s="191"/>
      <c r="F1396" s="191"/>
      <c r="G1396" s="191"/>
      <c r="H1396" s="191"/>
    </row>
    <row r="1397" spans="2:8">
      <c r="B1397" s="191"/>
      <c r="C1397" s="191"/>
      <c r="D1397" s="191"/>
      <c r="E1397" s="191"/>
      <c r="F1397" s="191"/>
      <c r="G1397" s="191"/>
      <c r="H1397" s="191"/>
    </row>
    <row r="1398" spans="2:8">
      <c r="B1398" s="191"/>
      <c r="C1398" s="191"/>
      <c r="D1398" s="191"/>
      <c r="E1398" s="191"/>
      <c r="F1398" s="191"/>
      <c r="G1398" s="191"/>
      <c r="H1398" s="191"/>
    </row>
    <row r="1399" spans="2:8">
      <c r="B1399" s="191"/>
      <c r="C1399" s="191"/>
      <c r="D1399" s="191"/>
      <c r="E1399" s="191"/>
      <c r="F1399" s="191"/>
      <c r="G1399" s="191"/>
      <c r="H1399" s="191"/>
    </row>
    <row r="1400" spans="2:8">
      <c r="B1400" s="191"/>
      <c r="C1400" s="191"/>
      <c r="D1400" s="191"/>
      <c r="E1400" s="191"/>
      <c r="F1400" s="191"/>
      <c r="G1400" s="191"/>
      <c r="H1400" s="191"/>
    </row>
    <row r="1401" spans="2:8">
      <c r="B1401" s="191"/>
      <c r="C1401" s="191"/>
      <c r="D1401" s="191"/>
      <c r="E1401" s="191"/>
      <c r="F1401" s="191"/>
      <c r="G1401" s="191"/>
      <c r="H1401" s="191"/>
    </row>
    <row r="1402" spans="2:8">
      <c r="B1402" s="191"/>
      <c r="C1402" s="191"/>
      <c r="D1402" s="191"/>
      <c r="E1402" s="191"/>
      <c r="F1402" s="191"/>
      <c r="G1402" s="191"/>
      <c r="H1402" s="191"/>
    </row>
    <row r="1403" spans="2:8">
      <c r="B1403" s="191"/>
      <c r="C1403" s="191"/>
      <c r="D1403" s="191"/>
      <c r="E1403" s="191"/>
      <c r="F1403" s="191"/>
      <c r="G1403" s="191"/>
      <c r="H1403" s="191"/>
    </row>
    <row r="1404" spans="2:8">
      <c r="B1404" s="191"/>
      <c r="C1404" s="191"/>
      <c r="D1404" s="191"/>
      <c r="E1404" s="191"/>
      <c r="F1404" s="191"/>
      <c r="G1404" s="191"/>
      <c r="H1404" s="191"/>
    </row>
    <row r="1405" spans="2:8">
      <c r="B1405" s="191"/>
      <c r="C1405" s="191"/>
      <c r="D1405" s="191"/>
      <c r="E1405" s="191"/>
      <c r="F1405" s="191"/>
      <c r="G1405" s="191"/>
      <c r="H1405" s="191"/>
    </row>
    <row r="1406" spans="2:8">
      <c r="B1406" s="191"/>
      <c r="C1406" s="191"/>
      <c r="D1406" s="191"/>
      <c r="E1406" s="191"/>
      <c r="F1406" s="191"/>
      <c r="G1406" s="191"/>
      <c r="H1406" s="191"/>
    </row>
    <row r="1407" spans="2:8">
      <c r="B1407" s="191"/>
      <c r="C1407" s="191"/>
      <c r="D1407" s="191"/>
      <c r="E1407" s="191"/>
      <c r="F1407" s="191"/>
      <c r="G1407" s="191"/>
      <c r="H1407" s="191"/>
    </row>
    <row r="1408" spans="2:8">
      <c r="B1408" s="191"/>
      <c r="C1408" s="191"/>
      <c r="D1408" s="191"/>
      <c r="E1408" s="191"/>
      <c r="F1408" s="191"/>
      <c r="G1408" s="191"/>
      <c r="H1408" s="191"/>
    </row>
    <row r="1409" spans="2:8">
      <c r="B1409" s="191"/>
      <c r="C1409" s="191"/>
      <c r="D1409" s="191"/>
      <c r="E1409" s="191"/>
      <c r="F1409" s="191"/>
      <c r="G1409" s="191"/>
      <c r="H1409" s="191"/>
    </row>
    <row r="1410" spans="2:8">
      <c r="B1410" s="191"/>
      <c r="C1410" s="191"/>
      <c r="D1410" s="191"/>
      <c r="E1410" s="191"/>
      <c r="F1410" s="191"/>
      <c r="G1410" s="191"/>
      <c r="H1410" s="191"/>
    </row>
    <row r="1411" spans="2:8">
      <c r="B1411" s="191"/>
      <c r="C1411" s="191"/>
      <c r="D1411" s="191"/>
      <c r="E1411" s="191"/>
      <c r="F1411" s="191"/>
      <c r="G1411" s="191"/>
      <c r="H1411" s="191"/>
    </row>
    <row r="1412" spans="2:8">
      <c r="B1412" s="191"/>
      <c r="C1412" s="191"/>
      <c r="D1412" s="191"/>
      <c r="E1412" s="191"/>
      <c r="F1412" s="191"/>
      <c r="G1412" s="191"/>
      <c r="H1412" s="191"/>
    </row>
    <row r="1413" spans="2:8">
      <c r="B1413" s="191"/>
      <c r="C1413" s="191"/>
      <c r="D1413" s="191"/>
      <c r="E1413" s="191"/>
      <c r="F1413" s="191"/>
      <c r="G1413" s="191"/>
      <c r="H1413" s="191"/>
    </row>
    <row r="1414" spans="2:8">
      <c r="B1414" s="191"/>
      <c r="C1414" s="191"/>
      <c r="D1414" s="191"/>
      <c r="E1414" s="191"/>
      <c r="F1414" s="191"/>
      <c r="G1414" s="191"/>
      <c r="H1414" s="191"/>
    </row>
    <row r="1415" spans="2:8">
      <c r="B1415" s="191"/>
      <c r="C1415" s="191"/>
      <c r="D1415" s="191"/>
      <c r="E1415" s="191"/>
      <c r="F1415" s="191"/>
      <c r="G1415" s="191"/>
      <c r="H1415" s="191"/>
    </row>
    <row r="1416" spans="2:8">
      <c r="B1416" s="191"/>
      <c r="C1416" s="191"/>
      <c r="D1416" s="191"/>
      <c r="E1416" s="191"/>
      <c r="F1416" s="191"/>
      <c r="G1416" s="191"/>
      <c r="H1416" s="191"/>
    </row>
    <row r="1417" spans="2:8">
      <c r="B1417" s="191"/>
      <c r="C1417" s="191"/>
      <c r="D1417" s="191"/>
      <c r="E1417" s="191"/>
      <c r="F1417" s="191"/>
      <c r="G1417" s="191"/>
      <c r="H1417" s="191"/>
    </row>
    <row r="1418" spans="2:8">
      <c r="B1418" s="191"/>
      <c r="C1418" s="191"/>
      <c r="D1418" s="191"/>
      <c r="E1418" s="191"/>
      <c r="F1418" s="191"/>
      <c r="G1418" s="191"/>
      <c r="H1418" s="191"/>
    </row>
    <row r="1419" spans="2:8">
      <c r="B1419" s="191"/>
      <c r="C1419" s="191"/>
      <c r="D1419" s="191"/>
      <c r="E1419" s="191"/>
      <c r="F1419" s="191"/>
      <c r="G1419" s="191"/>
      <c r="H1419" s="191"/>
    </row>
    <row r="1420" spans="2:8">
      <c r="B1420" s="191"/>
      <c r="C1420" s="191"/>
      <c r="D1420" s="191"/>
      <c r="E1420" s="191"/>
      <c r="F1420" s="191"/>
      <c r="G1420" s="191"/>
      <c r="H1420" s="191"/>
    </row>
    <row r="1421" spans="2:8">
      <c r="B1421" s="191"/>
      <c r="C1421" s="191"/>
      <c r="D1421" s="191"/>
      <c r="E1421" s="191"/>
      <c r="F1421" s="191"/>
      <c r="G1421" s="191"/>
      <c r="H1421" s="191"/>
    </row>
    <row r="1422" spans="2:8">
      <c r="B1422" s="191"/>
      <c r="C1422" s="191"/>
      <c r="D1422" s="191"/>
      <c r="E1422" s="191"/>
      <c r="F1422" s="191"/>
      <c r="G1422" s="191"/>
      <c r="H1422" s="191"/>
    </row>
    <row r="1423" spans="2:8">
      <c r="B1423" s="191"/>
      <c r="C1423" s="191"/>
      <c r="D1423" s="191"/>
      <c r="E1423" s="191"/>
      <c r="F1423" s="191"/>
      <c r="G1423" s="191"/>
      <c r="H1423" s="191"/>
    </row>
    <row r="1424" spans="2:8">
      <c r="B1424" s="191"/>
      <c r="C1424" s="191"/>
      <c r="D1424" s="191"/>
      <c r="E1424" s="191"/>
      <c r="F1424" s="191"/>
      <c r="G1424" s="191"/>
      <c r="H1424" s="191"/>
    </row>
    <row r="1425" spans="2:8">
      <c r="B1425" s="191"/>
      <c r="C1425" s="191"/>
      <c r="D1425" s="191"/>
      <c r="E1425" s="191"/>
      <c r="F1425" s="191"/>
      <c r="G1425" s="191"/>
      <c r="H1425" s="191"/>
    </row>
    <row r="1426" spans="2:8">
      <c r="B1426" s="191"/>
      <c r="C1426" s="191"/>
      <c r="D1426" s="191"/>
      <c r="E1426" s="191"/>
      <c r="F1426" s="191"/>
      <c r="G1426" s="191"/>
      <c r="H1426" s="191"/>
    </row>
    <row r="1427" spans="2:8">
      <c r="B1427" s="191"/>
      <c r="C1427" s="191"/>
      <c r="D1427" s="191"/>
      <c r="E1427" s="191"/>
      <c r="F1427" s="191"/>
      <c r="G1427" s="191"/>
      <c r="H1427" s="191"/>
    </row>
    <row r="1428" spans="2:8">
      <c r="B1428" s="191"/>
      <c r="C1428" s="191"/>
      <c r="D1428" s="191"/>
      <c r="E1428" s="191"/>
      <c r="F1428" s="191"/>
      <c r="G1428" s="191"/>
      <c r="H1428" s="191"/>
    </row>
    <row r="1429" spans="2:8">
      <c r="B1429" s="191"/>
      <c r="C1429" s="191"/>
      <c r="D1429" s="191"/>
      <c r="E1429" s="191"/>
      <c r="F1429" s="191"/>
      <c r="G1429" s="191"/>
      <c r="H1429" s="191"/>
    </row>
    <row r="1430" spans="2:8">
      <c r="B1430" s="191"/>
      <c r="C1430" s="191"/>
      <c r="D1430" s="191"/>
      <c r="E1430" s="191"/>
      <c r="F1430" s="191"/>
      <c r="G1430" s="191"/>
      <c r="H1430" s="191"/>
    </row>
    <row r="1431" spans="2:8">
      <c r="B1431" s="191"/>
      <c r="C1431" s="191"/>
      <c r="D1431" s="191"/>
      <c r="E1431" s="191"/>
      <c r="F1431" s="191"/>
      <c r="G1431" s="191"/>
      <c r="H1431" s="191"/>
    </row>
    <row r="1432" spans="2:8">
      <c r="B1432" s="191"/>
      <c r="C1432" s="191"/>
      <c r="D1432" s="191"/>
      <c r="E1432" s="191"/>
      <c r="F1432" s="191"/>
      <c r="G1432" s="191"/>
      <c r="H1432" s="191"/>
    </row>
    <row r="1433" spans="2:8">
      <c r="B1433" s="191"/>
      <c r="C1433" s="191"/>
      <c r="D1433" s="191"/>
      <c r="E1433" s="191"/>
      <c r="F1433" s="191"/>
      <c r="G1433" s="191"/>
      <c r="H1433" s="191"/>
    </row>
    <row r="1434" spans="2:8">
      <c r="B1434" s="191"/>
      <c r="C1434" s="191"/>
      <c r="D1434" s="191"/>
      <c r="E1434" s="191"/>
      <c r="F1434" s="191"/>
      <c r="G1434" s="191"/>
      <c r="H1434" s="191"/>
    </row>
    <row r="1435" spans="2:8">
      <c r="B1435" s="191"/>
      <c r="C1435" s="191"/>
      <c r="D1435" s="191"/>
      <c r="E1435" s="191"/>
      <c r="F1435" s="191"/>
      <c r="G1435" s="191"/>
      <c r="H1435" s="191"/>
    </row>
    <row r="1436" spans="2:8">
      <c r="B1436" s="191"/>
      <c r="C1436" s="191"/>
      <c r="D1436" s="191"/>
      <c r="E1436" s="191"/>
      <c r="F1436" s="191"/>
      <c r="G1436" s="191"/>
      <c r="H1436" s="191"/>
    </row>
    <row r="1437" spans="2:8">
      <c r="B1437" s="191"/>
      <c r="C1437" s="191"/>
      <c r="D1437" s="191"/>
      <c r="E1437" s="191"/>
      <c r="F1437" s="191"/>
      <c r="G1437" s="191"/>
      <c r="H1437" s="191"/>
    </row>
    <row r="1438" spans="2:8">
      <c r="B1438" s="191"/>
      <c r="C1438" s="191"/>
      <c r="D1438" s="191"/>
      <c r="E1438" s="191"/>
      <c r="F1438" s="191"/>
      <c r="G1438" s="191"/>
      <c r="H1438" s="191"/>
    </row>
    <row r="1439" spans="2:8">
      <c r="B1439" s="191"/>
      <c r="C1439" s="191"/>
      <c r="D1439" s="191"/>
      <c r="E1439" s="191"/>
      <c r="F1439" s="191"/>
      <c r="G1439" s="191"/>
      <c r="H1439" s="191"/>
    </row>
    <row r="1440" spans="2:8">
      <c r="B1440" s="191"/>
      <c r="C1440" s="191"/>
      <c r="D1440" s="191"/>
      <c r="E1440" s="191"/>
      <c r="F1440" s="191"/>
      <c r="G1440" s="191"/>
      <c r="H1440" s="191"/>
    </row>
    <row r="1441" spans="2:8">
      <c r="B1441" s="191"/>
      <c r="C1441" s="191"/>
      <c r="D1441" s="191"/>
      <c r="E1441" s="191"/>
      <c r="F1441" s="191"/>
      <c r="G1441" s="191"/>
      <c r="H1441" s="191"/>
    </row>
    <row r="1442" spans="2:8">
      <c r="B1442" s="191"/>
      <c r="C1442" s="191"/>
      <c r="D1442" s="191"/>
      <c r="E1442" s="191"/>
      <c r="F1442" s="191"/>
      <c r="G1442" s="191"/>
      <c r="H1442" s="191"/>
    </row>
    <row r="1443" spans="2:8">
      <c r="B1443" s="191"/>
      <c r="C1443" s="191"/>
      <c r="D1443" s="191"/>
      <c r="E1443" s="191"/>
      <c r="F1443" s="191"/>
      <c r="G1443" s="191"/>
      <c r="H1443" s="191"/>
    </row>
    <row r="1444" spans="2:8">
      <c r="B1444" s="191"/>
      <c r="C1444" s="191"/>
      <c r="D1444" s="191"/>
      <c r="E1444" s="191"/>
      <c r="F1444" s="191"/>
      <c r="G1444" s="191"/>
      <c r="H1444" s="191"/>
    </row>
    <row r="1445" spans="2:8">
      <c r="B1445" s="191"/>
      <c r="C1445" s="191"/>
      <c r="D1445" s="191"/>
      <c r="E1445" s="191"/>
      <c r="F1445" s="191"/>
      <c r="G1445" s="191"/>
      <c r="H1445" s="191"/>
    </row>
    <row r="1446" spans="2:8">
      <c r="B1446" s="191"/>
      <c r="C1446" s="191"/>
      <c r="D1446" s="191"/>
      <c r="E1446" s="191"/>
      <c r="F1446" s="191"/>
      <c r="G1446" s="191"/>
      <c r="H1446" s="191"/>
    </row>
    <row r="1447" spans="2:8">
      <c r="B1447" s="191"/>
      <c r="C1447" s="191"/>
      <c r="D1447" s="191"/>
      <c r="E1447" s="191"/>
      <c r="F1447" s="191"/>
      <c r="G1447" s="191"/>
      <c r="H1447" s="191"/>
    </row>
    <row r="1448" spans="2:8">
      <c r="B1448" s="191"/>
      <c r="C1448" s="191"/>
      <c r="D1448" s="191"/>
      <c r="E1448" s="191"/>
      <c r="F1448" s="191"/>
      <c r="G1448" s="191"/>
      <c r="H1448" s="191"/>
    </row>
    <row r="1449" spans="2:8">
      <c r="B1449" s="191"/>
      <c r="C1449" s="191"/>
      <c r="D1449" s="191"/>
      <c r="E1449" s="191"/>
      <c r="F1449" s="191"/>
      <c r="G1449" s="191"/>
      <c r="H1449" s="191"/>
    </row>
    <row r="1450" spans="2:8">
      <c r="B1450" s="191"/>
      <c r="C1450" s="191"/>
      <c r="D1450" s="191"/>
      <c r="E1450" s="191"/>
      <c r="F1450" s="191"/>
      <c r="G1450" s="191"/>
      <c r="H1450" s="191"/>
    </row>
    <row r="1451" spans="2:8">
      <c r="B1451" s="191"/>
      <c r="C1451" s="191"/>
      <c r="D1451" s="191"/>
      <c r="E1451" s="191"/>
      <c r="F1451" s="191"/>
      <c r="G1451" s="191"/>
      <c r="H1451" s="191"/>
    </row>
    <row r="1452" spans="2:8">
      <c r="B1452" s="191"/>
      <c r="C1452" s="191"/>
      <c r="D1452" s="191"/>
      <c r="E1452" s="191"/>
      <c r="F1452" s="191"/>
      <c r="G1452" s="191"/>
      <c r="H1452" s="191"/>
    </row>
    <row r="1453" spans="2:8">
      <c r="B1453" s="191"/>
      <c r="C1453" s="191"/>
      <c r="D1453" s="191"/>
      <c r="E1453" s="191"/>
      <c r="F1453" s="191"/>
      <c r="G1453" s="191"/>
      <c r="H1453" s="191"/>
    </row>
    <row r="1454" spans="2:8">
      <c r="B1454" s="191"/>
      <c r="C1454" s="191"/>
      <c r="D1454" s="191"/>
      <c r="E1454" s="191"/>
      <c r="F1454" s="191"/>
      <c r="G1454" s="191"/>
      <c r="H1454" s="191"/>
    </row>
    <row r="1455" spans="2:8">
      <c r="B1455" s="191"/>
      <c r="C1455" s="191"/>
      <c r="D1455" s="191"/>
      <c r="E1455" s="191"/>
      <c r="F1455" s="191"/>
      <c r="G1455" s="191"/>
      <c r="H1455" s="191"/>
    </row>
    <row r="1456" spans="2:8">
      <c r="B1456" s="191"/>
      <c r="C1456" s="191"/>
      <c r="D1456" s="191"/>
      <c r="E1456" s="191"/>
      <c r="F1456" s="191"/>
      <c r="G1456" s="191"/>
      <c r="H1456" s="191"/>
    </row>
    <row r="1457" spans="2:8">
      <c r="B1457" s="191"/>
      <c r="C1457" s="191"/>
      <c r="D1457" s="191"/>
      <c r="E1457" s="191"/>
      <c r="F1457" s="191"/>
      <c r="G1457" s="191"/>
      <c r="H1457" s="191"/>
    </row>
    <row r="1458" spans="2:8">
      <c r="B1458" s="191"/>
      <c r="C1458" s="191"/>
      <c r="D1458" s="191"/>
      <c r="E1458" s="191"/>
      <c r="F1458" s="191"/>
      <c r="G1458" s="191"/>
      <c r="H1458" s="191"/>
    </row>
    <row r="1459" spans="2:8">
      <c r="B1459" s="191"/>
      <c r="C1459" s="191"/>
      <c r="D1459" s="191"/>
      <c r="E1459" s="191"/>
      <c r="F1459" s="191"/>
      <c r="G1459" s="191"/>
      <c r="H1459" s="191"/>
    </row>
    <row r="1460" spans="2:8">
      <c r="B1460" s="191"/>
      <c r="C1460" s="191"/>
      <c r="D1460" s="191"/>
      <c r="E1460" s="191"/>
      <c r="F1460" s="191"/>
      <c r="G1460" s="191"/>
      <c r="H1460" s="191"/>
    </row>
    <row r="1461" spans="2:8">
      <c r="B1461" s="191"/>
      <c r="C1461" s="191"/>
      <c r="D1461" s="191"/>
      <c r="E1461" s="191"/>
      <c r="F1461" s="191"/>
      <c r="G1461" s="191"/>
      <c r="H1461" s="191"/>
    </row>
    <row r="1462" spans="2:8">
      <c r="B1462" s="191"/>
      <c r="C1462" s="191"/>
      <c r="D1462" s="191"/>
      <c r="E1462" s="191"/>
      <c r="F1462" s="191"/>
      <c r="G1462" s="191"/>
      <c r="H1462" s="191"/>
    </row>
    <row r="1463" spans="2:8">
      <c r="B1463" s="191"/>
      <c r="C1463" s="191"/>
      <c r="D1463" s="191"/>
      <c r="E1463" s="191"/>
      <c r="F1463" s="191"/>
      <c r="G1463" s="191"/>
      <c r="H1463" s="191"/>
    </row>
    <row r="1464" spans="2:8">
      <c r="B1464" s="191"/>
      <c r="C1464" s="191"/>
      <c r="D1464" s="191"/>
      <c r="E1464" s="191"/>
      <c r="F1464" s="191"/>
      <c r="G1464" s="191"/>
      <c r="H1464" s="191"/>
    </row>
    <row r="1465" spans="2:8">
      <c r="B1465" s="191"/>
      <c r="C1465" s="191"/>
      <c r="D1465" s="191"/>
      <c r="E1465" s="191"/>
      <c r="F1465" s="191"/>
      <c r="G1465" s="191"/>
      <c r="H1465" s="191"/>
    </row>
    <row r="1466" spans="2:8">
      <c r="B1466" s="191"/>
      <c r="C1466" s="191"/>
      <c r="D1466" s="191"/>
      <c r="E1466" s="191"/>
      <c r="F1466" s="191"/>
      <c r="G1466" s="191"/>
      <c r="H1466" s="191"/>
    </row>
    <row r="1467" spans="2:8">
      <c r="B1467" s="191"/>
      <c r="C1467" s="191"/>
      <c r="D1467" s="191"/>
      <c r="E1467" s="191"/>
      <c r="F1467" s="191"/>
      <c r="G1467" s="191"/>
      <c r="H1467" s="191"/>
    </row>
    <row r="1468" spans="2:8">
      <c r="B1468" s="191"/>
      <c r="C1468" s="191"/>
      <c r="D1468" s="191"/>
      <c r="E1468" s="191"/>
      <c r="F1468" s="191"/>
      <c r="G1468" s="191"/>
      <c r="H1468" s="191"/>
    </row>
    <row r="1469" spans="2:8">
      <c r="B1469" s="191"/>
      <c r="C1469" s="191"/>
      <c r="D1469" s="191"/>
      <c r="E1469" s="191"/>
      <c r="F1469" s="191"/>
      <c r="G1469" s="191"/>
      <c r="H1469" s="191"/>
    </row>
    <row r="1470" spans="2:8">
      <c r="B1470" s="191"/>
      <c r="C1470" s="191"/>
      <c r="D1470" s="191"/>
      <c r="E1470" s="191"/>
      <c r="F1470" s="191"/>
      <c r="G1470" s="191"/>
      <c r="H1470" s="191"/>
    </row>
    <row r="1471" spans="2:8">
      <c r="B1471" s="191"/>
      <c r="C1471" s="191"/>
      <c r="D1471" s="191"/>
      <c r="E1471" s="191"/>
      <c r="F1471" s="191"/>
      <c r="G1471" s="191"/>
      <c r="H1471" s="191"/>
    </row>
    <row r="1472" spans="2:8">
      <c r="B1472" s="191"/>
      <c r="C1472" s="191"/>
      <c r="D1472" s="191"/>
      <c r="E1472" s="191"/>
      <c r="F1472" s="191"/>
      <c r="G1472" s="191"/>
      <c r="H1472" s="191"/>
    </row>
    <row r="1473" spans="2:8">
      <c r="B1473" s="191"/>
      <c r="C1473" s="191"/>
      <c r="D1473" s="191"/>
      <c r="E1473" s="191"/>
      <c r="F1473" s="191"/>
      <c r="G1473" s="191"/>
      <c r="H1473" s="191"/>
    </row>
    <row r="1474" spans="2:8">
      <c r="B1474" s="191"/>
      <c r="C1474" s="191"/>
      <c r="D1474" s="191"/>
      <c r="E1474" s="191"/>
      <c r="F1474" s="191"/>
      <c r="G1474" s="191"/>
      <c r="H1474" s="191"/>
    </row>
    <row r="1475" spans="2:8">
      <c r="B1475" s="191"/>
      <c r="C1475" s="191"/>
      <c r="D1475" s="191"/>
      <c r="E1475" s="191"/>
      <c r="F1475" s="191"/>
      <c r="G1475" s="191"/>
      <c r="H1475" s="191"/>
    </row>
    <row r="1476" spans="2:8">
      <c r="B1476" s="191"/>
      <c r="C1476" s="191"/>
      <c r="D1476" s="191"/>
      <c r="E1476" s="191"/>
      <c r="F1476" s="191"/>
      <c r="G1476" s="191"/>
      <c r="H1476" s="191"/>
    </row>
    <row r="1477" spans="2:8">
      <c r="B1477" s="191"/>
      <c r="C1477" s="191"/>
      <c r="D1477" s="191"/>
      <c r="E1477" s="191"/>
      <c r="F1477" s="191"/>
      <c r="G1477" s="191"/>
      <c r="H1477" s="191"/>
    </row>
    <row r="1478" spans="2:8">
      <c r="B1478" s="191"/>
      <c r="C1478" s="191"/>
      <c r="D1478" s="191"/>
      <c r="E1478" s="191"/>
      <c r="F1478" s="191"/>
      <c r="G1478" s="191"/>
      <c r="H1478" s="191"/>
    </row>
    <row r="1479" spans="2:8">
      <c r="B1479" s="191"/>
      <c r="C1479" s="191"/>
      <c r="D1479" s="191"/>
      <c r="E1479" s="191"/>
      <c r="F1479" s="191"/>
      <c r="G1479" s="191"/>
      <c r="H1479" s="191"/>
    </row>
    <row r="1480" spans="2:8">
      <c r="B1480" s="191"/>
      <c r="C1480" s="191"/>
      <c r="D1480" s="191"/>
      <c r="E1480" s="191"/>
      <c r="F1480" s="191"/>
      <c r="G1480" s="191"/>
      <c r="H1480" s="191"/>
    </row>
    <row r="1481" spans="2:8">
      <c r="B1481" s="191"/>
      <c r="C1481" s="191"/>
      <c r="D1481" s="191"/>
      <c r="E1481" s="191"/>
      <c r="F1481" s="191"/>
      <c r="G1481" s="191"/>
      <c r="H1481" s="191"/>
    </row>
    <row r="1482" spans="2:8">
      <c r="B1482" s="191"/>
      <c r="C1482" s="191"/>
      <c r="D1482" s="191"/>
      <c r="E1482" s="191"/>
      <c r="F1482" s="191"/>
      <c r="G1482" s="191"/>
      <c r="H1482" s="191"/>
    </row>
    <row r="1483" spans="2:8">
      <c r="B1483" s="191"/>
      <c r="C1483" s="191"/>
      <c r="D1483" s="191"/>
      <c r="E1483" s="191"/>
      <c r="F1483" s="191"/>
      <c r="G1483" s="191"/>
      <c r="H1483" s="191"/>
    </row>
    <row r="1484" spans="2:8">
      <c r="B1484" s="191"/>
      <c r="C1484" s="191"/>
      <c r="D1484" s="191"/>
      <c r="E1484" s="191"/>
      <c r="F1484" s="191"/>
      <c r="G1484" s="191"/>
      <c r="H1484" s="191"/>
    </row>
    <row r="1485" spans="2:8">
      <c r="B1485" s="191"/>
      <c r="C1485" s="191"/>
      <c r="D1485" s="191"/>
      <c r="E1485" s="191"/>
      <c r="F1485" s="191"/>
      <c r="G1485" s="191"/>
      <c r="H1485" s="191"/>
    </row>
    <row r="1486" spans="2:8">
      <c r="B1486" s="191"/>
      <c r="C1486" s="191"/>
      <c r="D1486" s="191"/>
      <c r="E1486" s="191"/>
      <c r="F1486" s="191"/>
      <c r="G1486" s="191"/>
      <c r="H1486" s="191"/>
    </row>
    <row r="1487" spans="2:8">
      <c r="B1487" s="191"/>
      <c r="C1487" s="191"/>
      <c r="D1487" s="191"/>
      <c r="E1487" s="191"/>
      <c r="F1487" s="191"/>
      <c r="G1487" s="191"/>
      <c r="H1487" s="191"/>
    </row>
    <row r="1488" spans="2:8">
      <c r="B1488" s="191"/>
      <c r="C1488" s="191"/>
      <c r="D1488" s="191"/>
      <c r="E1488" s="191"/>
      <c r="F1488" s="191"/>
      <c r="G1488" s="191"/>
      <c r="H1488" s="191"/>
    </row>
    <row r="1489" spans="2:8">
      <c r="B1489" s="191"/>
      <c r="C1489" s="191"/>
      <c r="D1489" s="191"/>
      <c r="E1489" s="191"/>
      <c r="F1489" s="191"/>
      <c r="G1489" s="191"/>
      <c r="H1489" s="191"/>
    </row>
    <row r="1490" spans="2:8">
      <c r="B1490" s="191"/>
      <c r="C1490" s="191"/>
      <c r="D1490" s="191"/>
      <c r="E1490" s="191"/>
      <c r="F1490" s="191"/>
      <c r="G1490" s="191"/>
      <c r="H1490" s="191"/>
    </row>
    <row r="1491" spans="2:8">
      <c r="B1491" s="191"/>
      <c r="C1491" s="191"/>
      <c r="D1491" s="191"/>
      <c r="E1491" s="191"/>
      <c r="F1491" s="191"/>
      <c r="G1491" s="191"/>
      <c r="H1491" s="191"/>
    </row>
    <row r="1492" spans="2:8">
      <c r="B1492" s="191"/>
      <c r="C1492" s="191"/>
      <c r="D1492" s="191"/>
      <c r="E1492" s="191"/>
      <c r="F1492" s="191"/>
      <c r="G1492" s="191"/>
      <c r="H1492" s="191"/>
    </row>
    <row r="1493" spans="2:8">
      <c r="B1493" s="191"/>
      <c r="C1493" s="191"/>
      <c r="D1493" s="191"/>
      <c r="E1493" s="191"/>
      <c r="F1493" s="191"/>
      <c r="G1493" s="191"/>
      <c r="H1493" s="191"/>
    </row>
    <row r="1494" spans="2:8">
      <c r="B1494" s="191"/>
      <c r="C1494" s="191"/>
      <c r="D1494" s="191"/>
      <c r="E1494" s="191"/>
      <c r="F1494" s="191"/>
      <c r="G1494" s="191"/>
      <c r="H1494" s="191"/>
    </row>
    <row r="1495" spans="2:8">
      <c r="B1495" s="191"/>
      <c r="C1495" s="191"/>
      <c r="D1495" s="191"/>
      <c r="E1495" s="191"/>
      <c r="F1495" s="191"/>
      <c r="G1495" s="191"/>
      <c r="H1495" s="191"/>
    </row>
    <row r="1496" spans="2:8">
      <c r="B1496" s="191"/>
      <c r="C1496" s="191"/>
      <c r="D1496" s="191"/>
      <c r="E1496" s="191"/>
      <c r="F1496" s="191"/>
      <c r="G1496" s="191"/>
      <c r="H1496" s="191"/>
    </row>
    <row r="1497" spans="2:8">
      <c r="B1497" s="191"/>
      <c r="C1497" s="191"/>
      <c r="D1497" s="191"/>
      <c r="E1497" s="191"/>
      <c r="F1497" s="191"/>
      <c r="G1497" s="191"/>
      <c r="H1497" s="191"/>
    </row>
    <row r="1498" spans="2:8">
      <c r="B1498" s="191"/>
      <c r="C1498" s="191"/>
      <c r="D1498" s="191"/>
      <c r="E1498" s="191"/>
      <c r="F1498" s="191"/>
      <c r="G1498" s="191"/>
      <c r="H1498" s="191"/>
    </row>
    <row r="1499" spans="2:8">
      <c r="B1499" s="191"/>
      <c r="C1499" s="191"/>
      <c r="D1499" s="191"/>
      <c r="E1499" s="191"/>
      <c r="F1499" s="191"/>
      <c r="G1499" s="191"/>
      <c r="H1499" s="191"/>
    </row>
    <row r="1500" spans="2:8">
      <c r="B1500" s="191"/>
      <c r="C1500" s="191"/>
      <c r="D1500" s="191"/>
      <c r="E1500" s="191"/>
      <c r="F1500" s="191"/>
      <c r="G1500" s="191"/>
      <c r="H1500" s="191"/>
    </row>
    <row r="1501" spans="2:8">
      <c r="B1501" s="191"/>
      <c r="C1501" s="191"/>
      <c r="D1501" s="191"/>
      <c r="E1501" s="191"/>
      <c r="F1501" s="191"/>
      <c r="G1501" s="191"/>
      <c r="H1501" s="191"/>
    </row>
    <row r="1502" spans="2:8">
      <c r="B1502" s="191"/>
      <c r="C1502" s="191"/>
      <c r="D1502" s="191"/>
      <c r="E1502" s="191"/>
      <c r="F1502" s="191"/>
      <c r="G1502" s="191"/>
      <c r="H1502" s="191"/>
    </row>
    <row r="1503" spans="2:8">
      <c r="B1503" s="191"/>
      <c r="C1503" s="191"/>
      <c r="D1503" s="191"/>
      <c r="E1503" s="191"/>
      <c r="F1503" s="191"/>
      <c r="G1503" s="191"/>
      <c r="H1503" s="191"/>
    </row>
    <row r="1504" spans="2:8">
      <c r="B1504" s="191"/>
      <c r="C1504" s="191"/>
      <c r="D1504" s="191"/>
      <c r="E1504" s="191"/>
      <c r="F1504" s="191"/>
      <c r="G1504" s="191"/>
      <c r="H1504" s="191"/>
    </row>
    <row r="1505" spans="2:8">
      <c r="B1505" s="191"/>
      <c r="C1505" s="191"/>
      <c r="D1505" s="191"/>
      <c r="E1505" s="191"/>
      <c r="F1505" s="191"/>
      <c r="G1505" s="191"/>
      <c r="H1505" s="191"/>
    </row>
    <row r="1506" spans="2:8">
      <c r="B1506" s="191"/>
      <c r="C1506" s="191"/>
      <c r="D1506" s="191"/>
      <c r="E1506" s="191"/>
      <c r="F1506" s="191"/>
      <c r="G1506" s="191"/>
      <c r="H1506" s="191"/>
    </row>
    <row r="1507" spans="2:8">
      <c r="B1507" s="191"/>
      <c r="C1507" s="191"/>
      <c r="D1507" s="191"/>
      <c r="E1507" s="191"/>
      <c r="F1507" s="191"/>
      <c r="G1507" s="191"/>
      <c r="H1507" s="191"/>
    </row>
    <row r="1508" spans="2:8">
      <c r="B1508" s="191"/>
      <c r="C1508" s="191"/>
      <c r="D1508" s="191"/>
      <c r="E1508" s="191"/>
      <c r="F1508" s="191"/>
      <c r="G1508" s="191"/>
      <c r="H1508" s="191"/>
    </row>
    <row r="1509" spans="2:8">
      <c r="B1509" s="191"/>
      <c r="C1509" s="191"/>
      <c r="D1509" s="191"/>
      <c r="E1509" s="191"/>
      <c r="F1509" s="191"/>
      <c r="G1509" s="191"/>
      <c r="H1509" s="191"/>
    </row>
    <row r="1510" spans="2:8">
      <c r="B1510" s="191"/>
      <c r="C1510" s="191"/>
      <c r="D1510" s="191"/>
      <c r="E1510" s="191"/>
      <c r="F1510" s="191"/>
      <c r="G1510" s="191"/>
      <c r="H1510" s="191"/>
    </row>
    <row r="1511" spans="2:8">
      <c r="B1511" s="191"/>
      <c r="C1511" s="191"/>
      <c r="D1511" s="191"/>
      <c r="E1511" s="191"/>
      <c r="F1511" s="191"/>
      <c r="G1511" s="191"/>
      <c r="H1511" s="191"/>
    </row>
    <row r="1512" spans="2:8">
      <c r="B1512" s="191"/>
      <c r="C1512" s="191"/>
      <c r="D1512" s="191"/>
      <c r="E1512" s="191"/>
      <c r="F1512" s="191"/>
      <c r="G1512" s="191"/>
      <c r="H1512" s="191"/>
    </row>
    <row r="1513" spans="2:8">
      <c r="B1513" s="191"/>
      <c r="C1513" s="191"/>
      <c r="D1513" s="191"/>
      <c r="E1513" s="191"/>
      <c r="F1513" s="191"/>
      <c r="G1513" s="191"/>
      <c r="H1513" s="191"/>
    </row>
    <row r="1514" spans="2:8">
      <c r="B1514" s="191"/>
      <c r="C1514" s="191"/>
      <c r="D1514" s="191"/>
      <c r="E1514" s="191"/>
      <c r="F1514" s="191"/>
      <c r="G1514" s="191"/>
      <c r="H1514" s="191"/>
    </row>
    <row r="1515" spans="2:8">
      <c r="B1515" s="191"/>
      <c r="C1515" s="191"/>
      <c r="D1515" s="191"/>
      <c r="E1515" s="191"/>
      <c r="F1515" s="191"/>
      <c r="G1515" s="191"/>
      <c r="H1515" s="191"/>
    </row>
    <row r="1516" spans="2:8">
      <c r="B1516" s="191"/>
      <c r="C1516" s="191"/>
      <c r="D1516" s="191"/>
      <c r="E1516" s="191"/>
      <c r="F1516" s="191"/>
      <c r="G1516" s="191"/>
      <c r="H1516" s="191"/>
    </row>
    <row r="1517" spans="2:8">
      <c r="B1517" s="191"/>
      <c r="C1517" s="191"/>
      <c r="D1517" s="191"/>
      <c r="E1517" s="191"/>
      <c r="F1517" s="191"/>
      <c r="G1517" s="191"/>
      <c r="H1517" s="191"/>
    </row>
    <row r="1518" spans="2:8">
      <c r="B1518" s="191"/>
      <c r="C1518" s="191"/>
      <c r="D1518" s="191"/>
      <c r="E1518" s="191"/>
      <c r="F1518" s="191"/>
      <c r="G1518" s="191"/>
      <c r="H1518" s="191"/>
    </row>
    <row r="1519" spans="2:8">
      <c r="B1519" s="191"/>
      <c r="C1519" s="191"/>
      <c r="D1519" s="191"/>
      <c r="E1519" s="191"/>
      <c r="F1519" s="191"/>
      <c r="G1519" s="191"/>
      <c r="H1519" s="191"/>
    </row>
    <row r="1520" spans="2:8">
      <c r="B1520" s="191"/>
      <c r="C1520" s="191"/>
      <c r="D1520" s="191"/>
      <c r="E1520" s="191"/>
      <c r="F1520" s="191"/>
      <c r="G1520" s="191"/>
      <c r="H1520" s="191"/>
    </row>
    <row r="1521" spans="2:8">
      <c r="B1521" s="191"/>
      <c r="C1521" s="191"/>
      <c r="D1521" s="191"/>
      <c r="E1521" s="191"/>
      <c r="F1521" s="191"/>
      <c r="G1521" s="191"/>
      <c r="H1521" s="191"/>
    </row>
    <row r="1522" spans="2:8">
      <c r="B1522" s="191"/>
      <c r="C1522" s="191"/>
      <c r="D1522" s="191"/>
      <c r="E1522" s="191"/>
      <c r="F1522" s="191"/>
      <c r="G1522" s="191"/>
      <c r="H1522" s="191"/>
    </row>
    <row r="1523" spans="2:8">
      <c r="B1523" s="191"/>
      <c r="C1523" s="191"/>
      <c r="D1523" s="191"/>
      <c r="E1523" s="191"/>
      <c r="F1523" s="191"/>
      <c r="G1523" s="191"/>
      <c r="H1523" s="191"/>
    </row>
    <row r="1524" spans="2:8">
      <c r="B1524" s="191"/>
      <c r="C1524" s="191"/>
      <c r="D1524" s="191"/>
      <c r="E1524" s="191"/>
      <c r="F1524" s="191"/>
      <c r="G1524" s="191"/>
      <c r="H1524" s="191"/>
    </row>
    <row r="1525" spans="2:8">
      <c r="B1525" s="191"/>
      <c r="C1525" s="191"/>
      <c r="D1525" s="191"/>
      <c r="E1525" s="191"/>
      <c r="F1525" s="191"/>
      <c r="G1525" s="191"/>
      <c r="H1525" s="191"/>
    </row>
    <row r="1526" spans="2:8">
      <c r="B1526" s="191"/>
      <c r="C1526" s="191"/>
      <c r="D1526" s="191"/>
      <c r="E1526" s="191"/>
      <c r="F1526" s="191"/>
      <c r="G1526" s="191"/>
      <c r="H1526" s="191"/>
    </row>
    <row r="1527" spans="2:8">
      <c r="B1527" s="191"/>
      <c r="C1527" s="191"/>
      <c r="D1527" s="191"/>
      <c r="E1527" s="191"/>
      <c r="F1527" s="191"/>
      <c r="G1527" s="191"/>
      <c r="H1527" s="191"/>
    </row>
    <row r="1528" spans="2:8">
      <c r="B1528" s="191"/>
      <c r="C1528" s="191"/>
      <c r="D1528" s="191"/>
      <c r="E1528" s="191"/>
      <c r="F1528" s="191"/>
      <c r="G1528" s="191"/>
      <c r="H1528" s="191"/>
    </row>
    <row r="1529" spans="2:8">
      <c r="B1529" s="191"/>
      <c r="C1529" s="191"/>
      <c r="D1529" s="191"/>
      <c r="E1529" s="191"/>
      <c r="F1529" s="191"/>
      <c r="G1529" s="191"/>
      <c r="H1529" s="191"/>
    </row>
    <row r="1530" spans="2:8">
      <c r="B1530" s="191"/>
      <c r="C1530" s="191"/>
      <c r="D1530" s="191"/>
      <c r="E1530" s="191"/>
      <c r="F1530" s="191"/>
      <c r="G1530" s="191"/>
      <c r="H1530" s="191"/>
    </row>
    <row r="1531" spans="2:8">
      <c r="B1531" s="191"/>
      <c r="C1531" s="191"/>
      <c r="D1531" s="191"/>
      <c r="E1531" s="191"/>
      <c r="F1531" s="191"/>
      <c r="G1531" s="191"/>
      <c r="H1531" s="191"/>
    </row>
    <row r="1532" spans="2:8">
      <c r="B1532" s="191"/>
      <c r="C1532" s="191"/>
      <c r="D1532" s="191"/>
      <c r="E1532" s="191"/>
      <c r="F1532" s="191"/>
      <c r="G1532" s="191"/>
      <c r="H1532" s="191"/>
    </row>
    <row r="1533" spans="2:8">
      <c r="B1533" s="191"/>
      <c r="C1533" s="191"/>
      <c r="D1533" s="191"/>
      <c r="E1533" s="191"/>
      <c r="F1533" s="191"/>
      <c r="G1533" s="191"/>
      <c r="H1533" s="191"/>
    </row>
    <row r="1534" spans="2:8">
      <c r="B1534" s="191"/>
      <c r="C1534" s="191"/>
      <c r="D1534" s="191"/>
      <c r="E1534" s="191"/>
      <c r="F1534" s="191"/>
      <c r="G1534" s="191"/>
      <c r="H1534" s="191"/>
    </row>
    <row r="1535" spans="2:8">
      <c r="B1535" s="191"/>
      <c r="C1535" s="191"/>
      <c r="D1535" s="191"/>
      <c r="E1535" s="191"/>
      <c r="F1535" s="191"/>
      <c r="G1535" s="191"/>
      <c r="H1535" s="191"/>
    </row>
    <row r="1536" spans="2:8">
      <c r="B1536" s="191"/>
      <c r="C1536" s="191"/>
      <c r="D1536" s="191"/>
      <c r="E1536" s="191"/>
      <c r="F1536" s="191"/>
      <c r="G1536" s="191"/>
      <c r="H1536" s="191"/>
    </row>
    <row r="1537" spans="2:8">
      <c r="B1537" s="191"/>
      <c r="C1537" s="191"/>
      <c r="D1537" s="191"/>
      <c r="E1537" s="191"/>
      <c r="F1537" s="191"/>
      <c r="G1537" s="191"/>
      <c r="H1537" s="191"/>
    </row>
    <row r="1538" spans="2:8">
      <c r="B1538" s="191"/>
      <c r="C1538" s="191"/>
      <c r="D1538" s="191"/>
      <c r="E1538" s="191"/>
      <c r="F1538" s="191"/>
      <c r="G1538" s="191"/>
      <c r="H1538" s="191"/>
    </row>
    <row r="1539" spans="2:8">
      <c r="B1539" s="191"/>
      <c r="C1539" s="191"/>
      <c r="D1539" s="191"/>
      <c r="E1539" s="191"/>
      <c r="F1539" s="191"/>
      <c r="G1539" s="191"/>
      <c r="H1539" s="191"/>
    </row>
    <row r="1540" spans="2:8">
      <c r="B1540" s="191"/>
      <c r="C1540" s="191"/>
      <c r="D1540" s="191"/>
      <c r="E1540" s="191"/>
      <c r="F1540" s="191"/>
      <c r="G1540" s="191"/>
      <c r="H1540" s="191"/>
    </row>
    <row r="1541" spans="2:8">
      <c r="B1541" s="191"/>
      <c r="C1541" s="191"/>
      <c r="D1541" s="191"/>
      <c r="E1541" s="191"/>
      <c r="F1541" s="191"/>
      <c r="G1541" s="191"/>
      <c r="H1541" s="191"/>
    </row>
    <row r="1542" spans="2:8">
      <c r="B1542" s="191"/>
      <c r="C1542" s="191"/>
      <c r="D1542" s="191"/>
      <c r="E1542" s="191"/>
      <c r="F1542" s="191"/>
      <c r="G1542" s="191"/>
      <c r="H1542" s="191"/>
    </row>
    <row r="1543" spans="2:8">
      <c r="B1543" s="191"/>
      <c r="C1543" s="191"/>
      <c r="D1543" s="191"/>
      <c r="E1543" s="191"/>
      <c r="F1543" s="191"/>
      <c r="G1543" s="191"/>
      <c r="H1543" s="191"/>
    </row>
    <row r="1544" spans="2:8">
      <c r="B1544" s="191"/>
      <c r="C1544" s="191"/>
      <c r="D1544" s="191"/>
      <c r="E1544" s="191"/>
      <c r="F1544" s="191"/>
      <c r="G1544" s="191"/>
      <c r="H1544" s="191"/>
    </row>
    <row r="1545" spans="2:8">
      <c r="B1545" s="191"/>
      <c r="C1545" s="191"/>
      <c r="D1545" s="191"/>
      <c r="E1545" s="191"/>
      <c r="F1545" s="191"/>
      <c r="G1545" s="191"/>
      <c r="H1545" s="191"/>
    </row>
    <row r="1546" spans="2:8">
      <c r="B1546" s="191"/>
      <c r="C1546" s="191"/>
      <c r="D1546" s="191"/>
      <c r="E1546" s="191"/>
      <c r="F1546" s="191"/>
      <c r="G1546" s="191"/>
      <c r="H1546" s="191"/>
    </row>
    <row r="1547" spans="2:8">
      <c r="B1547" s="191"/>
      <c r="C1547" s="191"/>
      <c r="D1547" s="191"/>
      <c r="E1547" s="191"/>
      <c r="F1547" s="191"/>
      <c r="G1547" s="191"/>
      <c r="H1547" s="191"/>
    </row>
    <row r="1548" spans="2:8">
      <c r="B1548" s="191"/>
      <c r="C1548" s="191"/>
      <c r="D1548" s="191"/>
      <c r="E1548" s="191"/>
      <c r="F1548" s="191"/>
      <c r="G1548" s="191"/>
      <c r="H1548" s="191"/>
    </row>
    <row r="1549" spans="2:8">
      <c r="B1549" s="191"/>
      <c r="C1549" s="191"/>
      <c r="D1549" s="191"/>
      <c r="E1549" s="191"/>
      <c r="F1549" s="191"/>
      <c r="G1549" s="191"/>
      <c r="H1549" s="191"/>
    </row>
    <row r="1550" spans="2:8">
      <c r="B1550" s="191"/>
      <c r="C1550" s="191"/>
      <c r="D1550" s="191"/>
      <c r="E1550" s="191"/>
      <c r="F1550" s="191"/>
      <c r="G1550" s="191"/>
      <c r="H1550" s="191"/>
    </row>
    <row r="1551" spans="2:8">
      <c r="B1551" s="191"/>
      <c r="C1551" s="191"/>
      <c r="D1551" s="191"/>
      <c r="E1551" s="191"/>
      <c r="F1551" s="191"/>
      <c r="G1551" s="191"/>
      <c r="H1551" s="191"/>
    </row>
    <row r="1552" spans="2:8">
      <c r="B1552" s="191"/>
      <c r="C1552" s="191"/>
      <c r="D1552" s="191"/>
      <c r="E1552" s="191"/>
      <c r="F1552" s="191"/>
      <c r="G1552" s="191"/>
      <c r="H1552" s="191"/>
    </row>
    <row r="1553" spans="2:8">
      <c r="B1553" s="191"/>
      <c r="C1553" s="191"/>
      <c r="D1553" s="191"/>
      <c r="E1553" s="191"/>
      <c r="F1553" s="191"/>
      <c r="G1553" s="191"/>
      <c r="H1553" s="191"/>
    </row>
    <row r="1554" spans="2:8">
      <c r="B1554" s="191"/>
      <c r="C1554" s="191"/>
      <c r="D1554" s="191"/>
      <c r="E1554" s="191"/>
      <c r="F1554" s="191"/>
      <c r="G1554" s="191"/>
      <c r="H1554" s="191"/>
    </row>
    <row r="1555" spans="2:8">
      <c r="B1555" s="191"/>
      <c r="C1555" s="191"/>
      <c r="D1555" s="191"/>
      <c r="E1555" s="191"/>
      <c r="F1555" s="191"/>
      <c r="G1555" s="191"/>
      <c r="H1555" s="191"/>
    </row>
    <row r="1556" spans="2:8">
      <c r="B1556" s="191"/>
      <c r="C1556" s="191"/>
      <c r="D1556" s="191"/>
      <c r="E1556" s="191"/>
      <c r="F1556" s="191"/>
      <c r="G1556" s="191"/>
      <c r="H1556" s="191"/>
    </row>
    <row r="1557" spans="2:8">
      <c r="B1557" s="191"/>
      <c r="C1557" s="191"/>
      <c r="D1557" s="191"/>
      <c r="E1557" s="191"/>
      <c r="F1557" s="191"/>
      <c r="G1557" s="191"/>
      <c r="H1557" s="191"/>
    </row>
    <row r="1558" spans="2:8">
      <c r="B1558" s="191"/>
      <c r="C1558" s="191"/>
      <c r="D1558" s="191"/>
      <c r="E1558" s="191"/>
      <c r="F1558" s="191"/>
      <c r="G1558" s="191"/>
      <c r="H1558" s="191"/>
    </row>
    <row r="1559" spans="2:8">
      <c r="B1559" s="191"/>
      <c r="C1559" s="191"/>
      <c r="D1559" s="191"/>
      <c r="E1559" s="191"/>
      <c r="F1559" s="191"/>
      <c r="G1559" s="191"/>
      <c r="H1559" s="191"/>
    </row>
    <row r="1560" spans="2:8">
      <c r="B1560" s="191"/>
      <c r="C1560" s="191"/>
      <c r="D1560" s="191"/>
      <c r="E1560" s="191"/>
      <c r="F1560" s="191"/>
      <c r="G1560" s="191"/>
      <c r="H1560" s="191"/>
    </row>
    <row r="1561" spans="2:8">
      <c r="B1561" s="191"/>
      <c r="C1561" s="191"/>
      <c r="D1561" s="191"/>
      <c r="E1561" s="191"/>
      <c r="F1561" s="191"/>
      <c r="G1561" s="191"/>
      <c r="H1561" s="191"/>
    </row>
    <row r="1562" spans="2:8">
      <c r="B1562" s="191"/>
      <c r="C1562" s="191"/>
      <c r="D1562" s="191"/>
      <c r="E1562" s="191"/>
      <c r="F1562" s="191"/>
      <c r="G1562" s="191"/>
      <c r="H1562" s="191"/>
    </row>
    <row r="1563" spans="2:8">
      <c r="B1563" s="191"/>
      <c r="C1563" s="191"/>
      <c r="D1563" s="191"/>
      <c r="E1563" s="191"/>
      <c r="F1563" s="191"/>
      <c r="G1563" s="191"/>
      <c r="H1563" s="191"/>
    </row>
    <row r="1564" spans="2:8">
      <c r="B1564" s="191"/>
      <c r="C1564" s="191"/>
      <c r="D1564" s="191"/>
      <c r="E1564" s="191"/>
      <c r="F1564" s="191"/>
      <c r="G1564" s="191"/>
      <c r="H1564" s="191"/>
    </row>
    <row r="1565" spans="2:8">
      <c r="B1565" s="191"/>
      <c r="C1565" s="191"/>
      <c r="D1565" s="191"/>
      <c r="E1565" s="191"/>
      <c r="F1565" s="191"/>
      <c r="G1565" s="191"/>
      <c r="H1565" s="191"/>
    </row>
    <row r="1566" spans="2:8">
      <c r="B1566" s="191"/>
      <c r="C1566" s="191"/>
      <c r="D1566" s="191"/>
      <c r="E1566" s="191"/>
      <c r="F1566" s="191"/>
      <c r="G1566" s="191"/>
      <c r="H1566" s="191"/>
    </row>
    <row r="1567" spans="2:8">
      <c r="B1567" s="191"/>
      <c r="C1567" s="191"/>
      <c r="D1567" s="191"/>
      <c r="E1567" s="191"/>
      <c r="F1567" s="191"/>
      <c r="G1567" s="191"/>
      <c r="H1567" s="191"/>
    </row>
    <row r="1568" spans="2:8">
      <c r="B1568" s="191"/>
      <c r="C1568" s="191"/>
      <c r="D1568" s="191"/>
      <c r="E1568" s="191"/>
      <c r="F1568" s="191"/>
      <c r="G1568" s="191"/>
      <c r="H1568" s="191"/>
    </row>
    <row r="1569" spans="2:8">
      <c r="B1569" s="191"/>
      <c r="C1569" s="191"/>
      <c r="D1569" s="191"/>
      <c r="E1569" s="191"/>
      <c r="F1569" s="191"/>
      <c r="G1569" s="191"/>
      <c r="H1569" s="191"/>
    </row>
    <row r="1570" spans="2:8">
      <c r="B1570" s="191"/>
      <c r="C1570" s="191"/>
      <c r="D1570" s="191"/>
      <c r="E1570" s="191"/>
      <c r="F1570" s="191"/>
      <c r="G1570" s="191"/>
      <c r="H1570" s="191"/>
    </row>
    <row r="1571" spans="2:8">
      <c r="B1571" s="191"/>
      <c r="C1571" s="191"/>
      <c r="D1571" s="191"/>
      <c r="E1571" s="191"/>
      <c r="F1571" s="191"/>
      <c r="G1571" s="191"/>
      <c r="H1571" s="191"/>
    </row>
    <row r="1572" spans="2:8">
      <c r="B1572" s="191"/>
      <c r="C1572" s="191"/>
      <c r="D1572" s="191"/>
      <c r="E1572" s="191"/>
      <c r="F1572" s="191"/>
      <c r="G1572" s="191"/>
      <c r="H1572" s="191"/>
    </row>
    <row r="1573" spans="2:8">
      <c r="B1573" s="191"/>
      <c r="C1573" s="191"/>
      <c r="D1573" s="191"/>
      <c r="E1573" s="191"/>
      <c r="F1573" s="191"/>
      <c r="G1573" s="191"/>
      <c r="H1573" s="191"/>
    </row>
    <row r="1574" spans="2:8">
      <c r="B1574" s="191"/>
      <c r="C1574" s="191"/>
      <c r="D1574" s="191"/>
      <c r="E1574" s="191"/>
      <c r="F1574" s="191"/>
      <c r="G1574" s="191"/>
      <c r="H1574" s="191"/>
    </row>
    <row r="1575" spans="2:8">
      <c r="B1575" s="191"/>
      <c r="C1575" s="191"/>
      <c r="D1575" s="191"/>
      <c r="E1575" s="191"/>
      <c r="F1575" s="191"/>
      <c r="G1575" s="191"/>
      <c r="H1575" s="191"/>
    </row>
    <row r="1576" spans="2:8">
      <c r="B1576" s="191"/>
      <c r="C1576" s="191"/>
      <c r="D1576" s="191"/>
      <c r="E1576" s="191"/>
      <c r="F1576" s="191"/>
      <c r="G1576" s="191"/>
      <c r="H1576" s="191"/>
    </row>
    <row r="1577" spans="2:8">
      <c r="B1577" s="191"/>
      <c r="C1577" s="191"/>
      <c r="D1577" s="191"/>
      <c r="E1577" s="191"/>
      <c r="F1577" s="191"/>
      <c r="G1577" s="191"/>
      <c r="H1577" s="191"/>
    </row>
    <row r="1578" spans="2:8">
      <c r="B1578" s="191"/>
      <c r="C1578" s="191"/>
      <c r="D1578" s="191"/>
      <c r="E1578" s="191"/>
      <c r="F1578" s="191"/>
      <c r="G1578" s="191"/>
      <c r="H1578" s="191"/>
    </row>
    <row r="1579" spans="2:8">
      <c r="B1579" s="191"/>
      <c r="C1579" s="191"/>
      <c r="D1579" s="191"/>
      <c r="E1579" s="191"/>
      <c r="F1579" s="191"/>
      <c r="G1579" s="191"/>
      <c r="H1579" s="191"/>
    </row>
    <row r="1580" spans="2:8">
      <c r="B1580" s="191"/>
      <c r="C1580" s="191"/>
      <c r="D1580" s="191"/>
      <c r="E1580" s="191"/>
      <c r="F1580" s="191"/>
      <c r="G1580" s="191"/>
      <c r="H1580" s="191"/>
    </row>
    <row r="1581" spans="2:8">
      <c r="B1581" s="191"/>
      <c r="C1581" s="191"/>
      <c r="D1581" s="191"/>
      <c r="E1581" s="191"/>
      <c r="F1581" s="191"/>
      <c r="G1581" s="191"/>
      <c r="H1581" s="191"/>
    </row>
    <row r="1582" spans="2:8">
      <c r="B1582" s="191"/>
      <c r="C1582" s="191"/>
      <c r="D1582" s="191"/>
      <c r="E1582" s="191"/>
      <c r="F1582" s="191"/>
      <c r="G1582" s="191"/>
      <c r="H1582" s="191"/>
    </row>
    <row r="1583" spans="2:8">
      <c r="B1583" s="191"/>
      <c r="C1583" s="191"/>
      <c r="D1583" s="191"/>
      <c r="E1583" s="191"/>
      <c r="F1583" s="191"/>
      <c r="G1583" s="191"/>
      <c r="H1583" s="191"/>
    </row>
    <row r="1584" spans="2:8">
      <c r="B1584" s="191"/>
      <c r="C1584" s="191"/>
      <c r="D1584" s="191"/>
      <c r="E1584" s="191"/>
      <c r="F1584" s="191"/>
      <c r="G1584" s="191"/>
      <c r="H1584" s="191"/>
    </row>
    <row r="1585" spans="2:8">
      <c r="B1585" s="191"/>
      <c r="C1585" s="191"/>
      <c r="D1585" s="191"/>
      <c r="E1585" s="191"/>
      <c r="F1585" s="191"/>
      <c r="G1585" s="191"/>
      <c r="H1585" s="191"/>
    </row>
    <row r="1586" spans="2:8">
      <c r="B1586" s="191"/>
      <c r="C1586" s="191"/>
      <c r="D1586" s="191"/>
      <c r="E1586" s="191"/>
      <c r="F1586" s="191"/>
      <c r="G1586" s="191"/>
      <c r="H1586" s="191"/>
    </row>
    <row r="1587" spans="2:8">
      <c r="B1587" s="191"/>
      <c r="C1587" s="191"/>
      <c r="D1587" s="191"/>
      <c r="E1587" s="191"/>
      <c r="F1587" s="191"/>
      <c r="G1587" s="191"/>
      <c r="H1587" s="191"/>
    </row>
    <row r="1588" spans="2:8">
      <c r="B1588" s="191"/>
      <c r="C1588" s="191"/>
      <c r="D1588" s="191"/>
      <c r="E1588" s="191"/>
      <c r="F1588" s="191"/>
      <c r="G1588" s="191"/>
      <c r="H1588" s="191"/>
    </row>
    <row r="1589" spans="2:8">
      <c r="B1589" s="191"/>
      <c r="C1589" s="191"/>
      <c r="D1589" s="191"/>
      <c r="E1589" s="191"/>
      <c r="F1589" s="191"/>
      <c r="G1589" s="191"/>
      <c r="H1589" s="191"/>
    </row>
    <row r="1590" spans="2:8">
      <c r="B1590" s="191"/>
      <c r="C1590" s="191"/>
      <c r="D1590" s="191"/>
      <c r="E1590" s="191"/>
      <c r="F1590" s="191"/>
      <c r="G1590" s="191"/>
      <c r="H1590" s="191"/>
    </row>
    <row r="1591" spans="2:8">
      <c r="B1591" s="191"/>
      <c r="C1591" s="191"/>
      <c r="D1591" s="191"/>
      <c r="E1591" s="191"/>
      <c r="F1591" s="191"/>
      <c r="G1591" s="191"/>
      <c r="H1591" s="191"/>
    </row>
    <row r="1592" spans="2:8">
      <c r="B1592" s="191"/>
      <c r="C1592" s="191"/>
      <c r="D1592" s="191"/>
      <c r="E1592" s="191"/>
      <c r="F1592" s="191"/>
      <c r="G1592" s="191"/>
      <c r="H1592" s="191"/>
    </row>
    <row r="1593" spans="2:8">
      <c r="B1593" s="191"/>
      <c r="C1593" s="191"/>
      <c r="D1593" s="191"/>
      <c r="E1593" s="191"/>
      <c r="F1593" s="191"/>
      <c r="G1593" s="191"/>
      <c r="H1593" s="191"/>
    </row>
    <row r="1594" spans="2:8">
      <c r="B1594" s="191"/>
      <c r="C1594" s="191"/>
      <c r="D1594" s="191"/>
      <c r="E1594" s="191"/>
      <c r="F1594" s="191"/>
      <c r="G1594" s="191"/>
      <c r="H1594" s="191"/>
    </row>
    <row r="1595" spans="2:8">
      <c r="B1595" s="191"/>
      <c r="C1595" s="191"/>
      <c r="D1595" s="191"/>
      <c r="E1595" s="191"/>
      <c r="F1595" s="191"/>
      <c r="G1595" s="191"/>
      <c r="H1595" s="191"/>
    </row>
    <row r="1596" spans="2:8">
      <c r="B1596" s="191"/>
      <c r="C1596" s="191"/>
      <c r="D1596" s="191"/>
      <c r="E1596" s="191"/>
      <c r="F1596" s="191"/>
      <c r="G1596" s="191"/>
      <c r="H1596" s="191"/>
    </row>
    <row r="1597" spans="2:8">
      <c r="B1597" s="191"/>
      <c r="C1597" s="191"/>
      <c r="D1597" s="191"/>
      <c r="E1597" s="191"/>
      <c r="F1597" s="191"/>
      <c r="G1597" s="191"/>
      <c r="H1597" s="191"/>
    </row>
    <row r="1598" spans="2:8">
      <c r="B1598" s="191"/>
      <c r="C1598" s="191"/>
      <c r="D1598" s="191"/>
      <c r="E1598" s="191"/>
      <c r="F1598" s="191"/>
      <c r="G1598" s="191"/>
      <c r="H1598" s="191"/>
    </row>
    <row r="1599" spans="2:8">
      <c r="B1599" s="191"/>
      <c r="C1599" s="191"/>
      <c r="D1599" s="191"/>
      <c r="E1599" s="191"/>
      <c r="F1599" s="191"/>
      <c r="G1599" s="191"/>
      <c r="H1599" s="191"/>
    </row>
    <row r="1600" spans="2:8">
      <c r="B1600" s="191"/>
      <c r="C1600" s="191"/>
      <c r="D1600" s="191"/>
      <c r="E1600" s="191"/>
      <c r="F1600" s="191"/>
      <c r="G1600" s="191"/>
      <c r="H1600" s="191"/>
    </row>
    <row r="1601" spans="2:8">
      <c r="B1601" s="191"/>
      <c r="C1601" s="191"/>
      <c r="D1601" s="191"/>
      <c r="E1601" s="191"/>
      <c r="F1601" s="191"/>
      <c r="G1601" s="191"/>
      <c r="H1601" s="191"/>
    </row>
    <row r="1602" spans="2:8">
      <c r="B1602" s="191"/>
      <c r="C1602" s="191"/>
      <c r="D1602" s="191"/>
      <c r="E1602" s="191"/>
      <c r="F1602" s="191"/>
      <c r="G1602" s="191"/>
      <c r="H1602" s="191"/>
    </row>
    <row r="1603" spans="2:8">
      <c r="B1603" s="191"/>
      <c r="C1603" s="191"/>
      <c r="D1603" s="191"/>
      <c r="E1603" s="191"/>
      <c r="F1603" s="191"/>
      <c r="G1603" s="191"/>
      <c r="H1603" s="191"/>
    </row>
    <row r="1604" spans="2:8">
      <c r="B1604" s="191"/>
      <c r="C1604" s="191"/>
      <c r="D1604" s="191"/>
      <c r="E1604" s="191"/>
      <c r="F1604" s="191"/>
      <c r="G1604" s="191"/>
      <c r="H1604" s="191"/>
    </row>
    <row r="1605" spans="2:8">
      <c r="B1605" s="191"/>
      <c r="C1605" s="191"/>
      <c r="D1605" s="191"/>
      <c r="E1605" s="191"/>
      <c r="F1605" s="191"/>
      <c r="G1605" s="191"/>
      <c r="H1605" s="191"/>
    </row>
    <row r="1606" spans="2:8">
      <c r="B1606" s="191"/>
      <c r="C1606" s="191"/>
      <c r="D1606" s="191"/>
      <c r="E1606" s="191"/>
      <c r="F1606" s="191"/>
      <c r="G1606" s="191"/>
      <c r="H1606" s="191"/>
    </row>
    <row r="1607" spans="2:8">
      <c r="B1607" s="191"/>
      <c r="C1607" s="191"/>
      <c r="D1607" s="191"/>
      <c r="E1607" s="191"/>
      <c r="F1607" s="191"/>
      <c r="G1607" s="191"/>
      <c r="H1607" s="191"/>
    </row>
    <row r="1608" spans="2:8">
      <c r="B1608" s="191"/>
      <c r="C1608" s="191"/>
      <c r="D1608" s="191"/>
      <c r="E1608" s="191"/>
      <c r="F1608" s="191"/>
      <c r="G1608" s="191"/>
      <c r="H1608" s="191"/>
    </row>
    <row r="1609" spans="2:8">
      <c r="B1609" s="191"/>
      <c r="C1609" s="191"/>
      <c r="D1609" s="191"/>
      <c r="E1609" s="191"/>
      <c r="F1609" s="191"/>
      <c r="G1609" s="191"/>
      <c r="H1609" s="191"/>
    </row>
    <row r="1610" spans="2:8">
      <c r="B1610" s="191"/>
      <c r="C1610" s="191"/>
      <c r="D1610" s="191"/>
      <c r="E1610" s="191"/>
      <c r="F1610" s="191"/>
      <c r="G1610" s="191"/>
      <c r="H1610" s="191"/>
    </row>
    <row r="1611" spans="2:8">
      <c r="B1611" s="191"/>
      <c r="C1611" s="191"/>
      <c r="D1611" s="191"/>
      <c r="E1611" s="191"/>
      <c r="F1611" s="191"/>
      <c r="G1611" s="191"/>
      <c r="H1611" s="191"/>
    </row>
    <row r="1612" spans="2:8">
      <c r="B1612" s="191"/>
      <c r="C1612" s="191"/>
      <c r="D1612" s="191"/>
      <c r="E1612" s="191"/>
      <c r="F1612" s="191"/>
      <c r="G1612" s="191"/>
      <c r="H1612" s="191"/>
    </row>
    <row r="1613" spans="2:8">
      <c r="B1613" s="191"/>
      <c r="C1613" s="191"/>
      <c r="D1613" s="191"/>
      <c r="E1613" s="191"/>
      <c r="F1613" s="191"/>
      <c r="G1613" s="191"/>
      <c r="H1613" s="191"/>
    </row>
    <row r="1614" spans="2:8">
      <c r="B1614" s="191"/>
      <c r="C1614" s="191"/>
      <c r="D1614" s="191"/>
      <c r="E1614" s="191"/>
      <c r="F1614" s="191"/>
      <c r="G1614" s="191"/>
      <c r="H1614" s="191"/>
    </row>
    <row r="1615" spans="2:8">
      <c r="B1615" s="191"/>
      <c r="C1615" s="191"/>
      <c r="D1615" s="191"/>
      <c r="E1615" s="191"/>
      <c r="F1615" s="191"/>
      <c r="G1615" s="191"/>
      <c r="H1615" s="191"/>
    </row>
    <row r="1616" spans="2:8">
      <c r="B1616" s="191"/>
      <c r="C1616" s="191"/>
      <c r="D1616" s="191"/>
      <c r="E1616" s="191"/>
      <c r="F1616" s="191"/>
      <c r="G1616" s="191"/>
      <c r="H1616" s="191"/>
    </row>
    <row r="1617" spans="2:8">
      <c r="B1617" s="191"/>
      <c r="C1617" s="191"/>
      <c r="D1617" s="191"/>
      <c r="E1617" s="191"/>
      <c r="F1617" s="191"/>
      <c r="G1617" s="191"/>
      <c r="H1617" s="191"/>
    </row>
    <row r="1618" spans="2:8">
      <c r="B1618" s="191"/>
      <c r="C1618" s="191"/>
      <c r="D1618" s="191"/>
      <c r="E1618" s="191"/>
      <c r="F1618" s="191"/>
      <c r="G1618" s="191"/>
      <c r="H1618" s="191"/>
    </row>
    <row r="1619" spans="2:8">
      <c r="B1619" s="191"/>
      <c r="C1619" s="191"/>
      <c r="D1619" s="191"/>
      <c r="E1619" s="191"/>
      <c r="F1619" s="191"/>
      <c r="G1619" s="191"/>
      <c r="H1619" s="191"/>
    </row>
    <row r="1620" spans="2:8">
      <c r="B1620" s="191"/>
      <c r="C1620" s="191"/>
      <c r="D1620" s="191"/>
      <c r="E1620" s="191"/>
      <c r="F1620" s="191"/>
      <c r="G1620" s="191"/>
      <c r="H1620" s="191"/>
    </row>
    <row r="1621" spans="2:8">
      <c r="B1621" s="191"/>
      <c r="C1621" s="191"/>
      <c r="D1621" s="191"/>
      <c r="E1621" s="191"/>
      <c r="F1621" s="191"/>
      <c r="G1621" s="191"/>
      <c r="H1621" s="191"/>
    </row>
    <row r="1622" spans="2:8">
      <c r="B1622" s="191"/>
      <c r="C1622" s="191"/>
      <c r="D1622" s="191"/>
      <c r="E1622" s="191"/>
      <c r="F1622" s="191"/>
      <c r="G1622" s="191"/>
      <c r="H1622" s="191"/>
    </row>
    <row r="1623" spans="2:8">
      <c r="B1623" s="191"/>
      <c r="C1623" s="191"/>
      <c r="D1623" s="191"/>
      <c r="E1623" s="191"/>
      <c r="F1623" s="191"/>
      <c r="G1623" s="191"/>
      <c r="H1623" s="191"/>
    </row>
    <row r="1624" spans="2:8">
      <c r="B1624" s="191"/>
      <c r="C1624" s="191"/>
      <c r="D1624" s="191"/>
      <c r="E1624" s="191"/>
      <c r="F1624" s="191"/>
      <c r="G1624" s="191"/>
      <c r="H1624" s="191"/>
    </row>
    <row r="1625" spans="2:8">
      <c r="B1625" s="191"/>
      <c r="C1625" s="191"/>
      <c r="D1625" s="191"/>
      <c r="E1625" s="191"/>
      <c r="F1625" s="191"/>
      <c r="G1625" s="191"/>
      <c r="H1625" s="191"/>
    </row>
    <row r="1626" spans="2:8">
      <c r="B1626" s="191"/>
      <c r="C1626" s="191"/>
      <c r="D1626" s="191"/>
      <c r="E1626" s="191"/>
      <c r="F1626" s="191"/>
      <c r="G1626" s="191"/>
      <c r="H1626" s="191"/>
    </row>
    <row r="1627" spans="2:8">
      <c r="B1627" s="191"/>
      <c r="C1627" s="191"/>
      <c r="D1627" s="191"/>
      <c r="E1627" s="191"/>
      <c r="F1627" s="191"/>
      <c r="G1627" s="191"/>
      <c r="H1627" s="191"/>
    </row>
    <row r="1628" spans="2:8">
      <c r="B1628" s="191"/>
      <c r="C1628" s="191"/>
      <c r="D1628" s="191"/>
      <c r="E1628" s="191"/>
      <c r="F1628" s="191"/>
      <c r="G1628" s="191"/>
      <c r="H1628" s="191"/>
    </row>
    <row r="1629" spans="2:8">
      <c r="B1629" s="191"/>
      <c r="C1629" s="191"/>
      <c r="D1629" s="191"/>
      <c r="E1629" s="191"/>
      <c r="F1629" s="191"/>
      <c r="G1629" s="191"/>
      <c r="H1629" s="191"/>
    </row>
    <row r="1630" spans="2:8">
      <c r="B1630" s="191"/>
      <c r="C1630" s="191"/>
      <c r="D1630" s="191"/>
      <c r="E1630" s="191"/>
      <c r="F1630" s="191"/>
      <c r="G1630" s="191"/>
      <c r="H1630" s="191"/>
    </row>
    <row r="1631" spans="2:8">
      <c r="B1631" s="191"/>
      <c r="C1631" s="191"/>
      <c r="D1631" s="191"/>
      <c r="E1631" s="191"/>
      <c r="F1631" s="191"/>
      <c r="G1631" s="191"/>
      <c r="H1631" s="191"/>
    </row>
    <row r="1632" spans="2:8">
      <c r="B1632" s="191"/>
      <c r="C1632" s="191"/>
      <c r="D1632" s="191"/>
      <c r="E1632" s="191"/>
      <c r="F1632" s="191"/>
      <c r="G1632" s="191"/>
      <c r="H1632" s="191"/>
    </row>
    <row r="1633" spans="2:8">
      <c r="B1633" s="191"/>
      <c r="C1633" s="191"/>
      <c r="D1633" s="191"/>
      <c r="E1633" s="191"/>
      <c r="F1633" s="191"/>
      <c r="G1633" s="191"/>
      <c r="H1633" s="191"/>
    </row>
    <row r="1634" spans="2:8">
      <c r="B1634" s="191"/>
      <c r="C1634" s="191"/>
      <c r="D1634" s="191"/>
      <c r="E1634" s="191"/>
      <c r="F1634" s="191"/>
      <c r="G1634" s="191"/>
      <c r="H1634" s="191"/>
    </row>
    <row r="1635" spans="2:8">
      <c r="B1635" s="191"/>
      <c r="C1635" s="191"/>
      <c r="D1635" s="191"/>
      <c r="E1635" s="191"/>
      <c r="F1635" s="191"/>
      <c r="G1635" s="191"/>
      <c r="H1635" s="191"/>
    </row>
    <row r="1636" spans="2:8">
      <c r="B1636" s="191"/>
      <c r="C1636" s="191"/>
      <c r="D1636" s="191"/>
      <c r="E1636" s="191"/>
      <c r="F1636" s="191"/>
      <c r="G1636" s="191"/>
      <c r="H1636" s="191"/>
    </row>
    <row r="1637" spans="2:8">
      <c r="B1637" s="191"/>
      <c r="C1637" s="191"/>
      <c r="D1637" s="191"/>
      <c r="E1637" s="191"/>
      <c r="F1637" s="191"/>
      <c r="G1637" s="191"/>
      <c r="H1637" s="191"/>
    </row>
    <row r="1638" spans="2:8">
      <c r="B1638" s="191"/>
      <c r="C1638" s="191"/>
      <c r="D1638" s="191"/>
      <c r="E1638" s="191"/>
      <c r="F1638" s="191"/>
      <c r="G1638" s="191"/>
      <c r="H1638" s="191"/>
    </row>
    <row r="1639" spans="2:8">
      <c r="B1639" s="191"/>
      <c r="C1639" s="191"/>
      <c r="D1639" s="191"/>
      <c r="E1639" s="191"/>
      <c r="F1639" s="191"/>
      <c r="G1639" s="191"/>
      <c r="H1639" s="191"/>
    </row>
    <row r="1640" spans="2:8">
      <c r="B1640" s="191"/>
      <c r="C1640" s="191"/>
      <c r="D1640" s="191"/>
      <c r="E1640" s="191"/>
      <c r="F1640" s="191"/>
      <c r="G1640" s="191"/>
      <c r="H1640" s="191"/>
    </row>
    <row r="1641" spans="2:8">
      <c r="B1641" s="191"/>
      <c r="C1641" s="191"/>
      <c r="D1641" s="191"/>
      <c r="E1641" s="191"/>
      <c r="F1641" s="191"/>
      <c r="G1641" s="191"/>
      <c r="H1641" s="191"/>
    </row>
    <row r="1642" spans="2:8">
      <c r="B1642" s="191"/>
      <c r="C1642" s="191"/>
      <c r="D1642" s="191"/>
      <c r="E1642" s="191"/>
      <c r="F1642" s="191"/>
      <c r="G1642" s="191"/>
      <c r="H1642" s="191"/>
    </row>
    <row r="1643" spans="2:8">
      <c r="B1643" s="191"/>
      <c r="C1643" s="191"/>
      <c r="D1643" s="191"/>
      <c r="E1643" s="191"/>
      <c r="F1643" s="191"/>
      <c r="G1643" s="191"/>
      <c r="H1643" s="191"/>
    </row>
    <row r="1644" spans="2:8">
      <c r="B1644" s="191"/>
      <c r="C1644" s="191"/>
      <c r="D1644" s="191"/>
      <c r="E1644" s="191"/>
      <c r="F1644" s="191"/>
      <c r="G1644" s="191"/>
      <c r="H1644" s="191"/>
    </row>
    <row r="1645" spans="2:8">
      <c r="B1645" s="191"/>
      <c r="C1645" s="191"/>
      <c r="D1645" s="191"/>
      <c r="E1645" s="191"/>
      <c r="F1645" s="191"/>
      <c r="G1645" s="191"/>
      <c r="H1645" s="191"/>
    </row>
    <row r="1646" spans="2:8">
      <c r="B1646" s="191"/>
      <c r="C1646" s="191"/>
      <c r="D1646" s="191"/>
      <c r="E1646" s="191"/>
      <c r="F1646" s="191"/>
      <c r="G1646" s="191"/>
      <c r="H1646" s="191"/>
    </row>
    <row r="1647" spans="2:8">
      <c r="B1647" s="191"/>
      <c r="C1647" s="191"/>
      <c r="D1647" s="191"/>
      <c r="E1647" s="191"/>
      <c r="F1647" s="191"/>
      <c r="G1647" s="191"/>
      <c r="H1647" s="191"/>
    </row>
    <row r="1648" spans="2:8">
      <c r="B1648" s="191"/>
      <c r="C1648" s="191"/>
      <c r="D1648" s="191"/>
      <c r="E1648" s="191"/>
      <c r="F1648" s="191"/>
      <c r="G1648" s="191"/>
      <c r="H1648" s="191"/>
    </row>
    <row r="1649" spans="2:8">
      <c r="B1649" s="191"/>
      <c r="C1649" s="191"/>
      <c r="D1649" s="191"/>
      <c r="E1649" s="191"/>
      <c r="F1649" s="191"/>
      <c r="G1649" s="191"/>
      <c r="H1649" s="191"/>
    </row>
    <row r="1650" spans="2:8">
      <c r="B1650" s="191"/>
      <c r="C1650" s="191"/>
      <c r="D1650" s="191"/>
      <c r="E1650" s="191"/>
      <c r="F1650" s="191"/>
      <c r="G1650" s="191"/>
      <c r="H1650" s="191"/>
    </row>
    <row r="1651" spans="2:8">
      <c r="B1651" s="191"/>
      <c r="C1651" s="191"/>
      <c r="D1651" s="191"/>
      <c r="E1651" s="191"/>
      <c r="F1651" s="191"/>
      <c r="G1651" s="191"/>
      <c r="H1651" s="191"/>
    </row>
    <row r="1652" spans="2:8">
      <c r="B1652" s="191"/>
      <c r="C1652" s="191"/>
      <c r="D1652" s="191"/>
      <c r="E1652" s="191"/>
      <c r="F1652" s="191"/>
      <c r="G1652" s="191"/>
      <c r="H1652" s="191"/>
    </row>
    <row r="1653" spans="2:8">
      <c r="B1653" s="191"/>
      <c r="C1653" s="191"/>
      <c r="D1653" s="191"/>
      <c r="E1653" s="191"/>
      <c r="F1653" s="191"/>
      <c r="G1653" s="191"/>
      <c r="H1653" s="191"/>
    </row>
    <row r="1654" spans="2:8">
      <c r="B1654" s="191"/>
      <c r="C1654" s="191"/>
      <c r="D1654" s="191"/>
      <c r="E1654" s="191"/>
      <c r="F1654" s="191"/>
      <c r="G1654" s="191"/>
      <c r="H1654" s="191"/>
    </row>
    <row r="1655" spans="2:8">
      <c r="B1655" s="191"/>
      <c r="C1655" s="191"/>
      <c r="D1655" s="191"/>
      <c r="E1655" s="191"/>
      <c r="F1655" s="191"/>
      <c r="G1655" s="191"/>
      <c r="H1655" s="191"/>
    </row>
    <row r="1656" spans="2:8">
      <c r="B1656" s="191"/>
      <c r="C1656" s="191"/>
      <c r="D1656" s="191"/>
      <c r="E1656" s="191"/>
      <c r="F1656" s="191"/>
      <c r="G1656" s="191"/>
      <c r="H1656" s="191"/>
    </row>
    <row r="1657" spans="2:8">
      <c r="B1657" s="191"/>
      <c r="C1657" s="191"/>
      <c r="D1657" s="191"/>
      <c r="E1657" s="191"/>
      <c r="F1657" s="191"/>
      <c r="G1657" s="191"/>
      <c r="H1657" s="191"/>
    </row>
    <row r="1658" spans="2:8">
      <c r="B1658" s="191"/>
      <c r="C1658" s="191"/>
      <c r="D1658" s="191"/>
      <c r="E1658" s="191"/>
      <c r="F1658" s="191"/>
      <c r="G1658" s="191"/>
      <c r="H1658" s="191"/>
    </row>
    <row r="1659" spans="2:8">
      <c r="B1659" s="191"/>
      <c r="C1659" s="191"/>
      <c r="D1659" s="191"/>
      <c r="E1659" s="191"/>
      <c r="F1659" s="191"/>
      <c r="G1659" s="191"/>
      <c r="H1659" s="191"/>
    </row>
    <row r="1660" spans="2:8">
      <c r="B1660" s="191"/>
      <c r="C1660" s="191"/>
      <c r="D1660" s="191"/>
      <c r="E1660" s="191"/>
      <c r="F1660" s="191"/>
      <c r="G1660" s="191"/>
      <c r="H1660" s="191"/>
    </row>
    <row r="1661" spans="2:8">
      <c r="B1661" s="191"/>
      <c r="C1661" s="191"/>
      <c r="D1661" s="191"/>
      <c r="E1661" s="191"/>
      <c r="F1661" s="191"/>
      <c r="G1661" s="191"/>
      <c r="H1661" s="191"/>
    </row>
    <row r="1662" spans="2:8">
      <c r="B1662" s="191"/>
      <c r="C1662" s="191"/>
      <c r="D1662" s="191"/>
      <c r="E1662" s="191"/>
      <c r="F1662" s="191"/>
      <c r="G1662" s="191"/>
      <c r="H1662" s="191"/>
    </row>
    <row r="1663" spans="2:8">
      <c r="B1663" s="191"/>
      <c r="C1663" s="191"/>
      <c r="D1663" s="191"/>
      <c r="E1663" s="191"/>
      <c r="F1663" s="191"/>
      <c r="G1663" s="191"/>
      <c r="H1663" s="191"/>
    </row>
    <row r="1664" spans="2:8">
      <c r="B1664" s="191"/>
      <c r="C1664" s="191"/>
      <c r="D1664" s="191"/>
      <c r="E1664" s="191"/>
      <c r="F1664" s="191"/>
      <c r="G1664" s="191"/>
      <c r="H1664" s="191"/>
    </row>
    <row r="1665" spans="2:8">
      <c r="B1665" s="191"/>
      <c r="C1665" s="191"/>
      <c r="D1665" s="191"/>
      <c r="E1665" s="191"/>
      <c r="F1665" s="191"/>
      <c r="G1665" s="191"/>
      <c r="H1665" s="191"/>
    </row>
    <row r="1666" spans="2:8">
      <c r="B1666" s="191"/>
      <c r="C1666" s="191"/>
      <c r="D1666" s="191"/>
      <c r="E1666" s="191"/>
      <c r="F1666" s="191"/>
      <c r="G1666" s="191"/>
      <c r="H1666" s="191"/>
    </row>
    <row r="1667" spans="2:8">
      <c r="B1667" s="191"/>
      <c r="C1667" s="191"/>
      <c r="D1667" s="191"/>
      <c r="E1667" s="191"/>
      <c r="F1667" s="191"/>
      <c r="G1667" s="191"/>
      <c r="H1667" s="191"/>
    </row>
    <row r="1668" spans="2:8">
      <c r="B1668" s="191"/>
      <c r="C1668" s="191"/>
      <c r="D1668" s="191"/>
      <c r="E1668" s="191"/>
      <c r="F1668" s="191"/>
      <c r="G1668" s="191"/>
      <c r="H1668" s="191"/>
    </row>
    <row r="1669" spans="2:8">
      <c r="B1669" s="191"/>
      <c r="C1669" s="191"/>
      <c r="D1669" s="191"/>
      <c r="E1669" s="191"/>
      <c r="F1669" s="191"/>
      <c r="G1669" s="191"/>
      <c r="H1669" s="191"/>
    </row>
    <row r="1670" spans="2:8">
      <c r="B1670" s="191"/>
      <c r="C1670" s="191"/>
      <c r="D1670" s="191"/>
      <c r="E1670" s="191"/>
      <c r="F1670" s="191"/>
      <c r="G1670" s="191"/>
      <c r="H1670" s="191"/>
    </row>
    <row r="1671" spans="2:8">
      <c r="B1671" s="191"/>
      <c r="C1671" s="191"/>
      <c r="D1671" s="191"/>
      <c r="E1671" s="191"/>
      <c r="F1671" s="191"/>
      <c r="G1671" s="191"/>
      <c r="H1671" s="191"/>
    </row>
    <row r="1672" spans="2:8">
      <c r="B1672" s="191"/>
      <c r="C1672" s="191"/>
      <c r="D1672" s="191"/>
      <c r="E1672" s="191"/>
      <c r="F1672" s="191"/>
      <c r="G1672" s="191"/>
      <c r="H1672" s="191"/>
    </row>
    <row r="1673" spans="2:8">
      <c r="B1673" s="191"/>
      <c r="C1673" s="191"/>
      <c r="D1673" s="191"/>
      <c r="E1673" s="191"/>
      <c r="F1673" s="191"/>
      <c r="G1673" s="191"/>
      <c r="H1673" s="191"/>
    </row>
    <row r="1674" spans="2:8">
      <c r="B1674" s="191"/>
      <c r="C1674" s="191"/>
      <c r="D1674" s="191"/>
      <c r="E1674" s="191"/>
      <c r="F1674" s="191"/>
      <c r="G1674" s="191"/>
      <c r="H1674" s="191"/>
    </row>
    <row r="1675" spans="2:8">
      <c r="B1675" s="191"/>
      <c r="C1675" s="191"/>
      <c r="D1675" s="191"/>
      <c r="E1675" s="191"/>
      <c r="F1675" s="191"/>
      <c r="G1675" s="191"/>
      <c r="H1675" s="191"/>
    </row>
    <row r="1676" spans="2:8">
      <c r="B1676" s="191"/>
      <c r="C1676" s="191"/>
      <c r="D1676" s="191"/>
      <c r="E1676" s="191"/>
      <c r="F1676" s="191"/>
      <c r="G1676" s="191"/>
      <c r="H1676" s="191"/>
    </row>
    <row r="1677" spans="2:8">
      <c r="B1677" s="191"/>
      <c r="C1677" s="191"/>
      <c r="D1677" s="191"/>
      <c r="E1677" s="191"/>
      <c r="F1677" s="191"/>
      <c r="G1677" s="191"/>
      <c r="H1677" s="191"/>
    </row>
    <row r="1678" spans="2:8">
      <c r="B1678" s="191"/>
      <c r="C1678" s="191"/>
      <c r="D1678" s="191"/>
      <c r="E1678" s="191"/>
      <c r="F1678" s="191"/>
      <c r="G1678" s="191"/>
      <c r="H1678" s="191"/>
    </row>
    <row r="1679" spans="2:8">
      <c r="B1679" s="191"/>
      <c r="C1679" s="191"/>
      <c r="D1679" s="191"/>
      <c r="E1679" s="191"/>
      <c r="F1679" s="191"/>
      <c r="G1679" s="191"/>
      <c r="H1679" s="191"/>
    </row>
    <row r="1680" spans="2:8">
      <c r="B1680" s="191"/>
      <c r="C1680" s="191"/>
      <c r="D1680" s="191"/>
      <c r="E1680" s="191"/>
      <c r="F1680" s="191"/>
      <c r="G1680" s="191"/>
      <c r="H1680" s="191"/>
    </row>
    <row r="1681" spans="2:8">
      <c r="B1681" s="191"/>
      <c r="C1681" s="191"/>
      <c r="D1681" s="191"/>
      <c r="E1681" s="191"/>
      <c r="F1681" s="191"/>
      <c r="G1681" s="191"/>
      <c r="H1681" s="191"/>
    </row>
    <row r="1682" spans="2:8">
      <c r="B1682" s="191"/>
      <c r="C1682" s="191"/>
      <c r="D1682" s="191"/>
      <c r="E1682" s="191"/>
      <c r="F1682" s="191"/>
      <c r="G1682" s="191"/>
      <c r="H1682" s="191"/>
    </row>
    <row r="1683" spans="2:8">
      <c r="B1683" s="191"/>
      <c r="C1683" s="191"/>
      <c r="D1683" s="191"/>
      <c r="E1683" s="191"/>
      <c r="F1683" s="191"/>
      <c r="G1683" s="191"/>
      <c r="H1683" s="191"/>
    </row>
    <row r="1684" spans="2:8">
      <c r="B1684" s="191"/>
      <c r="C1684" s="191"/>
      <c r="D1684" s="191"/>
      <c r="E1684" s="191"/>
      <c r="F1684" s="191"/>
      <c r="G1684" s="191"/>
      <c r="H1684" s="191"/>
    </row>
    <row r="1685" spans="2:8">
      <c r="B1685" s="191"/>
      <c r="C1685" s="191"/>
      <c r="D1685" s="191"/>
      <c r="E1685" s="191"/>
      <c r="F1685" s="191"/>
      <c r="G1685" s="191"/>
      <c r="H1685" s="191"/>
    </row>
    <row r="1686" spans="2:8">
      <c r="B1686" s="191"/>
      <c r="C1686" s="191"/>
      <c r="D1686" s="191"/>
      <c r="E1686" s="191"/>
      <c r="F1686" s="191"/>
      <c r="G1686" s="191"/>
      <c r="H1686" s="191"/>
    </row>
    <row r="1687" spans="2:8">
      <c r="B1687" s="191"/>
      <c r="C1687" s="191"/>
      <c r="D1687" s="191"/>
      <c r="E1687" s="191"/>
      <c r="F1687" s="191"/>
      <c r="G1687" s="191"/>
      <c r="H1687" s="191"/>
    </row>
    <row r="1688" spans="2:8">
      <c r="B1688" s="191"/>
      <c r="C1688" s="191"/>
      <c r="D1688" s="191"/>
      <c r="E1688" s="191"/>
      <c r="F1688" s="191"/>
      <c r="G1688" s="191"/>
      <c r="H1688" s="191"/>
    </row>
    <row r="1689" spans="2:8">
      <c r="B1689" s="191"/>
      <c r="C1689" s="191"/>
      <c r="D1689" s="191"/>
      <c r="E1689" s="191"/>
      <c r="F1689" s="191"/>
      <c r="G1689" s="191"/>
      <c r="H1689" s="191"/>
    </row>
    <row r="1690" spans="2:8">
      <c r="B1690" s="191"/>
      <c r="C1690" s="191"/>
      <c r="D1690" s="191"/>
      <c r="E1690" s="191"/>
      <c r="F1690" s="191"/>
      <c r="G1690" s="191"/>
      <c r="H1690" s="191"/>
    </row>
    <row r="1691" spans="2:8">
      <c r="B1691" s="191"/>
      <c r="C1691" s="191"/>
      <c r="D1691" s="191"/>
      <c r="E1691" s="191"/>
      <c r="F1691" s="191"/>
      <c r="G1691" s="191"/>
      <c r="H1691" s="191"/>
    </row>
    <row r="1692" spans="2:8">
      <c r="B1692" s="191"/>
      <c r="C1692" s="191"/>
      <c r="D1692" s="191"/>
      <c r="E1692" s="191"/>
      <c r="F1692" s="191"/>
      <c r="G1692" s="191"/>
      <c r="H1692" s="191"/>
    </row>
    <row r="1693" spans="2:8">
      <c r="B1693" s="191"/>
      <c r="C1693" s="191"/>
      <c r="D1693" s="191"/>
      <c r="E1693" s="191"/>
      <c r="F1693" s="191"/>
      <c r="G1693" s="191"/>
      <c r="H1693" s="191"/>
    </row>
    <row r="1694" spans="2:8">
      <c r="B1694" s="191"/>
      <c r="C1694" s="191"/>
      <c r="D1694" s="191"/>
      <c r="E1694" s="191"/>
      <c r="F1694" s="191"/>
      <c r="G1694" s="191"/>
      <c r="H1694" s="191"/>
    </row>
    <row r="1695" spans="2:8">
      <c r="B1695" s="191"/>
      <c r="C1695" s="191"/>
      <c r="D1695" s="191"/>
      <c r="E1695" s="191"/>
      <c r="F1695" s="191"/>
      <c r="G1695" s="191"/>
      <c r="H1695" s="191"/>
    </row>
    <row r="1696" spans="2:8">
      <c r="B1696" s="191"/>
      <c r="C1696" s="191"/>
      <c r="D1696" s="191"/>
      <c r="E1696" s="191"/>
      <c r="F1696" s="191"/>
      <c r="G1696" s="191"/>
      <c r="H1696" s="191"/>
    </row>
    <row r="1697" spans="2:8">
      <c r="B1697" s="191"/>
      <c r="C1697" s="191"/>
      <c r="D1697" s="191"/>
      <c r="E1697" s="191"/>
      <c r="F1697" s="191"/>
      <c r="G1697" s="191"/>
      <c r="H1697" s="191"/>
    </row>
    <row r="1698" spans="2:8">
      <c r="B1698" s="191"/>
      <c r="C1698" s="191"/>
      <c r="D1698" s="191"/>
      <c r="E1698" s="191"/>
      <c r="F1698" s="191"/>
      <c r="G1698" s="191"/>
      <c r="H1698" s="191"/>
    </row>
    <row r="1699" spans="2:8">
      <c r="B1699" s="191"/>
      <c r="C1699" s="191"/>
      <c r="D1699" s="191"/>
      <c r="E1699" s="191"/>
      <c r="F1699" s="191"/>
      <c r="G1699" s="191"/>
      <c r="H1699" s="191"/>
    </row>
    <row r="1700" spans="2:8">
      <c r="B1700" s="191"/>
      <c r="C1700" s="191"/>
      <c r="D1700" s="191"/>
      <c r="E1700" s="191"/>
      <c r="F1700" s="191"/>
      <c r="G1700" s="191"/>
      <c r="H1700" s="191"/>
    </row>
    <row r="1701" spans="2:8">
      <c r="B1701" s="191"/>
      <c r="C1701" s="191"/>
      <c r="D1701" s="191"/>
      <c r="E1701" s="191"/>
      <c r="F1701" s="191"/>
      <c r="G1701" s="191"/>
      <c r="H1701" s="191"/>
    </row>
    <row r="1702" spans="2:8">
      <c r="B1702" s="191"/>
      <c r="C1702" s="191"/>
      <c r="D1702" s="191"/>
      <c r="E1702" s="191"/>
      <c r="F1702" s="191"/>
      <c r="G1702" s="191"/>
      <c r="H1702" s="191"/>
    </row>
    <row r="1703" spans="2:8">
      <c r="B1703" s="191"/>
      <c r="C1703" s="191"/>
      <c r="D1703" s="191"/>
      <c r="E1703" s="191"/>
      <c r="F1703" s="191"/>
      <c r="G1703" s="191"/>
      <c r="H1703" s="191"/>
    </row>
    <row r="1704" spans="2:8">
      <c r="B1704" s="191"/>
      <c r="C1704" s="191"/>
      <c r="D1704" s="191"/>
      <c r="E1704" s="191"/>
      <c r="F1704" s="191"/>
      <c r="G1704" s="191"/>
      <c r="H1704" s="191"/>
    </row>
    <row r="1705" spans="2:8">
      <c r="B1705" s="191"/>
      <c r="C1705" s="191"/>
      <c r="D1705" s="191"/>
      <c r="E1705" s="191"/>
      <c r="F1705" s="191"/>
      <c r="G1705" s="191"/>
      <c r="H1705" s="191"/>
    </row>
    <row r="1706" spans="2:8">
      <c r="B1706" s="191"/>
      <c r="C1706" s="191"/>
      <c r="D1706" s="191"/>
      <c r="E1706" s="191"/>
      <c r="F1706" s="191"/>
      <c r="G1706" s="191"/>
      <c r="H1706" s="191"/>
    </row>
    <row r="1707" spans="2:8">
      <c r="B1707" s="191"/>
      <c r="C1707" s="191"/>
      <c r="D1707" s="191"/>
      <c r="E1707" s="191"/>
      <c r="F1707" s="191"/>
      <c r="G1707" s="191"/>
      <c r="H1707" s="191"/>
    </row>
    <row r="1708" spans="2:8">
      <c r="B1708" s="191"/>
      <c r="C1708" s="191"/>
      <c r="D1708" s="191"/>
      <c r="E1708" s="191"/>
      <c r="F1708" s="191"/>
      <c r="G1708" s="191"/>
      <c r="H1708" s="191"/>
    </row>
    <row r="1709" spans="2:8">
      <c r="B1709" s="191"/>
      <c r="C1709" s="191"/>
      <c r="D1709" s="191"/>
      <c r="E1709" s="191"/>
      <c r="F1709" s="191"/>
      <c r="G1709" s="191"/>
      <c r="H1709" s="191"/>
    </row>
    <row r="1710" spans="2:8">
      <c r="B1710" s="191"/>
      <c r="C1710" s="191"/>
      <c r="D1710" s="191"/>
      <c r="E1710" s="191"/>
      <c r="F1710" s="191"/>
      <c r="G1710" s="191"/>
      <c r="H1710" s="191"/>
    </row>
    <row r="1711" spans="2:8">
      <c r="B1711" s="191"/>
      <c r="C1711" s="191"/>
      <c r="D1711" s="191"/>
      <c r="E1711" s="191"/>
      <c r="F1711" s="191"/>
      <c r="G1711" s="191"/>
      <c r="H1711" s="191"/>
    </row>
    <row r="1712" spans="2:8">
      <c r="B1712" s="191"/>
      <c r="C1712" s="191"/>
      <c r="D1712" s="191"/>
      <c r="E1712" s="191"/>
      <c r="F1712" s="191"/>
      <c r="G1712" s="191"/>
      <c r="H1712" s="191"/>
    </row>
    <row r="1713" spans="2:8">
      <c r="B1713" s="191"/>
      <c r="C1713" s="191"/>
      <c r="D1713" s="191"/>
      <c r="E1713" s="191"/>
      <c r="F1713" s="191"/>
      <c r="G1713" s="191"/>
      <c r="H1713" s="191"/>
    </row>
    <row r="1714" spans="2:8">
      <c r="B1714" s="191"/>
      <c r="C1714" s="191"/>
      <c r="D1714" s="191"/>
      <c r="E1714" s="191"/>
      <c r="F1714" s="191"/>
      <c r="G1714" s="191"/>
      <c r="H1714" s="191"/>
    </row>
    <row r="1715" spans="2:8">
      <c r="B1715" s="191"/>
      <c r="C1715" s="191"/>
      <c r="D1715" s="191"/>
      <c r="E1715" s="191"/>
      <c r="F1715" s="191"/>
      <c r="G1715" s="191"/>
      <c r="H1715" s="191"/>
    </row>
    <row r="1716" spans="2:8">
      <c r="B1716" s="191"/>
      <c r="C1716" s="191"/>
      <c r="D1716" s="191"/>
      <c r="E1716" s="191"/>
      <c r="F1716" s="191"/>
      <c r="G1716" s="191"/>
      <c r="H1716" s="191"/>
    </row>
    <row r="1717" spans="2:8">
      <c r="B1717" s="191"/>
      <c r="C1717" s="191"/>
      <c r="D1717" s="191"/>
      <c r="E1717" s="191"/>
      <c r="F1717" s="191"/>
      <c r="G1717" s="191"/>
      <c r="H1717" s="191"/>
    </row>
    <row r="1718" spans="2:8">
      <c r="B1718" s="191"/>
      <c r="C1718" s="191"/>
      <c r="D1718" s="191"/>
      <c r="E1718" s="191"/>
      <c r="F1718" s="191"/>
      <c r="G1718" s="191"/>
      <c r="H1718" s="191"/>
    </row>
    <row r="1719" spans="2:8">
      <c r="B1719" s="191"/>
      <c r="C1719" s="191"/>
      <c r="D1719" s="191"/>
      <c r="E1719" s="191"/>
      <c r="F1719" s="191"/>
      <c r="G1719" s="191"/>
      <c r="H1719" s="191"/>
    </row>
    <row r="1720" spans="2:8">
      <c r="B1720" s="191"/>
      <c r="C1720" s="191"/>
      <c r="D1720" s="191"/>
      <c r="E1720" s="191"/>
      <c r="F1720" s="191"/>
      <c r="G1720" s="191"/>
      <c r="H1720" s="191"/>
    </row>
    <row r="1721" spans="2:8">
      <c r="B1721" s="191"/>
      <c r="C1721" s="191"/>
      <c r="D1721" s="191"/>
      <c r="E1721" s="191"/>
      <c r="F1721" s="191"/>
      <c r="G1721" s="191"/>
      <c r="H1721" s="191"/>
    </row>
    <row r="1722" spans="2:8">
      <c r="B1722" s="191"/>
      <c r="C1722" s="191"/>
      <c r="D1722" s="191"/>
      <c r="E1722" s="191"/>
      <c r="F1722" s="191"/>
      <c r="G1722" s="191"/>
      <c r="H1722" s="191"/>
    </row>
    <row r="1723" spans="2:8">
      <c r="B1723" s="191"/>
      <c r="C1723" s="191"/>
      <c r="D1723" s="191"/>
      <c r="E1723" s="191"/>
      <c r="F1723" s="191"/>
      <c r="G1723" s="191"/>
      <c r="H1723" s="191"/>
    </row>
    <row r="1724" spans="2:8">
      <c r="B1724" s="191"/>
      <c r="C1724" s="191"/>
      <c r="D1724" s="191"/>
      <c r="E1724" s="191"/>
      <c r="F1724" s="191"/>
      <c r="G1724" s="191"/>
      <c r="H1724" s="191"/>
    </row>
    <row r="1725" spans="2:8">
      <c r="B1725" s="191"/>
      <c r="C1725" s="191"/>
      <c r="D1725" s="191"/>
      <c r="E1725" s="191"/>
      <c r="F1725" s="191"/>
      <c r="G1725" s="191"/>
      <c r="H1725" s="191"/>
    </row>
    <row r="1726" spans="2:8">
      <c r="B1726" s="191"/>
      <c r="C1726" s="191"/>
      <c r="D1726" s="191"/>
      <c r="E1726" s="191"/>
      <c r="F1726" s="191"/>
      <c r="G1726" s="191"/>
      <c r="H1726" s="191"/>
    </row>
    <row r="1727" spans="2:8">
      <c r="B1727" s="191"/>
      <c r="C1727" s="191"/>
      <c r="D1727" s="191"/>
      <c r="E1727" s="191"/>
      <c r="F1727" s="191"/>
      <c r="G1727" s="191"/>
      <c r="H1727" s="191"/>
    </row>
    <row r="1728" spans="2:8">
      <c r="B1728" s="191"/>
      <c r="C1728" s="191"/>
      <c r="D1728" s="191"/>
      <c r="E1728" s="191"/>
      <c r="F1728" s="191"/>
      <c r="G1728" s="191"/>
      <c r="H1728" s="191"/>
    </row>
    <row r="1729" spans="2:8">
      <c r="B1729" s="191"/>
      <c r="C1729" s="191"/>
      <c r="D1729" s="191"/>
      <c r="E1729" s="191"/>
      <c r="F1729" s="191"/>
      <c r="G1729" s="191"/>
      <c r="H1729" s="191"/>
    </row>
    <row r="1730" spans="2:8">
      <c r="B1730" s="191"/>
      <c r="C1730" s="191"/>
      <c r="D1730" s="191"/>
      <c r="E1730" s="191"/>
      <c r="F1730" s="191"/>
      <c r="G1730" s="191"/>
      <c r="H1730" s="191"/>
    </row>
    <row r="1731" spans="2:8">
      <c r="B1731" s="191"/>
      <c r="C1731" s="191"/>
      <c r="D1731" s="191"/>
      <c r="E1731" s="191"/>
      <c r="F1731" s="191"/>
      <c r="G1731" s="191"/>
      <c r="H1731" s="191"/>
    </row>
    <row r="1732" spans="2:8">
      <c r="B1732" s="191"/>
      <c r="C1732" s="191"/>
      <c r="D1732" s="191"/>
      <c r="E1732" s="191"/>
      <c r="F1732" s="191"/>
      <c r="G1732" s="191"/>
      <c r="H1732" s="191"/>
    </row>
    <row r="1733" spans="2:8">
      <c r="B1733" s="191"/>
      <c r="C1733" s="191"/>
      <c r="D1733" s="191"/>
      <c r="E1733" s="191"/>
      <c r="F1733" s="191"/>
      <c r="G1733" s="191"/>
      <c r="H1733" s="191"/>
    </row>
    <row r="1734" spans="2:8">
      <c r="B1734" s="191"/>
      <c r="C1734" s="191"/>
      <c r="D1734" s="191"/>
      <c r="E1734" s="191"/>
      <c r="F1734" s="191"/>
      <c r="G1734" s="191"/>
      <c r="H1734" s="191"/>
    </row>
    <row r="1735" spans="2:8">
      <c r="B1735" s="191"/>
      <c r="C1735" s="191"/>
      <c r="D1735" s="191"/>
      <c r="E1735" s="191"/>
      <c r="F1735" s="191"/>
      <c r="G1735" s="191"/>
      <c r="H1735" s="191"/>
    </row>
    <row r="1736" spans="2:8">
      <c r="B1736" s="191"/>
      <c r="C1736" s="191"/>
      <c r="D1736" s="191"/>
      <c r="E1736" s="191"/>
      <c r="F1736" s="191"/>
      <c r="G1736" s="191"/>
      <c r="H1736" s="191"/>
    </row>
    <row r="1737" spans="2:8">
      <c r="B1737" s="191"/>
      <c r="C1737" s="191"/>
      <c r="D1737" s="191"/>
      <c r="E1737" s="191"/>
      <c r="F1737" s="191"/>
      <c r="G1737" s="191"/>
      <c r="H1737" s="191"/>
    </row>
    <row r="1738" spans="2:8">
      <c r="B1738" s="191"/>
      <c r="C1738" s="191"/>
      <c r="D1738" s="191"/>
      <c r="E1738" s="191"/>
      <c r="F1738" s="191"/>
      <c r="G1738" s="191"/>
      <c r="H1738" s="191"/>
    </row>
    <row r="1739" spans="2:8">
      <c r="B1739" s="191"/>
      <c r="C1739" s="191"/>
      <c r="D1739" s="191"/>
      <c r="E1739" s="191"/>
      <c r="F1739" s="191"/>
      <c r="G1739" s="191"/>
      <c r="H1739" s="191"/>
    </row>
    <row r="1740" spans="2:8">
      <c r="B1740" s="191"/>
      <c r="C1740" s="191"/>
      <c r="D1740" s="191"/>
      <c r="E1740" s="191"/>
      <c r="F1740" s="191"/>
      <c r="G1740" s="191"/>
      <c r="H1740" s="191"/>
    </row>
    <row r="1741" spans="2:8">
      <c r="B1741" s="191"/>
      <c r="C1741" s="191"/>
      <c r="D1741" s="191"/>
      <c r="E1741" s="191"/>
      <c r="F1741" s="191"/>
      <c r="G1741" s="191"/>
      <c r="H1741" s="191"/>
    </row>
    <row r="1742" spans="2:8">
      <c r="B1742" s="191"/>
      <c r="C1742" s="191"/>
      <c r="D1742" s="191"/>
      <c r="E1742" s="191"/>
      <c r="F1742" s="191"/>
      <c r="G1742" s="191"/>
      <c r="H1742" s="191"/>
    </row>
    <row r="1743" spans="2:8">
      <c r="B1743" s="191"/>
      <c r="C1743" s="191"/>
      <c r="D1743" s="191"/>
      <c r="E1743" s="191"/>
      <c r="F1743" s="191"/>
      <c r="G1743" s="191"/>
      <c r="H1743" s="191"/>
    </row>
    <row r="1744" spans="2:8">
      <c r="B1744" s="191"/>
      <c r="C1744" s="191"/>
      <c r="D1744" s="191"/>
      <c r="E1744" s="191"/>
      <c r="F1744" s="191"/>
      <c r="G1744" s="191"/>
      <c r="H1744" s="191"/>
    </row>
    <row r="1745" spans="2:8">
      <c r="B1745" s="191"/>
      <c r="C1745" s="191"/>
      <c r="D1745" s="191"/>
      <c r="E1745" s="191"/>
      <c r="F1745" s="191"/>
      <c r="G1745" s="191"/>
      <c r="H1745" s="191"/>
    </row>
    <row r="1746" spans="2:8">
      <c r="B1746" s="191"/>
      <c r="C1746" s="191"/>
      <c r="D1746" s="191"/>
      <c r="E1746" s="191"/>
      <c r="F1746" s="191"/>
      <c r="G1746" s="191"/>
      <c r="H1746" s="191"/>
    </row>
    <row r="1747" spans="2:8">
      <c r="B1747" s="191"/>
      <c r="C1747" s="191"/>
      <c r="D1747" s="191"/>
      <c r="E1747" s="191"/>
      <c r="F1747" s="191"/>
      <c r="G1747" s="191"/>
      <c r="H1747" s="191"/>
    </row>
    <row r="1748" spans="2:8">
      <c r="B1748" s="191"/>
      <c r="C1748" s="191"/>
      <c r="D1748" s="191"/>
      <c r="E1748" s="191"/>
      <c r="F1748" s="191"/>
      <c r="G1748" s="191"/>
      <c r="H1748" s="191"/>
    </row>
    <row r="1749" spans="2:8">
      <c r="B1749" s="191"/>
      <c r="C1749" s="191"/>
      <c r="D1749" s="191"/>
      <c r="E1749" s="191"/>
      <c r="F1749" s="191"/>
      <c r="G1749" s="191"/>
      <c r="H1749" s="191"/>
    </row>
    <row r="1750" spans="2:8">
      <c r="B1750" s="191"/>
      <c r="C1750" s="191"/>
      <c r="D1750" s="191"/>
      <c r="E1750" s="191"/>
      <c r="F1750" s="191"/>
      <c r="G1750" s="191"/>
      <c r="H1750" s="191"/>
    </row>
    <row r="1751" spans="2:8">
      <c r="B1751" s="191"/>
      <c r="C1751" s="191"/>
      <c r="D1751" s="191"/>
      <c r="E1751" s="191"/>
      <c r="F1751" s="191"/>
      <c r="G1751" s="191"/>
      <c r="H1751" s="191"/>
    </row>
    <row r="1752" spans="2:8">
      <c r="B1752" s="191"/>
      <c r="C1752" s="191"/>
      <c r="D1752" s="191"/>
      <c r="E1752" s="191"/>
      <c r="F1752" s="191"/>
      <c r="G1752" s="191"/>
      <c r="H1752" s="191"/>
    </row>
    <row r="1753" spans="2:8">
      <c r="B1753" s="191"/>
      <c r="C1753" s="191"/>
      <c r="D1753" s="191"/>
      <c r="E1753" s="191"/>
      <c r="F1753" s="191"/>
      <c r="G1753" s="191"/>
      <c r="H1753" s="191"/>
    </row>
    <row r="1754" spans="2:8">
      <c r="B1754" s="191"/>
      <c r="C1754" s="191"/>
      <c r="D1754" s="191"/>
      <c r="E1754" s="191"/>
      <c r="F1754" s="191"/>
      <c r="G1754" s="191"/>
      <c r="H1754" s="191"/>
    </row>
    <row r="1755" spans="2:8">
      <c r="B1755" s="191"/>
      <c r="C1755" s="191"/>
      <c r="D1755" s="191"/>
      <c r="E1755" s="191"/>
      <c r="F1755" s="191"/>
      <c r="G1755" s="191"/>
      <c r="H1755" s="191"/>
    </row>
    <row r="1756" spans="2:8">
      <c r="B1756" s="191"/>
      <c r="C1756" s="191"/>
      <c r="D1756" s="191"/>
      <c r="E1756" s="191"/>
      <c r="F1756" s="191"/>
      <c r="G1756" s="191"/>
      <c r="H1756" s="191"/>
    </row>
    <row r="1757" spans="2:8">
      <c r="B1757" s="191"/>
      <c r="C1757" s="191"/>
      <c r="D1757" s="191"/>
      <c r="E1757" s="191"/>
      <c r="F1757" s="191"/>
      <c r="G1757" s="191"/>
      <c r="H1757" s="191"/>
    </row>
    <row r="1758" spans="2:8">
      <c r="B1758" s="191"/>
      <c r="C1758" s="191"/>
      <c r="D1758" s="191"/>
      <c r="E1758" s="191"/>
      <c r="F1758" s="191"/>
      <c r="G1758" s="191"/>
      <c r="H1758" s="191"/>
    </row>
    <row r="1759" spans="2:8">
      <c r="B1759" s="191"/>
      <c r="C1759" s="191"/>
      <c r="D1759" s="191"/>
      <c r="E1759" s="191"/>
      <c r="F1759" s="191"/>
      <c r="G1759" s="191"/>
      <c r="H1759" s="191"/>
    </row>
    <row r="1760" spans="2:8">
      <c r="B1760" s="191"/>
      <c r="C1760" s="191"/>
      <c r="D1760" s="191"/>
      <c r="E1760" s="191"/>
      <c r="F1760" s="191"/>
      <c r="G1760" s="191"/>
      <c r="H1760" s="191"/>
    </row>
    <row r="1761" spans="2:8">
      <c r="B1761" s="191"/>
      <c r="C1761" s="191"/>
      <c r="D1761" s="191"/>
      <c r="E1761" s="191"/>
      <c r="F1761" s="191"/>
      <c r="G1761" s="191"/>
      <c r="H1761" s="191"/>
    </row>
    <row r="1762" spans="2:8">
      <c r="B1762" s="191"/>
      <c r="C1762" s="191"/>
      <c r="D1762" s="191"/>
      <c r="E1762" s="191"/>
      <c r="F1762" s="191"/>
      <c r="G1762" s="191"/>
      <c r="H1762" s="191"/>
    </row>
    <row r="1763" spans="2:8">
      <c r="B1763" s="191"/>
      <c r="C1763" s="191"/>
      <c r="D1763" s="191"/>
      <c r="E1763" s="191"/>
      <c r="F1763" s="191"/>
      <c r="G1763" s="191"/>
      <c r="H1763" s="191"/>
    </row>
    <row r="1764" spans="2:8">
      <c r="B1764" s="191"/>
      <c r="C1764" s="191"/>
      <c r="D1764" s="191"/>
      <c r="E1764" s="191"/>
      <c r="F1764" s="191"/>
      <c r="G1764" s="191"/>
      <c r="H1764" s="191"/>
    </row>
    <row r="1765" spans="2:8">
      <c r="B1765" s="191"/>
      <c r="C1765" s="191"/>
      <c r="D1765" s="191"/>
      <c r="E1765" s="191"/>
      <c r="F1765" s="191"/>
      <c r="G1765" s="191"/>
      <c r="H1765" s="191"/>
    </row>
    <row r="1766" spans="2:8">
      <c r="B1766" s="191"/>
      <c r="C1766" s="191"/>
      <c r="D1766" s="191"/>
      <c r="E1766" s="191"/>
      <c r="F1766" s="191"/>
      <c r="G1766" s="191"/>
      <c r="H1766" s="191"/>
    </row>
    <row r="1767" spans="2:8">
      <c r="B1767" s="191"/>
      <c r="C1767" s="191"/>
      <c r="D1767" s="191"/>
      <c r="E1767" s="191"/>
      <c r="F1767" s="191"/>
      <c r="G1767" s="191"/>
      <c r="H1767" s="191"/>
    </row>
    <row r="1768" spans="2:8">
      <c r="B1768" s="191"/>
      <c r="C1768" s="191"/>
      <c r="D1768" s="191"/>
      <c r="E1768" s="191"/>
      <c r="F1768" s="191"/>
      <c r="G1768" s="191"/>
      <c r="H1768" s="191"/>
    </row>
    <row r="1769" spans="2:8">
      <c r="B1769" s="191"/>
      <c r="C1769" s="191"/>
      <c r="D1769" s="191"/>
      <c r="E1769" s="191"/>
      <c r="F1769" s="191"/>
      <c r="G1769" s="191"/>
      <c r="H1769" s="191"/>
    </row>
    <row r="1770" spans="2:8">
      <c r="B1770" s="191"/>
      <c r="C1770" s="191"/>
      <c r="D1770" s="191"/>
      <c r="E1770" s="191"/>
      <c r="F1770" s="191"/>
      <c r="G1770" s="191"/>
      <c r="H1770" s="191"/>
    </row>
    <row r="1771" spans="2:8">
      <c r="B1771" s="191"/>
      <c r="C1771" s="191"/>
      <c r="D1771" s="191"/>
      <c r="E1771" s="191"/>
      <c r="F1771" s="191"/>
      <c r="G1771" s="191"/>
      <c r="H1771" s="191"/>
    </row>
    <row r="1772" spans="2:8">
      <c r="B1772" s="191"/>
      <c r="C1772" s="191"/>
      <c r="D1772" s="191"/>
      <c r="E1772" s="191"/>
      <c r="F1772" s="191"/>
      <c r="G1772" s="191"/>
      <c r="H1772" s="191"/>
    </row>
    <row r="1773" spans="2:8">
      <c r="B1773" s="191"/>
      <c r="C1773" s="191"/>
      <c r="D1773" s="191"/>
      <c r="E1773" s="191"/>
      <c r="F1773" s="191"/>
      <c r="G1773" s="191"/>
      <c r="H1773" s="191"/>
    </row>
    <row r="1774" spans="2:8">
      <c r="B1774" s="191"/>
      <c r="C1774" s="191"/>
      <c r="D1774" s="191"/>
      <c r="E1774" s="191"/>
      <c r="F1774" s="191"/>
      <c r="G1774" s="191"/>
      <c r="H1774" s="191"/>
    </row>
    <row r="1775" spans="2:8">
      <c r="B1775" s="191"/>
      <c r="C1775" s="191"/>
      <c r="D1775" s="191"/>
      <c r="E1775" s="191"/>
      <c r="F1775" s="191"/>
      <c r="G1775" s="191"/>
      <c r="H1775" s="191"/>
    </row>
    <row r="1776" spans="2:8">
      <c r="B1776" s="191"/>
      <c r="C1776" s="191"/>
      <c r="D1776" s="191"/>
      <c r="E1776" s="191"/>
      <c r="F1776" s="191"/>
      <c r="G1776" s="191"/>
      <c r="H1776" s="191"/>
    </row>
    <row r="1777" spans="2:8">
      <c r="B1777" s="191"/>
      <c r="C1777" s="191"/>
      <c r="D1777" s="191"/>
      <c r="E1777" s="191"/>
      <c r="F1777" s="191"/>
      <c r="G1777" s="191"/>
      <c r="H1777" s="191"/>
    </row>
    <row r="1778" spans="2:8">
      <c r="B1778" s="191"/>
      <c r="C1778" s="191"/>
      <c r="D1778" s="191"/>
      <c r="E1778" s="191"/>
      <c r="F1778" s="191"/>
      <c r="G1778" s="191"/>
      <c r="H1778" s="191"/>
    </row>
    <row r="1779" spans="2:8">
      <c r="B1779" s="191"/>
      <c r="C1779" s="191"/>
      <c r="D1779" s="191"/>
      <c r="E1779" s="191"/>
      <c r="F1779" s="191"/>
      <c r="G1779" s="191"/>
      <c r="H1779" s="191"/>
    </row>
    <row r="1780" spans="2:8">
      <c r="B1780" s="191"/>
      <c r="C1780" s="191"/>
      <c r="D1780" s="191"/>
      <c r="E1780" s="191"/>
      <c r="F1780" s="191"/>
      <c r="G1780" s="191"/>
      <c r="H1780" s="191"/>
    </row>
    <row r="1781" spans="2:8">
      <c r="B1781" s="191"/>
      <c r="C1781" s="191"/>
      <c r="D1781" s="191"/>
      <c r="E1781" s="191"/>
      <c r="F1781" s="191"/>
      <c r="G1781" s="191"/>
      <c r="H1781" s="191"/>
    </row>
    <row r="1782" spans="2:8">
      <c r="B1782" s="191"/>
      <c r="C1782" s="191"/>
      <c r="D1782" s="191"/>
      <c r="E1782" s="191"/>
      <c r="F1782" s="191"/>
      <c r="G1782" s="191"/>
      <c r="H1782" s="191"/>
    </row>
    <row r="1783" spans="2:8">
      <c r="B1783" s="191"/>
      <c r="C1783" s="191"/>
      <c r="D1783" s="191"/>
      <c r="E1783" s="191"/>
      <c r="F1783" s="191"/>
      <c r="G1783" s="191"/>
      <c r="H1783" s="191"/>
    </row>
    <row r="1784" spans="2:8">
      <c r="B1784" s="191"/>
      <c r="C1784" s="191"/>
      <c r="D1784" s="191"/>
      <c r="E1784" s="191"/>
      <c r="F1784" s="191"/>
      <c r="G1784" s="191"/>
      <c r="H1784" s="191"/>
    </row>
    <row r="1785" spans="2:8">
      <c r="B1785" s="191"/>
      <c r="C1785" s="191"/>
      <c r="D1785" s="191"/>
      <c r="E1785" s="191"/>
      <c r="F1785" s="191"/>
      <c r="G1785" s="191"/>
      <c r="H1785" s="191"/>
    </row>
    <row r="1786" spans="2:8">
      <c r="B1786" s="191"/>
      <c r="C1786" s="191"/>
      <c r="D1786" s="191"/>
      <c r="E1786" s="191"/>
      <c r="F1786" s="191"/>
      <c r="G1786" s="191"/>
      <c r="H1786" s="191"/>
    </row>
    <row r="1787" spans="2:8">
      <c r="B1787" s="191"/>
      <c r="C1787" s="191"/>
      <c r="D1787" s="191"/>
      <c r="E1787" s="191"/>
      <c r="F1787" s="191"/>
      <c r="G1787" s="191"/>
      <c r="H1787" s="191"/>
    </row>
    <row r="1788" spans="2:8">
      <c r="B1788" s="191"/>
      <c r="C1788" s="191"/>
      <c r="D1788" s="191"/>
      <c r="E1788" s="191"/>
      <c r="F1788" s="191"/>
      <c r="G1788" s="191"/>
      <c r="H1788" s="191"/>
    </row>
    <row r="1789" spans="2:8">
      <c r="B1789" s="191"/>
      <c r="C1789" s="191"/>
      <c r="D1789" s="191"/>
      <c r="E1789" s="191"/>
      <c r="F1789" s="191"/>
      <c r="G1789" s="191"/>
      <c r="H1789" s="191"/>
    </row>
    <row r="1790" spans="2:8">
      <c r="B1790" s="191"/>
      <c r="C1790" s="191"/>
      <c r="D1790" s="191"/>
      <c r="E1790" s="191"/>
      <c r="F1790" s="191"/>
      <c r="G1790" s="191"/>
      <c r="H1790" s="191"/>
    </row>
    <row r="1791" spans="2:8">
      <c r="B1791" s="191"/>
      <c r="C1791" s="191"/>
      <c r="D1791" s="191"/>
      <c r="E1791" s="191"/>
      <c r="F1791" s="191"/>
      <c r="G1791" s="191"/>
      <c r="H1791" s="191"/>
    </row>
    <row r="1792" spans="2:8">
      <c r="B1792" s="191"/>
      <c r="C1792" s="191"/>
      <c r="D1792" s="191"/>
      <c r="E1792" s="191"/>
      <c r="F1792" s="191"/>
      <c r="G1792" s="191"/>
      <c r="H1792" s="191"/>
    </row>
    <row r="1793" spans="2:8">
      <c r="B1793" s="191"/>
      <c r="C1793" s="191"/>
      <c r="D1793" s="191"/>
      <c r="E1793" s="191"/>
      <c r="F1793" s="191"/>
      <c r="G1793" s="191"/>
      <c r="H1793" s="191"/>
    </row>
    <row r="1794" spans="2:8">
      <c r="B1794" s="191"/>
      <c r="C1794" s="191"/>
      <c r="D1794" s="191"/>
      <c r="E1794" s="191"/>
      <c r="F1794" s="191"/>
      <c r="G1794" s="191"/>
      <c r="H1794" s="191"/>
    </row>
    <row r="1795" spans="2:8">
      <c r="B1795" s="191"/>
      <c r="C1795" s="191"/>
      <c r="D1795" s="191"/>
      <c r="E1795" s="191"/>
      <c r="F1795" s="191"/>
      <c r="G1795" s="191"/>
      <c r="H1795" s="191"/>
    </row>
    <row r="1796" spans="2:8">
      <c r="B1796" s="191"/>
      <c r="C1796" s="191"/>
      <c r="D1796" s="191"/>
      <c r="E1796" s="191"/>
      <c r="F1796" s="191"/>
      <c r="G1796" s="191"/>
      <c r="H1796" s="191"/>
    </row>
    <row r="1797" spans="2:8">
      <c r="B1797" s="191"/>
      <c r="C1797" s="191"/>
      <c r="D1797" s="191"/>
      <c r="E1797" s="191"/>
      <c r="F1797" s="191"/>
      <c r="G1797" s="191"/>
      <c r="H1797" s="191"/>
    </row>
    <row r="1798" spans="2:8">
      <c r="B1798" s="191"/>
      <c r="C1798" s="191"/>
      <c r="D1798" s="191"/>
      <c r="E1798" s="191"/>
      <c r="F1798" s="191"/>
      <c r="G1798" s="191"/>
      <c r="H1798" s="191"/>
    </row>
    <row r="1799" spans="2:8">
      <c r="B1799" s="191"/>
      <c r="C1799" s="191"/>
      <c r="D1799" s="191"/>
      <c r="E1799" s="191"/>
      <c r="F1799" s="191"/>
      <c r="G1799" s="191"/>
      <c r="H1799" s="191"/>
    </row>
    <row r="1800" spans="2:8">
      <c r="B1800" s="191"/>
      <c r="C1800" s="191"/>
      <c r="D1800" s="191"/>
      <c r="E1800" s="191"/>
      <c r="F1800" s="191"/>
      <c r="G1800" s="191"/>
      <c r="H1800" s="191"/>
    </row>
    <row r="1801" spans="2:8">
      <c r="B1801" s="191"/>
      <c r="C1801" s="191"/>
      <c r="D1801" s="191"/>
      <c r="E1801" s="191"/>
      <c r="F1801" s="191"/>
      <c r="G1801" s="191"/>
      <c r="H1801" s="191"/>
    </row>
    <row r="1802" spans="2:8">
      <c r="B1802" s="191"/>
      <c r="C1802" s="191"/>
      <c r="D1802" s="191"/>
      <c r="E1802" s="191"/>
      <c r="F1802" s="191"/>
      <c r="G1802" s="191"/>
      <c r="H1802" s="191"/>
    </row>
    <row r="1803" spans="2:8">
      <c r="B1803" s="191"/>
      <c r="C1803" s="191"/>
      <c r="D1803" s="191"/>
      <c r="E1803" s="191"/>
      <c r="F1803" s="191"/>
      <c r="G1803" s="191"/>
      <c r="H1803" s="191"/>
    </row>
    <row r="1804" spans="2:8">
      <c r="B1804" s="191"/>
      <c r="C1804" s="191"/>
      <c r="D1804" s="191"/>
      <c r="E1804" s="191"/>
      <c r="F1804" s="191"/>
      <c r="G1804" s="191"/>
      <c r="H1804" s="191"/>
    </row>
    <row r="1805" spans="2:8">
      <c r="B1805" s="191"/>
      <c r="C1805" s="191"/>
      <c r="D1805" s="191"/>
      <c r="E1805" s="191"/>
      <c r="F1805" s="191"/>
      <c r="G1805" s="191"/>
      <c r="H1805" s="191"/>
    </row>
    <row r="1806" spans="2:8">
      <c r="B1806" s="191"/>
      <c r="C1806" s="191"/>
      <c r="D1806" s="191"/>
      <c r="E1806" s="191"/>
      <c r="F1806" s="191"/>
      <c r="G1806" s="191"/>
      <c r="H1806" s="191"/>
    </row>
    <row r="1807" spans="2:8">
      <c r="B1807" s="191"/>
      <c r="C1807" s="191"/>
      <c r="D1807" s="191"/>
      <c r="E1807" s="191"/>
      <c r="F1807" s="191"/>
      <c r="G1807" s="191"/>
      <c r="H1807" s="191"/>
    </row>
    <row r="1808" spans="2:8">
      <c r="B1808" s="191"/>
      <c r="C1808" s="191"/>
      <c r="D1808" s="191"/>
      <c r="E1808" s="191"/>
      <c r="F1808" s="191"/>
      <c r="G1808" s="191"/>
      <c r="H1808" s="191"/>
    </row>
    <row r="1809" spans="2:8">
      <c r="B1809" s="191"/>
      <c r="C1809" s="191"/>
      <c r="D1809" s="191"/>
      <c r="E1809" s="191"/>
      <c r="F1809" s="191"/>
      <c r="G1809" s="191"/>
      <c r="H1809" s="191"/>
    </row>
    <row r="1810" spans="2:8">
      <c r="B1810" s="191"/>
      <c r="C1810" s="191"/>
      <c r="D1810" s="191"/>
      <c r="E1810" s="191"/>
      <c r="F1810" s="191"/>
      <c r="G1810" s="191"/>
      <c r="H1810" s="191"/>
    </row>
    <row r="1811" spans="2:8">
      <c r="B1811" s="191"/>
      <c r="C1811" s="191"/>
      <c r="D1811" s="191"/>
      <c r="E1811" s="191"/>
      <c r="F1811" s="191"/>
      <c r="G1811" s="191"/>
      <c r="H1811" s="191"/>
    </row>
    <row r="1812" spans="2:8">
      <c r="B1812" s="191"/>
      <c r="C1812" s="191"/>
      <c r="D1812" s="191"/>
      <c r="E1812" s="191"/>
      <c r="F1812" s="191"/>
      <c r="G1812" s="191"/>
      <c r="H1812" s="191"/>
    </row>
    <row r="1813" spans="2:8">
      <c r="B1813" s="191"/>
      <c r="C1813" s="191"/>
      <c r="D1813" s="191"/>
      <c r="E1813" s="191"/>
      <c r="F1813" s="191"/>
      <c r="G1813" s="191"/>
      <c r="H1813" s="191"/>
    </row>
    <row r="1814" spans="2:8">
      <c r="B1814" s="191"/>
      <c r="C1814" s="191"/>
      <c r="D1814" s="191"/>
      <c r="E1814" s="191"/>
      <c r="F1814" s="191"/>
      <c r="G1814" s="191"/>
      <c r="H1814" s="191"/>
    </row>
    <row r="1815" spans="2:8">
      <c r="B1815" s="191"/>
      <c r="C1815" s="191"/>
      <c r="D1815" s="191"/>
      <c r="E1815" s="191"/>
      <c r="F1815" s="191"/>
      <c r="G1815" s="191"/>
      <c r="H1815" s="191"/>
    </row>
    <row r="1816" spans="2:8">
      <c r="B1816" s="191"/>
      <c r="C1816" s="191"/>
      <c r="D1816" s="191"/>
      <c r="E1816" s="191"/>
      <c r="F1816" s="191"/>
      <c r="G1816" s="191"/>
      <c r="H1816" s="191"/>
    </row>
    <row r="1817" spans="2:8">
      <c r="B1817" s="191"/>
      <c r="C1817" s="191"/>
      <c r="D1817" s="191"/>
      <c r="E1817" s="191"/>
      <c r="F1817" s="191"/>
      <c r="G1817" s="191"/>
      <c r="H1817" s="191"/>
    </row>
    <row r="1818" spans="2:8">
      <c r="B1818" s="191"/>
      <c r="C1818" s="191"/>
      <c r="D1818" s="191"/>
      <c r="E1818" s="191"/>
      <c r="F1818" s="191"/>
      <c r="G1818" s="191"/>
      <c r="H1818" s="191"/>
    </row>
    <row r="1819" spans="2:8">
      <c r="B1819" s="191"/>
      <c r="C1819" s="191"/>
      <c r="D1819" s="191"/>
      <c r="E1819" s="191"/>
      <c r="F1819" s="191"/>
      <c r="G1819" s="191"/>
      <c r="H1819" s="191"/>
    </row>
    <row r="1820" spans="2:8">
      <c r="B1820" s="191"/>
      <c r="C1820" s="191"/>
      <c r="D1820" s="191"/>
      <c r="E1820" s="191"/>
      <c r="F1820" s="191"/>
      <c r="G1820" s="191"/>
      <c r="H1820" s="191"/>
    </row>
    <row r="1821" spans="2:8">
      <c r="B1821" s="191"/>
      <c r="C1821" s="191"/>
      <c r="D1821" s="191"/>
      <c r="E1821" s="191"/>
      <c r="F1821" s="191"/>
      <c r="G1821" s="191"/>
      <c r="H1821" s="191"/>
    </row>
    <row r="1822" spans="2:8">
      <c r="B1822" s="191"/>
      <c r="C1822" s="191"/>
      <c r="D1822" s="191"/>
      <c r="E1822" s="191"/>
      <c r="F1822" s="191"/>
      <c r="G1822" s="191"/>
      <c r="H1822" s="191"/>
    </row>
    <row r="1823" spans="2:8">
      <c r="B1823" s="191"/>
      <c r="C1823" s="191"/>
      <c r="D1823" s="191"/>
      <c r="E1823" s="191"/>
      <c r="F1823" s="191"/>
      <c r="G1823" s="191"/>
      <c r="H1823" s="191"/>
    </row>
    <row r="1824" spans="2:8">
      <c r="B1824" s="191"/>
      <c r="C1824" s="191"/>
      <c r="D1824" s="191"/>
      <c r="E1824" s="191"/>
      <c r="F1824" s="191"/>
      <c r="G1824" s="191"/>
      <c r="H1824" s="191"/>
    </row>
    <row r="1825" spans="2:8">
      <c r="B1825" s="191"/>
      <c r="C1825" s="191"/>
      <c r="D1825" s="191"/>
      <c r="E1825" s="191"/>
      <c r="F1825" s="191"/>
      <c r="G1825" s="191"/>
      <c r="H1825" s="191"/>
    </row>
    <row r="1826" spans="2:8">
      <c r="B1826" s="191"/>
      <c r="C1826" s="191"/>
      <c r="D1826" s="191"/>
      <c r="E1826" s="191"/>
      <c r="F1826" s="191"/>
      <c r="G1826" s="191"/>
      <c r="H1826" s="191"/>
    </row>
    <row r="1827" spans="2:8">
      <c r="B1827" s="191"/>
      <c r="C1827" s="191"/>
      <c r="D1827" s="191"/>
      <c r="E1827" s="191"/>
      <c r="F1827" s="191"/>
      <c r="G1827" s="191"/>
      <c r="H1827" s="191"/>
    </row>
    <row r="1828" spans="2:8">
      <c r="B1828" s="191"/>
      <c r="C1828" s="191"/>
      <c r="D1828" s="191"/>
      <c r="E1828" s="191"/>
      <c r="F1828" s="191"/>
      <c r="G1828" s="191"/>
      <c r="H1828" s="191"/>
    </row>
    <row r="1829" spans="2:8">
      <c r="B1829" s="191"/>
      <c r="C1829" s="191"/>
      <c r="D1829" s="191"/>
      <c r="E1829" s="191"/>
      <c r="F1829" s="191"/>
      <c r="G1829" s="191"/>
      <c r="H1829" s="191"/>
    </row>
    <row r="1830" spans="2:8">
      <c r="B1830" s="191"/>
      <c r="C1830" s="191"/>
      <c r="D1830" s="191"/>
      <c r="E1830" s="191"/>
      <c r="F1830" s="191"/>
      <c r="G1830" s="191"/>
      <c r="H1830" s="191"/>
    </row>
    <row r="1831" spans="2:8">
      <c r="B1831" s="191"/>
      <c r="C1831" s="191"/>
      <c r="D1831" s="191"/>
      <c r="E1831" s="191"/>
      <c r="F1831" s="191"/>
      <c r="G1831" s="191"/>
      <c r="H1831" s="191"/>
    </row>
    <row r="1832" spans="2:8">
      <c r="B1832" s="191"/>
      <c r="C1832" s="191"/>
      <c r="D1832" s="191"/>
      <c r="E1832" s="191"/>
      <c r="F1832" s="191"/>
      <c r="G1832" s="191"/>
      <c r="H1832" s="191"/>
    </row>
    <row r="1833" spans="2:8">
      <c r="B1833" s="191"/>
      <c r="C1833" s="191"/>
      <c r="D1833" s="191"/>
      <c r="E1833" s="191"/>
      <c r="F1833" s="191"/>
      <c r="G1833" s="191"/>
      <c r="H1833" s="191"/>
    </row>
    <row r="1834" spans="2:8">
      <c r="B1834" s="191"/>
      <c r="C1834" s="191"/>
      <c r="D1834" s="191"/>
      <c r="E1834" s="191"/>
      <c r="F1834" s="191"/>
      <c r="G1834" s="191"/>
      <c r="H1834" s="191"/>
    </row>
    <row r="1835" spans="2:8">
      <c r="B1835" s="191"/>
      <c r="C1835" s="191"/>
      <c r="D1835" s="191"/>
      <c r="E1835" s="191"/>
      <c r="F1835" s="191"/>
      <c r="G1835" s="191"/>
      <c r="H1835" s="191"/>
    </row>
    <row r="1836" spans="2:8">
      <c r="B1836" s="191"/>
      <c r="C1836" s="191"/>
      <c r="D1836" s="191"/>
      <c r="E1836" s="191"/>
      <c r="F1836" s="191"/>
      <c r="G1836" s="191"/>
      <c r="H1836" s="191"/>
    </row>
    <row r="1837" spans="2:8">
      <c r="B1837" s="191"/>
      <c r="C1837" s="191"/>
      <c r="D1837" s="191"/>
      <c r="E1837" s="191"/>
      <c r="F1837" s="191"/>
      <c r="G1837" s="191"/>
      <c r="H1837" s="191"/>
    </row>
    <row r="1838" spans="2:8">
      <c r="B1838" s="191"/>
      <c r="C1838" s="191"/>
      <c r="D1838" s="191"/>
      <c r="E1838" s="191"/>
      <c r="F1838" s="191"/>
      <c r="G1838" s="191"/>
      <c r="H1838" s="191"/>
    </row>
    <row r="1839" spans="2:8">
      <c r="B1839" s="191"/>
      <c r="C1839" s="191"/>
      <c r="D1839" s="191"/>
      <c r="E1839" s="191"/>
      <c r="F1839" s="191"/>
      <c r="G1839" s="191"/>
      <c r="H1839" s="191"/>
    </row>
    <row r="1840" spans="2:8">
      <c r="B1840" s="191"/>
      <c r="C1840" s="191"/>
      <c r="D1840" s="191"/>
      <c r="E1840" s="191"/>
      <c r="F1840" s="191"/>
      <c r="G1840" s="191"/>
      <c r="H1840" s="191"/>
    </row>
    <row r="1841" spans="2:8">
      <c r="B1841" s="191"/>
      <c r="C1841" s="191"/>
      <c r="D1841" s="191"/>
      <c r="E1841" s="191"/>
      <c r="F1841" s="191"/>
      <c r="G1841" s="191"/>
      <c r="H1841" s="191"/>
    </row>
    <row r="1842" spans="2:8">
      <c r="B1842" s="191"/>
      <c r="C1842" s="191"/>
      <c r="D1842" s="191"/>
      <c r="E1842" s="191"/>
      <c r="F1842" s="191"/>
      <c r="G1842" s="191"/>
      <c r="H1842" s="191"/>
    </row>
    <row r="1843" spans="2:8">
      <c r="B1843" s="191"/>
      <c r="C1843" s="191"/>
      <c r="D1843" s="191"/>
      <c r="E1843" s="191"/>
      <c r="F1843" s="191"/>
      <c r="G1843" s="191"/>
      <c r="H1843" s="191"/>
    </row>
    <row r="1844" spans="2:8">
      <c r="B1844" s="191"/>
      <c r="C1844" s="191"/>
      <c r="D1844" s="191"/>
      <c r="E1844" s="191"/>
      <c r="F1844" s="191"/>
      <c r="G1844" s="191"/>
      <c r="H1844" s="191"/>
    </row>
    <row r="1845" spans="2:8">
      <c r="B1845" s="191"/>
      <c r="C1845" s="191"/>
      <c r="D1845" s="191"/>
      <c r="E1845" s="191"/>
      <c r="F1845" s="191"/>
      <c r="G1845" s="191"/>
      <c r="H1845" s="191"/>
    </row>
    <row r="1846" spans="2:8">
      <c r="B1846" s="191"/>
      <c r="C1846" s="191"/>
      <c r="D1846" s="191"/>
      <c r="E1846" s="191"/>
      <c r="F1846" s="191"/>
      <c r="G1846" s="191"/>
      <c r="H1846" s="191"/>
    </row>
    <row r="1847" spans="2:8">
      <c r="B1847" s="191"/>
      <c r="C1847" s="191"/>
      <c r="D1847" s="191"/>
      <c r="E1847" s="191"/>
      <c r="F1847" s="191"/>
      <c r="G1847" s="191"/>
      <c r="H1847" s="191"/>
    </row>
    <row r="1848" spans="2:8">
      <c r="B1848" s="191"/>
      <c r="C1848" s="191"/>
      <c r="D1848" s="191"/>
      <c r="E1848" s="191"/>
      <c r="F1848" s="191"/>
      <c r="G1848" s="191"/>
      <c r="H1848" s="191"/>
    </row>
    <row r="1849" spans="2:8">
      <c r="B1849" s="191"/>
      <c r="C1849" s="191"/>
      <c r="D1849" s="191"/>
      <c r="E1849" s="191"/>
      <c r="F1849" s="191"/>
      <c r="G1849" s="191"/>
      <c r="H1849" s="191"/>
    </row>
    <row r="1850" spans="2:8">
      <c r="B1850" s="191"/>
      <c r="C1850" s="191"/>
      <c r="D1850" s="191"/>
      <c r="E1850" s="191"/>
      <c r="F1850" s="191"/>
      <c r="G1850" s="191"/>
      <c r="H1850" s="191"/>
    </row>
    <row r="1851" spans="2:8">
      <c r="B1851" s="191"/>
      <c r="C1851" s="191"/>
      <c r="D1851" s="191"/>
      <c r="E1851" s="191"/>
      <c r="F1851" s="191"/>
      <c r="G1851" s="191"/>
      <c r="H1851" s="191"/>
    </row>
    <row r="1852" spans="2:8">
      <c r="B1852" s="191"/>
      <c r="C1852" s="191"/>
      <c r="D1852" s="191"/>
      <c r="E1852" s="191"/>
      <c r="F1852" s="191"/>
      <c r="G1852" s="191"/>
      <c r="H1852" s="191"/>
    </row>
    <row r="1853" spans="2:8">
      <c r="B1853" s="191"/>
      <c r="C1853" s="191"/>
      <c r="D1853" s="191"/>
      <c r="E1853" s="191"/>
      <c r="F1853" s="191"/>
      <c r="G1853" s="191"/>
      <c r="H1853" s="191"/>
    </row>
    <row r="1854" spans="2:8">
      <c r="B1854" s="191"/>
      <c r="C1854" s="191"/>
      <c r="D1854" s="191"/>
      <c r="E1854" s="191"/>
      <c r="F1854" s="191"/>
      <c r="G1854" s="191"/>
      <c r="H1854" s="191"/>
    </row>
    <row r="1855" spans="2:8">
      <c r="B1855" s="191"/>
      <c r="C1855" s="191"/>
      <c r="D1855" s="191"/>
      <c r="E1855" s="191"/>
      <c r="F1855" s="191"/>
      <c r="G1855" s="191"/>
      <c r="H1855" s="191"/>
    </row>
    <row r="1856" spans="2:8">
      <c r="B1856" s="191"/>
      <c r="C1856" s="191"/>
      <c r="D1856" s="191"/>
      <c r="E1856" s="191"/>
      <c r="F1856" s="191"/>
      <c r="G1856" s="191"/>
      <c r="H1856" s="191"/>
    </row>
    <row r="1857" spans="2:8">
      <c r="B1857" s="191"/>
      <c r="C1857" s="191"/>
      <c r="D1857" s="191"/>
      <c r="E1857" s="191"/>
      <c r="F1857" s="191"/>
      <c r="G1857" s="191"/>
      <c r="H1857" s="191"/>
    </row>
    <row r="1858" spans="2:8">
      <c r="B1858" s="191"/>
      <c r="C1858" s="191"/>
      <c r="D1858" s="191"/>
      <c r="E1858" s="191"/>
      <c r="F1858" s="191"/>
      <c r="G1858" s="191"/>
      <c r="H1858" s="191"/>
    </row>
    <row r="1859" spans="2:8">
      <c r="B1859" s="191"/>
      <c r="C1859" s="191"/>
      <c r="D1859" s="191"/>
      <c r="E1859" s="191"/>
      <c r="F1859" s="191"/>
      <c r="G1859" s="191"/>
      <c r="H1859" s="191"/>
    </row>
    <row r="1860" spans="2:8">
      <c r="B1860" s="191"/>
      <c r="C1860" s="191"/>
      <c r="D1860" s="191"/>
      <c r="E1860" s="191"/>
      <c r="F1860" s="191"/>
      <c r="G1860" s="191"/>
      <c r="H1860" s="191"/>
    </row>
    <row r="1861" spans="2:8">
      <c r="B1861" s="191"/>
      <c r="C1861" s="191"/>
      <c r="D1861" s="191"/>
      <c r="E1861" s="191"/>
      <c r="F1861" s="191"/>
      <c r="G1861" s="191"/>
      <c r="H1861" s="191"/>
    </row>
    <row r="1862" spans="2:8">
      <c r="B1862" s="191"/>
      <c r="C1862" s="191"/>
      <c r="D1862" s="191"/>
      <c r="E1862" s="191"/>
      <c r="F1862" s="191"/>
      <c r="G1862" s="191"/>
      <c r="H1862" s="191"/>
    </row>
    <row r="1863" spans="2:8">
      <c r="B1863" s="191"/>
      <c r="C1863" s="191"/>
      <c r="D1863" s="191"/>
      <c r="E1863" s="191"/>
      <c r="F1863" s="191"/>
      <c r="G1863" s="191"/>
      <c r="H1863" s="191"/>
    </row>
    <row r="1864" spans="2:8">
      <c r="B1864" s="191"/>
      <c r="C1864" s="191"/>
      <c r="D1864" s="191"/>
      <c r="E1864" s="191"/>
      <c r="F1864" s="191"/>
      <c r="G1864" s="191"/>
      <c r="H1864" s="191"/>
    </row>
    <row r="1865" spans="2:8">
      <c r="B1865" s="191"/>
      <c r="C1865" s="191"/>
      <c r="D1865" s="191"/>
      <c r="E1865" s="191"/>
      <c r="F1865" s="191"/>
      <c r="G1865" s="191"/>
      <c r="H1865" s="191"/>
    </row>
    <row r="1866" spans="2:8">
      <c r="B1866" s="191"/>
      <c r="C1866" s="191"/>
      <c r="D1866" s="191"/>
      <c r="E1866" s="191"/>
      <c r="F1866" s="191"/>
      <c r="G1866" s="191"/>
      <c r="H1866" s="191"/>
    </row>
    <row r="1867" spans="2:8">
      <c r="B1867" s="191"/>
      <c r="C1867" s="191"/>
      <c r="D1867" s="191"/>
      <c r="E1867" s="191"/>
      <c r="F1867" s="191"/>
      <c r="G1867" s="191"/>
      <c r="H1867" s="191"/>
    </row>
    <row r="1868" spans="2:8">
      <c r="B1868" s="191"/>
      <c r="C1868" s="191"/>
      <c r="D1868" s="191"/>
      <c r="E1868" s="191"/>
      <c r="F1868" s="191"/>
      <c r="G1868" s="191"/>
      <c r="H1868" s="191"/>
    </row>
    <row r="1869" spans="2:8">
      <c r="B1869" s="191"/>
      <c r="C1869" s="191"/>
      <c r="D1869" s="191"/>
      <c r="E1869" s="191"/>
      <c r="F1869" s="191"/>
      <c r="G1869" s="191"/>
      <c r="H1869" s="191"/>
    </row>
    <row r="1870" spans="2:8">
      <c r="B1870" s="191"/>
      <c r="C1870" s="191"/>
      <c r="D1870" s="191"/>
      <c r="E1870" s="191"/>
      <c r="F1870" s="191"/>
      <c r="G1870" s="191"/>
      <c r="H1870" s="191"/>
    </row>
    <row r="1871" spans="2:8">
      <c r="B1871" s="191"/>
      <c r="C1871" s="191"/>
      <c r="D1871" s="191"/>
      <c r="E1871" s="191"/>
      <c r="F1871" s="191"/>
      <c r="G1871" s="191"/>
      <c r="H1871" s="191"/>
    </row>
    <row r="1872" spans="2:8">
      <c r="B1872" s="191"/>
      <c r="C1872" s="191"/>
      <c r="D1872" s="191"/>
      <c r="E1872" s="191"/>
      <c r="F1872" s="191"/>
      <c r="G1872" s="191"/>
      <c r="H1872" s="191"/>
    </row>
    <row r="1873" spans="2:8">
      <c r="B1873" s="191"/>
      <c r="C1873" s="191"/>
      <c r="D1873" s="191"/>
      <c r="E1873" s="191"/>
      <c r="F1873" s="191"/>
      <c r="G1873" s="191"/>
      <c r="H1873" s="191"/>
    </row>
    <row r="1874" spans="2:8">
      <c r="B1874" s="191"/>
      <c r="C1874" s="191"/>
      <c r="D1874" s="191"/>
      <c r="E1874" s="191"/>
      <c r="F1874" s="191"/>
      <c r="G1874" s="191"/>
      <c r="H1874" s="191"/>
    </row>
    <row r="1875" spans="2:8">
      <c r="B1875" s="191"/>
      <c r="C1875" s="191"/>
      <c r="D1875" s="191"/>
      <c r="E1875" s="191"/>
      <c r="F1875" s="191"/>
      <c r="G1875" s="191"/>
      <c r="H1875" s="191"/>
    </row>
    <row r="1876" spans="2:8">
      <c r="B1876" s="191"/>
      <c r="C1876" s="191"/>
      <c r="D1876" s="191"/>
      <c r="E1876" s="191"/>
      <c r="F1876" s="191"/>
      <c r="G1876" s="191"/>
      <c r="H1876" s="191"/>
    </row>
    <row r="1877" spans="2:8">
      <c r="B1877" s="191"/>
      <c r="C1877" s="191"/>
      <c r="D1877" s="191"/>
      <c r="E1877" s="191"/>
      <c r="F1877" s="191"/>
      <c r="G1877" s="191"/>
      <c r="H1877" s="191"/>
    </row>
    <row r="1878" spans="2:8">
      <c r="B1878" s="191"/>
      <c r="C1878" s="191"/>
      <c r="D1878" s="191"/>
      <c r="E1878" s="191"/>
      <c r="F1878" s="191"/>
      <c r="G1878" s="191"/>
      <c r="H1878" s="191"/>
    </row>
    <row r="1879" spans="2:8">
      <c r="B1879" s="191"/>
      <c r="C1879" s="191"/>
      <c r="D1879" s="191"/>
      <c r="E1879" s="191"/>
      <c r="F1879" s="191"/>
      <c r="G1879" s="191"/>
      <c r="H1879" s="191"/>
    </row>
    <row r="1880" spans="2:8">
      <c r="B1880" s="191"/>
      <c r="C1880" s="191"/>
      <c r="D1880" s="191"/>
      <c r="E1880" s="191"/>
      <c r="F1880" s="191"/>
      <c r="G1880" s="191"/>
      <c r="H1880" s="191"/>
    </row>
    <row r="1881" spans="2:8">
      <c r="B1881" s="191"/>
      <c r="C1881" s="191"/>
      <c r="D1881" s="191"/>
      <c r="E1881" s="191"/>
      <c r="F1881" s="191"/>
      <c r="G1881" s="191"/>
      <c r="H1881" s="191"/>
    </row>
    <row r="1882" spans="2:8">
      <c r="B1882" s="191"/>
      <c r="C1882" s="191"/>
      <c r="D1882" s="191"/>
      <c r="E1882" s="191"/>
      <c r="F1882" s="191"/>
      <c r="G1882" s="191"/>
      <c r="H1882" s="191"/>
    </row>
    <row r="1883" spans="2:8">
      <c r="B1883" s="191"/>
      <c r="C1883" s="191"/>
      <c r="D1883" s="191"/>
      <c r="E1883" s="191"/>
      <c r="F1883" s="191"/>
      <c r="G1883" s="191"/>
      <c r="H1883" s="191"/>
    </row>
    <row r="1884" spans="2:8">
      <c r="B1884" s="191"/>
      <c r="C1884" s="191"/>
      <c r="D1884" s="191"/>
      <c r="E1884" s="191"/>
      <c r="F1884" s="191"/>
      <c r="G1884" s="191"/>
      <c r="H1884" s="191"/>
    </row>
    <row r="1885" spans="2:8">
      <c r="B1885" s="191"/>
      <c r="C1885" s="191"/>
      <c r="D1885" s="191"/>
      <c r="E1885" s="191"/>
      <c r="F1885" s="191"/>
      <c r="G1885" s="191"/>
      <c r="H1885" s="191"/>
    </row>
    <row r="1886" spans="2:8">
      <c r="B1886" s="191"/>
      <c r="C1886" s="191"/>
      <c r="D1886" s="191"/>
      <c r="E1886" s="191"/>
      <c r="F1886" s="191"/>
      <c r="G1886" s="191"/>
      <c r="H1886" s="191"/>
    </row>
    <row r="1887" spans="2:8">
      <c r="B1887" s="191"/>
      <c r="C1887" s="191"/>
      <c r="D1887" s="191"/>
      <c r="E1887" s="191"/>
      <c r="F1887" s="191"/>
      <c r="G1887" s="191"/>
      <c r="H1887" s="191"/>
    </row>
    <row r="1888" spans="2:8">
      <c r="B1888" s="191"/>
      <c r="C1888" s="191"/>
      <c r="D1888" s="191"/>
      <c r="E1888" s="191"/>
      <c r="F1888" s="191"/>
      <c r="G1888" s="191"/>
      <c r="H1888" s="191"/>
    </row>
    <row r="1889" spans="2:8">
      <c r="B1889" s="191"/>
      <c r="C1889" s="191"/>
      <c r="D1889" s="191"/>
      <c r="E1889" s="191"/>
      <c r="F1889" s="191"/>
      <c r="G1889" s="191"/>
      <c r="H1889" s="191"/>
    </row>
    <row r="1890" spans="2:8">
      <c r="B1890" s="191"/>
      <c r="C1890" s="191"/>
      <c r="D1890" s="191"/>
      <c r="E1890" s="191"/>
      <c r="F1890" s="191"/>
      <c r="G1890" s="191"/>
      <c r="H1890" s="191"/>
    </row>
    <row r="1891" spans="2:8">
      <c r="B1891" s="191"/>
      <c r="C1891" s="191"/>
      <c r="D1891" s="191"/>
      <c r="E1891" s="191"/>
      <c r="F1891" s="191"/>
      <c r="G1891" s="191"/>
      <c r="H1891" s="191"/>
    </row>
    <row r="1892" spans="2:8">
      <c r="B1892" s="191"/>
      <c r="C1892" s="191"/>
      <c r="D1892" s="191"/>
      <c r="E1892" s="191"/>
      <c r="F1892" s="191"/>
      <c r="G1892" s="191"/>
      <c r="H1892" s="191"/>
    </row>
    <row r="1893" spans="2:8">
      <c r="B1893" s="191"/>
      <c r="C1893" s="191"/>
      <c r="D1893" s="191"/>
      <c r="E1893" s="191"/>
      <c r="F1893" s="191"/>
      <c r="G1893" s="191"/>
      <c r="H1893" s="191"/>
    </row>
  </sheetData>
  <mergeCells count="4">
    <mergeCell ref="A2:AF2"/>
    <mergeCell ref="A3:AF3"/>
    <mergeCell ref="A4:AF4"/>
    <mergeCell ref="A5:AF5"/>
  </mergeCells>
  <pageMargins left="0.88" right="0.61" top="0.55000000000000004" bottom="0.43" header="0.5" footer="0.4"/>
  <pageSetup scale="43" orientation="portrait" horizontalDpi="300" vertic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HQ615"/>
  <sheetViews>
    <sheetView zoomScale="70" zoomScaleNormal="70" workbookViewId="0">
      <selection activeCell="A95" sqref="A95"/>
    </sheetView>
  </sheetViews>
  <sheetFormatPr baseColWidth="10" defaultColWidth="9.140625" defaultRowHeight="12.75"/>
  <cols>
    <col min="1" max="1" width="77.28515625" style="192" customWidth="1"/>
    <col min="2" max="15" width="9.28515625" style="156" customWidth="1"/>
    <col min="16" max="16" width="8.28515625" style="541" customWidth="1"/>
    <col min="17" max="17" width="12.28515625" style="156" bestFit="1" customWidth="1"/>
    <col min="18" max="20" width="10.7109375" style="156" bestFit="1" customWidth="1"/>
    <col min="21" max="21" width="11.5703125" style="156" bestFit="1" customWidth="1"/>
    <col min="22" max="29" width="10.7109375" style="156" bestFit="1" customWidth="1"/>
    <col min="30" max="30" width="11.5703125" style="156" bestFit="1" customWidth="1"/>
    <col min="31" max="32" width="10.7109375" style="156" bestFit="1" customWidth="1"/>
    <col min="33" max="256" width="9.140625" style="156"/>
    <col min="257" max="257" width="77.28515625" style="156" customWidth="1"/>
    <col min="258" max="271" width="9.28515625" style="156" customWidth="1"/>
    <col min="272" max="272" width="8.28515625" style="156" customWidth="1"/>
    <col min="273" max="273" width="12.28515625" style="156" bestFit="1" customWidth="1"/>
    <col min="274" max="276" width="10.7109375" style="156" bestFit="1" customWidth="1"/>
    <col min="277" max="277" width="11.5703125" style="156" bestFit="1" customWidth="1"/>
    <col min="278" max="285" width="10.7109375" style="156" bestFit="1" customWidth="1"/>
    <col min="286" max="286" width="11.5703125" style="156" bestFit="1" customWidth="1"/>
    <col min="287" max="288" width="10.7109375" style="156" bestFit="1" customWidth="1"/>
    <col min="289" max="512" width="9.140625" style="156"/>
    <col min="513" max="513" width="77.28515625" style="156" customWidth="1"/>
    <col min="514" max="527" width="9.28515625" style="156" customWidth="1"/>
    <col min="528" max="528" width="8.28515625" style="156" customWidth="1"/>
    <col min="529" max="529" width="12.28515625" style="156" bestFit="1" customWidth="1"/>
    <col min="530" max="532" width="10.7109375" style="156" bestFit="1" customWidth="1"/>
    <col min="533" max="533" width="11.5703125" style="156" bestFit="1" customWidth="1"/>
    <col min="534" max="541" width="10.7109375" style="156" bestFit="1" customWidth="1"/>
    <col min="542" max="542" width="11.5703125" style="156" bestFit="1" customWidth="1"/>
    <col min="543" max="544" width="10.7109375" style="156" bestFit="1" customWidth="1"/>
    <col min="545" max="768" width="9.140625" style="156"/>
    <col min="769" max="769" width="77.28515625" style="156" customWidth="1"/>
    <col min="770" max="783" width="9.28515625" style="156" customWidth="1"/>
    <col min="784" max="784" width="8.28515625" style="156" customWidth="1"/>
    <col min="785" max="785" width="12.28515625" style="156" bestFit="1" customWidth="1"/>
    <col min="786" max="788" width="10.7109375" style="156" bestFit="1" customWidth="1"/>
    <col min="789" max="789" width="11.5703125" style="156" bestFit="1" customWidth="1"/>
    <col min="790" max="797" width="10.7109375" style="156" bestFit="1" customWidth="1"/>
    <col min="798" max="798" width="11.5703125" style="156" bestFit="1" customWidth="1"/>
    <col min="799" max="800" width="10.7109375" style="156" bestFit="1" customWidth="1"/>
    <col min="801" max="1024" width="9.140625" style="156"/>
    <col min="1025" max="1025" width="77.28515625" style="156" customWidth="1"/>
    <col min="1026" max="1039" width="9.28515625" style="156" customWidth="1"/>
    <col min="1040" max="1040" width="8.28515625" style="156" customWidth="1"/>
    <col min="1041" max="1041" width="12.28515625" style="156" bestFit="1" customWidth="1"/>
    <col min="1042" max="1044" width="10.7109375" style="156" bestFit="1" customWidth="1"/>
    <col min="1045" max="1045" width="11.5703125" style="156" bestFit="1" customWidth="1"/>
    <col min="1046" max="1053" width="10.7109375" style="156" bestFit="1" customWidth="1"/>
    <col min="1054" max="1054" width="11.5703125" style="156" bestFit="1" customWidth="1"/>
    <col min="1055" max="1056" width="10.7109375" style="156" bestFit="1" customWidth="1"/>
    <col min="1057" max="1280" width="9.140625" style="156"/>
    <col min="1281" max="1281" width="77.28515625" style="156" customWidth="1"/>
    <col min="1282" max="1295" width="9.28515625" style="156" customWidth="1"/>
    <col min="1296" max="1296" width="8.28515625" style="156" customWidth="1"/>
    <col min="1297" max="1297" width="12.28515625" style="156" bestFit="1" customWidth="1"/>
    <col min="1298" max="1300" width="10.7109375" style="156" bestFit="1" customWidth="1"/>
    <col min="1301" max="1301" width="11.5703125" style="156" bestFit="1" customWidth="1"/>
    <col min="1302" max="1309" width="10.7109375" style="156" bestFit="1" customWidth="1"/>
    <col min="1310" max="1310" width="11.5703125" style="156" bestFit="1" customWidth="1"/>
    <col min="1311" max="1312" width="10.7109375" style="156" bestFit="1" customWidth="1"/>
    <col min="1313" max="1536" width="9.140625" style="156"/>
    <col min="1537" max="1537" width="77.28515625" style="156" customWidth="1"/>
    <col min="1538" max="1551" width="9.28515625" style="156" customWidth="1"/>
    <col min="1552" max="1552" width="8.28515625" style="156" customWidth="1"/>
    <col min="1553" max="1553" width="12.28515625" style="156" bestFit="1" customWidth="1"/>
    <col min="1554" max="1556" width="10.7109375" style="156" bestFit="1" customWidth="1"/>
    <col min="1557" max="1557" width="11.5703125" style="156" bestFit="1" customWidth="1"/>
    <col min="1558" max="1565" width="10.7109375" style="156" bestFit="1" customWidth="1"/>
    <col min="1566" max="1566" width="11.5703125" style="156" bestFit="1" customWidth="1"/>
    <col min="1567" max="1568" width="10.7109375" style="156" bestFit="1" customWidth="1"/>
    <col min="1569" max="1792" width="9.140625" style="156"/>
    <col min="1793" max="1793" width="77.28515625" style="156" customWidth="1"/>
    <col min="1794" max="1807" width="9.28515625" style="156" customWidth="1"/>
    <col min="1808" max="1808" width="8.28515625" style="156" customWidth="1"/>
    <col min="1809" max="1809" width="12.28515625" style="156" bestFit="1" customWidth="1"/>
    <col min="1810" max="1812" width="10.7109375" style="156" bestFit="1" customWidth="1"/>
    <col min="1813" max="1813" width="11.5703125" style="156" bestFit="1" customWidth="1"/>
    <col min="1814" max="1821" width="10.7109375" style="156" bestFit="1" customWidth="1"/>
    <col min="1822" max="1822" width="11.5703125" style="156" bestFit="1" customWidth="1"/>
    <col min="1823" max="1824" width="10.7109375" style="156" bestFit="1" customWidth="1"/>
    <col min="1825" max="2048" width="9.140625" style="156"/>
    <col min="2049" max="2049" width="77.28515625" style="156" customWidth="1"/>
    <col min="2050" max="2063" width="9.28515625" style="156" customWidth="1"/>
    <col min="2064" max="2064" width="8.28515625" style="156" customWidth="1"/>
    <col min="2065" max="2065" width="12.28515625" style="156" bestFit="1" customWidth="1"/>
    <col min="2066" max="2068" width="10.7109375" style="156" bestFit="1" customWidth="1"/>
    <col min="2069" max="2069" width="11.5703125" style="156" bestFit="1" customWidth="1"/>
    <col min="2070" max="2077" width="10.7109375" style="156" bestFit="1" customWidth="1"/>
    <col min="2078" max="2078" width="11.5703125" style="156" bestFit="1" customWidth="1"/>
    <col min="2079" max="2080" width="10.7109375" style="156" bestFit="1" customWidth="1"/>
    <col min="2081" max="2304" width="9.140625" style="156"/>
    <col min="2305" max="2305" width="77.28515625" style="156" customWidth="1"/>
    <col min="2306" max="2319" width="9.28515625" style="156" customWidth="1"/>
    <col min="2320" max="2320" width="8.28515625" style="156" customWidth="1"/>
    <col min="2321" max="2321" width="12.28515625" style="156" bestFit="1" customWidth="1"/>
    <col min="2322" max="2324" width="10.7109375" style="156" bestFit="1" customWidth="1"/>
    <col min="2325" max="2325" width="11.5703125" style="156" bestFit="1" customWidth="1"/>
    <col min="2326" max="2333" width="10.7109375" style="156" bestFit="1" customWidth="1"/>
    <col min="2334" max="2334" width="11.5703125" style="156" bestFit="1" customWidth="1"/>
    <col min="2335" max="2336" width="10.7109375" style="156" bestFit="1" customWidth="1"/>
    <col min="2337" max="2560" width="9.140625" style="156"/>
    <col min="2561" max="2561" width="77.28515625" style="156" customWidth="1"/>
    <col min="2562" max="2575" width="9.28515625" style="156" customWidth="1"/>
    <col min="2576" max="2576" width="8.28515625" style="156" customWidth="1"/>
    <col min="2577" max="2577" width="12.28515625" style="156" bestFit="1" customWidth="1"/>
    <col min="2578" max="2580" width="10.7109375" style="156" bestFit="1" customWidth="1"/>
    <col min="2581" max="2581" width="11.5703125" style="156" bestFit="1" customWidth="1"/>
    <col min="2582" max="2589" width="10.7109375" style="156" bestFit="1" customWidth="1"/>
    <col min="2590" max="2590" width="11.5703125" style="156" bestFit="1" customWidth="1"/>
    <col min="2591" max="2592" width="10.7109375" style="156" bestFit="1" customWidth="1"/>
    <col min="2593" max="2816" width="9.140625" style="156"/>
    <col min="2817" max="2817" width="77.28515625" style="156" customWidth="1"/>
    <col min="2818" max="2831" width="9.28515625" style="156" customWidth="1"/>
    <col min="2832" max="2832" width="8.28515625" style="156" customWidth="1"/>
    <col min="2833" max="2833" width="12.28515625" style="156" bestFit="1" customWidth="1"/>
    <col min="2834" max="2836" width="10.7109375" style="156" bestFit="1" customWidth="1"/>
    <col min="2837" max="2837" width="11.5703125" style="156" bestFit="1" customWidth="1"/>
    <col min="2838" max="2845" width="10.7109375" style="156" bestFit="1" customWidth="1"/>
    <col min="2846" max="2846" width="11.5703125" style="156" bestFit="1" customWidth="1"/>
    <col min="2847" max="2848" width="10.7109375" style="156" bestFit="1" customWidth="1"/>
    <col min="2849" max="3072" width="9.140625" style="156"/>
    <col min="3073" max="3073" width="77.28515625" style="156" customWidth="1"/>
    <col min="3074" max="3087" width="9.28515625" style="156" customWidth="1"/>
    <col min="3088" max="3088" width="8.28515625" style="156" customWidth="1"/>
    <col min="3089" max="3089" width="12.28515625" style="156" bestFit="1" customWidth="1"/>
    <col min="3090" max="3092" width="10.7109375" style="156" bestFit="1" customWidth="1"/>
    <col min="3093" max="3093" width="11.5703125" style="156" bestFit="1" customWidth="1"/>
    <col min="3094" max="3101" width="10.7109375" style="156" bestFit="1" customWidth="1"/>
    <col min="3102" max="3102" width="11.5703125" style="156" bestFit="1" customWidth="1"/>
    <col min="3103" max="3104" width="10.7109375" style="156" bestFit="1" customWidth="1"/>
    <col min="3105" max="3328" width="9.140625" style="156"/>
    <col min="3329" max="3329" width="77.28515625" style="156" customWidth="1"/>
    <col min="3330" max="3343" width="9.28515625" style="156" customWidth="1"/>
    <col min="3344" max="3344" width="8.28515625" style="156" customWidth="1"/>
    <col min="3345" max="3345" width="12.28515625" style="156" bestFit="1" customWidth="1"/>
    <col min="3346" max="3348" width="10.7109375" style="156" bestFit="1" customWidth="1"/>
    <col min="3349" max="3349" width="11.5703125" style="156" bestFit="1" customWidth="1"/>
    <col min="3350" max="3357" width="10.7109375" style="156" bestFit="1" customWidth="1"/>
    <col min="3358" max="3358" width="11.5703125" style="156" bestFit="1" customWidth="1"/>
    <col min="3359" max="3360" width="10.7109375" style="156" bestFit="1" customWidth="1"/>
    <col min="3361" max="3584" width="9.140625" style="156"/>
    <col min="3585" max="3585" width="77.28515625" style="156" customWidth="1"/>
    <col min="3586" max="3599" width="9.28515625" style="156" customWidth="1"/>
    <col min="3600" max="3600" width="8.28515625" style="156" customWidth="1"/>
    <col min="3601" max="3601" width="12.28515625" style="156" bestFit="1" customWidth="1"/>
    <col min="3602" max="3604" width="10.7109375" style="156" bestFit="1" customWidth="1"/>
    <col min="3605" max="3605" width="11.5703125" style="156" bestFit="1" customWidth="1"/>
    <col min="3606" max="3613" width="10.7109375" style="156" bestFit="1" customWidth="1"/>
    <col min="3614" max="3614" width="11.5703125" style="156" bestFit="1" customWidth="1"/>
    <col min="3615" max="3616" width="10.7109375" style="156" bestFit="1" customWidth="1"/>
    <col min="3617" max="3840" width="9.140625" style="156"/>
    <col min="3841" max="3841" width="77.28515625" style="156" customWidth="1"/>
    <col min="3842" max="3855" width="9.28515625" style="156" customWidth="1"/>
    <col min="3856" max="3856" width="8.28515625" style="156" customWidth="1"/>
    <col min="3857" max="3857" width="12.28515625" style="156" bestFit="1" customWidth="1"/>
    <col min="3858" max="3860" width="10.7109375" style="156" bestFit="1" customWidth="1"/>
    <col min="3861" max="3861" width="11.5703125" style="156" bestFit="1" customWidth="1"/>
    <col min="3862" max="3869" width="10.7109375" style="156" bestFit="1" customWidth="1"/>
    <col min="3870" max="3870" width="11.5703125" style="156" bestFit="1" customWidth="1"/>
    <col min="3871" max="3872" width="10.7109375" style="156" bestFit="1" customWidth="1"/>
    <col min="3873" max="4096" width="9.140625" style="156"/>
    <col min="4097" max="4097" width="77.28515625" style="156" customWidth="1"/>
    <col min="4098" max="4111" width="9.28515625" style="156" customWidth="1"/>
    <col min="4112" max="4112" width="8.28515625" style="156" customWidth="1"/>
    <col min="4113" max="4113" width="12.28515625" style="156" bestFit="1" customWidth="1"/>
    <col min="4114" max="4116" width="10.7109375" style="156" bestFit="1" customWidth="1"/>
    <col min="4117" max="4117" width="11.5703125" style="156" bestFit="1" customWidth="1"/>
    <col min="4118" max="4125" width="10.7109375" style="156" bestFit="1" customWidth="1"/>
    <col min="4126" max="4126" width="11.5703125" style="156" bestFit="1" customWidth="1"/>
    <col min="4127" max="4128" width="10.7109375" style="156" bestFit="1" customWidth="1"/>
    <col min="4129" max="4352" width="9.140625" style="156"/>
    <col min="4353" max="4353" width="77.28515625" style="156" customWidth="1"/>
    <col min="4354" max="4367" width="9.28515625" style="156" customWidth="1"/>
    <col min="4368" max="4368" width="8.28515625" style="156" customWidth="1"/>
    <col min="4369" max="4369" width="12.28515625" style="156" bestFit="1" customWidth="1"/>
    <col min="4370" max="4372" width="10.7109375" style="156" bestFit="1" customWidth="1"/>
    <col min="4373" max="4373" width="11.5703125" style="156" bestFit="1" customWidth="1"/>
    <col min="4374" max="4381" width="10.7109375" style="156" bestFit="1" customWidth="1"/>
    <col min="4382" max="4382" width="11.5703125" style="156" bestFit="1" customWidth="1"/>
    <col min="4383" max="4384" width="10.7109375" style="156" bestFit="1" customWidth="1"/>
    <col min="4385" max="4608" width="9.140625" style="156"/>
    <col min="4609" max="4609" width="77.28515625" style="156" customWidth="1"/>
    <col min="4610" max="4623" width="9.28515625" style="156" customWidth="1"/>
    <col min="4624" max="4624" width="8.28515625" style="156" customWidth="1"/>
    <col min="4625" max="4625" width="12.28515625" style="156" bestFit="1" customWidth="1"/>
    <col min="4626" max="4628" width="10.7109375" style="156" bestFit="1" customWidth="1"/>
    <col min="4629" max="4629" width="11.5703125" style="156" bestFit="1" customWidth="1"/>
    <col min="4630" max="4637" width="10.7109375" style="156" bestFit="1" customWidth="1"/>
    <col min="4638" max="4638" width="11.5703125" style="156" bestFit="1" customWidth="1"/>
    <col min="4639" max="4640" width="10.7109375" style="156" bestFit="1" customWidth="1"/>
    <col min="4641" max="4864" width="9.140625" style="156"/>
    <col min="4865" max="4865" width="77.28515625" style="156" customWidth="1"/>
    <col min="4866" max="4879" width="9.28515625" style="156" customWidth="1"/>
    <col min="4880" max="4880" width="8.28515625" style="156" customWidth="1"/>
    <col min="4881" max="4881" width="12.28515625" style="156" bestFit="1" customWidth="1"/>
    <col min="4882" max="4884" width="10.7109375" style="156" bestFit="1" customWidth="1"/>
    <col min="4885" max="4885" width="11.5703125" style="156" bestFit="1" customWidth="1"/>
    <col min="4886" max="4893" width="10.7109375" style="156" bestFit="1" customWidth="1"/>
    <col min="4894" max="4894" width="11.5703125" style="156" bestFit="1" customWidth="1"/>
    <col min="4895" max="4896" width="10.7109375" style="156" bestFit="1" customWidth="1"/>
    <col min="4897" max="5120" width="9.140625" style="156"/>
    <col min="5121" max="5121" width="77.28515625" style="156" customWidth="1"/>
    <col min="5122" max="5135" width="9.28515625" style="156" customWidth="1"/>
    <col min="5136" max="5136" width="8.28515625" style="156" customWidth="1"/>
    <col min="5137" max="5137" width="12.28515625" style="156" bestFit="1" customWidth="1"/>
    <col min="5138" max="5140" width="10.7109375" style="156" bestFit="1" customWidth="1"/>
    <col min="5141" max="5141" width="11.5703125" style="156" bestFit="1" customWidth="1"/>
    <col min="5142" max="5149" width="10.7109375" style="156" bestFit="1" customWidth="1"/>
    <col min="5150" max="5150" width="11.5703125" style="156" bestFit="1" customWidth="1"/>
    <col min="5151" max="5152" width="10.7109375" style="156" bestFit="1" customWidth="1"/>
    <col min="5153" max="5376" width="9.140625" style="156"/>
    <col min="5377" max="5377" width="77.28515625" style="156" customWidth="1"/>
    <col min="5378" max="5391" width="9.28515625" style="156" customWidth="1"/>
    <col min="5392" max="5392" width="8.28515625" style="156" customWidth="1"/>
    <col min="5393" max="5393" width="12.28515625" style="156" bestFit="1" customWidth="1"/>
    <col min="5394" max="5396" width="10.7109375" style="156" bestFit="1" customWidth="1"/>
    <col min="5397" max="5397" width="11.5703125" style="156" bestFit="1" customWidth="1"/>
    <col min="5398" max="5405" width="10.7109375" style="156" bestFit="1" customWidth="1"/>
    <col min="5406" max="5406" width="11.5703125" style="156" bestFit="1" customWidth="1"/>
    <col min="5407" max="5408" width="10.7109375" style="156" bestFit="1" customWidth="1"/>
    <col min="5409" max="5632" width="9.140625" style="156"/>
    <col min="5633" max="5633" width="77.28515625" style="156" customWidth="1"/>
    <col min="5634" max="5647" width="9.28515625" style="156" customWidth="1"/>
    <col min="5648" max="5648" width="8.28515625" style="156" customWidth="1"/>
    <col min="5649" max="5649" width="12.28515625" style="156" bestFit="1" customWidth="1"/>
    <col min="5650" max="5652" width="10.7109375" style="156" bestFit="1" customWidth="1"/>
    <col min="5653" max="5653" width="11.5703125" style="156" bestFit="1" customWidth="1"/>
    <col min="5654" max="5661" width="10.7109375" style="156" bestFit="1" customWidth="1"/>
    <col min="5662" max="5662" width="11.5703125" style="156" bestFit="1" customWidth="1"/>
    <col min="5663" max="5664" width="10.7109375" style="156" bestFit="1" customWidth="1"/>
    <col min="5665" max="5888" width="9.140625" style="156"/>
    <col min="5889" max="5889" width="77.28515625" style="156" customWidth="1"/>
    <col min="5890" max="5903" width="9.28515625" style="156" customWidth="1"/>
    <col min="5904" max="5904" width="8.28515625" style="156" customWidth="1"/>
    <col min="5905" max="5905" width="12.28515625" style="156" bestFit="1" customWidth="1"/>
    <col min="5906" max="5908" width="10.7109375" style="156" bestFit="1" customWidth="1"/>
    <col min="5909" max="5909" width="11.5703125" style="156" bestFit="1" customWidth="1"/>
    <col min="5910" max="5917" width="10.7109375" style="156" bestFit="1" customWidth="1"/>
    <col min="5918" max="5918" width="11.5703125" style="156" bestFit="1" customWidth="1"/>
    <col min="5919" max="5920" width="10.7109375" style="156" bestFit="1" customWidth="1"/>
    <col min="5921" max="6144" width="9.140625" style="156"/>
    <col min="6145" max="6145" width="77.28515625" style="156" customWidth="1"/>
    <col min="6146" max="6159" width="9.28515625" style="156" customWidth="1"/>
    <col min="6160" max="6160" width="8.28515625" style="156" customWidth="1"/>
    <col min="6161" max="6161" width="12.28515625" style="156" bestFit="1" customWidth="1"/>
    <col min="6162" max="6164" width="10.7109375" style="156" bestFit="1" customWidth="1"/>
    <col min="6165" max="6165" width="11.5703125" style="156" bestFit="1" customWidth="1"/>
    <col min="6166" max="6173" width="10.7109375" style="156" bestFit="1" customWidth="1"/>
    <col min="6174" max="6174" width="11.5703125" style="156" bestFit="1" customWidth="1"/>
    <col min="6175" max="6176" width="10.7109375" style="156" bestFit="1" customWidth="1"/>
    <col min="6177" max="6400" width="9.140625" style="156"/>
    <col min="6401" max="6401" width="77.28515625" style="156" customWidth="1"/>
    <col min="6402" max="6415" width="9.28515625" style="156" customWidth="1"/>
    <col min="6416" max="6416" width="8.28515625" style="156" customWidth="1"/>
    <col min="6417" max="6417" width="12.28515625" style="156" bestFit="1" customWidth="1"/>
    <col min="6418" max="6420" width="10.7109375" style="156" bestFit="1" customWidth="1"/>
    <col min="6421" max="6421" width="11.5703125" style="156" bestFit="1" customWidth="1"/>
    <col min="6422" max="6429" width="10.7109375" style="156" bestFit="1" customWidth="1"/>
    <col min="6430" max="6430" width="11.5703125" style="156" bestFit="1" customWidth="1"/>
    <col min="6431" max="6432" width="10.7109375" style="156" bestFit="1" customWidth="1"/>
    <col min="6433" max="6656" width="9.140625" style="156"/>
    <col min="6657" max="6657" width="77.28515625" style="156" customWidth="1"/>
    <col min="6658" max="6671" width="9.28515625" style="156" customWidth="1"/>
    <col min="6672" max="6672" width="8.28515625" style="156" customWidth="1"/>
    <col min="6673" max="6673" width="12.28515625" style="156" bestFit="1" customWidth="1"/>
    <col min="6674" max="6676" width="10.7109375" style="156" bestFit="1" customWidth="1"/>
    <col min="6677" max="6677" width="11.5703125" style="156" bestFit="1" customWidth="1"/>
    <col min="6678" max="6685" width="10.7109375" style="156" bestFit="1" customWidth="1"/>
    <col min="6686" max="6686" width="11.5703125" style="156" bestFit="1" customWidth="1"/>
    <col min="6687" max="6688" width="10.7109375" style="156" bestFit="1" customWidth="1"/>
    <col min="6689" max="6912" width="9.140625" style="156"/>
    <col min="6913" max="6913" width="77.28515625" style="156" customWidth="1"/>
    <col min="6914" max="6927" width="9.28515625" style="156" customWidth="1"/>
    <col min="6928" max="6928" width="8.28515625" style="156" customWidth="1"/>
    <col min="6929" max="6929" width="12.28515625" style="156" bestFit="1" customWidth="1"/>
    <col min="6930" max="6932" width="10.7109375" style="156" bestFit="1" customWidth="1"/>
    <col min="6933" max="6933" width="11.5703125" style="156" bestFit="1" customWidth="1"/>
    <col min="6934" max="6941" width="10.7109375" style="156" bestFit="1" customWidth="1"/>
    <col min="6942" max="6942" width="11.5703125" style="156" bestFit="1" customWidth="1"/>
    <col min="6943" max="6944" width="10.7109375" style="156" bestFit="1" customWidth="1"/>
    <col min="6945" max="7168" width="9.140625" style="156"/>
    <col min="7169" max="7169" width="77.28515625" style="156" customWidth="1"/>
    <col min="7170" max="7183" width="9.28515625" style="156" customWidth="1"/>
    <col min="7184" max="7184" width="8.28515625" style="156" customWidth="1"/>
    <col min="7185" max="7185" width="12.28515625" style="156" bestFit="1" customWidth="1"/>
    <col min="7186" max="7188" width="10.7109375" style="156" bestFit="1" customWidth="1"/>
    <col min="7189" max="7189" width="11.5703125" style="156" bestFit="1" customWidth="1"/>
    <col min="7190" max="7197" width="10.7109375" style="156" bestFit="1" customWidth="1"/>
    <col min="7198" max="7198" width="11.5703125" style="156" bestFit="1" customWidth="1"/>
    <col min="7199" max="7200" width="10.7109375" style="156" bestFit="1" customWidth="1"/>
    <col min="7201" max="7424" width="9.140625" style="156"/>
    <col min="7425" max="7425" width="77.28515625" style="156" customWidth="1"/>
    <col min="7426" max="7439" width="9.28515625" style="156" customWidth="1"/>
    <col min="7440" max="7440" width="8.28515625" style="156" customWidth="1"/>
    <col min="7441" max="7441" width="12.28515625" style="156" bestFit="1" customWidth="1"/>
    <col min="7442" max="7444" width="10.7109375" style="156" bestFit="1" customWidth="1"/>
    <col min="7445" max="7445" width="11.5703125" style="156" bestFit="1" customWidth="1"/>
    <col min="7446" max="7453" width="10.7109375" style="156" bestFit="1" customWidth="1"/>
    <col min="7454" max="7454" width="11.5703125" style="156" bestFit="1" customWidth="1"/>
    <col min="7455" max="7456" width="10.7109375" style="156" bestFit="1" customWidth="1"/>
    <col min="7457" max="7680" width="9.140625" style="156"/>
    <col min="7681" max="7681" width="77.28515625" style="156" customWidth="1"/>
    <col min="7682" max="7695" width="9.28515625" style="156" customWidth="1"/>
    <col min="7696" max="7696" width="8.28515625" style="156" customWidth="1"/>
    <col min="7697" max="7697" width="12.28515625" style="156" bestFit="1" customWidth="1"/>
    <col min="7698" max="7700" width="10.7109375" style="156" bestFit="1" customWidth="1"/>
    <col min="7701" max="7701" width="11.5703125" style="156" bestFit="1" customWidth="1"/>
    <col min="7702" max="7709" width="10.7109375" style="156" bestFit="1" customWidth="1"/>
    <col min="7710" max="7710" width="11.5703125" style="156" bestFit="1" customWidth="1"/>
    <col min="7711" max="7712" width="10.7109375" style="156" bestFit="1" customWidth="1"/>
    <col min="7713" max="7936" width="9.140625" style="156"/>
    <col min="7937" max="7937" width="77.28515625" style="156" customWidth="1"/>
    <col min="7938" max="7951" width="9.28515625" style="156" customWidth="1"/>
    <col min="7952" max="7952" width="8.28515625" style="156" customWidth="1"/>
    <col min="7953" max="7953" width="12.28515625" style="156" bestFit="1" customWidth="1"/>
    <col min="7954" max="7956" width="10.7109375" style="156" bestFit="1" customWidth="1"/>
    <col min="7957" max="7957" width="11.5703125" style="156" bestFit="1" customWidth="1"/>
    <col min="7958" max="7965" width="10.7109375" style="156" bestFit="1" customWidth="1"/>
    <col min="7966" max="7966" width="11.5703125" style="156" bestFit="1" customWidth="1"/>
    <col min="7967" max="7968" width="10.7109375" style="156" bestFit="1" customWidth="1"/>
    <col min="7969" max="8192" width="9.140625" style="156"/>
    <col min="8193" max="8193" width="77.28515625" style="156" customWidth="1"/>
    <col min="8194" max="8207" width="9.28515625" style="156" customWidth="1"/>
    <col min="8208" max="8208" width="8.28515625" style="156" customWidth="1"/>
    <col min="8209" max="8209" width="12.28515625" style="156" bestFit="1" customWidth="1"/>
    <col min="8210" max="8212" width="10.7109375" style="156" bestFit="1" customWidth="1"/>
    <col min="8213" max="8213" width="11.5703125" style="156" bestFit="1" customWidth="1"/>
    <col min="8214" max="8221" width="10.7109375" style="156" bestFit="1" customWidth="1"/>
    <col min="8222" max="8222" width="11.5703125" style="156" bestFit="1" customWidth="1"/>
    <col min="8223" max="8224" width="10.7109375" style="156" bestFit="1" customWidth="1"/>
    <col min="8225" max="8448" width="9.140625" style="156"/>
    <col min="8449" max="8449" width="77.28515625" style="156" customWidth="1"/>
    <col min="8450" max="8463" width="9.28515625" style="156" customWidth="1"/>
    <col min="8464" max="8464" width="8.28515625" style="156" customWidth="1"/>
    <col min="8465" max="8465" width="12.28515625" style="156" bestFit="1" customWidth="1"/>
    <col min="8466" max="8468" width="10.7109375" style="156" bestFit="1" customWidth="1"/>
    <col min="8469" max="8469" width="11.5703125" style="156" bestFit="1" customWidth="1"/>
    <col min="8470" max="8477" width="10.7109375" style="156" bestFit="1" customWidth="1"/>
    <col min="8478" max="8478" width="11.5703125" style="156" bestFit="1" customWidth="1"/>
    <col min="8479" max="8480" width="10.7109375" style="156" bestFit="1" customWidth="1"/>
    <col min="8481" max="8704" width="9.140625" style="156"/>
    <col min="8705" max="8705" width="77.28515625" style="156" customWidth="1"/>
    <col min="8706" max="8719" width="9.28515625" style="156" customWidth="1"/>
    <col min="8720" max="8720" width="8.28515625" style="156" customWidth="1"/>
    <col min="8721" max="8721" width="12.28515625" style="156" bestFit="1" customWidth="1"/>
    <col min="8722" max="8724" width="10.7109375" style="156" bestFit="1" customWidth="1"/>
    <col min="8725" max="8725" width="11.5703125" style="156" bestFit="1" customWidth="1"/>
    <col min="8726" max="8733" width="10.7109375" style="156" bestFit="1" customWidth="1"/>
    <col min="8734" max="8734" width="11.5703125" style="156" bestFit="1" customWidth="1"/>
    <col min="8735" max="8736" width="10.7109375" style="156" bestFit="1" customWidth="1"/>
    <col min="8737" max="8960" width="9.140625" style="156"/>
    <col min="8961" max="8961" width="77.28515625" style="156" customWidth="1"/>
    <col min="8962" max="8975" width="9.28515625" style="156" customWidth="1"/>
    <col min="8976" max="8976" width="8.28515625" style="156" customWidth="1"/>
    <col min="8977" max="8977" width="12.28515625" style="156" bestFit="1" customWidth="1"/>
    <col min="8978" max="8980" width="10.7109375" style="156" bestFit="1" customWidth="1"/>
    <col min="8981" max="8981" width="11.5703125" style="156" bestFit="1" customWidth="1"/>
    <col min="8982" max="8989" width="10.7109375" style="156" bestFit="1" customWidth="1"/>
    <col min="8990" max="8990" width="11.5703125" style="156" bestFit="1" customWidth="1"/>
    <col min="8991" max="8992" width="10.7109375" style="156" bestFit="1" customWidth="1"/>
    <col min="8993" max="9216" width="9.140625" style="156"/>
    <col min="9217" max="9217" width="77.28515625" style="156" customWidth="1"/>
    <col min="9218" max="9231" width="9.28515625" style="156" customWidth="1"/>
    <col min="9232" max="9232" width="8.28515625" style="156" customWidth="1"/>
    <col min="9233" max="9233" width="12.28515625" style="156" bestFit="1" customWidth="1"/>
    <col min="9234" max="9236" width="10.7109375" style="156" bestFit="1" customWidth="1"/>
    <col min="9237" max="9237" width="11.5703125" style="156" bestFit="1" customWidth="1"/>
    <col min="9238" max="9245" width="10.7109375" style="156" bestFit="1" customWidth="1"/>
    <col min="9246" max="9246" width="11.5703125" style="156" bestFit="1" customWidth="1"/>
    <col min="9247" max="9248" width="10.7109375" style="156" bestFit="1" customWidth="1"/>
    <col min="9249" max="9472" width="9.140625" style="156"/>
    <col min="9473" max="9473" width="77.28515625" style="156" customWidth="1"/>
    <col min="9474" max="9487" width="9.28515625" style="156" customWidth="1"/>
    <col min="9488" max="9488" width="8.28515625" style="156" customWidth="1"/>
    <col min="9489" max="9489" width="12.28515625" style="156" bestFit="1" customWidth="1"/>
    <col min="9490" max="9492" width="10.7109375" style="156" bestFit="1" customWidth="1"/>
    <col min="9493" max="9493" width="11.5703125" style="156" bestFit="1" customWidth="1"/>
    <col min="9494" max="9501" width="10.7109375" style="156" bestFit="1" customWidth="1"/>
    <col min="9502" max="9502" width="11.5703125" style="156" bestFit="1" customWidth="1"/>
    <col min="9503" max="9504" width="10.7109375" style="156" bestFit="1" customWidth="1"/>
    <col min="9505" max="9728" width="9.140625" style="156"/>
    <col min="9729" max="9729" width="77.28515625" style="156" customWidth="1"/>
    <col min="9730" max="9743" width="9.28515625" style="156" customWidth="1"/>
    <col min="9744" max="9744" width="8.28515625" style="156" customWidth="1"/>
    <col min="9745" max="9745" width="12.28515625" style="156" bestFit="1" customWidth="1"/>
    <col min="9746" max="9748" width="10.7109375" style="156" bestFit="1" customWidth="1"/>
    <col min="9749" max="9749" width="11.5703125" style="156" bestFit="1" customWidth="1"/>
    <col min="9750" max="9757" width="10.7109375" style="156" bestFit="1" customWidth="1"/>
    <col min="9758" max="9758" width="11.5703125" style="156" bestFit="1" customWidth="1"/>
    <col min="9759" max="9760" width="10.7109375" style="156" bestFit="1" customWidth="1"/>
    <col min="9761" max="9984" width="9.140625" style="156"/>
    <col min="9985" max="9985" width="77.28515625" style="156" customWidth="1"/>
    <col min="9986" max="9999" width="9.28515625" style="156" customWidth="1"/>
    <col min="10000" max="10000" width="8.28515625" style="156" customWidth="1"/>
    <col min="10001" max="10001" width="12.28515625" style="156" bestFit="1" customWidth="1"/>
    <col min="10002" max="10004" width="10.7109375" style="156" bestFit="1" customWidth="1"/>
    <col min="10005" max="10005" width="11.5703125" style="156" bestFit="1" customWidth="1"/>
    <col min="10006" max="10013" width="10.7109375" style="156" bestFit="1" customWidth="1"/>
    <col min="10014" max="10014" width="11.5703125" style="156" bestFit="1" customWidth="1"/>
    <col min="10015" max="10016" width="10.7109375" style="156" bestFit="1" customWidth="1"/>
    <col min="10017" max="10240" width="9.140625" style="156"/>
    <col min="10241" max="10241" width="77.28515625" style="156" customWidth="1"/>
    <col min="10242" max="10255" width="9.28515625" style="156" customWidth="1"/>
    <col min="10256" max="10256" width="8.28515625" style="156" customWidth="1"/>
    <col min="10257" max="10257" width="12.28515625" style="156" bestFit="1" customWidth="1"/>
    <col min="10258" max="10260" width="10.7109375" style="156" bestFit="1" customWidth="1"/>
    <col min="10261" max="10261" width="11.5703125" style="156" bestFit="1" customWidth="1"/>
    <col min="10262" max="10269" width="10.7109375" style="156" bestFit="1" customWidth="1"/>
    <col min="10270" max="10270" width="11.5703125" style="156" bestFit="1" customWidth="1"/>
    <col min="10271" max="10272" width="10.7109375" style="156" bestFit="1" customWidth="1"/>
    <col min="10273" max="10496" width="9.140625" style="156"/>
    <col min="10497" max="10497" width="77.28515625" style="156" customWidth="1"/>
    <col min="10498" max="10511" width="9.28515625" style="156" customWidth="1"/>
    <col min="10512" max="10512" width="8.28515625" style="156" customWidth="1"/>
    <col min="10513" max="10513" width="12.28515625" style="156" bestFit="1" customWidth="1"/>
    <col min="10514" max="10516" width="10.7109375" style="156" bestFit="1" customWidth="1"/>
    <col min="10517" max="10517" width="11.5703125" style="156" bestFit="1" customWidth="1"/>
    <col min="10518" max="10525" width="10.7109375" style="156" bestFit="1" customWidth="1"/>
    <col min="10526" max="10526" width="11.5703125" style="156" bestFit="1" customWidth="1"/>
    <col min="10527" max="10528" width="10.7109375" style="156" bestFit="1" customWidth="1"/>
    <col min="10529" max="10752" width="9.140625" style="156"/>
    <col min="10753" max="10753" width="77.28515625" style="156" customWidth="1"/>
    <col min="10754" max="10767" width="9.28515625" style="156" customWidth="1"/>
    <col min="10768" max="10768" width="8.28515625" style="156" customWidth="1"/>
    <col min="10769" max="10769" width="12.28515625" style="156" bestFit="1" customWidth="1"/>
    <col min="10770" max="10772" width="10.7109375" style="156" bestFit="1" customWidth="1"/>
    <col min="10773" max="10773" width="11.5703125" style="156" bestFit="1" customWidth="1"/>
    <col min="10774" max="10781" width="10.7109375" style="156" bestFit="1" customWidth="1"/>
    <col min="10782" max="10782" width="11.5703125" style="156" bestFit="1" customWidth="1"/>
    <col min="10783" max="10784" width="10.7109375" style="156" bestFit="1" customWidth="1"/>
    <col min="10785" max="11008" width="9.140625" style="156"/>
    <col min="11009" max="11009" width="77.28515625" style="156" customWidth="1"/>
    <col min="11010" max="11023" width="9.28515625" style="156" customWidth="1"/>
    <col min="11024" max="11024" width="8.28515625" style="156" customWidth="1"/>
    <col min="11025" max="11025" width="12.28515625" style="156" bestFit="1" customWidth="1"/>
    <col min="11026" max="11028" width="10.7109375" style="156" bestFit="1" customWidth="1"/>
    <col min="11029" max="11029" width="11.5703125" style="156" bestFit="1" customWidth="1"/>
    <col min="11030" max="11037" width="10.7109375" style="156" bestFit="1" customWidth="1"/>
    <col min="11038" max="11038" width="11.5703125" style="156" bestFit="1" customWidth="1"/>
    <col min="11039" max="11040" width="10.7109375" style="156" bestFit="1" customWidth="1"/>
    <col min="11041" max="11264" width="9.140625" style="156"/>
    <col min="11265" max="11265" width="77.28515625" style="156" customWidth="1"/>
    <col min="11266" max="11279" width="9.28515625" style="156" customWidth="1"/>
    <col min="11280" max="11280" width="8.28515625" style="156" customWidth="1"/>
    <col min="11281" max="11281" width="12.28515625" style="156" bestFit="1" customWidth="1"/>
    <col min="11282" max="11284" width="10.7109375" style="156" bestFit="1" customWidth="1"/>
    <col min="11285" max="11285" width="11.5703125" style="156" bestFit="1" customWidth="1"/>
    <col min="11286" max="11293" width="10.7109375" style="156" bestFit="1" customWidth="1"/>
    <col min="11294" max="11294" width="11.5703125" style="156" bestFit="1" customWidth="1"/>
    <col min="11295" max="11296" width="10.7109375" style="156" bestFit="1" customWidth="1"/>
    <col min="11297" max="11520" width="9.140625" style="156"/>
    <col min="11521" max="11521" width="77.28515625" style="156" customWidth="1"/>
    <col min="11522" max="11535" width="9.28515625" style="156" customWidth="1"/>
    <col min="11536" max="11536" width="8.28515625" style="156" customWidth="1"/>
    <col min="11537" max="11537" width="12.28515625" style="156" bestFit="1" customWidth="1"/>
    <col min="11538" max="11540" width="10.7109375" style="156" bestFit="1" customWidth="1"/>
    <col min="11541" max="11541" width="11.5703125" style="156" bestFit="1" customWidth="1"/>
    <col min="11542" max="11549" width="10.7109375" style="156" bestFit="1" customWidth="1"/>
    <col min="11550" max="11550" width="11.5703125" style="156" bestFit="1" customWidth="1"/>
    <col min="11551" max="11552" width="10.7109375" style="156" bestFit="1" customWidth="1"/>
    <col min="11553" max="11776" width="9.140625" style="156"/>
    <col min="11777" max="11777" width="77.28515625" style="156" customWidth="1"/>
    <col min="11778" max="11791" width="9.28515625" style="156" customWidth="1"/>
    <col min="11792" max="11792" width="8.28515625" style="156" customWidth="1"/>
    <col min="11793" max="11793" width="12.28515625" style="156" bestFit="1" customWidth="1"/>
    <col min="11794" max="11796" width="10.7109375" style="156" bestFit="1" customWidth="1"/>
    <col min="11797" max="11797" width="11.5703125" style="156" bestFit="1" customWidth="1"/>
    <col min="11798" max="11805" width="10.7109375" style="156" bestFit="1" customWidth="1"/>
    <col min="11806" max="11806" width="11.5703125" style="156" bestFit="1" customWidth="1"/>
    <col min="11807" max="11808" width="10.7109375" style="156" bestFit="1" customWidth="1"/>
    <col min="11809" max="12032" width="9.140625" style="156"/>
    <col min="12033" max="12033" width="77.28515625" style="156" customWidth="1"/>
    <col min="12034" max="12047" width="9.28515625" style="156" customWidth="1"/>
    <col min="12048" max="12048" width="8.28515625" style="156" customWidth="1"/>
    <col min="12049" max="12049" width="12.28515625" style="156" bestFit="1" customWidth="1"/>
    <col min="12050" max="12052" width="10.7109375" style="156" bestFit="1" customWidth="1"/>
    <col min="12053" max="12053" width="11.5703125" style="156" bestFit="1" customWidth="1"/>
    <col min="12054" max="12061" width="10.7109375" style="156" bestFit="1" customWidth="1"/>
    <col min="12062" max="12062" width="11.5703125" style="156" bestFit="1" customWidth="1"/>
    <col min="12063" max="12064" width="10.7109375" style="156" bestFit="1" customWidth="1"/>
    <col min="12065" max="12288" width="9.140625" style="156"/>
    <col min="12289" max="12289" width="77.28515625" style="156" customWidth="1"/>
    <col min="12290" max="12303" width="9.28515625" style="156" customWidth="1"/>
    <col min="12304" max="12304" width="8.28515625" style="156" customWidth="1"/>
    <col min="12305" max="12305" width="12.28515625" style="156" bestFit="1" customWidth="1"/>
    <col min="12306" max="12308" width="10.7109375" style="156" bestFit="1" customWidth="1"/>
    <col min="12309" max="12309" width="11.5703125" style="156" bestFit="1" customWidth="1"/>
    <col min="12310" max="12317" width="10.7109375" style="156" bestFit="1" customWidth="1"/>
    <col min="12318" max="12318" width="11.5703125" style="156" bestFit="1" customWidth="1"/>
    <col min="12319" max="12320" width="10.7109375" style="156" bestFit="1" customWidth="1"/>
    <col min="12321" max="12544" width="9.140625" style="156"/>
    <col min="12545" max="12545" width="77.28515625" style="156" customWidth="1"/>
    <col min="12546" max="12559" width="9.28515625" style="156" customWidth="1"/>
    <col min="12560" max="12560" width="8.28515625" style="156" customWidth="1"/>
    <col min="12561" max="12561" width="12.28515625" style="156" bestFit="1" customWidth="1"/>
    <col min="12562" max="12564" width="10.7109375" style="156" bestFit="1" customWidth="1"/>
    <col min="12565" max="12565" width="11.5703125" style="156" bestFit="1" customWidth="1"/>
    <col min="12566" max="12573" width="10.7109375" style="156" bestFit="1" customWidth="1"/>
    <col min="12574" max="12574" width="11.5703125" style="156" bestFit="1" customWidth="1"/>
    <col min="12575" max="12576" width="10.7109375" style="156" bestFit="1" customWidth="1"/>
    <col min="12577" max="12800" width="9.140625" style="156"/>
    <col min="12801" max="12801" width="77.28515625" style="156" customWidth="1"/>
    <col min="12802" max="12815" width="9.28515625" style="156" customWidth="1"/>
    <col min="12816" max="12816" width="8.28515625" style="156" customWidth="1"/>
    <col min="12817" max="12817" width="12.28515625" style="156" bestFit="1" customWidth="1"/>
    <col min="12818" max="12820" width="10.7109375" style="156" bestFit="1" customWidth="1"/>
    <col min="12821" max="12821" width="11.5703125" style="156" bestFit="1" customWidth="1"/>
    <col min="12822" max="12829" width="10.7109375" style="156" bestFit="1" customWidth="1"/>
    <col min="12830" max="12830" width="11.5703125" style="156" bestFit="1" customWidth="1"/>
    <col min="12831" max="12832" width="10.7109375" style="156" bestFit="1" customWidth="1"/>
    <col min="12833" max="13056" width="9.140625" style="156"/>
    <col min="13057" max="13057" width="77.28515625" style="156" customWidth="1"/>
    <col min="13058" max="13071" width="9.28515625" style="156" customWidth="1"/>
    <col min="13072" max="13072" width="8.28515625" style="156" customWidth="1"/>
    <col min="13073" max="13073" width="12.28515625" style="156" bestFit="1" customWidth="1"/>
    <col min="13074" max="13076" width="10.7109375" style="156" bestFit="1" customWidth="1"/>
    <col min="13077" max="13077" width="11.5703125" style="156" bestFit="1" customWidth="1"/>
    <col min="13078" max="13085" width="10.7109375" style="156" bestFit="1" customWidth="1"/>
    <col min="13086" max="13086" width="11.5703125" style="156" bestFit="1" customWidth="1"/>
    <col min="13087" max="13088" width="10.7109375" style="156" bestFit="1" customWidth="1"/>
    <col min="13089" max="13312" width="9.140625" style="156"/>
    <col min="13313" max="13313" width="77.28515625" style="156" customWidth="1"/>
    <col min="13314" max="13327" width="9.28515625" style="156" customWidth="1"/>
    <col min="13328" max="13328" width="8.28515625" style="156" customWidth="1"/>
    <col min="13329" max="13329" width="12.28515625" style="156" bestFit="1" customWidth="1"/>
    <col min="13330" max="13332" width="10.7109375" style="156" bestFit="1" customWidth="1"/>
    <col min="13333" max="13333" width="11.5703125" style="156" bestFit="1" customWidth="1"/>
    <col min="13334" max="13341" width="10.7109375" style="156" bestFit="1" customWidth="1"/>
    <col min="13342" max="13342" width="11.5703125" style="156" bestFit="1" customWidth="1"/>
    <col min="13343" max="13344" width="10.7109375" style="156" bestFit="1" customWidth="1"/>
    <col min="13345" max="13568" width="9.140625" style="156"/>
    <col min="13569" max="13569" width="77.28515625" style="156" customWidth="1"/>
    <col min="13570" max="13583" width="9.28515625" style="156" customWidth="1"/>
    <col min="13584" max="13584" width="8.28515625" style="156" customWidth="1"/>
    <col min="13585" max="13585" width="12.28515625" style="156" bestFit="1" customWidth="1"/>
    <col min="13586" max="13588" width="10.7109375" style="156" bestFit="1" customWidth="1"/>
    <col min="13589" max="13589" width="11.5703125" style="156" bestFit="1" customWidth="1"/>
    <col min="13590" max="13597" width="10.7109375" style="156" bestFit="1" customWidth="1"/>
    <col min="13598" max="13598" width="11.5703125" style="156" bestFit="1" customWidth="1"/>
    <col min="13599" max="13600" width="10.7109375" style="156" bestFit="1" customWidth="1"/>
    <col min="13601" max="13824" width="9.140625" style="156"/>
    <col min="13825" max="13825" width="77.28515625" style="156" customWidth="1"/>
    <col min="13826" max="13839" width="9.28515625" style="156" customWidth="1"/>
    <col min="13840" max="13840" width="8.28515625" style="156" customWidth="1"/>
    <col min="13841" max="13841" width="12.28515625" style="156" bestFit="1" customWidth="1"/>
    <col min="13842" max="13844" width="10.7109375" style="156" bestFit="1" customWidth="1"/>
    <col min="13845" max="13845" width="11.5703125" style="156" bestFit="1" customWidth="1"/>
    <col min="13846" max="13853" width="10.7109375" style="156" bestFit="1" customWidth="1"/>
    <col min="13854" max="13854" width="11.5703125" style="156" bestFit="1" customWidth="1"/>
    <col min="13855" max="13856" width="10.7109375" style="156" bestFit="1" customWidth="1"/>
    <col min="13857" max="14080" width="9.140625" style="156"/>
    <col min="14081" max="14081" width="77.28515625" style="156" customWidth="1"/>
    <col min="14082" max="14095" width="9.28515625" style="156" customWidth="1"/>
    <col min="14096" max="14096" width="8.28515625" style="156" customWidth="1"/>
    <col min="14097" max="14097" width="12.28515625" style="156" bestFit="1" customWidth="1"/>
    <col min="14098" max="14100" width="10.7109375" style="156" bestFit="1" customWidth="1"/>
    <col min="14101" max="14101" width="11.5703125" style="156" bestFit="1" customWidth="1"/>
    <col min="14102" max="14109" width="10.7109375" style="156" bestFit="1" customWidth="1"/>
    <col min="14110" max="14110" width="11.5703125" style="156" bestFit="1" customWidth="1"/>
    <col min="14111" max="14112" width="10.7109375" style="156" bestFit="1" customWidth="1"/>
    <col min="14113" max="14336" width="9.140625" style="156"/>
    <col min="14337" max="14337" width="77.28515625" style="156" customWidth="1"/>
    <col min="14338" max="14351" width="9.28515625" style="156" customWidth="1"/>
    <col min="14352" max="14352" width="8.28515625" style="156" customWidth="1"/>
    <col min="14353" max="14353" width="12.28515625" style="156" bestFit="1" customWidth="1"/>
    <col min="14354" max="14356" width="10.7109375" style="156" bestFit="1" customWidth="1"/>
    <col min="14357" max="14357" width="11.5703125" style="156" bestFit="1" customWidth="1"/>
    <col min="14358" max="14365" width="10.7109375" style="156" bestFit="1" customWidth="1"/>
    <col min="14366" max="14366" width="11.5703125" style="156" bestFit="1" customWidth="1"/>
    <col min="14367" max="14368" width="10.7109375" style="156" bestFit="1" customWidth="1"/>
    <col min="14369" max="14592" width="9.140625" style="156"/>
    <col min="14593" max="14593" width="77.28515625" style="156" customWidth="1"/>
    <col min="14594" max="14607" width="9.28515625" style="156" customWidth="1"/>
    <col min="14608" max="14608" width="8.28515625" style="156" customWidth="1"/>
    <col min="14609" max="14609" width="12.28515625" style="156" bestFit="1" customWidth="1"/>
    <col min="14610" max="14612" width="10.7109375" style="156" bestFit="1" customWidth="1"/>
    <col min="14613" max="14613" width="11.5703125" style="156" bestFit="1" customWidth="1"/>
    <col min="14614" max="14621" width="10.7109375" style="156" bestFit="1" customWidth="1"/>
    <col min="14622" max="14622" width="11.5703125" style="156" bestFit="1" customWidth="1"/>
    <col min="14623" max="14624" width="10.7109375" style="156" bestFit="1" customWidth="1"/>
    <col min="14625" max="14848" width="9.140625" style="156"/>
    <col min="14849" max="14849" width="77.28515625" style="156" customWidth="1"/>
    <col min="14850" max="14863" width="9.28515625" style="156" customWidth="1"/>
    <col min="14864" max="14864" width="8.28515625" style="156" customWidth="1"/>
    <col min="14865" max="14865" width="12.28515625" style="156" bestFit="1" customWidth="1"/>
    <col min="14866" max="14868" width="10.7109375" style="156" bestFit="1" customWidth="1"/>
    <col min="14869" max="14869" width="11.5703125" style="156" bestFit="1" customWidth="1"/>
    <col min="14870" max="14877" width="10.7109375" style="156" bestFit="1" customWidth="1"/>
    <col min="14878" max="14878" width="11.5703125" style="156" bestFit="1" customWidth="1"/>
    <col min="14879" max="14880" width="10.7109375" style="156" bestFit="1" customWidth="1"/>
    <col min="14881" max="15104" width="9.140625" style="156"/>
    <col min="15105" max="15105" width="77.28515625" style="156" customWidth="1"/>
    <col min="15106" max="15119" width="9.28515625" style="156" customWidth="1"/>
    <col min="15120" max="15120" width="8.28515625" style="156" customWidth="1"/>
    <col min="15121" max="15121" width="12.28515625" style="156" bestFit="1" customWidth="1"/>
    <col min="15122" max="15124" width="10.7109375" style="156" bestFit="1" customWidth="1"/>
    <col min="15125" max="15125" width="11.5703125" style="156" bestFit="1" customWidth="1"/>
    <col min="15126" max="15133" width="10.7109375" style="156" bestFit="1" customWidth="1"/>
    <col min="15134" max="15134" width="11.5703125" style="156" bestFit="1" customWidth="1"/>
    <col min="15135" max="15136" width="10.7109375" style="156" bestFit="1" customWidth="1"/>
    <col min="15137" max="15360" width="9.140625" style="156"/>
    <col min="15361" max="15361" width="77.28515625" style="156" customWidth="1"/>
    <col min="15362" max="15375" width="9.28515625" style="156" customWidth="1"/>
    <col min="15376" max="15376" width="8.28515625" style="156" customWidth="1"/>
    <col min="15377" max="15377" width="12.28515625" style="156" bestFit="1" customWidth="1"/>
    <col min="15378" max="15380" width="10.7109375" style="156" bestFit="1" customWidth="1"/>
    <col min="15381" max="15381" width="11.5703125" style="156" bestFit="1" customWidth="1"/>
    <col min="15382" max="15389" width="10.7109375" style="156" bestFit="1" customWidth="1"/>
    <col min="15390" max="15390" width="11.5703125" style="156" bestFit="1" customWidth="1"/>
    <col min="15391" max="15392" width="10.7109375" style="156" bestFit="1" customWidth="1"/>
    <col min="15393" max="15616" width="9.140625" style="156"/>
    <col min="15617" max="15617" width="77.28515625" style="156" customWidth="1"/>
    <col min="15618" max="15631" width="9.28515625" style="156" customWidth="1"/>
    <col min="15632" max="15632" width="8.28515625" style="156" customWidth="1"/>
    <col min="15633" max="15633" width="12.28515625" style="156" bestFit="1" customWidth="1"/>
    <col min="15634" max="15636" width="10.7109375" style="156" bestFit="1" customWidth="1"/>
    <col min="15637" max="15637" width="11.5703125" style="156" bestFit="1" customWidth="1"/>
    <col min="15638" max="15645" width="10.7109375" style="156" bestFit="1" customWidth="1"/>
    <col min="15646" max="15646" width="11.5703125" style="156" bestFit="1" customWidth="1"/>
    <col min="15647" max="15648" width="10.7109375" style="156" bestFit="1" customWidth="1"/>
    <col min="15649" max="15872" width="9.140625" style="156"/>
    <col min="15873" max="15873" width="77.28515625" style="156" customWidth="1"/>
    <col min="15874" max="15887" width="9.28515625" style="156" customWidth="1"/>
    <col min="15888" max="15888" width="8.28515625" style="156" customWidth="1"/>
    <col min="15889" max="15889" width="12.28515625" style="156" bestFit="1" customWidth="1"/>
    <col min="15890" max="15892" width="10.7109375" style="156" bestFit="1" customWidth="1"/>
    <col min="15893" max="15893" width="11.5703125" style="156" bestFit="1" customWidth="1"/>
    <col min="15894" max="15901" width="10.7109375" style="156" bestFit="1" customWidth="1"/>
    <col min="15902" max="15902" width="11.5703125" style="156" bestFit="1" customWidth="1"/>
    <col min="15903" max="15904" width="10.7109375" style="156" bestFit="1" customWidth="1"/>
    <col min="15905" max="16128" width="9.140625" style="156"/>
    <col min="16129" max="16129" width="77.28515625" style="156" customWidth="1"/>
    <col min="16130" max="16143" width="9.28515625" style="156" customWidth="1"/>
    <col min="16144" max="16144" width="8.28515625" style="156" customWidth="1"/>
    <col min="16145" max="16145" width="12.28515625" style="156" bestFit="1" customWidth="1"/>
    <col min="16146" max="16148" width="10.7109375" style="156" bestFit="1" customWidth="1"/>
    <col min="16149" max="16149" width="11.5703125" style="156" bestFit="1" customWidth="1"/>
    <col min="16150" max="16157" width="10.7109375" style="156" bestFit="1" customWidth="1"/>
    <col min="16158" max="16158" width="11.5703125" style="156" bestFit="1" customWidth="1"/>
    <col min="16159" max="16160" width="10.7109375" style="156" bestFit="1" customWidth="1"/>
    <col min="16161" max="16384" width="9.140625" style="156"/>
  </cols>
  <sheetData>
    <row r="1" spans="1:225" s="151" customFormat="1" ht="17.25" customHeight="1">
      <c r="A1" s="1460"/>
      <c r="B1" s="1438"/>
      <c r="C1" s="1438"/>
      <c r="D1" s="1438"/>
      <c r="E1" s="1438"/>
      <c r="F1" s="1438"/>
      <c r="G1" s="1438"/>
      <c r="H1" s="1438"/>
      <c r="I1" s="842"/>
      <c r="J1" s="1513"/>
      <c r="K1" s="1513"/>
      <c r="L1" s="1513"/>
      <c r="M1" s="1513"/>
      <c r="N1" s="1513"/>
      <c r="O1" s="1513"/>
      <c r="P1" s="1513"/>
      <c r="Q1" s="1513"/>
      <c r="R1" s="1513"/>
      <c r="S1" s="1513"/>
      <c r="T1" s="1513"/>
      <c r="U1" s="1513"/>
      <c r="V1" s="1513"/>
      <c r="W1" s="1513"/>
      <c r="X1" s="1513"/>
      <c r="Y1" s="1513"/>
      <c r="Z1" s="1513"/>
      <c r="AA1" s="1513"/>
      <c r="AB1" s="1513"/>
      <c r="AC1" s="1513"/>
      <c r="AD1" s="1513"/>
      <c r="AE1" s="1513"/>
      <c r="AF1" s="1513"/>
    </row>
    <row r="2" spans="1:225" s="152" customFormat="1" ht="27" customHeight="1">
      <c r="A2" s="1430" t="s">
        <v>589</v>
      </c>
      <c r="B2" s="1430"/>
      <c r="C2" s="1430"/>
      <c r="D2" s="1430"/>
      <c r="E2" s="1430"/>
      <c r="F2" s="1430"/>
      <c r="G2" s="1430"/>
      <c r="H2" s="1430"/>
      <c r="I2" s="1430"/>
      <c r="J2" s="1430"/>
      <c r="K2" s="1430"/>
      <c r="L2" s="1430"/>
      <c r="M2" s="1430"/>
      <c r="N2" s="1430"/>
      <c r="O2" s="1430"/>
      <c r="P2" s="1430"/>
      <c r="Q2" s="1430"/>
      <c r="R2" s="1430"/>
      <c r="S2" s="1430"/>
      <c r="T2" s="1430"/>
      <c r="U2" s="1430"/>
      <c r="V2" s="1430"/>
      <c r="W2" s="1430"/>
      <c r="X2" s="1430"/>
      <c r="Y2" s="1430"/>
      <c r="Z2" s="1430"/>
      <c r="AA2" s="1430"/>
      <c r="AB2" s="1430"/>
      <c r="AC2" s="1430"/>
      <c r="AD2" s="1430"/>
      <c r="AE2" s="1430"/>
      <c r="AF2" s="1430"/>
    </row>
    <row r="3" spans="1:225" s="152" customFormat="1" ht="27.75" customHeight="1">
      <c r="A3" s="1430" t="s">
        <v>600</v>
      </c>
      <c r="B3" s="1430"/>
      <c r="C3" s="1430"/>
      <c r="D3" s="1430"/>
      <c r="E3" s="1430"/>
      <c r="F3" s="1430"/>
      <c r="G3" s="1430"/>
      <c r="H3" s="1430"/>
      <c r="I3" s="1430"/>
      <c r="J3" s="1430"/>
      <c r="K3" s="1430"/>
      <c r="L3" s="1430"/>
      <c r="M3" s="1430"/>
      <c r="N3" s="1430"/>
      <c r="O3" s="1430"/>
      <c r="P3" s="1430"/>
      <c r="Q3" s="1430"/>
      <c r="R3" s="1430"/>
      <c r="S3" s="1430"/>
      <c r="T3" s="1430"/>
      <c r="U3" s="1430"/>
      <c r="V3" s="1430"/>
      <c r="W3" s="1430"/>
      <c r="X3" s="1430"/>
      <c r="Y3" s="1430"/>
      <c r="Z3" s="1430"/>
      <c r="AA3" s="1430"/>
      <c r="AB3" s="1430"/>
      <c r="AC3" s="1430"/>
      <c r="AD3" s="1430"/>
      <c r="AE3" s="1430"/>
      <c r="AF3" s="1430"/>
    </row>
    <row r="4" spans="1:225" s="218" customFormat="1" ht="28.5" customHeight="1">
      <c r="A4" s="1431" t="s">
        <v>1482</v>
      </c>
      <c r="B4" s="1431"/>
      <c r="C4" s="1431"/>
      <c r="D4" s="1431"/>
      <c r="E4" s="1431"/>
      <c r="F4" s="1431"/>
      <c r="G4" s="1431"/>
      <c r="H4" s="1431"/>
      <c r="I4" s="1431"/>
      <c r="J4" s="1431"/>
      <c r="K4" s="1431"/>
      <c r="L4" s="1431"/>
      <c r="M4" s="1431"/>
      <c r="N4" s="1431"/>
      <c r="O4" s="1431"/>
      <c r="P4" s="1431"/>
      <c r="Q4" s="1431"/>
      <c r="R4" s="1431"/>
      <c r="S4" s="1431"/>
      <c r="T4" s="1431"/>
      <c r="U4" s="1431"/>
      <c r="V4" s="1431"/>
      <c r="W4" s="1431"/>
      <c r="X4" s="1431"/>
      <c r="Y4" s="1431"/>
      <c r="Z4" s="1431"/>
      <c r="AA4" s="1431"/>
      <c r="AB4" s="1431"/>
      <c r="AC4" s="1431"/>
      <c r="AD4" s="1431"/>
      <c r="AE4" s="1431"/>
      <c r="AF4" s="1431"/>
    </row>
    <row r="5" spans="1:225" s="152" customFormat="1" ht="9" customHeight="1">
      <c r="A5" s="1430"/>
      <c r="B5" s="1430"/>
      <c r="C5" s="1430"/>
      <c r="D5" s="1430"/>
      <c r="E5" s="1430"/>
      <c r="F5" s="1430"/>
      <c r="G5" s="1430"/>
      <c r="H5" s="1430"/>
      <c r="I5" s="1031"/>
      <c r="J5" s="1031"/>
      <c r="K5" s="1031"/>
      <c r="L5" s="1031"/>
      <c r="M5" s="1031"/>
      <c r="N5" s="1031"/>
      <c r="O5" s="1031"/>
      <c r="P5" s="1031"/>
      <c r="Q5" s="1031"/>
      <c r="R5" s="1031"/>
      <c r="S5" s="1031"/>
      <c r="T5" s="1031"/>
      <c r="U5" s="1031"/>
      <c r="V5" s="1031"/>
      <c r="W5" s="1031"/>
      <c r="X5" s="1031"/>
      <c r="Y5" s="1031"/>
      <c r="Z5" s="1031"/>
      <c r="AA5" s="1031"/>
      <c r="AB5" s="1031"/>
      <c r="AC5" s="1031"/>
      <c r="AD5" s="1031"/>
      <c r="AE5" s="1031"/>
      <c r="AF5" s="1031"/>
    </row>
    <row r="6" spans="1:225" ht="6.75" customHeight="1">
      <c r="A6" s="219"/>
      <c r="P6" s="156"/>
    </row>
    <row r="7" spans="1:225" ht="5.25" customHeight="1">
      <c r="A7" s="219"/>
      <c r="B7" s="771"/>
      <c r="C7" s="771"/>
      <c r="D7" s="771"/>
      <c r="E7" s="771"/>
      <c r="F7" s="771"/>
      <c r="G7" s="771"/>
      <c r="H7" s="771"/>
      <c r="I7" s="771"/>
      <c r="J7" s="771"/>
      <c r="K7" s="771"/>
      <c r="L7" s="771"/>
      <c r="M7" s="771"/>
      <c r="N7" s="771"/>
      <c r="O7" s="771"/>
      <c r="P7" s="156"/>
    </row>
    <row r="8" spans="1:225" ht="28.5" customHeight="1">
      <c r="A8" s="221"/>
      <c r="B8" s="792" t="s">
        <v>133</v>
      </c>
      <c r="C8" s="792" t="s">
        <v>135</v>
      </c>
      <c r="D8" s="792" t="s">
        <v>137</v>
      </c>
      <c r="E8" s="792" t="s">
        <v>181</v>
      </c>
      <c r="F8" s="792" t="s">
        <v>139</v>
      </c>
      <c r="G8" s="792" t="s">
        <v>141</v>
      </c>
      <c r="H8" s="224" t="s">
        <v>175</v>
      </c>
      <c r="I8" s="792" t="s">
        <v>143</v>
      </c>
      <c r="J8" s="792" t="s">
        <v>145</v>
      </c>
      <c r="K8" s="792" t="s">
        <v>147</v>
      </c>
      <c r="L8" s="792" t="s">
        <v>149</v>
      </c>
      <c r="M8" s="792" t="s">
        <v>151</v>
      </c>
      <c r="N8" s="792" t="s">
        <v>163</v>
      </c>
      <c r="O8" s="224" t="s">
        <v>159</v>
      </c>
      <c r="P8" s="792" t="s">
        <v>177</v>
      </c>
      <c r="Q8" s="792" t="s">
        <v>161</v>
      </c>
      <c r="R8" s="792" t="s">
        <v>157</v>
      </c>
      <c r="S8" s="792" t="s">
        <v>153</v>
      </c>
      <c r="T8" s="792" t="s">
        <v>179</v>
      </c>
      <c r="U8" s="792" t="s">
        <v>155</v>
      </c>
      <c r="V8" s="224" t="s">
        <v>171</v>
      </c>
      <c r="W8" s="792" t="s">
        <v>173</v>
      </c>
      <c r="X8" s="792" t="s">
        <v>169</v>
      </c>
      <c r="Y8" s="792" t="s">
        <v>167</v>
      </c>
      <c r="Z8" s="792" t="s">
        <v>165</v>
      </c>
      <c r="AA8" s="792" t="s">
        <v>183</v>
      </c>
      <c r="AB8" s="792" t="s">
        <v>185</v>
      </c>
      <c r="AC8" s="792" t="s">
        <v>187</v>
      </c>
      <c r="AD8" s="792" t="s">
        <v>189</v>
      </c>
      <c r="AE8" s="792" t="s">
        <v>191</v>
      </c>
      <c r="AF8" s="224" t="s">
        <v>599</v>
      </c>
    </row>
    <row r="9" spans="1:225" ht="12" customHeight="1">
      <c r="A9" s="225"/>
      <c r="B9" s="753"/>
      <c r="C9" s="753"/>
      <c r="D9" s="753"/>
      <c r="E9" s="753"/>
      <c r="F9" s="753"/>
      <c r="G9" s="753"/>
      <c r="H9" s="228"/>
      <c r="I9" s="753"/>
      <c r="J9" s="753"/>
      <c r="K9" s="753"/>
      <c r="L9" s="753"/>
      <c r="M9" s="753"/>
      <c r="N9" s="753"/>
      <c r="O9" s="228"/>
      <c r="P9" s="753"/>
      <c r="Q9" s="753"/>
      <c r="R9" s="753"/>
      <c r="S9" s="753"/>
      <c r="T9" s="753"/>
      <c r="U9" s="753"/>
      <c r="V9" s="228"/>
      <c r="W9" s="753"/>
      <c r="X9" s="753"/>
      <c r="Y9" s="753"/>
      <c r="Z9" s="753"/>
      <c r="AA9" s="753"/>
      <c r="AB9" s="753"/>
      <c r="AC9" s="753"/>
      <c r="AD9" s="753"/>
      <c r="AE9" s="753"/>
      <c r="AF9" s="228"/>
    </row>
    <row r="10" spans="1:225" ht="18" customHeight="1">
      <c r="A10" s="229" t="s">
        <v>601</v>
      </c>
      <c r="B10" s="792"/>
      <c r="C10" s="792"/>
      <c r="D10" s="792"/>
      <c r="E10" s="792"/>
      <c r="F10" s="792"/>
      <c r="G10" s="792"/>
      <c r="H10" s="224"/>
      <c r="I10" s="792"/>
      <c r="J10" s="792"/>
      <c r="K10" s="792"/>
      <c r="L10" s="792"/>
      <c r="M10" s="792"/>
      <c r="N10" s="792"/>
      <c r="O10" s="224"/>
      <c r="P10" s="792"/>
      <c r="Q10" s="792"/>
      <c r="R10" s="792"/>
      <c r="S10" s="792"/>
      <c r="T10" s="792"/>
      <c r="U10" s="792"/>
      <c r="V10" s="224"/>
      <c r="W10" s="792"/>
      <c r="X10" s="792"/>
      <c r="Y10" s="792"/>
      <c r="Z10" s="792"/>
      <c r="AA10" s="792"/>
      <c r="AB10" s="792"/>
      <c r="AC10" s="792"/>
      <c r="AD10" s="792"/>
      <c r="AE10" s="792"/>
      <c r="AF10" s="224"/>
    </row>
    <row r="11" spans="1:225" ht="18" customHeight="1">
      <c r="A11" s="225" t="s">
        <v>602</v>
      </c>
      <c r="B11" s="230">
        <v>0.16309999999999999</v>
      </c>
      <c r="C11" s="230">
        <v>0.15079999999999999</v>
      </c>
      <c r="D11" s="230">
        <v>0.105</v>
      </c>
      <c r="E11" s="230">
        <v>9.5200000000000007E-2</v>
      </c>
      <c r="F11" s="230">
        <v>0.1396</v>
      </c>
      <c r="G11" s="230">
        <v>0.14219999999999999</v>
      </c>
      <c r="H11" s="230">
        <v>7.7200000000000005E-2</v>
      </c>
      <c r="I11" s="230">
        <v>7.9799999999999996E-2</v>
      </c>
      <c r="J11" s="230">
        <v>6.6699999999999995E-2</v>
      </c>
      <c r="K11" s="230">
        <v>0.1057</v>
      </c>
      <c r="L11" s="230">
        <v>3.27E-2</v>
      </c>
      <c r="M11" s="230">
        <v>5.3600000000000002E-2</v>
      </c>
      <c r="N11" s="230">
        <v>4.82E-2</v>
      </c>
      <c r="O11" s="230">
        <v>0.1552</v>
      </c>
      <c r="P11" s="230">
        <v>0.1128</v>
      </c>
      <c r="Q11" s="230">
        <v>0.1231</v>
      </c>
      <c r="R11" s="230">
        <v>0.10680000000000001</v>
      </c>
      <c r="S11" s="230">
        <v>7.7200000000000005E-2</v>
      </c>
      <c r="T11" s="230">
        <v>7.3899999999999993E-2</v>
      </c>
      <c r="U11" s="230">
        <v>9.5699999999999993E-2</v>
      </c>
      <c r="V11" s="230">
        <v>0.1158</v>
      </c>
      <c r="W11" s="230">
        <v>7.3499999999999996E-2</v>
      </c>
      <c r="X11" s="230">
        <v>9.3299999999999994E-2</v>
      </c>
      <c r="Y11" s="230">
        <v>8.2299999999999998E-2</v>
      </c>
      <c r="Z11" s="230">
        <v>5.8299999999999998E-2</v>
      </c>
      <c r="AA11" s="230">
        <v>5.16E-2</v>
      </c>
      <c r="AB11" s="230">
        <v>0.109</v>
      </c>
      <c r="AC11" s="230">
        <v>0.111</v>
      </c>
      <c r="AD11" s="230">
        <v>6.8000000000000005E-2</v>
      </c>
      <c r="AE11" s="230">
        <v>6.8099999999999994E-2</v>
      </c>
      <c r="AF11" s="230">
        <v>0.11409999999999999</v>
      </c>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31"/>
      <c r="BK11" s="231"/>
      <c r="BL11" s="231"/>
      <c r="BM11" s="231"/>
      <c r="BN11" s="231"/>
      <c r="BO11" s="231"/>
      <c r="BP11" s="231"/>
      <c r="BQ11" s="231"/>
      <c r="BR11" s="231"/>
      <c r="BS11" s="231"/>
      <c r="BT11" s="231"/>
      <c r="BU11" s="231"/>
      <c r="BV11" s="231"/>
      <c r="BW11" s="231"/>
      <c r="BX11" s="231"/>
      <c r="BY11" s="231"/>
      <c r="BZ11" s="231"/>
      <c r="CA11" s="231"/>
      <c r="CB11" s="231"/>
      <c r="CC11" s="231"/>
      <c r="CD11" s="231"/>
      <c r="CE11" s="231"/>
      <c r="CF11" s="231"/>
      <c r="CG11" s="231"/>
      <c r="CH11" s="231"/>
      <c r="CI11" s="231"/>
      <c r="CJ11" s="231"/>
      <c r="CK11" s="231"/>
      <c r="CL11" s="231"/>
      <c r="CM11" s="231"/>
      <c r="CN11" s="231"/>
      <c r="CO11" s="231"/>
      <c r="CP11" s="231"/>
      <c r="CQ11" s="231"/>
      <c r="CR11" s="231"/>
      <c r="CS11" s="231"/>
      <c r="CT11" s="231"/>
      <c r="CU11" s="231"/>
      <c r="CV11" s="231"/>
      <c r="CW11" s="231"/>
      <c r="CX11" s="231"/>
      <c r="CY11" s="231"/>
      <c r="CZ11" s="231"/>
      <c r="DA11" s="231"/>
      <c r="DB11" s="231"/>
      <c r="DC11" s="231"/>
      <c r="DD11" s="231"/>
      <c r="DE11" s="231"/>
      <c r="DF11" s="231"/>
      <c r="DG11" s="231"/>
      <c r="DH11" s="231"/>
      <c r="DI11" s="231"/>
      <c r="DJ11" s="231"/>
      <c r="DK11" s="231"/>
      <c r="DL11" s="231"/>
      <c r="DM11" s="231"/>
      <c r="DN11" s="231"/>
      <c r="DO11" s="231"/>
      <c r="DP11" s="231"/>
      <c r="DQ11" s="231"/>
      <c r="DR11" s="231"/>
      <c r="DS11" s="231"/>
      <c r="DT11" s="231"/>
      <c r="DU11" s="231"/>
      <c r="DV11" s="231"/>
      <c r="DW11" s="231"/>
      <c r="DX11" s="231"/>
      <c r="DY11" s="231"/>
      <c r="DZ11" s="231"/>
      <c r="EA11" s="231"/>
      <c r="EB11" s="231"/>
      <c r="EC11" s="231"/>
      <c r="ED11" s="231"/>
      <c r="EE11" s="231"/>
      <c r="EF11" s="231"/>
      <c r="EG11" s="231"/>
      <c r="EH11" s="231"/>
      <c r="EI11" s="231"/>
      <c r="EJ11" s="231"/>
      <c r="EK11" s="231"/>
      <c r="EL11" s="231"/>
      <c r="EM11" s="231"/>
      <c r="EN11" s="231"/>
      <c r="EO11" s="231"/>
      <c r="EP11" s="231"/>
      <c r="EQ11" s="231"/>
      <c r="ER11" s="231"/>
      <c r="ES11" s="231"/>
      <c r="ET11" s="231"/>
      <c r="EU11" s="231"/>
      <c r="EV11" s="231"/>
      <c r="EW11" s="231"/>
      <c r="EX11" s="231"/>
      <c r="EY11" s="231"/>
      <c r="EZ11" s="231"/>
      <c r="FA11" s="231"/>
      <c r="FB11" s="231"/>
      <c r="FC11" s="231"/>
      <c r="FD11" s="231"/>
      <c r="FE11" s="231"/>
      <c r="FF11" s="231"/>
      <c r="FG11" s="231"/>
      <c r="FH11" s="231"/>
      <c r="FI11" s="231"/>
      <c r="FJ11" s="231"/>
      <c r="FK11" s="231"/>
      <c r="FL11" s="231"/>
      <c r="FM11" s="231"/>
      <c r="FN11" s="231"/>
      <c r="FO11" s="231"/>
      <c r="FP11" s="231"/>
      <c r="FQ11" s="231"/>
      <c r="FR11" s="231"/>
      <c r="FS11" s="231"/>
      <c r="FT11" s="231"/>
      <c r="FU11" s="231"/>
      <c r="FV11" s="231"/>
      <c r="FW11" s="231"/>
      <c r="FX11" s="231"/>
      <c r="FY11" s="231"/>
      <c r="FZ11" s="231"/>
      <c r="GA11" s="231"/>
      <c r="GB11" s="231"/>
      <c r="GC11" s="231"/>
      <c r="GD11" s="231"/>
      <c r="GE11" s="231"/>
      <c r="GF11" s="231"/>
      <c r="GG11" s="231"/>
      <c r="GH11" s="231"/>
      <c r="GI11" s="231"/>
      <c r="GJ11" s="231"/>
      <c r="GK11" s="231"/>
      <c r="GL11" s="231"/>
      <c r="GM11" s="231"/>
      <c r="GN11" s="231"/>
      <c r="GO11" s="231"/>
      <c r="GP11" s="231"/>
      <c r="GQ11" s="231"/>
      <c r="GR11" s="231"/>
      <c r="GS11" s="231"/>
      <c r="GT11" s="231"/>
      <c r="GU11" s="231"/>
      <c r="GV11" s="231"/>
      <c r="GW11" s="231"/>
      <c r="GX11" s="231"/>
      <c r="GY11" s="231"/>
      <c r="GZ11" s="231"/>
      <c r="HA11" s="231"/>
      <c r="HB11" s="231"/>
      <c r="HC11" s="231"/>
      <c r="HD11" s="231"/>
      <c r="HE11" s="231"/>
      <c r="HF11" s="231"/>
      <c r="HG11" s="231"/>
      <c r="HH11" s="231"/>
      <c r="HI11" s="231"/>
      <c r="HJ11" s="231"/>
      <c r="HK11" s="231"/>
      <c r="HL11" s="231"/>
      <c r="HM11" s="231"/>
      <c r="HN11" s="231"/>
      <c r="HO11" s="231"/>
      <c r="HP11" s="231"/>
      <c r="HQ11" s="231"/>
    </row>
    <row r="12" spans="1:225" ht="20.25" customHeight="1">
      <c r="A12" s="225" t="s">
        <v>603</v>
      </c>
      <c r="B12" s="230">
        <v>0.71989999999999998</v>
      </c>
      <c r="C12" s="230">
        <v>0.74199999999999999</v>
      </c>
      <c r="D12" s="230">
        <v>0.65</v>
      </c>
      <c r="E12" s="230">
        <v>0.76029999999999998</v>
      </c>
      <c r="F12" s="230">
        <v>0.57199999999999995</v>
      </c>
      <c r="G12" s="230">
        <v>0.67030000000000001</v>
      </c>
      <c r="H12" s="230">
        <v>0.70369999999999999</v>
      </c>
      <c r="I12" s="230">
        <v>0.81200000000000006</v>
      </c>
      <c r="J12" s="230">
        <v>0.81110000000000004</v>
      </c>
      <c r="K12" s="230">
        <v>0.73440000000000005</v>
      </c>
      <c r="L12" s="230">
        <v>0.73089999999999999</v>
      </c>
      <c r="M12" s="230">
        <v>0.81089999999999995</v>
      </c>
      <c r="N12" s="230">
        <v>0.85319999999999996</v>
      </c>
      <c r="O12" s="230">
        <v>0.75639999999999996</v>
      </c>
      <c r="P12" s="230">
        <v>0.71009999999999995</v>
      </c>
      <c r="Q12" s="230">
        <v>0.65849999999999997</v>
      </c>
      <c r="R12" s="230">
        <v>0.75560000000000005</v>
      </c>
      <c r="S12" s="230">
        <v>0.7359</v>
      </c>
      <c r="T12" s="230">
        <v>0.73260000000000003</v>
      </c>
      <c r="U12" s="230">
        <v>0.78410000000000002</v>
      </c>
      <c r="V12" s="230">
        <v>0.77300000000000002</v>
      </c>
      <c r="W12" s="230">
        <v>0.72699999999999998</v>
      </c>
      <c r="X12" s="230">
        <v>0.76180000000000003</v>
      </c>
      <c r="Y12" s="230">
        <v>0.75190000000000001</v>
      </c>
      <c r="Z12" s="230">
        <v>0.75280000000000002</v>
      </c>
      <c r="AA12" s="230">
        <v>0.78759999999999997</v>
      </c>
      <c r="AB12" s="230">
        <v>0.75719999999999998</v>
      </c>
      <c r="AC12" s="230">
        <v>0.80020000000000002</v>
      </c>
      <c r="AD12" s="230">
        <v>0.82930000000000004</v>
      </c>
      <c r="AE12" s="230">
        <v>0.72360000000000002</v>
      </c>
      <c r="AF12" s="230">
        <v>0.73629999999999995</v>
      </c>
    </row>
    <row r="13" spans="1:225" ht="12" customHeight="1">
      <c r="A13" s="225"/>
      <c r="B13" s="230"/>
      <c r="C13" s="230"/>
      <c r="D13" s="230"/>
      <c r="E13" s="230"/>
      <c r="F13" s="230"/>
      <c r="G13" s="230"/>
      <c r="H13" s="230"/>
      <c r="I13" s="230"/>
      <c r="J13" s="230"/>
      <c r="K13" s="230"/>
      <c r="L13" s="230"/>
      <c r="M13" s="230"/>
      <c r="N13" s="230"/>
      <c r="O13" s="230"/>
      <c r="P13" s="230"/>
      <c r="Q13" s="230"/>
      <c r="R13" s="230"/>
      <c r="S13" s="230"/>
      <c r="T13" s="230"/>
      <c r="U13" s="230"/>
      <c r="V13" s="230"/>
      <c r="W13" s="230"/>
      <c r="X13" s="230"/>
      <c r="Y13" s="230"/>
      <c r="Z13" s="230"/>
      <c r="AA13" s="230"/>
      <c r="AB13" s="230"/>
      <c r="AC13" s="230"/>
      <c r="AD13" s="230"/>
      <c r="AE13" s="230"/>
      <c r="AF13" s="230"/>
    </row>
    <row r="14" spans="1:225" ht="15" customHeight="1">
      <c r="A14" s="229" t="s">
        <v>604</v>
      </c>
      <c r="B14" s="232"/>
      <c r="C14" s="232"/>
      <c r="D14" s="232"/>
      <c r="E14" s="232"/>
      <c r="F14" s="232"/>
      <c r="G14" s="232"/>
      <c r="H14" s="232"/>
      <c r="I14" s="232"/>
      <c r="J14" s="232"/>
      <c r="K14" s="232"/>
      <c r="L14" s="232"/>
      <c r="M14" s="232"/>
      <c r="N14" s="232"/>
      <c r="O14" s="232"/>
      <c r="P14" s="232"/>
      <c r="Q14" s="232"/>
      <c r="R14" s="232"/>
      <c r="S14" s="232"/>
      <c r="T14" s="232"/>
      <c r="U14" s="232"/>
      <c r="V14" s="232"/>
      <c r="W14" s="232"/>
      <c r="X14" s="232"/>
      <c r="Y14" s="232"/>
      <c r="Z14" s="232"/>
      <c r="AA14" s="232"/>
      <c r="AB14" s="232"/>
      <c r="AC14" s="232"/>
      <c r="AD14" s="232"/>
      <c r="AE14" s="232"/>
      <c r="AF14" s="232"/>
    </row>
    <row r="15" spans="1:225" ht="20.25" customHeight="1">
      <c r="A15" s="233" t="s">
        <v>605</v>
      </c>
      <c r="B15" s="230">
        <v>0.6411</v>
      </c>
      <c r="C15" s="230">
        <v>0.73129999999999995</v>
      </c>
      <c r="D15" s="230">
        <v>0.76759999999999995</v>
      </c>
      <c r="E15" s="230">
        <v>0.88109999999999999</v>
      </c>
      <c r="F15" s="230">
        <v>0.75280000000000002</v>
      </c>
      <c r="G15" s="230">
        <v>0.73729999999999996</v>
      </c>
      <c r="H15" s="230">
        <v>0.79190000000000005</v>
      </c>
      <c r="I15" s="230">
        <v>0.75900000000000001</v>
      </c>
      <c r="J15" s="230">
        <v>0.76319999999999999</v>
      </c>
      <c r="K15" s="230">
        <v>0.73440000000000005</v>
      </c>
      <c r="L15" s="230">
        <v>0.75780000000000003</v>
      </c>
      <c r="M15" s="230">
        <v>0.75739999999999996</v>
      </c>
      <c r="N15" s="230">
        <v>0.74209999999999998</v>
      </c>
      <c r="O15" s="230">
        <v>0.84830000000000005</v>
      </c>
      <c r="P15" s="230">
        <v>0.78910000000000002</v>
      </c>
      <c r="Q15" s="230">
        <v>0.85240000000000005</v>
      </c>
      <c r="R15" s="230">
        <v>0.79600000000000004</v>
      </c>
      <c r="S15" s="230">
        <v>0.61180000000000001</v>
      </c>
      <c r="T15" s="230">
        <v>0.81310000000000004</v>
      </c>
      <c r="U15" s="230">
        <v>0.77949999999999997</v>
      </c>
      <c r="V15" s="230">
        <v>0.8599</v>
      </c>
      <c r="W15" s="230">
        <v>0.84740000000000004</v>
      </c>
      <c r="X15" s="230">
        <v>0.77010000000000001</v>
      </c>
      <c r="Y15" s="230">
        <v>0.78129999999999999</v>
      </c>
      <c r="Z15" s="230">
        <v>0.82520000000000004</v>
      </c>
      <c r="AA15" s="230">
        <v>0.82179999999999997</v>
      </c>
      <c r="AB15" s="230">
        <v>0.74960000000000004</v>
      </c>
      <c r="AC15" s="230">
        <v>0.79990000000000006</v>
      </c>
      <c r="AD15" s="230">
        <v>0.61829999999999996</v>
      </c>
      <c r="AE15" s="230">
        <v>0.81469999999999998</v>
      </c>
      <c r="AF15" s="230">
        <v>0.75049999999999994</v>
      </c>
    </row>
    <row r="16" spans="1:225" ht="18" customHeight="1">
      <c r="A16" s="233" t="s">
        <v>1483</v>
      </c>
      <c r="B16" s="230">
        <v>0.64119999999999999</v>
      </c>
      <c r="C16" s="230">
        <v>0.73170000000000002</v>
      </c>
      <c r="D16" s="230">
        <v>0.76759999999999995</v>
      </c>
      <c r="E16" s="230">
        <v>0.88139999999999996</v>
      </c>
      <c r="F16" s="230">
        <v>0.75280000000000002</v>
      </c>
      <c r="G16" s="230">
        <v>0.7379</v>
      </c>
      <c r="H16" s="230">
        <v>0.79190000000000005</v>
      </c>
      <c r="I16" s="230">
        <v>0.75939999999999996</v>
      </c>
      <c r="J16" s="230">
        <v>0.7641</v>
      </c>
      <c r="K16" s="230">
        <v>0.73440000000000005</v>
      </c>
      <c r="L16" s="230">
        <v>0.75780000000000003</v>
      </c>
      <c r="M16" s="230">
        <v>0.75739999999999996</v>
      </c>
      <c r="N16" s="230">
        <v>0.74250000000000005</v>
      </c>
      <c r="O16" s="230">
        <v>0.84850000000000003</v>
      </c>
      <c r="P16" s="230">
        <v>0.78910000000000002</v>
      </c>
      <c r="Q16" s="230">
        <v>0.85240000000000005</v>
      </c>
      <c r="R16" s="230">
        <v>0.79600000000000004</v>
      </c>
      <c r="S16" s="230">
        <v>0.61219999999999997</v>
      </c>
      <c r="T16" s="230">
        <v>0.81330000000000002</v>
      </c>
      <c r="U16" s="230">
        <v>0.77980000000000005</v>
      </c>
      <c r="V16" s="230">
        <v>0.8599</v>
      </c>
      <c r="W16" s="230">
        <v>0.84750000000000003</v>
      </c>
      <c r="X16" s="230">
        <v>0.77010000000000001</v>
      </c>
      <c r="Y16" s="230">
        <v>0.78129999999999999</v>
      </c>
      <c r="Z16" s="230">
        <v>0.82569999999999999</v>
      </c>
      <c r="AA16" s="230">
        <v>0.82179999999999997</v>
      </c>
      <c r="AB16" s="230">
        <v>0.74990000000000001</v>
      </c>
      <c r="AC16" s="230">
        <v>0.8004</v>
      </c>
      <c r="AD16" s="230">
        <v>0.61829999999999996</v>
      </c>
      <c r="AE16" s="230">
        <v>0.81469999999999998</v>
      </c>
      <c r="AF16" s="230">
        <v>0.75070000000000003</v>
      </c>
    </row>
    <row r="17" spans="1:32" ht="20.25" customHeight="1">
      <c r="A17" s="225" t="s">
        <v>606</v>
      </c>
      <c r="B17" s="230">
        <v>0.12189999999999999</v>
      </c>
      <c r="C17" s="230">
        <v>0.14230000000000001</v>
      </c>
      <c r="D17" s="230">
        <v>7.0800000000000002E-2</v>
      </c>
      <c r="E17" s="230">
        <v>1.1999999999999999E-3</v>
      </c>
      <c r="F17" s="230">
        <v>0</v>
      </c>
      <c r="G17" s="230">
        <v>5.28E-2</v>
      </c>
      <c r="H17" s="230">
        <v>1.4E-3</v>
      </c>
      <c r="I17" s="230">
        <v>1.6799999999999999E-2</v>
      </c>
      <c r="J17" s="230">
        <v>3.6600000000000001E-2</v>
      </c>
      <c r="K17" s="230">
        <v>3.09E-2</v>
      </c>
      <c r="L17" s="230">
        <v>1.24E-2</v>
      </c>
      <c r="M17" s="230">
        <v>0</v>
      </c>
      <c r="N17" s="230">
        <v>8.1000000000000003E-2</v>
      </c>
      <c r="O17" s="230">
        <v>1.04E-2</v>
      </c>
      <c r="P17" s="230">
        <v>8.7300000000000003E-2</v>
      </c>
      <c r="Q17" s="230">
        <v>0</v>
      </c>
      <c r="R17" s="230">
        <v>0</v>
      </c>
      <c r="S17" s="230">
        <v>3.4500000000000003E-2</v>
      </c>
      <c r="T17" s="230">
        <v>7.0000000000000001E-3</v>
      </c>
      <c r="U17" s="230">
        <v>1.8499999999999999E-2</v>
      </c>
      <c r="V17" s="230">
        <v>0</v>
      </c>
      <c r="W17" s="230">
        <v>0</v>
      </c>
      <c r="X17" s="230">
        <v>1E-4</v>
      </c>
      <c r="Y17" s="230">
        <v>6.7699999999999996E-2</v>
      </c>
      <c r="Z17" s="230">
        <v>3.8600000000000002E-2</v>
      </c>
      <c r="AA17" s="230">
        <v>4.2700000000000002E-2</v>
      </c>
      <c r="AB17" s="230">
        <v>0.10489999999999999</v>
      </c>
      <c r="AC17" s="230">
        <v>2.4E-2</v>
      </c>
      <c r="AD17" s="230">
        <v>0.1651</v>
      </c>
      <c r="AE17" s="230">
        <v>1.9599999999999999E-2</v>
      </c>
      <c r="AF17" s="230">
        <v>6.3500000000000001E-2</v>
      </c>
    </row>
    <row r="18" spans="1:32" ht="20.25" customHeight="1">
      <c r="A18" s="233" t="s">
        <v>607</v>
      </c>
      <c r="B18" s="230">
        <v>0</v>
      </c>
      <c r="C18" s="230">
        <v>0</v>
      </c>
      <c r="D18" s="230">
        <v>0</v>
      </c>
      <c r="E18" s="230">
        <v>2.9999999999999997E-4</v>
      </c>
      <c r="F18" s="230">
        <v>0</v>
      </c>
      <c r="G18" s="230">
        <v>0</v>
      </c>
      <c r="H18" s="230">
        <v>1.6000000000000001E-3</v>
      </c>
      <c r="I18" s="230">
        <v>0</v>
      </c>
      <c r="J18" s="230">
        <v>0</v>
      </c>
      <c r="K18" s="230">
        <v>0</v>
      </c>
      <c r="L18" s="230">
        <v>0</v>
      </c>
      <c r="M18" s="230">
        <v>0</v>
      </c>
      <c r="N18" s="230">
        <v>0</v>
      </c>
      <c r="O18" s="230">
        <v>0</v>
      </c>
      <c r="P18" s="230">
        <v>0</v>
      </c>
      <c r="Q18" s="230">
        <v>0</v>
      </c>
      <c r="R18" s="230">
        <v>0</v>
      </c>
      <c r="S18" s="230">
        <v>0</v>
      </c>
      <c r="T18" s="230">
        <v>3.7000000000000002E-3</v>
      </c>
      <c r="U18" s="230">
        <v>0</v>
      </c>
      <c r="V18" s="230">
        <v>0</v>
      </c>
      <c r="W18" s="230">
        <v>0</v>
      </c>
      <c r="X18" s="230">
        <v>0</v>
      </c>
      <c r="Y18" s="230">
        <v>0</v>
      </c>
      <c r="Z18" s="230">
        <v>0</v>
      </c>
      <c r="AA18" s="230">
        <v>2.5999999999999999E-3</v>
      </c>
      <c r="AB18" s="230">
        <v>1.4E-3</v>
      </c>
      <c r="AC18" s="230">
        <v>2.0000000000000001E-4</v>
      </c>
      <c r="AD18" s="230">
        <v>0</v>
      </c>
      <c r="AE18" s="230">
        <v>0</v>
      </c>
      <c r="AF18" s="230">
        <v>2.0000000000000001E-4</v>
      </c>
    </row>
    <row r="19" spans="1:32" ht="12" customHeight="1">
      <c r="A19" s="233"/>
      <c r="B19" s="230"/>
      <c r="C19" s="230"/>
      <c r="D19" s="230"/>
      <c r="E19" s="230"/>
      <c r="F19" s="230"/>
      <c r="G19" s="230"/>
      <c r="H19" s="230"/>
      <c r="I19" s="230"/>
      <c r="J19" s="230"/>
      <c r="K19" s="230"/>
      <c r="L19" s="230"/>
      <c r="M19" s="230"/>
      <c r="N19" s="230"/>
      <c r="O19" s="230"/>
      <c r="P19" s="230"/>
      <c r="Q19" s="230"/>
      <c r="R19" s="230"/>
      <c r="S19" s="230"/>
      <c r="T19" s="230"/>
      <c r="U19" s="230"/>
      <c r="V19" s="230"/>
      <c r="W19" s="230"/>
      <c r="X19" s="230"/>
      <c r="Y19" s="230"/>
      <c r="Z19" s="230"/>
      <c r="AA19" s="230"/>
      <c r="AB19" s="230"/>
      <c r="AC19" s="230"/>
      <c r="AD19" s="230"/>
      <c r="AE19" s="230"/>
      <c r="AF19" s="230"/>
    </row>
    <row r="20" spans="1:32" ht="16.5" customHeight="1">
      <c r="A20" s="234" t="s">
        <v>608</v>
      </c>
      <c r="B20" s="232"/>
      <c r="C20" s="232"/>
      <c r="D20" s="232"/>
      <c r="E20" s="232"/>
      <c r="F20" s="232"/>
      <c r="G20" s="232"/>
      <c r="H20" s="232"/>
      <c r="I20" s="232"/>
      <c r="J20" s="232"/>
      <c r="K20" s="232"/>
      <c r="L20" s="232"/>
      <c r="M20" s="232"/>
      <c r="N20" s="232"/>
      <c r="O20" s="232"/>
      <c r="P20" s="232"/>
      <c r="Q20" s="232"/>
      <c r="R20" s="232"/>
      <c r="S20" s="232"/>
      <c r="T20" s="232"/>
      <c r="U20" s="232"/>
      <c r="V20" s="232"/>
      <c r="W20" s="232"/>
      <c r="X20" s="232"/>
      <c r="Y20" s="232"/>
      <c r="Z20" s="232"/>
      <c r="AA20" s="232"/>
      <c r="AB20" s="232"/>
      <c r="AC20" s="232"/>
      <c r="AD20" s="232"/>
      <c r="AE20" s="232"/>
      <c r="AF20" s="232"/>
    </row>
    <row r="21" spans="1:32" ht="20.25" customHeight="1">
      <c r="A21" s="233" t="s">
        <v>609</v>
      </c>
      <c r="B21" s="230">
        <v>0.16</v>
      </c>
      <c r="C21" s="230">
        <v>7.5899999999999995E-2</v>
      </c>
      <c r="D21" s="230">
        <v>9.0200000000000002E-2</v>
      </c>
      <c r="E21" s="230">
        <v>2.24E-2</v>
      </c>
      <c r="F21" s="230">
        <v>3.04E-2</v>
      </c>
      <c r="G21" s="230">
        <v>0.13320000000000001</v>
      </c>
      <c r="H21" s="230">
        <v>6.1199999999999997E-2</v>
      </c>
      <c r="I21" s="230">
        <v>2.2800000000000001E-2</v>
      </c>
      <c r="J21" s="230">
        <v>0.13220000000000001</v>
      </c>
      <c r="K21" s="230">
        <v>3.8399999999999997E-2</v>
      </c>
      <c r="L21" s="230">
        <v>0.32550000000000001</v>
      </c>
      <c r="M21" s="230">
        <v>7.22E-2</v>
      </c>
      <c r="N21" s="230">
        <v>9.6799999999999997E-2</v>
      </c>
      <c r="O21" s="230">
        <v>0.1331</v>
      </c>
      <c r="P21" s="230">
        <v>0.1396</v>
      </c>
      <c r="Q21" s="230">
        <v>1.03E-2</v>
      </c>
      <c r="R21" s="230">
        <v>2.1499999999999998E-2</v>
      </c>
      <c r="S21" s="230">
        <v>4.0000000000000001E-3</v>
      </c>
      <c r="T21" s="230">
        <v>1.0500000000000001E-2</v>
      </c>
      <c r="U21" s="230">
        <v>4.8500000000000001E-2</v>
      </c>
      <c r="V21" s="230">
        <v>0.1096</v>
      </c>
      <c r="W21" s="230">
        <v>3.5999999999999999E-3</v>
      </c>
      <c r="X21" s="230">
        <v>4.82E-2</v>
      </c>
      <c r="Y21" s="230">
        <v>2.1299999999999999E-2</v>
      </c>
      <c r="Z21" s="230">
        <v>5.16E-2</v>
      </c>
      <c r="AA21" s="230">
        <v>0.3407</v>
      </c>
      <c r="AB21" s="230">
        <v>0.70109999999999995</v>
      </c>
      <c r="AC21" s="230">
        <v>6.2E-2</v>
      </c>
      <c r="AD21" s="230">
        <v>3.2000000000000002E-3</v>
      </c>
      <c r="AE21" s="230">
        <v>8.0999999999999996E-3</v>
      </c>
      <c r="AF21" s="230">
        <v>0.1104</v>
      </c>
    </row>
    <row r="22" spans="1:32" ht="20.25" customHeight="1">
      <c r="A22" s="233" t="s">
        <v>610</v>
      </c>
      <c r="B22" s="230">
        <v>0.84</v>
      </c>
      <c r="C22" s="230">
        <v>0.92410000000000003</v>
      </c>
      <c r="D22" s="230">
        <v>0.90980000000000005</v>
      </c>
      <c r="E22" s="230">
        <v>0.97760000000000002</v>
      </c>
      <c r="F22" s="230">
        <v>0.96960000000000002</v>
      </c>
      <c r="G22" s="230">
        <v>0.86680000000000001</v>
      </c>
      <c r="H22" s="230">
        <v>0.93879999999999997</v>
      </c>
      <c r="I22" s="230">
        <v>0.97719999999999996</v>
      </c>
      <c r="J22" s="230">
        <v>0.86780000000000002</v>
      </c>
      <c r="K22" s="230">
        <v>0.96160000000000001</v>
      </c>
      <c r="L22" s="230">
        <v>0.67449999999999999</v>
      </c>
      <c r="M22" s="230">
        <v>0.92779999999999996</v>
      </c>
      <c r="N22" s="230">
        <v>0.9032</v>
      </c>
      <c r="O22" s="230">
        <v>0.8669</v>
      </c>
      <c r="P22" s="230">
        <v>0.86040000000000005</v>
      </c>
      <c r="Q22" s="230">
        <v>0.98970000000000002</v>
      </c>
      <c r="R22" s="230">
        <v>0.97850000000000004</v>
      </c>
      <c r="S22" s="230">
        <v>0.996</v>
      </c>
      <c r="T22" s="230">
        <v>0.98950000000000005</v>
      </c>
      <c r="U22" s="230">
        <v>0.95150000000000001</v>
      </c>
      <c r="V22" s="230">
        <v>0.89039999999999997</v>
      </c>
      <c r="W22" s="230">
        <v>0.99639999999999995</v>
      </c>
      <c r="X22" s="230">
        <v>0.95179999999999998</v>
      </c>
      <c r="Y22" s="230">
        <v>0.97870000000000001</v>
      </c>
      <c r="Z22" s="230">
        <v>0.94840000000000002</v>
      </c>
      <c r="AA22" s="230">
        <v>0.6593</v>
      </c>
      <c r="AB22" s="230">
        <v>0.2989</v>
      </c>
      <c r="AC22" s="230">
        <v>0.93799999999999994</v>
      </c>
      <c r="AD22" s="230">
        <v>0.99680000000000002</v>
      </c>
      <c r="AE22" s="230">
        <v>0.9919</v>
      </c>
      <c r="AF22" s="230">
        <v>0.88959999999999995</v>
      </c>
    </row>
    <row r="23" spans="1:32" ht="18" customHeight="1">
      <c r="A23" s="233" t="s">
        <v>611</v>
      </c>
      <c r="B23" s="235">
        <v>788.39</v>
      </c>
      <c r="C23" s="235">
        <v>682.05600000000004</v>
      </c>
      <c r="D23" s="235">
        <v>653.83759999999995</v>
      </c>
      <c r="E23" s="235">
        <v>752.40769999999998</v>
      </c>
      <c r="F23" s="235">
        <v>721.77110000000005</v>
      </c>
      <c r="G23" s="235">
        <v>617.35850000000005</v>
      </c>
      <c r="H23" s="235">
        <v>442.2482</v>
      </c>
      <c r="I23" s="235">
        <v>559.35530000000006</v>
      </c>
      <c r="J23" s="235">
        <v>640.97760000000005</v>
      </c>
      <c r="K23" s="235">
        <v>608.41330000000005</v>
      </c>
      <c r="L23" s="235">
        <v>620.28319999999997</v>
      </c>
      <c r="M23" s="235">
        <v>530.39059999999995</v>
      </c>
      <c r="N23" s="235">
        <v>906.34950000000003</v>
      </c>
      <c r="O23" s="235">
        <v>693.48220000000003</v>
      </c>
      <c r="P23" s="235">
        <v>456.10930000000002</v>
      </c>
      <c r="Q23" s="235">
        <v>770.95510000000002</v>
      </c>
      <c r="R23" s="235">
        <v>617.12440000000004</v>
      </c>
      <c r="S23" s="235">
        <v>523.82039999999995</v>
      </c>
      <c r="T23" s="235">
        <v>406.07060000000001</v>
      </c>
      <c r="U23" s="235">
        <v>494.82839999999999</v>
      </c>
      <c r="V23" s="235">
        <v>490.79039999999998</v>
      </c>
      <c r="W23" s="235">
        <v>521.21510000000001</v>
      </c>
      <c r="X23" s="235">
        <v>355.6651</v>
      </c>
      <c r="Y23" s="235">
        <v>538.4873</v>
      </c>
      <c r="Z23" s="235">
        <v>505.28859999999997</v>
      </c>
      <c r="AA23" s="235">
        <v>781.34289999999999</v>
      </c>
      <c r="AB23" s="235">
        <v>636.22040000000004</v>
      </c>
      <c r="AC23" s="235">
        <v>611.75210000000004</v>
      </c>
      <c r="AD23" s="235">
        <v>520.6096</v>
      </c>
      <c r="AE23" s="235">
        <v>474.48970000000003</v>
      </c>
      <c r="AF23" s="235">
        <v>634.3424</v>
      </c>
    </row>
    <row r="24" spans="1:32" ht="12" customHeight="1">
      <c r="A24" s="233"/>
      <c r="B24" s="235"/>
      <c r="C24" s="235"/>
      <c r="D24" s="235"/>
      <c r="E24" s="235"/>
      <c r="F24" s="235"/>
      <c r="G24" s="235"/>
      <c r="H24" s="235"/>
      <c r="I24" s="235"/>
      <c r="J24" s="235"/>
      <c r="K24" s="235"/>
      <c r="L24" s="235"/>
      <c r="M24" s="235"/>
      <c r="N24" s="235"/>
      <c r="O24" s="235"/>
      <c r="P24" s="235"/>
      <c r="Q24" s="235"/>
      <c r="R24" s="235"/>
      <c r="S24" s="235"/>
      <c r="T24" s="235"/>
      <c r="U24" s="235"/>
      <c r="V24" s="235"/>
      <c r="W24" s="235"/>
      <c r="X24" s="235"/>
      <c r="Y24" s="235"/>
      <c r="Z24" s="235"/>
      <c r="AA24" s="235"/>
      <c r="AB24" s="235"/>
      <c r="AC24" s="235"/>
      <c r="AD24" s="235"/>
      <c r="AE24" s="235"/>
      <c r="AF24" s="235"/>
    </row>
    <row r="25" spans="1:32" ht="17.25" customHeight="1">
      <c r="A25" s="236" t="s">
        <v>612</v>
      </c>
      <c r="B25" s="237"/>
      <c r="C25" s="237"/>
      <c r="D25" s="237"/>
      <c r="E25" s="237"/>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37"/>
      <c r="AE25" s="237"/>
      <c r="AF25" s="237"/>
    </row>
    <row r="26" spans="1:32" ht="20.25" customHeight="1">
      <c r="A26" s="225" t="s">
        <v>613</v>
      </c>
      <c r="B26" s="230">
        <v>0.9718</v>
      </c>
      <c r="C26" s="230">
        <v>0.95350000000000001</v>
      </c>
      <c r="D26" s="230">
        <v>0.9365</v>
      </c>
      <c r="E26" s="230">
        <v>0.96409999999999996</v>
      </c>
      <c r="F26" s="230">
        <v>0.95340000000000003</v>
      </c>
      <c r="G26" s="230">
        <v>0.95220000000000005</v>
      </c>
      <c r="H26" s="230">
        <v>0.97250000000000003</v>
      </c>
      <c r="I26" s="230">
        <v>0.9486</v>
      </c>
      <c r="J26" s="230">
        <v>0.95760000000000001</v>
      </c>
      <c r="K26" s="230">
        <v>0.9738</v>
      </c>
      <c r="L26" s="230">
        <v>0.95799999999999996</v>
      </c>
      <c r="M26" s="230">
        <v>0.98409999999999997</v>
      </c>
      <c r="N26" s="230">
        <v>0.97160000000000002</v>
      </c>
      <c r="O26" s="230">
        <v>0.9728</v>
      </c>
      <c r="P26" s="230">
        <v>0.97170000000000001</v>
      </c>
      <c r="Q26" s="230">
        <v>0.97119999999999995</v>
      </c>
      <c r="R26" s="230">
        <v>0.98519999999999996</v>
      </c>
      <c r="S26" s="230">
        <v>0.98129999999999995</v>
      </c>
      <c r="T26" s="230">
        <v>0.9909</v>
      </c>
      <c r="U26" s="230">
        <v>0.96740000000000004</v>
      </c>
      <c r="V26" s="230">
        <v>0.98540000000000005</v>
      </c>
      <c r="W26" s="230">
        <v>0.98409999999999997</v>
      </c>
      <c r="X26" s="230">
        <v>0.97919999999999996</v>
      </c>
      <c r="Y26" s="230">
        <v>0.98580000000000001</v>
      </c>
      <c r="Z26" s="230">
        <v>0.96899999999999997</v>
      </c>
      <c r="AA26" s="230">
        <v>0.95299999999999996</v>
      </c>
      <c r="AB26" s="230">
        <v>0.98499999999999999</v>
      </c>
      <c r="AC26" s="230">
        <v>0.98209999999999997</v>
      </c>
      <c r="AD26" s="230">
        <v>0.98019999999999996</v>
      </c>
      <c r="AE26" s="230">
        <v>0.99860000000000004</v>
      </c>
      <c r="AF26" s="230">
        <v>0.96860000000000002</v>
      </c>
    </row>
    <row r="27" spans="1:32" ht="20.25" customHeight="1">
      <c r="A27" s="225" t="s">
        <v>614</v>
      </c>
      <c r="B27" s="230">
        <v>6.9400000000000003E-2</v>
      </c>
      <c r="C27" s="230">
        <v>0.1205</v>
      </c>
      <c r="D27" s="230">
        <v>0.1176</v>
      </c>
      <c r="E27" s="230">
        <v>0.11219999999999999</v>
      </c>
      <c r="F27" s="230">
        <v>1.9E-3</v>
      </c>
      <c r="G27" s="230">
        <v>5.5E-2</v>
      </c>
      <c r="H27" s="230">
        <v>1.83E-2</v>
      </c>
      <c r="I27" s="230">
        <v>2.8999999999999998E-3</v>
      </c>
      <c r="J27" s="230">
        <v>4.8300000000000003E-2</v>
      </c>
      <c r="K27" s="230">
        <v>0</v>
      </c>
      <c r="L27" s="230">
        <v>2.5899999999999999E-2</v>
      </c>
      <c r="M27" s="230">
        <v>1.6999999999999999E-3</v>
      </c>
      <c r="N27" s="230">
        <v>1.47E-2</v>
      </c>
      <c r="O27" s="230">
        <v>6.0000000000000001E-3</v>
      </c>
      <c r="P27" s="230">
        <v>2.1100000000000001E-2</v>
      </c>
      <c r="Q27" s="230">
        <v>3.3500000000000002E-2</v>
      </c>
      <c r="R27" s="230">
        <v>2.2499999999999999E-2</v>
      </c>
      <c r="S27" s="230">
        <v>4.4000000000000003E-3</v>
      </c>
      <c r="T27" s="230">
        <v>2.9999999999999997E-4</v>
      </c>
      <c r="U27" s="230">
        <v>4.0800000000000003E-2</v>
      </c>
      <c r="V27" s="230">
        <v>5.4000000000000003E-3</v>
      </c>
      <c r="W27" s="230">
        <v>1.4E-3</v>
      </c>
      <c r="X27" s="230">
        <v>0</v>
      </c>
      <c r="Y27" s="230">
        <v>1.0699999999999999E-2</v>
      </c>
      <c r="Z27" s="230">
        <v>5.3E-3</v>
      </c>
      <c r="AA27" s="230">
        <v>4.5600000000000002E-2</v>
      </c>
      <c r="AB27" s="230">
        <v>2.8E-3</v>
      </c>
      <c r="AC27" s="230">
        <v>3.5700000000000003E-2</v>
      </c>
      <c r="AD27" s="230">
        <v>5.7000000000000002E-2</v>
      </c>
      <c r="AE27" s="230">
        <v>1E-4</v>
      </c>
      <c r="AF27" s="230">
        <v>4.8099999999999997E-2</v>
      </c>
    </row>
    <row r="28" spans="1:32" ht="20.25" customHeight="1">
      <c r="A28" s="233" t="s">
        <v>615</v>
      </c>
      <c r="B28" s="230">
        <v>2.8199999999999999E-2</v>
      </c>
      <c r="C28" s="230">
        <v>4.65E-2</v>
      </c>
      <c r="D28" s="230">
        <v>6.3500000000000001E-2</v>
      </c>
      <c r="E28" s="230">
        <v>3.5900000000000001E-2</v>
      </c>
      <c r="F28" s="230">
        <v>4.6600000000000003E-2</v>
      </c>
      <c r="G28" s="230">
        <v>4.7800000000000002E-2</v>
      </c>
      <c r="H28" s="230">
        <v>2.75E-2</v>
      </c>
      <c r="I28" s="230">
        <v>5.1400000000000001E-2</v>
      </c>
      <c r="J28" s="230">
        <v>4.24E-2</v>
      </c>
      <c r="K28" s="230">
        <v>2.6200000000000001E-2</v>
      </c>
      <c r="L28" s="230">
        <v>4.2000000000000003E-2</v>
      </c>
      <c r="M28" s="230">
        <v>1.5900000000000001E-2</v>
      </c>
      <c r="N28" s="230">
        <v>2.8400000000000002E-2</v>
      </c>
      <c r="O28" s="230">
        <v>2.7199999999999998E-2</v>
      </c>
      <c r="P28" s="230">
        <v>2.8299999999999999E-2</v>
      </c>
      <c r="Q28" s="230">
        <v>2.8799999999999999E-2</v>
      </c>
      <c r="R28" s="230">
        <v>1.4800000000000001E-2</v>
      </c>
      <c r="S28" s="230">
        <v>1.8700000000000001E-2</v>
      </c>
      <c r="T28" s="230">
        <v>9.1000000000000004E-3</v>
      </c>
      <c r="U28" s="230">
        <v>3.2599999999999997E-2</v>
      </c>
      <c r="V28" s="230">
        <v>1.46E-2</v>
      </c>
      <c r="W28" s="230">
        <v>1.5900000000000001E-2</v>
      </c>
      <c r="X28" s="230">
        <v>2.0799999999999999E-2</v>
      </c>
      <c r="Y28" s="230">
        <v>1.4200000000000001E-2</v>
      </c>
      <c r="Z28" s="230">
        <v>3.1E-2</v>
      </c>
      <c r="AA28" s="230">
        <v>4.7E-2</v>
      </c>
      <c r="AB28" s="230">
        <v>1.4999999999999999E-2</v>
      </c>
      <c r="AC28" s="230">
        <v>1.7899999999999999E-2</v>
      </c>
      <c r="AD28" s="230">
        <v>1.9800000000000002E-2</v>
      </c>
      <c r="AE28" s="230">
        <v>1.4E-3</v>
      </c>
      <c r="AF28" s="230">
        <v>3.1399999999999997E-2</v>
      </c>
    </row>
    <row r="29" spans="1:32" ht="18" customHeight="1">
      <c r="A29" s="233" t="s">
        <v>616</v>
      </c>
      <c r="B29" s="230">
        <v>6.0299999999999999E-2</v>
      </c>
      <c r="C29" s="230">
        <v>0.1011</v>
      </c>
      <c r="D29" s="230">
        <v>9.69E-2</v>
      </c>
      <c r="E29" s="230">
        <v>9.7900000000000001E-2</v>
      </c>
      <c r="F29" s="230">
        <v>1.5E-3</v>
      </c>
      <c r="G29" s="230">
        <v>3.1699999999999999E-2</v>
      </c>
      <c r="H29" s="230">
        <v>1.6E-2</v>
      </c>
      <c r="I29" s="230">
        <v>2.8999999999999998E-3</v>
      </c>
      <c r="J29" s="230">
        <v>4.4600000000000001E-2</v>
      </c>
      <c r="K29" s="230">
        <v>0</v>
      </c>
      <c r="L29" s="230">
        <v>2.5399999999999999E-2</v>
      </c>
      <c r="M29" s="230">
        <v>1.6999999999999999E-3</v>
      </c>
      <c r="N29" s="230">
        <v>1.2200000000000001E-2</v>
      </c>
      <c r="O29" s="230">
        <v>6.1000000000000004E-3</v>
      </c>
      <c r="P29" s="230">
        <v>1.9099999999999999E-2</v>
      </c>
      <c r="Q29" s="230">
        <v>3.4500000000000003E-2</v>
      </c>
      <c r="R29" s="230">
        <v>1.9800000000000002E-2</v>
      </c>
      <c r="S29" s="230">
        <v>4.3E-3</v>
      </c>
      <c r="T29" s="230">
        <v>2.9999999999999997E-4</v>
      </c>
      <c r="U29" s="230">
        <v>3.5700000000000003E-2</v>
      </c>
      <c r="V29" s="230">
        <v>5.4999999999999997E-3</v>
      </c>
      <c r="W29" s="230">
        <v>1.4E-3</v>
      </c>
      <c r="X29" s="230">
        <v>0</v>
      </c>
      <c r="Y29" s="230">
        <v>9.7999999999999997E-3</v>
      </c>
      <c r="Z29" s="230">
        <v>5.4999999999999997E-3</v>
      </c>
      <c r="AA29" s="230">
        <v>3.8800000000000001E-2</v>
      </c>
      <c r="AB29" s="230">
        <v>2E-3</v>
      </c>
      <c r="AC29" s="230">
        <v>3.3099999999999997E-2</v>
      </c>
      <c r="AD29" s="230">
        <v>5.2900000000000003E-2</v>
      </c>
      <c r="AE29" s="230">
        <v>1E-4</v>
      </c>
      <c r="AF29" s="230">
        <v>4.07E-2</v>
      </c>
    </row>
    <row r="30" spans="1:32" ht="20.25" customHeight="1">
      <c r="A30" s="233" t="s">
        <v>617</v>
      </c>
      <c r="B30" s="230">
        <v>0.15620000000000001</v>
      </c>
      <c r="C30" s="230">
        <v>0.2</v>
      </c>
      <c r="D30" s="230">
        <v>0.22889999999999999</v>
      </c>
      <c r="E30" s="230">
        <v>0.15870000000000001</v>
      </c>
      <c r="F30" s="230">
        <v>0.2288</v>
      </c>
      <c r="G30" s="230">
        <v>0.4511</v>
      </c>
      <c r="H30" s="230">
        <v>0.15210000000000001</v>
      </c>
      <c r="I30" s="230">
        <v>3.85E-2</v>
      </c>
      <c r="J30" s="230">
        <v>0.11559999999999999</v>
      </c>
      <c r="K30" s="230">
        <v>0</v>
      </c>
      <c r="L30" s="230">
        <v>6.0299999999999999E-2</v>
      </c>
      <c r="M30" s="230">
        <v>0</v>
      </c>
      <c r="N30" s="230">
        <v>0.191</v>
      </c>
      <c r="O30" s="230">
        <v>0</v>
      </c>
      <c r="P30" s="230">
        <v>0.1198</v>
      </c>
      <c r="Q30" s="230">
        <v>0</v>
      </c>
      <c r="R30" s="230">
        <v>0.13220000000000001</v>
      </c>
      <c r="S30" s="230">
        <v>4.2099999999999999E-2</v>
      </c>
      <c r="T30" s="230">
        <v>0</v>
      </c>
      <c r="U30" s="230">
        <v>0.1537</v>
      </c>
      <c r="V30" s="230">
        <v>0</v>
      </c>
      <c r="W30" s="230">
        <v>0</v>
      </c>
      <c r="X30" s="230">
        <v>0</v>
      </c>
      <c r="Y30" s="230">
        <v>9.1499999999999998E-2</v>
      </c>
      <c r="Z30" s="230">
        <v>0</v>
      </c>
      <c r="AA30" s="230">
        <v>0.18859999999999999</v>
      </c>
      <c r="AB30" s="230">
        <v>0.28639999999999999</v>
      </c>
      <c r="AC30" s="230">
        <v>8.9300000000000004E-2</v>
      </c>
      <c r="AD30" s="230">
        <v>9.1600000000000001E-2</v>
      </c>
      <c r="AE30" s="230">
        <v>0</v>
      </c>
      <c r="AF30" s="230">
        <v>0.18060000000000001</v>
      </c>
    </row>
    <row r="31" spans="1:32" ht="20.25" customHeight="1">
      <c r="A31" s="233" t="s">
        <v>618</v>
      </c>
      <c r="B31" s="230">
        <v>9.4000000000000004E-3</v>
      </c>
      <c r="C31" s="230">
        <v>9.4999999999999998E-3</v>
      </c>
      <c r="D31" s="230">
        <v>5.7000000000000002E-3</v>
      </c>
      <c r="E31" s="230">
        <v>1.77E-2</v>
      </c>
      <c r="F31" s="230">
        <v>6.1999999999999998E-3</v>
      </c>
      <c r="G31" s="230">
        <v>6.7999999999999996E-3</v>
      </c>
      <c r="H31" s="230">
        <v>7.1000000000000004E-3</v>
      </c>
      <c r="I31" s="230">
        <v>6.4000000000000003E-3</v>
      </c>
      <c r="J31" s="230">
        <v>8.9999999999999993E-3</v>
      </c>
      <c r="K31" s="230">
        <v>6.4999999999999997E-3</v>
      </c>
      <c r="L31" s="230">
        <v>8.2000000000000007E-3</v>
      </c>
      <c r="M31" s="230">
        <v>7.4999999999999997E-3</v>
      </c>
      <c r="N31" s="230">
        <v>1.0200000000000001E-2</v>
      </c>
      <c r="O31" s="230">
        <v>2.7199999999999998E-2</v>
      </c>
      <c r="P31" s="230">
        <v>7.1999999999999998E-3</v>
      </c>
      <c r="Q31" s="230">
        <v>1.6299999999999999E-2</v>
      </c>
      <c r="R31" s="230">
        <v>5.7000000000000002E-3</v>
      </c>
      <c r="S31" s="230">
        <v>9.5999999999999992E-3</v>
      </c>
      <c r="T31" s="230">
        <v>7.1000000000000004E-3</v>
      </c>
      <c r="U31" s="230">
        <v>7.6E-3</v>
      </c>
      <c r="V31" s="230">
        <v>6.1999999999999998E-3</v>
      </c>
      <c r="W31" s="230">
        <v>5.7000000000000002E-3</v>
      </c>
      <c r="X31" s="230">
        <v>7.7000000000000002E-3</v>
      </c>
      <c r="Y31" s="230">
        <v>7.7000000000000002E-3</v>
      </c>
      <c r="Z31" s="230">
        <v>6.1000000000000004E-3</v>
      </c>
      <c r="AA31" s="230">
        <v>8.9999999999999993E-3</v>
      </c>
      <c r="AB31" s="230">
        <v>1.5299999999999999E-2</v>
      </c>
      <c r="AC31" s="230">
        <v>2.2700000000000001E-2</v>
      </c>
      <c r="AD31" s="230">
        <v>1.1599999999999999E-2</v>
      </c>
      <c r="AE31" s="230">
        <v>8.3000000000000001E-3</v>
      </c>
      <c r="AF31" s="230">
        <v>9.4999999999999998E-3</v>
      </c>
    </row>
    <row r="32" spans="1:32" ht="20.25" customHeight="1">
      <c r="A32" s="233" t="s">
        <v>619</v>
      </c>
      <c r="B32" s="230">
        <v>9.4200000000000006E-2</v>
      </c>
      <c r="C32" s="230">
        <v>5.5899999999999998E-2</v>
      </c>
      <c r="D32" s="230">
        <v>9.4500000000000001E-2</v>
      </c>
      <c r="E32" s="230">
        <v>4.7E-2</v>
      </c>
      <c r="F32" s="230">
        <v>0.12570000000000001</v>
      </c>
      <c r="G32" s="230">
        <v>8.0199999999999994E-2</v>
      </c>
      <c r="H32" s="230">
        <v>9.0399999999999994E-2</v>
      </c>
      <c r="I32" s="230">
        <v>7.1800000000000003E-2</v>
      </c>
      <c r="J32" s="230">
        <v>7.7200000000000005E-2</v>
      </c>
      <c r="K32" s="230">
        <v>5.45E-2</v>
      </c>
      <c r="L32" s="230">
        <v>7.9299999999999995E-2</v>
      </c>
      <c r="M32" s="230">
        <v>6.7900000000000002E-2</v>
      </c>
      <c r="N32" s="230">
        <v>6.08E-2</v>
      </c>
      <c r="O32" s="230">
        <v>6.3100000000000003E-2</v>
      </c>
      <c r="P32" s="230">
        <v>5.9200000000000003E-2</v>
      </c>
      <c r="Q32" s="230">
        <v>7.9600000000000004E-2</v>
      </c>
      <c r="R32" s="230">
        <v>0.1081</v>
      </c>
      <c r="S32" s="230">
        <v>7.6700000000000004E-2</v>
      </c>
      <c r="T32" s="230">
        <v>8.9200000000000002E-2</v>
      </c>
      <c r="U32" s="230">
        <v>6.4699999999999994E-2</v>
      </c>
      <c r="V32" s="230">
        <v>5.62E-2</v>
      </c>
      <c r="W32" s="230">
        <v>0.1048</v>
      </c>
      <c r="X32" s="230">
        <v>8.1699999999999995E-2</v>
      </c>
      <c r="Y32" s="230">
        <v>7.2700000000000001E-2</v>
      </c>
      <c r="Z32" s="230">
        <v>6.2100000000000002E-2</v>
      </c>
      <c r="AA32" s="230">
        <v>8.0399999999999999E-2</v>
      </c>
      <c r="AB32" s="230">
        <v>7.9100000000000004E-2</v>
      </c>
      <c r="AC32" s="230">
        <v>8.3299999999999999E-2</v>
      </c>
      <c r="AD32" s="230">
        <v>4.3299999999999998E-2</v>
      </c>
      <c r="AE32" s="230">
        <v>8.0399999999999999E-2</v>
      </c>
      <c r="AF32" s="230">
        <v>7.8299999999999995E-2</v>
      </c>
    </row>
    <row r="33" spans="1:32" ht="20.25" customHeight="1">
      <c r="A33" s="233" t="s">
        <v>620</v>
      </c>
      <c r="B33" s="230">
        <v>0.95050000000000001</v>
      </c>
      <c r="C33" s="230">
        <v>0.91200000000000003</v>
      </c>
      <c r="D33" s="230">
        <v>0.89380000000000004</v>
      </c>
      <c r="E33" s="230">
        <v>0.90559999999999996</v>
      </c>
      <c r="F33" s="230">
        <v>0.91210000000000002</v>
      </c>
      <c r="G33" s="230">
        <v>0.93689999999999996</v>
      </c>
      <c r="H33" s="230">
        <v>0.95379999999999998</v>
      </c>
      <c r="I33" s="230">
        <v>0.93759999999999999</v>
      </c>
      <c r="J33" s="230">
        <v>0.94059999999999999</v>
      </c>
      <c r="K33" s="230">
        <v>0.96120000000000005</v>
      </c>
      <c r="L33" s="230">
        <v>0.95120000000000005</v>
      </c>
      <c r="M33" s="230">
        <v>0.98060000000000003</v>
      </c>
      <c r="N33" s="230">
        <v>0.97160000000000002</v>
      </c>
      <c r="O33" s="230">
        <v>0.96519999999999995</v>
      </c>
      <c r="P33" s="230">
        <v>0.95289999999999997</v>
      </c>
      <c r="Q33" s="230">
        <v>0.93540000000000001</v>
      </c>
      <c r="R33" s="230">
        <v>0.9667</v>
      </c>
      <c r="S33" s="230">
        <v>0.9607</v>
      </c>
      <c r="T33" s="230">
        <v>0.98280000000000001</v>
      </c>
      <c r="U33" s="230">
        <v>0.94410000000000005</v>
      </c>
      <c r="V33" s="230">
        <v>0.97609999999999997</v>
      </c>
      <c r="W33" s="230">
        <v>0.97319999999999995</v>
      </c>
      <c r="X33" s="230">
        <v>0.96199999999999997</v>
      </c>
      <c r="Y33" s="230">
        <v>0.97889999999999999</v>
      </c>
      <c r="Z33" s="230">
        <v>0.95009999999999994</v>
      </c>
      <c r="AA33" s="230">
        <v>0.92600000000000005</v>
      </c>
      <c r="AB33" s="230">
        <v>0.95420000000000005</v>
      </c>
      <c r="AC33" s="230">
        <v>0.96179999999999999</v>
      </c>
      <c r="AD33" s="230">
        <v>0.97599999999999998</v>
      </c>
      <c r="AE33" s="230">
        <v>0.998</v>
      </c>
      <c r="AF33" s="230">
        <v>0.94610000000000005</v>
      </c>
    </row>
    <row r="34" spans="1:32" ht="20.25" customHeight="1">
      <c r="A34" s="233" t="s">
        <v>621</v>
      </c>
      <c r="B34" s="230">
        <v>2.0299999999999999E-2</v>
      </c>
      <c r="C34" s="230">
        <v>4.1000000000000002E-2</v>
      </c>
      <c r="D34" s="230">
        <v>3.9E-2</v>
      </c>
      <c r="E34" s="230">
        <v>5.7500000000000002E-2</v>
      </c>
      <c r="F34" s="230">
        <v>4.1000000000000002E-2</v>
      </c>
      <c r="G34" s="230">
        <v>1.41E-2</v>
      </c>
      <c r="H34" s="230">
        <v>1.7399999999999999E-2</v>
      </c>
      <c r="I34" s="230">
        <v>1.2E-2</v>
      </c>
      <c r="J34" s="230">
        <v>1.2500000000000001E-2</v>
      </c>
      <c r="K34" s="230">
        <v>1.35E-2</v>
      </c>
      <c r="L34" s="230">
        <v>5.0000000000000001E-3</v>
      </c>
      <c r="M34" s="230">
        <v>4.1000000000000003E-3</v>
      </c>
      <c r="N34" s="230">
        <v>5.0000000000000001E-3</v>
      </c>
      <c r="O34" s="230">
        <v>7.4999999999999997E-3</v>
      </c>
      <c r="P34" s="230">
        <v>2.4899999999999999E-2</v>
      </c>
      <c r="Q34" s="230">
        <v>3.5799999999999998E-2</v>
      </c>
      <c r="R34" s="230">
        <v>1.7399999999999999E-2</v>
      </c>
      <c r="S34" s="230">
        <v>1.9699999999999999E-2</v>
      </c>
      <c r="T34" s="230">
        <v>8.0999999999999996E-3</v>
      </c>
      <c r="U34" s="230">
        <v>2.3199999999999998E-2</v>
      </c>
      <c r="V34" s="230">
        <v>8.2000000000000007E-3</v>
      </c>
      <c r="W34" s="230">
        <v>1.23E-2</v>
      </c>
      <c r="X34" s="230">
        <v>1.6400000000000001E-2</v>
      </c>
      <c r="Y34" s="230">
        <v>6.7000000000000002E-3</v>
      </c>
      <c r="Z34" s="230">
        <v>2.24E-2</v>
      </c>
      <c r="AA34" s="230">
        <v>2.6700000000000002E-2</v>
      </c>
      <c r="AB34" s="230">
        <v>3.0099999999999998E-2</v>
      </c>
      <c r="AC34" s="230">
        <v>1.9800000000000002E-2</v>
      </c>
      <c r="AD34" s="230">
        <v>4.1999999999999997E-3</v>
      </c>
      <c r="AE34" s="230">
        <v>5.9999999999999995E-4</v>
      </c>
      <c r="AF34" s="230">
        <v>2.1999999999999999E-2</v>
      </c>
    </row>
    <row r="35" spans="1:32" ht="20.25" customHeight="1">
      <c r="A35" s="233" t="s">
        <v>622</v>
      </c>
      <c r="B35" s="230">
        <v>3.3999999999999998E-3</v>
      </c>
      <c r="C35" s="230">
        <v>1.3100000000000001E-2</v>
      </c>
      <c r="D35" s="230">
        <v>1.2E-2</v>
      </c>
      <c r="E35" s="230">
        <v>4.3E-3</v>
      </c>
      <c r="F35" s="230">
        <v>1.6000000000000001E-3</v>
      </c>
      <c r="G35" s="230">
        <v>1.34E-2</v>
      </c>
      <c r="H35" s="230">
        <v>5.4999999999999997E-3</v>
      </c>
      <c r="I35" s="230">
        <v>3.3E-3</v>
      </c>
      <c r="J35" s="230">
        <v>1.0699999999999999E-2</v>
      </c>
      <c r="K35" s="230">
        <v>6.8999999999999999E-3</v>
      </c>
      <c r="L35" s="230">
        <v>2.3E-3</v>
      </c>
      <c r="M35" s="230">
        <v>5.9999999999999995E-4</v>
      </c>
      <c r="N35" s="230">
        <v>1E-3</v>
      </c>
      <c r="O35" s="230">
        <v>8.3000000000000001E-3</v>
      </c>
      <c r="P35" s="230">
        <v>7.6E-3</v>
      </c>
      <c r="Q35" s="230">
        <v>5.7000000000000002E-3</v>
      </c>
      <c r="R35" s="230">
        <v>2.8999999999999998E-3</v>
      </c>
      <c r="S35" s="230">
        <v>1.06E-2</v>
      </c>
      <c r="T35" s="230">
        <v>1.1999999999999999E-3</v>
      </c>
      <c r="U35" s="230">
        <v>3.3999999999999998E-3</v>
      </c>
      <c r="V35" s="230">
        <v>5.4000000000000003E-3</v>
      </c>
      <c r="W35" s="230">
        <v>2.7000000000000001E-3</v>
      </c>
      <c r="X35" s="230">
        <v>4.8999999999999998E-3</v>
      </c>
      <c r="Y35" s="230">
        <v>2E-3</v>
      </c>
      <c r="Z35" s="230">
        <v>2E-3</v>
      </c>
      <c r="AA35" s="230">
        <v>8.6999999999999994E-3</v>
      </c>
      <c r="AB35" s="230">
        <v>2.8999999999999998E-3</v>
      </c>
      <c r="AC35" s="230">
        <v>2.5000000000000001E-3</v>
      </c>
      <c r="AD35" s="230">
        <v>3.2000000000000002E-3</v>
      </c>
      <c r="AE35" s="230">
        <v>1E-4</v>
      </c>
      <c r="AF35" s="230">
        <v>5.7999999999999996E-3</v>
      </c>
    </row>
    <row r="36" spans="1:32" ht="20.25" customHeight="1">
      <c r="A36" s="233" t="s">
        <v>623</v>
      </c>
      <c r="B36" s="230">
        <v>5.9999999999999995E-4</v>
      </c>
      <c r="C36" s="230">
        <v>8.0000000000000004E-4</v>
      </c>
      <c r="D36" s="230">
        <v>3.5000000000000001E-3</v>
      </c>
      <c r="E36" s="230">
        <v>1E-3</v>
      </c>
      <c r="F36" s="230">
        <v>4.0000000000000002E-4</v>
      </c>
      <c r="G36" s="230">
        <v>3.3999999999999998E-3</v>
      </c>
      <c r="H36" s="230">
        <v>3.7000000000000002E-3</v>
      </c>
      <c r="I36" s="230">
        <v>3.2000000000000002E-3</v>
      </c>
      <c r="J36" s="230">
        <v>4.0000000000000002E-4</v>
      </c>
      <c r="K36" s="230">
        <v>2.0000000000000001E-4</v>
      </c>
      <c r="L36" s="230">
        <v>0</v>
      </c>
      <c r="M36" s="230">
        <v>1.6000000000000001E-3</v>
      </c>
      <c r="N36" s="230">
        <v>5.0000000000000001E-4</v>
      </c>
      <c r="O36" s="230">
        <v>0</v>
      </c>
      <c r="P36" s="230">
        <v>1.1000000000000001E-3</v>
      </c>
      <c r="Q36" s="230">
        <v>0</v>
      </c>
      <c r="R36" s="230">
        <v>2E-3</v>
      </c>
      <c r="S36" s="230">
        <v>3.7000000000000002E-3</v>
      </c>
      <c r="T36" s="230">
        <v>2.0000000000000001E-4</v>
      </c>
      <c r="U36" s="230">
        <v>1.2999999999999999E-3</v>
      </c>
      <c r="V36" s="230">
        <v>8.0000000000000004E-4</v>
      </c>
      <c r="W36" s="230">
        <v>2E-3</v>
      </c>
      <c r="X36" s="230">
        <v>1E-4</v>
      </c>
      <c r="Y36" s="230">
        <v>2.9999999999999997E-4</v>
      </c>
      <c r="Z36" s="230">
        <v>8.0000000000000004E-4</v>
      </c>
      <c r="AA36" s="230">
        <v>3.7000000000000002E-3</v>
      </c>
      <c r="AB36" s="230">
        <v>5.0000000000000001E-4</v>
      </c>
      <c r="AC36" s="230">
        <v>1E-3</v>
      </c>
      <c r="AD36" s="230">
        <v>0</v>
      </c>
      <c r="AE36" s="230">
        <v>0</v>
      </c>
      <c r="AF36" s="230">
        <v>1.1999999999999999E-3</v>
      </c>
    </row>
    <row r="37" spans="1:32" ht="20.25" customHeight="1">
      <c r="A37" s="233" t="s">
        <v>624</v>
      </c>
      <c r="B37" s="230">
        <v>2.7000000000000001E-3</v>
      </c>
      <c r="C37" s="230">
        <v>2.5000000000000001E-3</v>
      </c>
      <c r="D37" s="230">
        <v>2.3E-3</v>
      </c>
      <c r="E37" s="230">
        <v>1.2999999999999999E-3</v>
      </c>
      <c r="F37" s="230">
        <v>6.9999999999999999E-4</v>
      </c>
      <c r="G37" s="230">
        <v>2.7000000000000001E-3</v>
      </c>
      <c r="H37" s="230">
        <v>2.3E-3</v>
      </c>
      <c r="I37" s="230">
        <v>5.0000000000000001E-4</v>
      </c>
      <c r="J37" s="230">
        <v>3.2000000000000002E-3</v>
      </c>
      <c r="K37" s="230">
        <v>1.2999999999999999E-3</v>
      </c>
      <c r="L37" s="230">
        <v>5.9999999999999995E-4</v>
      </c>
      <c r="M37" s="230">
        <v>1E-3</v>
      </c>
      <c r="N37" s="230">
        <v>1.8E-3</v>
      </c>
      <c r="O37" s="230">
        <v>1.2999999999999999E-3</v>
      </c>
      <c r="P37" s="230">
        <v>8.0000000000000004E-4</v>
      </c>
      <c r="Q37" s="230">
        <v>3.0000000000000001E-3</v>
      </c>
      <c r="R37" s="230">
        <v>1.9E-3</v>
      </c>
      <c r="S37" s="230">
        <v>6.9999999999999999E-4</v>
      </c>
      <c r="T37" s="230">
        <v>1E-4</v>
      </c>
      <c r="U37" s="230">
        <v>5.9999999999999995E-4</v>
      </c>
      <c r="V37" s="230">
        <v>5.9999999999999995E-4</v>
      </c>
      <c r="W37" s="230">
        <v>6.9999999999999999E-4</v>
      </c>
      <c r="X37" s="230">
        <v>3.3E-3</v>
      </c>
      <c r="Y37" s="230">
        <v>1.4E-3</v>
      </c>
      <c r="Z37" s="230">
        <v>5.0000000000000001E-3</v>
      </c>
      <c r="AA37" s="230">
        <v>1.6999999999999999E-3</v>
      </c>
      <c r="AB37" s="230">
        <v>1.8E-3</v>
      </c>
      <c r="AC37" s="230">
        <v>2E-3</v>
      </c>
      <c r="AD37" s="230">
        <v>1.6000000000000001E-3</v>
      </c>
      <c r="AE37" s="230">
        <v>4.0000000000000002E-4</v>
      </c>
      <c r="AF37" s="230">
        <v>1.9E-3</v>
      </c>
    </row>
    <row r="38" spans="1:32" ht="20.25" customHeight="1">
      <c r="A38" s="233" t="s">
        <v>625</v>
      </c>
      <c r="B38" s="230">
        <v>2.2599999999999999E-2</v>
      </c>
      <c r="C38" s="230">
        <v>3.0800000000000001E-2</v>
      </c>
      <c r="D38" s="230">
        <v>4.9399999999999999E-2</v>
      </c>
      <c r="E38" s="230">
        <v>3.04E-2</v>
      </c>
      <c r="F38" s="230">
        <v>4.4200000000000003E-2</v>
      </c>
      <c r="G38" s="230">
        <v>2.9600000000000001E-2</v>
      </c>
      <c r="H38" s="230">
        <v>1.7399999999999999E-2</v>
      </c>
      <c r="I38" s="230">
        <v>4.3499999999999997E-2</v>
      </c>
      <c r="J38" s="230">
        <v>3.2599999999999997E-2</v>
      </c>
      <c r="K38" s="230">
        <v>1.6899999999999998E-2</v>
      </c>
      <c r="L38" s="230">
        <v>4.0800000000000003E-2</v>
      </c>
      <c r="M38" s="230">
        <v>1.21E-2</v>
      </c>
      <c r="N38" s="230">
        <v>2.01E-2</v>
      </c>
      <c r="O38" s="230">
        <v>1.77E-2</v>
      </c>
      <c r="P38" s="230">
        <v>1.26E-2</v>
      </c>
      <c r="Q38" s="230">
        <v>2.01E-2</v>
      </c>
      <c r="R38" s="230">
        <v>9.1000000000000004E-3</v>
      </c>
      <c r="S38" s="230">
        <v>4.5999999999999999E-3</v>
      </c>
      <c r="T38" s="230">
        <v>7.6E-3</v>
      </c>
      <c r="U38" s="230">
        <v>2.7300000000000001E-2</v>
      </c>
      <c r="V38" s="230">
        <v>8.9999999999999993E-3</v>
      </c>
      <c r="W38" s="230">
        <v>9.1000000000000004E-3</v>
      </c>
      <c r="X38" s="230">
        <v>1.32E-2</v>
      </c>
      <c r="Y38" s="230">
        <v>1.0699999999999999E-2</v>
      </c>
      <c r="Z38" s="230">
        <v>1.9699999999999999E-2</v>
      </c>
      <c r="AA38" s="230">
        <v>3.32E-2</v>
      </c>
      <c r="AB38" s="230">
        <v>1.06E-2</v>
      </c>
      <c r="AC38" s="230">
        <v>1.29E-2</v>
      </c>
      <c r="AD38" s="230">
        <v>1.5100000000000001E-2</v>
      </c>
      <c r="AE38" s="230">
        <v>8.9999999999999998E-4</v>
      </c>
      <c r="AF38" s="230">
        <v>2.3099999999999999E-2</v>
      </c>
    </row>
    <row r="39" spans="1:32" ht="12" customHeight="1">
      <c r="A39" s="233"/>
      <c r="B39" s="230"/>
      <c r="C39" s="230"/>
      <c r="D39" s="230"/>
      <c r="E39" s="230"/>
      <c r="F39" s="230"/>
      <c r="G39" s="230"/>
      <c r="H39" s="230"/>
      <c r="I39" s="230"/>
      <c r="J39" s="230"/>
      <c r="K39" s="230"/>
      <c r="L39" s="230"/>
      <c r="M39" s="230"/>
      <c r="N39" s="230"/>
      <c r="O39" s="230"/>
      <c r="P39" s="230"/>
      <c r="Q39" s="230"/>
      <c r="R39" s="230"/>
      <c r="S39" s="230"/>
      <c r="T39" s="230"/>
      <c r="U39" s="230"/>
      <c r="V39" s="230"/>
      <c r="W39" s="230"/>
      <c r="X39" s="230"/>
      <c r="Y39" s="230"/>
      <c r="Z39" s="230"/>
      <c r="AA39" s="230"/>
      <c r="AB39" s="230"/>
      <c r="AC39" s="230"/>
      <c r="AD39" s="230"/>
      <c r="AE39" s="230"/>
      <c r="AF39" s="230"/>
    </row>
    <row r="40" spans="1:32" ht="17.25" customHeight="1">
      <c r="A40" s="236" t="s">
        <v>626</v>
      </c>
      <c r="B40" s="232"/>
      <c r="C40" s="232"/>
      <c r="D40" s="232"/>
      <c r="E40" s="232"/>
      <c r="F40" s="232"/>
      <c r="G40" s="232"/>
      <c r="H40" s="232"/>
      <c r="I40" s="232"/>
      <c r="J40" s="232"/>
      <c r="K40" s="232"/>
      <c r="L40" s="232"/>
      <c r="M40" s="232"/>
      <c r="N40" s="232"/>
      <c r="O40" s="232"/>
      <c r="P40" s="232"/>
      <c r="Q40" s="232"/>
      <c r="R40" s="232"/>
      <c r="S40" s="232"/>
      <c r="T40" s="232"/>
      <c r="U40" s="232"/>
      <c r="V40" s="232"/>
      <c r="W40" s="232"/>
      <c r="X40" s="232"/>
      <c r="Y40" s="232"/>
      <c r="Z40" s="232"/>
      <c r="AA40" s="232"/>
      <c r="AB40" s="232"/>
      <c r="AC40" s="232"/>
      <c r="AD40" s="232"/>
      <c r="AE40" s="232"/>
      <c r="AF40" s="232"/>
    </row>
    <row r="41" spans="1:32" ht="20.25" customHeight="1">
      <c r="A41" s="233" t="s">
        <v>627</v>
      </c>
      <c r="B41" s="230">
        <v>0.57869999999999999</v>
      </c>
      <c r="C41" s="230">
        <v>0.73570000000000002</v>
      </c>
      <c r="D41" s="230">
        <v>0.41689999999999999</v>
      </c>
      <c r="E41" s="230">
        <v>0.59179999999999999</v>
      </c>
      <c r="F41" s="230">
        <v>0.34639999999999999</v>
      </c>
      <c r="G41" s="230">
        <v>0.63349999999999995</v>
      </c>
      <c r="H41" s="230">
        <v>0.24879999999999999</v>
      </c>
      <c r="I41" s="230">
        <v>0.23180000000000001</v>
      </c>
      <c r="J41" s="230">
        <v>0.36259999999999998</v>
      </c>
      <c r="K41" s="230">
        <v>0.44419999999999998</v>
      </c>
      <c r="L41" s="230">
        <v>0.14560000000000001</v>
      </c>
      <c r="M41" s="230">
        <v>0.14630000000000001</v>
      </c>
      <c r="N41" s="230">
        <v>0.1507</v>
      </c>
      <c r="O41" s="230">
        <v>0.53569999999999995</v>
      </c>
      <c r="P41" s="230">
        <v>0.88890000000000002</v>
      </c>
      <c r="Q41" s="230">
        <v>0.34050000000000002</v>
      </c>
      <c r="R41" s="230">
        <v>0.34100000000000003</v>
      </c>
      <c r="S41" s="230">
        <v>0.32669999999999999</v>
      </c>
      <c r="T41" s="230">
        <v>0.24110000000000001</v>
      </c>
      <c r="U41" s="230">
        <v>0.43380000000000002</v>
      </c>
      <c r="V41" s="230">
        <v>0.30669999999999997</v>
      </c>
      <c r="W41" s="230">
        <v>0.13350000000000001</v>
      </c>
      <c r="X41" s="230">
        <v>0.27350000000000002</v>
      </c>
      <c r="Y41" s="230">
        <v>0.32890000000000003</v>
      </c>
      <c r="Z41" s="230">
        <v>0.20050000000000001</v>
      </c>
      <c r="AA41" s="230">
        <v>0.24979999999999999</v>
      </c>
      <c r="AB41" s="230">
        <v>0.52490000000000003</v>
      </c>
      <c r="AC41" s="230">
        <v>0.3528</v>
      </c>
      <c r="AD41" s="230">
        <v>0.33239999999999997</v>
      </c>
      <c r="AE41" s="230">
        <v>0.1827</v>
      </c>
      <c r="AF41" s="230">
        <v>0.4133</v>
      </c>
    </row>
    <row r="42" spans="1:32" ht="20.25" customHeight="1">
      <c r="A42" s="233" t="s">
        <v>628</v>
      </c>
      <c r="B42" s="230">
        <v>0.71650000000000003</v>
      </c>
      <c r="C42" s="230">
        <v>0.93830000000000002</v>
      </c>
      <c r="D42" s="230">
        <v>0.76670000000000005</v>
      </c>
      <c r="E42" s="230">
        <v>0.85250000000000004</v>
      </c>
      <c r="F42" s="230">
        <v>0.58169999999999999</v>
      </c>
      <c r="G42" s="230">
        <v>1.0242</v>
      </c>
      <c r="H42" s="230">
        <v>0.7772</v>
      </c>
      <c r="I42" s="230">
        <v>0.44919999999999999</v>
      </c>
      <c r="J42" s="230">
        <v>0.86519999999999997</v>
      </c>
      <c r="K42" s="230">
        <v>0.95809999999999995</v>
      </c>
      <c r="L42" s="230">
        <v>0.91390000000000005</v>
      </c>
      <c r="M42" s="230">
        <v>0.42420000000000002</v>
      </c>
      <c r="N42" s="230">
        <v>0.33979999999999999</v>
      </c>
      <c r="O42" s="230">
        <v>0.65249999999999997</v>
      </c>
      <c r="P42" s="230">
        <v>1.6526000000000001</v>
      </c>
      <c r="Q42" s="230">
        <v>0.628</v>
      </c>
      <c r="R42" s="230">
        <v>0.61150000000000004</v>
      </c>
      <c r="S42" s="230">
        <v>0.90029999999999999</v>
      </c>
      <c r="T42" s="230">
        <v>0.74070000000000003</v>
      </c>
      <c r="U42" s="230">
        <v>0.75019999999999998</v>
      </c>
      <c r="V42" s="230">
        <v>0.54590000000000005</v>
      </c>
      <c r="W42" s="230">
        <v>0.3604</v>
      </c>
      <c r="X42" s="230">
        <v>0.43959999999999999</v>
      </c>
      <c r="Y42" s="230">
        <v>0.85589999999999999</v>
      </c>
      <c r="Z42" s="230">
        <v>0.55469999999999997</v>
      </c>
      <c r="AA42" s="230">
        <v>0.92520000000000002</v>
      </c>
      <c r="AB42" s="230">
        <v>0.92169999999999996</v>
      </c>
      <c r="AC42" s="230">
        <v>0.4395</v>
      </c>
      <c r="AD42" s="230">
        <v>0.67459999999999998</v>
      </c>
      <c r="AE42" s="230">
        <v>0.63500000000000001</v>
      </c>
      <c r="AF42" s="230">
        <v>0.70109999999999995</v>
      </c>
    </row>
    <row r="43" spans="1:32" ht="20.25" customHeight="1">
      <c r="A43" s="233" t="s">
        <v>629</v>
      </c>
      <c r="B43" s="230">
        <v>0.2291</v>
      </c>
      <c r="C43" s="230">
        <v>0.2137</v>
      </c>
      <c r="D43" s="230">
        <v>0.22140000000000001</v>
      </c>
      <c r="E43" s="230">
        <v>0.15160000000000001</v>
      </c>
      <c r="F43" s="230">
        <v>0.29899999999999999</v>
      </c>
      <c r="G43" s="230">
        <v>0.27750000000000002</v>
      </c>
      <c r="H43" s="230">
        <v>0.2833</v>
      </c>
      <c r="I43" s="230">
        <v>0.19120000000000001</v>
      </c>
      <c r="J43" s="230">
        <v>0.19059999999999999</v>
      </c>
      <c r="K43" s="230">
        <v>0.28460000000000002</v>
      </c>
      <c r="L43" s="230">
        <v>0.25469999999999998</v>
      </c>
      <c r="M43" s="230">
        <v>0.19389999999999999</v>
      </c>
      <c r="N43" s="230">
        <v>0.12770000000000001</v>
      </c>
      <c r="O43" s="230">
        <v>0.2145</v>
      </c>
      <c r="P43" s="230">
        <v>0.23100000000000001</v>
      </c>
      <c r="Q43" s="230">
        <v>0.25600000000000001</v>
      </c>
      <c r="R43" s="230">
        <v>0.221</v>
      </c>
      <c r="S43" s="230">
        <v>0.29880000000000001</v>
      </c>
      <c r="T43" s="230">
        <v>0.2545</v>
      </c>
      <c r="U43" s="230">
        <v>0.19950000000000001</v>
      </c>
      <c r="V43" s="230">
        <v>0.2306</v>
      </c>
      <c r="W43" s="230">
        <v>0.2213</v>
      </c>
      <c r="X43" s="230">
        <v>0.1837</v>
      </c>
      <c r="Y43" s="230">
        <v>0.24199999999999999</v>
      </c>
      <c r="Z43" s="230">
        <v>0.1799</v>
      </c>
      <c r="AA43" s="230">
        <v>0.21210000000000001</v>
      </c>
      <c r="AB43" s="230">
        <v>0.21290000000000001</v>
      </c>
      <c r="AC43" s="230">
        <v>0.16070000000000001</v>
      </c>
      <c r="AD43" s="230">
        <v>0.16719999999999999</v>
      </c>
      <c r="AE43" s="230">
        <v>0.26960000000000001</v>
      </c>
      <c r="AF43" s="230">
        <v>0.223</v>
      </c>
    </row>
    <row r="44" spans="1:32" ht="20.25" customHeight="1">
      <c r="A44" s="233" t="s">
        <v>630</v>
      </c>
      <c r="B44" s="230">
        <v>0.2019</v>
      </c>
      <c r="C44" s="230">
        <v>0.19239999999999999</v>
      </c>
      <c r="D44" s="230">
        <v>0.193</v>
      </c>
      <c r="E44" s="230">
        <v>0.13719999999999999</v>
      </c>
      <c r="F44" s="230">
        <v>0.23449999999999999</v>
      </c>
      <c r="G44" s="230">
        <v>0.22989999999999999</v>
      </c>
      <c r="H44" s="230">
        <v>0.24099999999999999</v>
      </c>
      <c r="I44" s="230">
        <v>0.1547</v>
      </c>
      <c r="J44" s="230">
        <v>0.1593</v>
      </c>
      <c r="K44" s="230">
        <v>0.22800000000000001</v>
      </c>
      <c r="L44" s="230">
        <v>0.20519999999999999</v>
      </c>
      <c r="M44" s="230">
        <v>0.15529999999999999</v>
      </c>
      <c r="N44" s="230">
        <v>0.1086</v>
      </c>
      <c r="O44" s="230">
        <v>0.189</v>
      </c>
      <c r="P44" s="230">
        <v>0.20960000000000001</v>
      </c>
      <c r="Q44" s="230">
        <v>0.2271</v>
      </c>
      <c r="R44" s="230">
        <v>0.1915</v>
      </c>
      <c r="S44" s="230">
        <v>0.2127</v>
      </c>
      <c r="T44" s="230">
        <v>0.22689999999999999</v>
      </c>
      <c r="U44" s="230">
        <v>0.16550000000000001</v>
      </c>
      <c r="V44" s="230">
        <v>0.20610000000000001</v>
      </c>
      <c r="W44" s="230">
        <v>0.19839999999999999</v>
      </c>
      <c r="X44" s="230">
        <v>0.15</v>
      </c>
      <c r="Y44" s="230">
        <v>0.2142</v>
      </c>
      <c r="Z44" s="230">
        <v>0.16139999999999999</v>
      </c>
      <c r="AA44" s="230">
        <v>0.1913</v>
      </c>
      <c r="AB44" s="230">
        <v>0.1913</v>
      </c>
      <c r="AC44" s="230">
        <v>0.13830000000000001</v>
      </c>
      <c r="AD44" s="230">
        <v>0.13800000000000001</v>
      </c>
      <c r="AE44" s="230">
        <v>0.2369</v>
      </c>
      <c r="AF44" s="230">
        <v>0.19359999999999999</v>
      </c>
    </row>
    <row r="45" spans="1:32" ht="20.25" customHeight="1">
      <c r="A45" s="225" t="s">
        <v>631</v>
      </c>
      <c r="B45" s="230">
        <v>0.53210000000000002</v>
      </c>
      <c r="C45" s="230">
        <v>0.58130000000000004</v>
      </c>
      <c r="D45" s="230">
        <v>0.60060000000000002</v>
      </c>
      <c r="E45" s="230">
        <v>0.85229999999999995</v>
      </c>
      <c r="F45" s="230">
        <v>0.58160000000000001</v>
      </c>
      <c r="G45" s="230">
        <v>0.84899999999999998</v>
      </c>
      <c r="H45" s="230">
        <v>0.77769999999999995</v>
      </c>
      <c r="I45" s="230">
        <v>0.43590000000000001</v>
      </c>
      <c r="J45" s="230">
        <v>0.85799999999999998</v>
      </c>
      <c r="K45" s="230">
        <v>0.91059999999999997</v>
      </c>
      <c r="L45" s="230">
        <v>0.86650000000000005</v>
      </c>
      <c r="M45" s="230">
        <v>0.42420000000000002</v>
      </c>
      <c r="N45" s="230">
        <v>0.33979999999999999</v>
      </c>
      <c r="O45" s="230">
        <v>0.65249999999999997</v>
      </c>
      <c r="P45" s="230">
        <v>1.53</v>
      </c>
      <c r="Q45" s="230">
        <v>0.628</v>
      </c>
      <c r="R45" s="230">
        <v>0.61150000000000004</v>
      </c>
      <c r="S45" s="230">
        <v>0.78949999999999998</v>
      </c>
      <c r="T45" s="230">
        <v>0.74070000000000003</v>
      </c>
      <c r="U45" s="230">
        <v>0.69430000000000003</v>
      </c>
      <c r="V45" s="230">
        <v>0.54590000000000005</v>
      </c>
      <c r="W45" s="230">
        <v>0.3604</v>
      </c>
      <c r="X45" s="230">
        <v>0.4395</v>
      </c>
      <c r="Y45" s="230">
        <v>0.85589999999999999</v>
      </c>
      <c r="Z45" s="230">
        <v>0.5111</v>
      </c>
      <c r="AA45" s="230">
        <v>0.92520000000000002</v>
      </c>
      <c r="AB45" s="230">
        <v>0.75109999999999999</v>
      </c>
      <c r="AC45" s="230">
        <v>0.42609999999999998</v>
      </c>
      <c r="AD45" s="230">
        <v>0.624</v>
      </c>
      <c r="AE45" s="230">
        <v>0.63500000000000001</v>
      </c>
      <c r="AF45" s="230">
        <v>0.6028</v>
      </c>
    </row>
    <row r="46" spans="1:32" ht="12" customHeight="1">
      <c r="A46" s="225"/>
      <c r="B46" s="230"/>
      <c r="C46" s="230"/>
      <c r="D46" s="230"/>
      <c r="E46" s="230"/>
      <c r="F46" s="230"/>
      <c r="G46" s="230"/>
      <c r="H46" s="230"/>
      <c r="I46" s="230"/>
      <c r="J46" s="230"/>
      <c r="K46" s="230"/>
      <c r="L46" s="230"/>
      <c r="M46" s="230"/>
      <c r="N46" s="230"/>
      <c r="O46" s="230"/>
      <c r="P46" s="230"/>
      <c r="Q46" s="230"/>
      <c r="R46" s="230"/>
      <c r="S46" s="230"/>
      <c r="T46" s="230"/>
      <c r="U46" s="230"/>
      <c r="V46" s="230"/>
      <c r="W46" s="230"/>
      <c r="X46" s="230"/>
      <c r="Y46" s="230"/>
      <c r="Z46" s="230"/>
      <c r="AA46" s="230"/>
      <c r="AB46" s="230"/>
      <c r="AC46" s="230"/>
      <c r="AD46" s="230"/>
      <c r="AE46" s="230"/>
      <c r="AF46" s="230"/>
    </row>
    <row r="47" spans="1:32" ht="17.25" customHeight="1">
      <c r="A47" s="229" t="s">
        <v>632</v>
      </c>
      <c r="B47" s="232"/>
      <c r="C47" s="232"/>
      <c r="D47" s="232"/>
      <c r="E47" s="232"/>
      <c r="F47" s="232"/>
      <c r="G47" s="232"/>
      <c r="H47" s="232"/>
      <c r="I47" s="232"/>
      <c r="J47" s="232"/>
      <c r="K47" s="232"/>
      <c r="L47" s="232"/>
      <c r="M47" s="232"/>
      <c r="N47" s="232"/>
      <c r="O47" s="232"/>
      <c r="P47" s="232"/>
      <c r="Q47" s="232"/>
      <c r="R47" s="232"/>
      <c r="S47" s="232"/>
      <c r="T47" s="232"/>
      <c r="U47" s="232"/>
      <c r="V47" s="232"/>
      <c r="W47" s="232"/>
      <c r="X47" s="232"/>
      <c r="Y47" s="232"/>
      <c r="Z47" s="232"/>
      <c r="AA47" s="232"/>
      <c r="AB47" s="232"/>
      <c r="AC47" s="232"/>
      <c r="AD47" s="232"/>
      <c r="AE47" s="232"/>
      <c r="AF47" s="232"/>
    </row>
    <row r="48" spans="1:32" ht="18" customHeight="1">
      <c r="A48" s="233" t="s">
        <v>633</v>
      </c>
      <c r="B48" s="230">
        <v>0.1186</v>
      </c>
      <c r="C48" s="230">
        <v>9.98E-2</v>
      </c>
      <c r="D48" s="230">
        <v>0.12809999999999999</v>
      </c>
      <c r="E48" s="230">
        <v>9.5100000000000004E-2</v>
      </c>
      <c r="F48" s="230">
        <v>0.2157</v>
      </c>
      <c r="G48" s="230">
        <v>0.17150000000000001</v>
      </c>
      <c r="H48" s="230">
        <v>0.14929999999999999</v>
      </c>
      <c r="I48" s="230">
        <v>0.19109999999999999</v>
      </c>
      <c r="J48" s="230">
        <v>0.1646</v>
      </c>
      <c r="K48" s="230">
        <v>0.19889999999999999</v>
      </c>
      <c r="L48" s="230">
        <v>0.19450000000000001</v>
      </c>
      <c r="M48" s="230">
        <v>0.19869999999999999</v>
      </c>
      <c r="N48" s="230">
        <v>0.14910000000000001</v>
      </c>
      <c r="O48" s="230">
        <v>0.1186</v>
      </c>
      <c r="P48" s="230">
        <v>9.2600000000000002E-2</v>
      </c>
      <c r="Q48" s="230">
        <v>0.1129</v>
      </c>
      <c r="R48" s="230">
        <v>0.1336</v>
      </c>
      <c r="S48" s="230">
        <v>0.28820000000000001</v>
      </c>
      <c r="T48" s="230">
        <v>0.1087</v>
      </c>
      <c r="U48" s="230">
        <v>0.1706</v>
      </c>
      <c r="V48" s="230">
        <v>0.1066</v>
      </c>
      <c r="W48" s="230">
        <v>0.1033</v>
      </c>
      <c r="X48" s="230">
        <v>0.18360000000000001</v>
      </c>
      <c r="Y48" s="230">
        <v>0.1149</v>
      </c>
      <c r="Z48" s="230">
        <v>0.10299999999999999</v>
      </c>
      <c r="AA48" s="230">
        <v>9.8500000000000004E-2</v>
      </c>
      <c r="AB48" s="230">
        <v>0.1011</v>
      </c>
      <c r="AC48" s="230">
        <v>0.13930000000000001</v>
      </c>
      <c r="AD48" s="230">
        <v>0.1744</v>
      </c>
      <c r="AE48" s="230">
        <v>0.1215</v>
      </c>
      <c r="AF48" s="230">
        <v>0.1321</v>
      </c>
    </row>
    <row r="49" spans="1:32" ht="20.25" customHeight="1">
      <c r="A49" s="233" t="s">
        <v>634</v>
      </c>
      <c r="B49" s="230">
        <v>0.1181</v>
      </c>
      <c r="C49" s="230">
        <v>9.98E-2</v>
      </c>
      <c r="D49" s="230">
        <v>0.12809999999999999</v>
      </c>
      <c r="E49" s="230">
        <v>9.5100000000000004E-2</v>
      </c>
      <c r="F49" s="230">
        <v>0.2157</v>
      </c>
      <c r="G49" s="230">
        <v>0.17150000000000001</v>
      </c>
      <c r="H49" s="230">
        <v>0.14929999999999999</v>
      </c>
      <c r="I49" s="230">
        <v>0.19109999999999999</v>
      </c>
      <c r="J49" s="230">
        <v>0.1646</v>
      </c>
      <c r="K49" s="230">
        <v>0.19889999999999999</v>
      </c>
      <c r="L49" s="230">
        <v>0.19450000000000001</v>
      </c>
      <c r="M49" s="230">
        <v>0.19869999999999999</v>
      </c>
      <c r="N49" s="230">
        <v>0.14910000000000001</v>
      </c>
      <c r="O49" s="230">
        <v>0.1186</v>
      </c>
      <c r="P49" s="230">
        <v>9.2600000000000002E-2</v>
      </c>
      <c r="Q49" s="230">
        <v>0.1129</v>
      </c>
      <c r="R49" s="230">
        <v>0.1336</v>
      </c>
      <c r="S49" s="230">
        <v>0.28820000000000001</v>
      </c>
      <c r="T49" s="230">
        <v>0.1087</v>
      </c>
      <c r="U49" s="230">
        <v>0.1706</v>
      </c>
      <c r="V49" s="230">
        <v>0.1066</v>
      </c>
      <c r="W49" s="230">
        <v>0.1033</v>
      </c>
      <c r="X49" s="230">
        <v>0.18360000000000001</v>
      </c>
      <c r="Y49" s="230">
        <v>0.1149</v>
      </c>
      <c r="Z49" s="230">
        <v>0.10299999999999999</v>
      </c>
      <c r="AA49" s="230">
        <v>9.8500000000000004E-2</v>
      </c>
      <c r="AB49" s="230">
        <v>0.1011</v>
      </c>
      <c r="AC49" s="230">
        <v>0.13930000000000001</v>
      </c>
      <c r="AD49" s="230">
        <v>0.1744</v>
      </c>
      <c r="AE49" s="230">
        <v>0.1215</v>
      </c>
      <c r="AF49" s="230">
        <v>0.13200000000000001</v>
      </c>
    </row>
    <row r="50" spans="1:32" ht="20.25" customHeight="1">
      <c r="A50" s="233" t="s">
        <v>635</v>
      </c>
      <c r="B50" s="230">
        <v>0.18129999999999999</v>
      </c>
      <c r="C50" s="230">
        <v>0.36099999999999999</v>
      </c>
      <c r="D50" s="230">
        <v>0.34699999999999998</v>
      </c>
      <c r="E50" s="230">
        <v>0.29570000000000002</v>
      </c>
      <c r="F50" s="230">
        <v>0.1396</v>
      </c>
      <c r="G50" s="230">
        <v>0.19800000000000001</v>
      </c>
      <c r="H50" s="230">
        <v>0.14169999999999999</v>
      </c>
      <c r="I50" s="230">
        <v>0.23350000000000001</v>
      </c>
      <c r="J50" s="230">
        <v>0.22239999999999999</v>
      </c>
      <c r="K50" s="230">
        <v>0.1012</v>
      </c>
      <c r="L50" s="230">
        <v>0.16969999999999999</v>
      </c>
      <c r="M50" s="230">
        <v>6.9099999999999995E-2</v>
      </c>
      <c r="N50" s="230">
        <v>0.17119999999999999</v>
      </c>
      <c r="O50" s="230">
        <v>0.1792</v>
      </c>
      <c r="P50" s="230">
        <v>0.2278</v>
      </c>
      <c r="Q50" s="230">
        <v>0.17649999999999999</v>
      </c>
      <c r="R50" s="230">
        <v>8.8900000000000007E-2</v>
      </c>
      <c r="S50" s="230">
        <v>4.9700000000000001E-2</v>
      </c>
      <c r="T50" s="230">
        <v>6.5000000000000002E-2</v>
      </c>
      <c r="U50" s="230">
        <v>0.158</v>
      </c>
      <c r="V50" s="230">
        <v>0.1111</v>
      </c>
      <c r="W50" s="230">
        <v>0.12139999999999999</v>
      </c>
      <c r="X50" s="230">
        <v>9.2299999999999993E-2</v>
      </c>
      <c r="Y50" s="230">
        <v>9.8799999999999999E-2</v>
      </c>
      <c r="Z50" s="230">
        <v>0.23880000000000001</v>
      </c>
      <c r="AA50" s="230">
        <v>0.39989999999999998</v>
      </c>
      <c r="AB50" s="230">
        <v>0.11700000000000001</v>
      </c>
      <c r="AC50" s="230">
        <v>0.1095</v>
      </c>
      <c r="AD50" s="230">
        <v>9.7299999999999998E-2</v>
      </c>
      <c r="AE50" s="230">
        <v>8.6999999999999994E-3</v>
      </c>
      <c r="AF50" s="230">
        <v>0.1852</v>
      </c>
    </row>
    <row r="51" spans="1:32" ht="18" customHeight="1">
      <c r="A51" s="233" t="s">
        <v>636</v>
      </c>
      <c r="B51" s="230">
        <v>6.9699999999999998E-2</v>
      </c>
      <c r="C51" s="230">
        <v>0.18709999999999999</v>
      </c>
      <c r="D51" s="230">
        <v>0.1472</v>
      </c>
      <c r="E51" s="230">
        <v>0.14660000000000001</v>
      </c>
      <c r="F51" s="230">
        <v>1.2999999999999999E-3</v>
      </c>
      <c r="G51" s="230">
        <v>0.10290000000000001</v>
      </c>
      <c r="H51" s="230">
        <v>1.43E-2</v>
      </c>
      <c r="I51" s="230">
        <v>5.0000000000000001E-4</v>
      </c>
      <c r="J51" s="230">
        <v>2.93E-2</v>
      </c>
      <c r="K51" s="230">
        <v>0</v>
      </c>
      <c r="L51" s="230">
        <v>6.3E-3</v>
      </c>
      <c r="M51" s="230">
        <v>0</v>
      </c>
      <c r="N51" s="230">
        <v>1.6899999999999998E-2</v>
      </c>
      <c r="O51" s="230">
        <v>0</v>
      </c>
      <c r="P51" s="230">
        <v>2.0400000000000001E-2</v>
      </c>
      <c r="Q51" s="230">
        <v>0</v>
      </c>
      <c r="R51" s="230">
        <v>1.78E-2</v>
      </c>
      <c r="S51" s="230">
        <v>5.0000000000000001E-4</v>
      </c>
      <c r="T51" s="230">
        <v>0</v>
      </c>
      <c r="U51" s="230">
        <v>3.0300000000000001E-2</v>
      </c>
      <c r="V51" s="230">
        <v>0</v>
      </c>
      <c r="W51" s="230">
        <v>0</v>
      </c>
      <c r="X51" s="230">
        <v>0</v>
      </c>
      <c r="Y51" s="230">
        <v>6.7999999999999996E-3</v>
      </c>
      <c r="Z51" s="230">
        <v>0</v>
      </c>
      <c r="AA51" s="230">
        <v>7.3200000000000001E-2</v>
      </c>
      <c r="AB51" s="230">
        <v>6.3E-3</v>
      </c>
      <c r="AC51" s="230">
        <v>1.95E-2</v>
      </c>
      <c r="AD51" s="230">
        <v>2.5700000000000001E-2</v>
      </c>
      <c r="AE51" s="230">
        <v>0</v>
      </c>
      <c r="AF51" s="230">
        <v>5.1200000000000002E-2</v>
      </c>
    </row>
    <row r="52" spans="1:32" ht="18" customHeight="1">
      <c r="A52" s="233" t="s">
        <v>637</v>
      </c>
      <c r="B52" s="230">
        <v>5.8900000000000001E-2</v>
      </c>
      <c r="C52" s="230">
        <v>0.15590000000000001</v>
      </c>
      <c r="D52" s="230">
        <v>0.16969999999999999</v>
      </c>
      <c r="E52" s="230">
        <v>0.11210000000000001</v>
      </c>
      <c r="F52" s="230">
        <v>2.76E-2</v>
      </c>
      <c r="G52" s="230">
        <v>9.98E-2</v>
      </c>
      <c r="H52" s="230">
        <v>4.02E-2</v>
      </c>
      <c r="I52" s="230">
        <v>0.1019</v>
      </c>
      <c r="J52" s="230">
        <v>9.8900000000000002E-2</v>
      </c>
      <c r="K52" s="230">
        <v>4.8000000000000001E-2</v>
      </c>
      <c r="L52" s="230">
        <v>1.15E-2</v>
      </c>
      <c r="M52" s="230">
        <v>1.83E-2</v>
      </c>
      <c r="N52" s="230">
        <v>5.9400000000000001E-2</v>
      </c>
      <c r="O52" s="230">
        <v>6.88E-2</v>
      </c>
      <c r="P52" s="230">
        <v>0.13020000000000001</v>
      </c>
      <c r="Q52" s="230">
        <v>4.9500000000000002E-2</v>
      </c>
      <c r="R52" s="230">
        <v>3.3000000000000002E-2</v>
      </c>
      <c r="S52" s="230">
        <v>3.0700000000000002E-2</v>
      </c>
      <c r="T52" s="230">
        <v>7.4000000000000003E-3</v>
      </c>
      <c r="U52" s="230">
        <v>3.9100000000000003E-2</v>
      </c>
      <c r="V52" s="230">
        <v>3.3500000000000002E-2</v>
      </c>
      <c r="W52" s="230">
        <v>4.3499999999999997E-2</v>
      </c>
      <c r="X52" s="230">
        <v>3.9199999999999999E-2</v>
      </c>
      <c r="Y52" s="230">
        <v>1.34E-2</v>
      </c>
      <c r="Z52" s="230">
        <v>8.6900000000000005E-2</v>
      </c>
      <c r="AA52" s="230">
        <v>0.14510000000000001</v>
      </c>
      <c r="AB52" s="230">
        <v>4.6800000000000001E-2</v>
      </c>
      <c r="AC52" s="230">
        <v>3.8100000000000002E-2</v>
      </c>
      <c r="AD52" s="230">
        <v>1.7299999999999999E-2</v>
      </c>
      <c r="AE52" s="230">
        <v>8.0000000000000004E-4</v>
      </c>
      <c r="AF52" s="230">
        <v>7.1599999999999997E-2</v>
      </c>
    </row>
    <row r="53" spans="1:32" ht="18" customHeight="1">
      <c r="A53" s="233" t="s">
        <v>638</v>
      </c>
      <c r="B53" s="230">
        <v>0.183</v>
      </c>
      <c r="C53" s="230">
        <v>0.13880000000000001</v>
      </c>
      <c r="D53" s="230">
        <v>0.21609999999999999</v>
      </c>
      <c r="E53" s="230">
        <v>0.1207</v>
      </c>
      <c r="F53" s="230">
        <v>0.3826</v>
      </c>
      <c r="G53" s="230">
        <v>0.29239999999999999</v>
      </c>
      <c r="H53" s="230">
        <v>0.1905</v>
      </c>
      <c r="I53" s="230">
        <v>0.23780000000000001</v>
      </c>
      <c r="J53" s="230">
        <v>0.2051</v>
      </c>
      <c r="K53" s="230">
        <v>0.28220000000000001</v>
      </c>
      <c r="L53" s="230">
        <v>0.24340000000000001</v>
      </c>
      <c r="M53" s="230">
        <v>0.22889999999999999</v>
      </c>
      <c r="N53" s="230">
        <v>0.1729</v>
      </c>
      <c r="O53" s="230">
        <v>0.15060000000000001</v>
      </c>
      <c r="P53" s="230">
        <v>0.12889999999999999</v>
      </c>
      <c r="Q53" s="230">
        <v>0.1686</v>
      </c>
      <c r="R53" s="230">
        <v>0.21190000000000001</v>
      </c>
      <c r="S53" s="230">
        <v>0.38479999999999998</v>
      </c>
      <c r="T53" s="230">
        <v>0.1515</v>
      </c>
      <c r="U53" s="230">
        <v>0.2172</v>
      </c>
      <c r="V53" s="230">
        <v>0.13650000000000001</v>
      </c>
      <c r="W53" s="230">
        <v>0.14799999999999999</v>
      </c>
      <c r="X53" s="230">
        <v>0.2281</v>
      </c>
      <c r="Y53" s="230">
        <v>0.14979999999999999</v>
      </c>
      <c r="Z53" s="230">
        <v>0.1363</v>
      </c>
      <c r="AA53" s="230">
        <v>0.14499999999999999</v>
      </c>
      <c r="AB53" s="230">
        <v>0.14119999999999999</v>
      </c>
      <c r="AC53" s="230">
        <v>0.15939999999999999</v>
      </c>
      <c r="AD53" s="230">
        <v>0.18579999999999999</v>
      </c>
      <c r="AE53" s="230">
        <v>0.1837</v>
      </c>
      <c r="AF53" s="230">
        <v>0.18579999999999999</v>
      </c>
    </row>
    <row r="54" spans="1:32" ht="12" customHeight="1">
      <c r="A54" s="233"/>
      <c r="B54" s="230"/>
      <c r="C54" s="230"/>
      <c r="D54" s="230"/>
      <c r="E54" s="230"/>
      <c r="F54" s="230"/>
      <c r="G54" s="230"/>
      <c r="H54" s="230"/>
      <c r="I54" s="230"/>
      <c r="J54" s="230"/>
      <c r="K54" s="230"/>
      <c r="L54" s="230"/>
      <c r="M54" s="230"/>
      <c r="N54" s="230"/>
      <c r="O54" s="230"/>
      <c r="P54" s="230"/>
      <c r="Q54" s="230"/>
      <c r="R54" s="230"/>
      <c r="S54" s="230"/>
      <c r="T54" s="230"/>
      <c r="U54" s="230"/>
      <c r="V54" s="230"/>
      <c r="W54" s="230"/>
      <c r="X54" s="230"/>
      <c r="Y54" s="230"/>
      <c r="Z54" s="230"/>
      <c r="AA54" s="230"/>
      <c r="AB54" s="230"/>
      <c r="AC54" s="230"/>
      <c r="AD54" s="230"/>
      <c r="AE54" s="230"/>
      <c r="AF54" s="230"/>
    </row>
    <row r="55" spans="1:32" ht="17.25" customHeight="1">
      <c r="A55" s="236" t="s">
        <v>639</v>
      </c>
      <c r="B55" s="232"/>
      <c r="C55" s="232"/>
      <c r="D55" s="232"/>
      <c r="E55" s="232"/>
      <c r="F55" s="232"/>
      <c r="G55" s="232"/>
      <c r="H55" s="232"/>
      <c r="I55" s="232"/>
      <c r="J55" s="232"/>
      <c r="K55" s="232"/>
      <c r="L55" s="232"/>
      <c r="M55" s="232"/>
      <c r="N55" s="232"/>
      <c r="O55" s="232"/>
      <c r="P55" s="232"/>
      <c r="Q55" s="232"/>
      <c r="R55" s="232"/>
      <c r="S55" s="232"/>
      <c r="T55" s="232"/>
      <c r="U55" s="232"/>
      <c r="V55" s="232"/>
      <c r="W55" s="232"/>
      <c r="X55" s="232"/>
      <c r="Y55" s="232"/>
      <c r="Z55" s="232"/>
      <c r="AA55" s="232"/>
      <c r="AB55" s="232"/>
      <c r="AC55" s="232"/>
      <c r="AD55" s="232"/>
      <c r="AE55" s="232"/>
      <c r="AF55" s="232"/>
    </row>
    <row r="56" spans="1:32" ht="18" customHeight="1">
      <c r="A56" s="233" t="s">
        <v>640</v>
      </c>
      <c r="B56" s="230">
        <v>0.79269999999999996</v>
      </c>
      <c r="C56" s="230">
        <v>0.80510000000000004</v>
      </c>
      <c r="D56" s="230">
        <v>0.85629999999999995</v>
      </c>
      <c r="E56" s="230">
        <v>0.84199999999999997</v>
      </c>
      <c r="F56" s="230">
        <v>0.81659999999999999</v>
      </c>
      <c r="G56" s="230">
        <v>0.82979999999999998</v>
      </c>
      <c r="H56" s="230">
        <v>0.9254</v>
      </c>
      <c r="I56" s="230">
        <v>0.90739999999999998</v>
      </c>
      <c r="J56" s="230">
        <v>0.91659999999999997</v>
      </c>
      <c r="K56" s="230">
        <v>0.88939999999999997</v>
      </c>
      <c r="L56" s="230">
        <v>0.96919999999999995</v>
      </c>
      <c r="M56" s="230">
        <v>0.95250000000000001</v>
      </c>
      <c r="N56" s="230">
        <v>0.91900000000000004</v>
      </c>
      <c r="O56" s="230">
        <v>0.81820000000000004</v>
      </c>
      <c r="P56" s="230">
        <v>0.86739999999999995</v>
      </c>
      <c r="Q56" s="230">
        <v>0.83579999999999999</v>
      </c>
      <c r="R56" s="230">
        <v>0.88770000000000004</v>
      </c>
      <c r="S56" s="230">
        <v>0.88290000000000002</v>
      </c>
      <c r="T56" s="230">
        <v>0.93079999999999996</v>
      </c>
      <c r="U56" s="230">
        <v>0.86339999999999995</v>
      </c>
      <c r="V56" s="230">
        <v>0.89100000000000001</v>
      </c>
      <c r="W56" s="230">
        <v>0.94020000000000004</v>
      </c>
      <c r="X56" s="230">
        <v>0.85840000000000005</v>
      </c>
      <c r="Y56" s="230">
        <v>0.91169999999999995</v>
      </c>
      <c r="Z56" s="230">
        <v>0.92200000000000004</v>
      </c>
      <c r="AA56" s="230">
        <v>0.93600000000000005</v>
      </c>
      <c r="AB56" s="230">
        <v>0.88319999999999999</v>
      </c>
      <c r="AC56" s="230">
        <v>0.86319999999999997</v>
      </c>
      <c r="AD56" s="230">
        <v>0.8982</v>
      </c>
      <c r="AE56" s="230">
        <v>0.92869999999999997</v>
      </c>
      <c r="AF56" s="230">
        <v>0.85980000000000001</v>
      </c>
    </row>
    <row r="57" spans="1:32" ht="18" customHeight="1">
      <c r="A57" s="233" t="s">
        <v>641</v>
      </c>
      <c r="B57" s="230">
        <v>0.83309999999999995</v>
      </c>
      <c r="C57" s="230">
        <v>0.94989999999999997</v>
      </c>
      <c r="D57" s="230">
        <v>0.93830000000000002</v>
      </c>
      <c r="E57" s="230">
        <v>0.92510000000000003</v>
      </c>
      <c r="F57" s="230">
        <v>0.94950000000000001</v>
      </c>
      <c r="G57" s="230">
        <v>0.9425</v>
      </c>
      <c r="H57" s="230">
        <v>0.92200000000000004</v>
      </c>
      <c r="I57" s="230">
        <v>0.94510000000000005</v>
      </c>
      <c r="J57" s="230">
        <v>0.94689999999999996</v>
      </c>
      <c r="K57" s="230">
        <v>0.93730000000000002</v>
      </c>
      <c r="L57" s="230">
        <v>0.94040000000000001</v>
      </c>
      <c r="M57" s="230">
        <v>0.93120000000000003</v>
      </c>
      <c r="N57" s="230">
        <v>0.96309999999999996</v>
      </c>
      <c r="O57" s="230">
        <v>0.95740000000000003</v>
      </c>
      <c r="P57" s="230">
        <v>0.95199999999999996</v>
      </c>
      <c r="Q57" s="230">
        <v>0.94320000000000004</v>
      </c>
      <c r="R57" s="230">
        <v>0.88990000000000002</v>
      </c>
      <c r="S57" s="230">
        <v>0.88200000000000001</v>
      </c>
      <c r="T57" s="230">
        <v>0.90949999999999998</v>
      </c>
      <c r="U57" s="230">
        <v>0.9476</v>
      </c>
      <c r="V57" s="230">
        <v>0.94410000000000005</v>
      </c>
      <c r="W57" s="230">
        <v>0.93540000000000001</v>
      </c>
      <c r="X57" s="230">
        <v>0.92859999999999998</v>
      </c>
      <c r="Y57" s="230">
        <v>0.94669999999999999</v>
      </c>
      <c r="Z57" s="230">
        <v>0.9516</v>
      </c>
      <c r="AA57" s="230">
        <v>0.95</v>
      </c>
      <c r="AB57" s="230">
        <v>0.93979999999999997</v>
      </c>
      <c r="AC57" s="230">
        <v>0.94330000000000003</v>
      </c>
      <c r="AD57" s="230">
        <v>0.93799999999999994</v>
      </c>
      <c r="AE57" s="230">
        <v>0.9365</v>
      </c>
      <c r="AF57" s="230">
        <v>0.91700000000000004</v>
      </c>
    </row>
    <row r="58" spans="1:32" ht="18" customHeight="1">
      <c r="A58" s="233" t="s">
        <v>642</v>
      </c>
      <c r="B58" s="230">
        <v>7.1199999999999999E-2</v>
      </c>
      <c r="C58" s="230">
        <v>-5.8500000000000003E-2</v>
      </c>
      <c r="D58" s="230">
        <v>4.6699999999999998E-2</v>
      </c>
      <c r="E58" s="230">
        <v>5.7999999999999996E-3</v>
      </c>
      <c r="F58" s="230">
        <v>9.6500000000000002E-2</v>
      </c>
      <c r="G58" s="230">
        <v>6.2700000000000006E-2</v>
      </c>
      <c r="H58" s="230">
        <v>0.17979999999999999</v>
      </c>
      <c r="I58" s="230">
        <v>0.18690000000000001</v>
      </c>
      <c r="J58" s="230">
        <v>0.15870000000000001</v>
      </c>
      <c r="K58" s="230">
        <v>0.1845</v>
      </c>
      <c r="L58" s="230">
        <v>0.27960000000000002</v>
      </c>
      <c r="M58" s="230">
        <v>0.27650000000000002</v>
      </c>
      <c r="N58" s="230">
        <v>0.12139999999999999</v>
      </c>
      <c r="O58" s="230">
        <v>-3.04E-2</v>
      </c>
      <c r="P58" s="230">
        <v>4.1000000000000003E-3</v>
      </c>
      <c r="Q58" s="230">
        <v>-1.1999999999999999E-3</v>
      </c>
      <c r="R58" s="230">
        <v>0.15129999999999999</v>
      </c>
      <c r="S58" s="230">
        <v>0.40639999999999998</v>
      </c>
      <c r="T58" s="230">
        <v>0.1482</v>
      </c>
      <c r="U58" s="230">
        <v>9.8599999999999993E-2</v>
      </c>
      <c r="V58" s="230">
        <v>5.6399999999999999E-2</v>
      </c>
      <c r="W58" s="230">
        <v>0.12089999999999999</v>
      </c>
      <c r="X58" s="230">
        <v>0.13220000000000001</v>
      </c>
      <c r="Y58" s="230">
        <v>8.7999999999999995E-2</v>
      </c>
      <c r="Z58" s="230">
        <v>8.0199999999999994E-2</v>
      </c>
      <c r="AA58" s="230">
        <v>9.2899999999999996E-2</v>
      </c>
      <c r="AB58" s="230">
        <v>4.5499999999999999E-2</v>
      </c>
      <c r="AC58" s="230">
        <v>6.3299999999999995E-2</v>
      </c>
      <c r="AD58" s="230">
        <v>0.1598</v>
      </c>
      <c r="AE58" s="230">
        <v>0.12889999999999999</v>
      </c>
      <c r="AF58" s="230">
        <v>7.8600000000000003E-2</v>
      </c>
    </row>
    <row r="59" spans="1:32" ht="21" customHeight="1" thickBot="1">
      <c r="A59" s="1032" t="s">
        <v>643</v>
      </c>
      <c r="B59" s="240">
        <v>1.7561</v>
      </c>
      <c r="C59" s="240">
        <v>1.9529000000000001</v>
      </c>
      <c r="D59" s="240">
        <v>1.1214</v>
      </c>
      <c r="E59" s="240">
        <v>1.6615</v>
      </c>
      <c r="F59" s="240">
        <v>0.85040000000000004</v>
      </c>
      <c r="G59" s="240">
        <v>0.99239999999999995</v>
      </c>
      <c r="H59" s="240">
        <v>0.49980000000000002</v>
      </c>
      <c r="I59" s="240">
        <v>0.48459999999999998</v>
      </c>
      <c r="J59" s="240">
        <v>0.50680000000000003</v>
      </c>
      <c r="K59" s="240">
        <v>0.55600000000000005</v>
      </c>
      <c r="L59" s="240">
        <v>0.15809999999999999</v>
      </c>
      <c r="M59" s="240">
        <v>0.2392</v>
      </c>
      <c r="N59" s="240">
        <v>0.54320000000000002</v>
      </c>
      <c r="O59" s="240">
        <v>1.5324</v>
      </c>
      <c r="P59" s="240">
        <v>1.4321999999999999</v>
      </c>
      <c r="Q59" s="240">
        <v>1.4553</v>
      </c>
      <c r="R59" s="240">
        <v>0.84079999999999999</v>
      </c>
      <c r="S59" s="240">
        <v>0.40629999999999999</v>
      </c>
      <c r="T59" s="240">
        <v>0.63639999999999997</v>
      </c>
      <c r="U59" s="240">
        <v>0.80079999999999996</v>
      </c>
      <c r="V59" s="240">
        <v>1.0225</v>
      </c>
      <c r="W59" s="240">
        <v>0.57869999999999999</v>
      </c>
      <c r="X59" s="240">
        <v>0.77139999999999997</v>
      </c>
      <c r="Y59" s="240">
        <v>0.76870000000000005</v>
      </c>
      <c r="Z59" s="240">
        <v>0.75690000000000002</v>
      </c>
      <c r="AA59" s="240">
        <v>0.64980000000000004</v>
      </c>
      <c r="AB59" s="240">
        <v>1.1547000000000001</v>
      </c>
      <c r="AC59" s="240">
        <v>0.9819</v>
      </c>
      <c r="AD59" s="240">
        <v>0.58360000000000001</v>
      </c>
      <c r="AE59" s="240">
        <v>0.58660000000000001</v>
      </c>
      <c r="AF59" s="240">
        <v>1.0621</v>
      </c>
    </row>
    <row r="60" spans="1:32" s="170" customFormat="1" ht="18" customHeight="1" thickTop="1">
      <c r="A60" s="1033" t="s">
        <v>644</v>
      </c>
      <c r="B60" s="1034"/>
      <c r="C60" s="1035"/>
      <c r="D60" s="1035"/>
      <c r="E60" s="1035"/>
      <c r="F60" s="1035"/>
      <c r="G60" s="1035"/>
      <c r="H60" s="1035"/>
      <c r="I60" s="1035"/>
      <c r="J60" s="1035"/>
      <c r="K60" s="1035"/>
      <c r="L60" s="1035"/>
      <c r="M60" s="1035"/>
      <c r="N60" s="1035"/>
      <c r="O60" s="1035"/>
    </row>
    <row r="61" spans="1:32" s="170" customFormat="1" ht="40.5" customHeight="1">
      <c r="A61" s="1511" t="s">
        <v>983</v>
      </c>
      <c r="B61" s="1511"/>
      <c r="C61" s="1511"/>
      <c r="D61" s="1511"/>
      <c r="E61" s="1511"/>
      <c r="F61" s="1511"/>
      <c r="G61" s="1511"/>
      <c r="H61" s="1511"/>
      <c r="I61" s="1511"/>
      <c r="J61" s="1511"/>
      <c r="K61" s="1511"/>
      <c r="L61" s="1511"/>
      <c r="M61" s="1511"/>
      <c r="N61" s="1511"/>
      <c r="O61" s="1511"/>
      <c r="P61" s="1511"/>
      <c r="Q61" s="1511"/>
      <c r="R61" s="1511"/>
      <c r="S61" s="1511"/>
      <c r="T61" s="1511"/>
      <c r="U61" s="1511"/>
      <c r="V61" s="1511"/>
      <c r="W61" s="1511"/>
      <c r="X61" s="1511"/>
      <c r="Y61" s="1511"/>
      <c r="Z61" s="1511"/>
      <c r="AA61" s="1511"/>
      <c r="AB61" s="1511"/>
      <c r="AC61" s="1511"/>
      <c r="AD61" s="1511"/>
      <c r="AE61" s="1511"/>
      <c r="AF61" s="1511"/>
    </row>
    <row r="62" spans="1:32" s="170" customFormat="1" ht="29.25" customHeight="1">
      <c r="A62" s="1512" t="s">
        <v>645</v>
      </c>
      <c r="B62" s="1512"/>
      <c r="C62" s="1512"/>
      <c r="D62" s="1512"/>
      <c r="E62" s="1512"/>
      <c r="F62" s="1512"/>
      <c r="G62" s="1512"/>
      <c r="H62" s="1512"/>
      <c r="I62" s="1512"/>
      <c r="J62" s="1512"/>
      <c r="K62" s="1512"/>
      <c r="L62" s="1512"/>
      <c r="M62" s="1512"/>
      <c r="N62" s="1512"/>
      <c r="O62" s="1512"/>
      <c r="P62" s="1512"/>
      <c r="Q62" s="1512"/>
      <c r="R62" s="1512"/>
      <c r="S62" s="1512"/>
      <c r="T62" s="1512"/>
      <c r="U62" s="1512"/>
      <c r="V62" s="1512"/>
      <c r="W62" s="1512"/>
      <c r="X62" s="1512"/>
      <c r="Y62" s="1512"/>
      <c r="Z62" s="1512"/>
      <c r="AA62" s="1512"/>
      <c r="AB62" s="1512"/>
      <c r="AC62" s="1512"/>
      <c r="AD62" s="1512"/>
      <c r="AE62" s="1512"/>
      <c r="AF62" s="1512"/>
    </row>
    <row r="63" spans="1:32" ht="14.25" customHeight="1">
      <c r="A63" s="1036" t="s">
        <v>1484</v>
      </c>
      <c r="B63" s="794"/>
      <c r="C63" s="795"/>
      <c r="D63" s="795"/>
      <c r="E63" s="795"/>
      <c r="F63" s="795"/>
      <c r="G63" s="795"/>
      <c r="H63" s="795"/>
      <c r="I63" s="795"/>
      <c r="J63" s="795"/>
      <c r="K63" s="795"/>
      <c r="L63" s="795"/>
      <c r="M63" s="795"/>
      <c r="N63" s="795"/>
      <c r="O63" s="795"/>
      <c r="P63" s="156"/>
    </row>
    <row r="64" spans="1:32">
      <c r="A64" s="1036" t="s">
        <v>646</v>
      </c>
      <c r="B64" s="796"/>
      <c r="C64" s="795"/>
      <c r="D64" s="795"/>
      <c r="E64" s="795"/>
      <c r="F64" s="795"/>
      <c r="G64" s="795"/>
      <c r="H64" s="795"/>
      <c r="I64" s="795"/>
      <c r="J64" s="795"/>
      <c r="K64" s="795"/>
      <c r="L64" s="795"/>
      <c r="M64" s="795"/>
      <c r="N64" s="795"/>
      <c r="O64" s="795"/>
      <c r="P64" s="156"/>
    </row>
    <row r="65" spans="1:32" ht="13.5" thickBot="1">
      <c r="A65" s="170"/>
      <c r="B65" s="797"/>
      <c r="C65" s="798"/>
      <c r="D65" s="798"/>
      <c r="E65" s="798"/>
      <c r="F65" s="798"/>
      <c r="G65" s="798"/>
      <c r="H65" s="798"/>
      <c r="I65" s="798"/>
      <c r="J65" s="798"/>
      <c r="K65" s="798"/>
      <c r="L65" s="798"/>
      <c r="M65" s="798"/>
      <c r="N65" s="798"/>
      <c r="O65" s="798"/>
      <c r="P65" s="156"/>
    </row>
    <row r="66" spans="1:32" ht="28.5" customHeight="1" thickTop="1" thickBot="1">
      <c r="A66" s="251" t="s">
        <v>647</v>
      </c>
      <c r="B66" s="1037"/>
      <c r="C66" s="1037"/>
      <c r="D66" s="1037"/>
      <c r="E66" s="1037"/>
      <c r="F66" s="254"/>
      <c r="G66" s="254"/>
      <c r="H66" s="254"/>
      <c r="I66" s="1038"/>
      <c r="J66" s="1038"/>
      <c r="K66" s="1038"/>
      <c r="L66" s="1038"/>
      <c r="M66" s="1039"/>
      <c r="N66" s="1039"/>
      <c r="O66" s="1039"/>
      <c r="P66" s="1037"/>
      <c r="Q66" s="1037"/>
      <c r="R66" s="1037"/>
      <c r="S66" s="1037"/>
      <c r="T66" s="254"/>
      <c r="U66" s="254"/>
      <c r="V66" s="254"/>
      <c r="W66" s="1037"/>
      <c r="X66" s="1037"/>
      <c r="Y66" s="1037"/>
      <c r="Z66" s="1037"/>
      <c r="AA66" s="254"/>
      <c r="AB66" s="254"/>
      <c r="AC66" s="254"/>
      <c r="AD66" s="254"/>
      <c r="AE66" s="254"/>
      <c r="AF66" s="254"/>
    </row>
    <row r="67" spans="1:32" ht="23.25" customHeight="1" thickTop="1">
      <c r="A67" s="233" t="s">
        <v>648</v>
      </c>
      <c r="B67" s="803">
        <v>8.2699999999999996E-2</v>
      </c>
      <c r="C67" s="803">
        <v>8.4099999999999994E-2</v>
      </c>
      <c r="D67" s="803">
        <v>7.0699999999999999E-2</v>
      </c>
      <c r="E67" s="803">
        <v>8.4099999999999994E-2</v>
      </c>
      <c r="F67" s="803">
        <v>6.2399999999999997E-2</v>
      </c>
      <c r="G67" s="803">
        <v>5.3600000000000002E-2</v>
      </c>
      <c r="H67" s="803">
        <v>9.7299999999999998E-2</v>
      </c>
      <c r="I67" s="1040">
        <v>8.3599999999999994E-2</v>
      </c>
      <c r="J67" s="1040">
        <v>8.2199999999999995E-2</v>
      </c>
      <c r="K67" s="1040">
        <v>7.4800000000000005E-2</v>
      </c>
      <c r="L67" s="1040">
        <v>7.6799999999999993E-2</v>
      </c>
      <c r="M67" s="1040">
        <v>0.09</v>
      </c>
      <c r="N67" s="1040">
        <v>0.14069999999999999</v>
      </c>
      <c r="O67" s="1040">
        <v>8.5400000000000004E-2</v>
      </c>
      <c r="P67" s="803">
        <v>7.1400000000000005E-2</v>
      </c>
      <c r="Q67" s="803">
        <v>8.09E-2</v>
      </c>
      <c r="R67" s="803">
        <v>8.0100000000000005E-2</v>
      </c>
      <c r="S67" s="803">
        <v>0.14030000000000001</v>
      </c>
      <c r="T67" s="803">
        <v>8.7499999999999994E-2</v>
      </c>
      <c r="U67" s="803">
        <v>0.1104</v>
      </c>
      <c r="V67" s="803">
        <v>7.5499999999999998E-2</v>
      </c>
      <c r="W67" s="803">
        <v>9.0200000000000002E-2</v>
      </c>
      <c r="X67" s="803">
        <v>0.1042</v>
      </c>
      <c r="Y67" s="803">
        <v>8.6099999999999996E-2</v>
      </c>
      <c r="Z67" s="803">
        <v>8.3000000000000004E-2</v>
      </c>
      <c r="AA67" s="803">
        <v>7.3499999999999996E-2</v>
      </c>
      <c r="AB67" s="803">
        <v>6.3700000000000007E-2</v>
      </c>
      <c r="AC67" s="803">
        <v>9.5600000000000004E-2</v>
      </c>
      <c r="AD67" s="803">
        <v>0.39589999999999997</v>
      </c>
      <c r="AE67" s="803">
        <v>8.5999999999999993E-2</v>
      </c>
      <c r="AF67" s="803">
        <v>8.3099999999999993E-2</v>
      </c>
    </row>
    <row r="68" spans="1:32" ht="23.25" customHeight="1">
      <c r="A68" s="233" t="s">
        <v>649</v>
      </c>
      <c r="B68" s="803">
        <v>8.5999999999999993E-2</v>
      </c>
      <c r="C68" s="803">
        <v>8.9399999999999993E-2</v>
      </c>
      <c r="D68" s="803">
        <v>7.1300000000000002E-2</v>
      </c>
      <c r="E68" s="803">
        <v>9.1300000000000006E-2</v>
      </c>
      <c r="F68" s="803">
        <v>6.4399999999999999E-2</v>
      </c>
      <c r="G68" s="803">
        <v>5.7200000000000001E-2</v>
      </c>
      <c r="H68" s="803">
        <v>9.7500000000000003E-2</v>
      </c>
      <c r="I68" s="1040">
        <v>8.6300000000000002E-2</v>
      </c>
      <c r="J68" s="1040">
        <v>8.5300000000000001E-2</v>
      </c>
      <c r="K68" s="1040">
        <v>7.5800000000000006E-2</v>
      </c>
      <c r="L68" s="1040">
        <v>7.7499999999999999E-2</v>
      </c>
      <c r="M68" s="1040">
        <v>9.0700000000000003E-2</v>
      </c>
      <c r="N68" s="1040">
        <v>0.1434</v>
      </c>
      <c r="O68" s="1040">
        <v>8.8099999999999998E-2</v>
      </c>
      <c r="P68" s="803">
        <v>7.0800000000000002E-2</v>
      </c>
      <c r="Q68" s="803">
        <v>8.2600000000000007E-2</v>
      </c>
      <c r="R68" s="803">
        <v>8.1500000000000003E-2</v>
      </c>
      <c r="S68" s="803">
        <v>0.14080000000000001</v>
      </c>
      <c r="T68" s="803">
        <v>8.6400000000000005E-2</v>
      </c>
      <c r="U68" s="803">
        <v>0.11169999999999999</v>
      </c>
      <c r="V68" s="803">
        <v>7.5700000000000003E-2</v>
      </c>
      <c r="W68" s="803">
        <v>9.1399999999999995E-2</v>
      </c>
      <c r="X68" s="803">
        <v>0.1038</v>
      </c>
      <c r="Y68" s="803">
        <v>8.6900000000000005E-2</v>
      </c>
      <c r="Z68" s="803">
        <v>8.5999999999999993E-2</v>
      </c>
      <c r="AA68" s="803">
        <v>7.51E-2</v>
      </c>
      <c r="AB68" s="803">
        <v>6.4199999999999993E-2</v>
      </c>
      <c r="AC68" s="803">
        <v>9.9099999999999994E-2</v>
      </c>
      <c r="AD68" s="803">
        <v>0.39729999999999999</v>
      </c>
      <c r="AE68" s="803">
        <v>8.6400000000000005E-2</v>
      </c>
      <c r="AF68" s="803">
        <v>8.5500000000000007E-2</v>
      </c>
    </row>
    <row r="69" spans="1:32" ht="23.25" customHeight="1">
      <c r="A69" s="233" t="s">
        <v>650</v>
      </c>
      <c r="B69" s="803">
        <v>6.8099999999999994E-2</v>
      </c>
      <c r="C69" s="803">
        <v>7.8E-2</v>
      </c>
      <c r="D69" s="803">
        <v>5.4800000000000001E-2</v>
      </c>
      <c r="E69" s="803">
        <v>8.6099999999999996E-2</v>
      </c>
      <c r="F69" s="803">
        <v>6.0100000000000001E-2</v>
      </c>
      <c r="G69" s="803">
        <v>5.0599999999999999E-2</v>
      </c>
      <c r="H69" s="803">
        <v>9.1800000000000007E-2</v>
      </c>
      <c r="I69" s="1040">
        <v>7.6399999999999996E-2</v>
      </c>
      <c r="J69" s="1040">
        <v>7.4999999999999997E-2</v>
      </c>
      <c r="K69" s="1040">
        <v>7.0599999999999996E-2</v>
      </c>
      <c r="L69" s="1040">
        <v>7.5499999999999998E-2</v>
      </c>
      <c r="M69" s="1040">
        <v>8.8200000000000001E-2</v>
      </c>
      <c r="N69" s="1040">
        <v>0.14380000000000001</v>
      </c>
      <c r="O69" s="1040">
        <v>6.7299999999999999E-2</v>
      </c>
      <c r="P69" s="803">
        <v>6.4100000000000004E-2</v>
      </c>
      <c r="Q69" s="803">
        <v>8.7300000000000003E-2</v>
      </c>
      <c r="R69" s="803">
        <v>7.5499999999999998E-2</v>
      </c>
      <c r="S69" s="803">
        <v>0.14030000000000001</v>
      </c>
      <c r="T69" s="803">
        <v>8.2400000000000001E-2</v>
      </c>
      <c r="U69" s="803">
        <v>0.1079</v>
      </c>
      <c r="V69" s="803">
        <v>7.0300000000000001E-2</v>
      </c>
      <c r="W69" s="803">
        <v>8.77E-2</v>
      </c>
      <c r="X69" s="803">
        <v>9.4500000000000001E-2</v>
      </c>
      <c r="Y69" s="803">
        <v>7.3599999999999999E-2</v>
      </c>
      <c r="Z69" s="803">
        <v>7.7799999999999994E-2</v>
      </c>
      <c r="AA69" s="803">
        <v>6.4799999999999996E-2</v>
      </c>
      <c r="AB69" s="803">
        <v>6.0299999999999999E-2</v>
      </c>
      <c r="AC69" s="803">
        <v>9.1200000000000003E-2</v>
      </c>
      <c r="AD69" s="803">
        <v>0.38819999999999999</v>
      </c>
      <c r="AE69" s="803">
        <v>8.4599999999999995E-2</v>
      </c>
      <c r="AF69" s="803">
        <v>7.5600000000000001E-2</v>
      </c>
    </row>
    <row r="70" spans="1:32" ht="23.25" customHeight="1">
      <c r="A70" s="233" t="s">
        <v>651</v>
      </c>
      <c r="B70" s="803">
        <v>6.1999999999999998E-3</v>
      </c>
      <c r="C70" s="803">
        <v>4.3E-3</v>
      </c>
      <c r="D70" s="803">
        <v>1E-4</v>
      </c>
      <c r="E70" s="803">
        <v>9.2999999999999992E-3</v>
      </c>
      <c r="F70" s="803">
        <v>-2.18E-2</v>
      </c>
      <c r="G70" s="803">
        <v>-6.7000000000000002E-3</v>
      </c>
      <c r="H70" s="803">
        <v>2.0999999999999999E-3</v>
      </c>
      <c r="I70" s="1040">
        <v>9.4000000000000004E-3</v>
      </c>
      <c r="J70" s="1040">
        <v>9.4999999999999998E-3</v>
      </c>
      <c r="K70" s="1040">
        <v>1.38E-2</v>
      </c>
      <c r="L70" s="1040">
        <v>1.15E-2</v>
      </c>
      <c r="M70" s="1040">
        <v>1.44E-2</v>
      </c>
      <c r="N70" s="1040">
        <v>5.7999999999999996E-3</v>
      </c>
      <c r="O70" s="1040">
        <v>3.0999999999999999E-3</v>
      </c>
      <c r="P70" s="803">
        <v>9.1999999999999998E-3</v>
      </c>
      <c r="Q70" s="803">
        <v>1E-4</v>
      </c>
      <c r="R70" s="803">
        <v>1.6899999999999998E-2</v>
      </c>
      <c r="S70" s="803">
        <v>5.5899999999999998E-2</v>
      </c>
      <c r="T70" s="803">
        <v>8.5000000000000006E-3</v>
      </c>
      <c r="U70" s="803">
        <v>-6.0000000000000001E-3</v>
      </c>
      <c r="V70" s="803">
        <v>2.3E-2</v>
      </c>
      <c r="W70" s="803">
        <v>2.2800000000000001E-2</v>
      </c>
      <c r="X70" s="803">
        <v>1.32E-2</v>
      </c>
      <c r="Y70" s="803">
        <v>6.8999999999999999E-3</v>
      </c>
      <c r="Z70" s="803">
        <v>1.6999999999999999E-3</v>
      </c>
      <c r="AA70" s="803">
        <v>5.1999999999999998E-3</v>
      </c>
      <c r="AB70" s="803">
        <v>1.06E-2</v>
      </c>
      <c r="AC70" s="803">
        <v>3.0999999999999999E-3</v>
      </c>
      <c r="AD70" s="803">
        <v>1.9E-3</v>
      </c>
      <c r="AE70" s="803">
        <v>2.0500000000000001E-2</v>
      </c>
      <c r="AF70" s="803">
        <v>8.0000000000000002E-3</v>
      </c>
    </row>
    <row r="71" spans="1:32" ht="23.25" customHeight="1">
      <c r="A71" s="233" t="s">
        <v>652</v>
      </c>
      <c r="B71" s="803">
        <v>6.3E-3</v>
      </c>
      <c r="C71" s="803">
        <v>4.4000000000000003E-3</v>
      </c>
      <c r="D71" s="803">
        <v>2E-3</v>
      </c>
      <c r="E71" s="803">
        <v>1.0200000000000001E-2</v>
      </c>
      <c r="F71" s="803">
        <v>-1.0999999999999999E-2</v>
      </c>
      <c r="G71" s="803">
        <v>-7.1999999999999998E-3</v>
      </c>
      <c r="H71" s="803">
        <v>1.1000000000000001E-3</v>
      </c>
      <c r="I71" s="1040">
        <v>7.9000000000000008E-3</v>
      </c>
      <c r="J71" s="1040">
        <v>1.0999999999999999E-2</v>
      </c>
      <c r="K71" s="1040">
        <v>1.37E-2</v>
      </c>
      <c r="L71" s="1040">
        <v>1.4800000000000001E-2</v>
      </c>
      <c r="M71" s="1040">
        <v>1.37E-2</v>
      </c>
      <c r="N71" s="1040">
        <v>4.7000000000000002E-3</v>
      </c>
      <c r="O71" s="1040">
        <v>-3.7000000000000002E-3</v>
      </c>
      <c r="P71" s="803">
        <v>2.8999999999999998E-3</v>
      </c>
      <c r="Q71" s="803">
        <v>6.9999999999999999E-4</v>
      </c>
      <c r="R71" s="803">
        <v>1.7500000000000002E-2</v>
      </c>
      <c r="S71" s="803">
        <v>5.6000000000000001E-2</v>
      </c>
      <c r="T71" s="803">
        <v>1.17E-2</v>
      </c>
      <c r="U71" s="803">
        <v>-8.8000000000000005E-3</v>
      </c>
      <c r="V71" s="803">
        <v>2.3099999999999999E-2</v>
      </c>
      <c r="W71" s="803">
        <v>2.4400000000000002E-2</v>
      </c>
      <c r="X71" s="803">
        <v>1.3100000000000001E-2</v>
      </c>
      <c r="Y71" s="803">
        <v>4.4000000000000003E-3</v>
      </c>
      <c r="Z71" s="803">
        <v>1.5E-3</v>
      </c>
      <c r="AA71" s="803">
        <v>5.7000000000000002E-3</v>
      </c>
      <c r="AB71" s="803">
        <v>1.0999999999999999E-2</v>
      </c>
      <c r="AC71" s="803">
        <v>3.8E-3</v>
      </c>
      <c r="AD71" s="803">
        <v>1E-4</v>
      </c>
      <c r="AE71" s="803">
        <v>2.0500000000000001E-2</v>
      </c>
      <c r="AF71" s="803">
        <v>8.2000000000000007E-3</v>
      </c>
    </row>
    <row r="72" spans="1:32" ht="23.25" customHeight="1">
      <c r="A72" s="233" t="s">
        <v>653</v>
      </c>
      <c r="B72" s="803">
        <v>3.5999999999999999E-3</v>
      </c>
      <c r="C72" s="803">
        <v>4.4000000000000003E-3</v>
      </c>
      <c r="D72" s="803">
        <v>2E-3</v>
      </c>
      <c r="E72" s="803">
        <v>1.0200000000000001E-2</v>
      </c>
      <c r="F72" s="803">
        <v>-1.0999999999999999E-2</v>
      </c>
      <c r="G72" s="803">
        <v>-7.1999999999999998E-3</v>
      </c>
      <c r="H72" s="803">
        <v>1.1000000000000001E-3</v>
      </c>
      <c r="I72" s="1040">
        <v>7.9000000000000008E-3</v>
      </c>
      <c r="J72" s="1040">
        <v>1.0999999999999999E-2</v>
      </c>
      <c r="K72" s="1040">
        <v>1.37E-2</v>
      </c>
      <c r="L72" s="1040">
        <v>1.4800000000000001E-2</v>
      </c>
      <c r="M72" s="1040">
        <v>1.37E-2</v>
      </c>
      <c r="N72" s="1040">
        <v>4.7000000000000002E-3</v>
      </c>
      <c r="O72" s="1040">
        <v>-3.7000000000000002E-3</v>
      </c>
      <c r="P72" s="803">
        <v>2.8999999999999998E-3</v>
      </c>
      <c r="Q72" s="803">
        <v>6.9999999999999999E-4</v>
      </c>
      <c r="R72" s="803">
        <v>1.4E-2</v>
      </c>
      <c r="S72" s="803">
        <v>5.6000000000000001E-2</v>
      </c>
      <c r="T72" s="803">
        <v>1.17E-2</v>
      </c>
      <c r="U72" s="803">
        <v>-8.8000000000000005E-3</v>
      </c>
      <c r="V72" s="803">
        <v>1.8499999999999999E-2</v>
      </c>
      <c r="W72" s="803">
        <v>2.4400000000000002E-2</v>
      </c>
      <c r="X72" s="803">
        <v>1.3100000000000001E-2</v>
      </c>
      <c r="Y72" s="803">
        <v>4.4000000000000003E-3</v>
      </c>
      <c r="Z72" s="803">
        <v>1.5E-3</v>
      </c>
      <c r="AA72" s="803">
        <v>5.7000000000000002E-3</v>
      </c>
      <c r="AB72" s="803">
        <v>1.0999999999999999E-2</v>
      </c>
      <c r="AC72" s="803">
        <v>3.8E-3</v>
      </c>
      <c r="AD72" s="803">
        <v>1E-4</v>
      </c>
      <c r="AE72" s="803">
        <v>2.0500000000000001E-2</v>
      </c>
      <c r="AF72" s="803">
        <v>7.4000000000000003E-3</v>
      </c>
    </row>
    <row r="73" spans="1:32" ht="23.25" customHeight="1" thickBot="1">
      <c r="A73" s="233" t="s">
        <v>654</v>
      </c>
      <c r="B73" s="803">
        <v>3.4599999999999999E-2</v>
      </c>
      <c r="C73" s="803">
        <v>4.5100000000000001E-2</v>
      </c>
      <c r="D73" s="803">
        <v>1.5299999999999999E-2</v>
      </c>
      <c r="E73" s="803">
        <v>0.111</v>
      </c>
      <c r="F73" s="803">
        <v>-4.9700000000000001E-2</v>
      </c>
      <c r="G73" s="803">
        <v>-4.1099999999999998E-2</v>
      </c>
      <c r="H73" s="803">
        <v>7.1000000000000004E-3</v>
      </c>
      <c r="I73" s="1040">
        <v>4.1300000000000003E-2</v>
      </c>
      <c r="J73" s="1040">
        <v>6.7500000000000004E-2</v>
      </c>
      <c r="K73" s="1040">
        <v>6.8500000000000005E-2</v>
      </c>
      <c r="L73" s="1040">
        <v>7.5700000000000003E-2</v>
      </c>
      <c r="M73" s="1040">
        <v>6.9599999999999995E-2</v>
      </c>
      <c r="N73" s="1040">
        <v>3.2000000000000001E-2</v>
      </c>
      <c r="O73" s="1040">
        <v>-3.0700000000000002E-2</v>
      </c>
      <c r="P73" s="803">
        <v>3.0800000000000001E-2</v>
      </c>
      <c r="Q73" s="803">
        <v>6.4999999999999997E-3</v>
      </c>
      <c r="R73" s="803">
        <v>0.1047</v>
      </c>
      <c r="S73" s="803">
        <v>0.19850000000000001</v>
      </c>
      <c r="T73" s="803">
        <v>0.1086</v>
      </c>
      <c r="U73" s="803">
        <v>-4.9299999999999997E-2</v>
      </c>
      <c r="V73" s="803">
        <v>0.17369999999999999</v>
      </c>
      <c r="W73" s="803">
        <v>0.24460000000000001</v>
      </c>
      <c r="X73" s="803">
        <v>7.1900000000000006E-2</v>
      </c>
      <c r="Y73" s="803">
        <v>3.78E-2</v>
      </c>
      <c r="Z73" s="803">
        <v>1.44E-2</v>
      </c>
      <c r="AA73" s="803">
        <v>5.74E-2</v>
      </c>
      <c r="AB73" s="803">
        <v>0.10680000000000001</v>
      </c>
      <c r="AC73" s="803">
        <v>2.7799999999999998E-2</v>
      </c>
      <c r="AD73" s="803">
        <v>6.9999999999999999E-4</v>
      </c>
      <c r="AE73" s="803">
        <v>0.1724</v>
      </c>
      <c r="AF73" s="803">
        <v>5.7299999999999997E-2</v>
      </c>
    </row>
    <row r="74" spans="1:32" ht="14.25" thickTop="1" thickBot="1">
      <c r="A74" s="251" t="s">
        <v>655</v>
      </c>
      <c r="B74" s="1037"/>
      <c r="C74" s="1037"/>
      <c r="D74" s="1037"/>
      <c r="E74" s="1037"/>
      <c r="F74" s="254"/>
      <c r="G74" s="254"/>
      <c r="H74" s="254"/>
      <c r="I74" s="1038"/>
      <c r="J74" s="1038"/>
      <c r="K74" s="1038"/>
      <c r="L74" s="1038"/>
      <c r="M74" s="1039"/>
      <c r="N74" s="1039"/>
      <c r="O74" s="1039"/>
      <c r="P74" s="1037"/>
      <c r="Q74" s="1037"/>
      <c r="R74" s="1037"/>
      <c r="S74" s="1037"/>
      <c r="T74" s="254"/>
      <c r="U74" s="254"/>
      <c r="V74" s="254"/>
      <c r="W74" s="1037"/>
      <c r="X74" s="1037"/>
      <c r="Y74" s="1037"/>
      <c r="Z74" s="1037"/>
      <c r="AA74" s="254"/>
      <c r="AB74" s="254"/>
      <c r="AC74" s="254"/>
      <c r="AD74" s="254"/>
      <c r="AE74" s="254"/>
      <c r="AF74" s="254"/>
    </row>
    <row r="75" spans="1:32" ht="25.5" customHeight="1" thickTop="1">
      <c r="A75" s="233" t="s">
        <v>656</v>
      </c>
      <c r="B75" s="803">
        <v>0.10630000000000001</v>
      </c>
      <c r="C75" s="803">
        <v>0.1179</v>
      </c>
      <c r="D75" s="803">
        <v>9.6100000000000005E-2</v>
      </c>
      <c r="E75" s="803">
        <v>0.1237</v>
      </c>
      <c r="F75" s="803">
        <v>8.2000000000000003E-2</v>
      </c>
      <c r="G75" s="803">
        <v>8.7400000000000005E-2</v>
      </c>
      <c r="H75" s="803">
        <v>0.1273</v>
      </c>
      <c r="I75" s="1040">
        <v>0.11219999999999999</v>
      </c>
      <c r="J75" s="1040">
        <v>0.1211</v>
      </c>
      <c r="K75" s="1040">
        <v>0.10349999999999999</v>
      </c>
      <c r="L75" s="1040">
        <v>0.1084</v>
      </c>
      <c r="M75" s="1040">
        <v>0.111</v>
      </c>
      <c r="N75" s="1040">
        <v>0.18229999999999999</v>
      </c>
      <c r="O75" s="1040">
        <v>0.12039999999999999</v>
      </c>
      <c r="P75" s="803">
        <v>0.1163</v>
      </c>
      <c r="Q75" s="803">
        <v>0.1143</v>
      </c>
      <c r="R75" s="803">
        <v>0.1172</v>
      </c>
      <c r="S75" s="803">
        <v>0.16489999999999999</v>
      </c>
      <c r="T75" s="803">
        <v>0.122</v>
      </c>
      <c r="U75" s="803">
        <v>0.1474</v>
      </c>
      <c r="V75" s="803">
        <v>0.1065</v>
      </c>
      <c r="W75" s="803">
        <v>0.1129</v>
      </c>
      <c r="X75" s="803">
        <v>0.12770000000000001</v>
      </c>
      <c r="Y75" s="803">
        <v>0.12909999999999999</v>
      </c>
      <c r="Z75" s="803">
        <v>0.11600000000000001</v>
      </c>
      <c r="AA75" s="803">
        <v>0.1167</v>
      </c>
      <c r="AB75" s="803">
        <v>0.10349999999999999</v>
      </c>
      <c r="AC75" s="803">
        <v>0.128</v>
      </c>
      <c r="AD75" s="803">
        <v>0.4758</v>
      </c>
      <c r="AE75" s="803">
        <v>0.115</v>
      </c>
      <c r="AF75" s="803">
        <v>0.1138</v>
      </c>
    </row>
    <row r="76" spans="1:32" ht="25.5" customHeight="1">
      <c r="A76" s="233" t="s">
        <v>657</v>
      </c>
      <c r="B76" s="803">
        <v>-2.3599999999999999E-2</v>
      </c>
      <c r="C76" s="803">
        <v>-3.3799999999999997E-2</v>
      </c>
      <c r="D76" s="803">
        <v>-2.5399999999999999E-2</v>
      </c>
      <c r="E76" s="803">
        <v>-3.9600000000000003E-2</v>
      </c>
      <c r="F76" s="803">
        <v>-1.9699999999999999E-2</v>
      </c>
      <c r="G76" s="803">
        <v>-3.3700000000000001E-2</v>
      </c>
      <c r="H76" s="803">
        <v>-3.0099999999999998E-2</v>
      </c>
      <c r="I76" s="1040">
        <v>-2.8500000000000001E-2</v>
      </c>
      <c r="J76" s="1040">
        <v>-3.9E-2</v>
      </c>
      <c r="K76" s="1040">
        <v>-2.87E-2</v>
      </c>
      <c r="L76" s="1040">
        <v>-3.1600000000000003E-2</v>
      </c>
      <c r="M76" s="1040">
        <v>-2.0899999999999998E-2</v>
      </c>
      <c r="N76" s="1040">
        <v>-4.1700000000000001E-2</v>
      </c>
      <c r="O76" s="1040">
        <v>-3.5000000000000003E-2</v>
      </c>
      <c r="P76" s="803">
        <v>-4.4900000000000002E-2</v>
      </c>
      <c r="Q76" s="803">
        <v>-3.3300000000000003E-2</v>
      </c>
      <c r="R76" s="803">
        <v>-3.7100000000000001E-2</v>
      </c>
      <c r="S76" s="803">
        <v>-2.46E-2</v>
      </c>
      <c r="T76" s="803">
        <v>-3.4500000000000003E-2</v>
      </c>
      <c r="U76" s="803">
        <v>-3.6999999999999998E-2</v>
      </c>
      <c r="V76" s="803">
        <v>-3.1E-2</v>
      </c>
      <c r="W76" s="803">
        <v>-2.2700000000000001E-2</v>
      </c>
      <c r="X76" s="803">
        <v>-2.35E-2</v>
      </c>
      <c r="Y76" s="803">
        <v>-4.2999999999999997E-2</v>
      </c>
      <c r="Z76" s="803">
        <v>-3.3000000000000002E-2</v>
      </c>
      <c r="AA76" s="803">
        <v>-4.3299999999999998E-2</v>
      </c>
      <c r="AB76" s="803">
        <v>-3.9800000000000002E-2</v>
      </c>
      <c r="AC76" s="803">
        <v>-3.2399999999999998E-2</v>
      </c>
      <c r="AD76" s="803">
        <v>-7.9899999999999999E-2</v>
      </c>
      <c r="AE76" s="803">
        <v>-2.9000000000000001E-2</v>
      </c>
      <c r="AF76" s="803">
        <v>-3.0700000000000002E-2</v>
      </c>
    </row>
    <row r="77" spans="1:32" ht="25.5" customHeight="1">
      <c r="A77" s="233" t="s">
        <v>658</v>
      </c>
      <c r="B77" s="803">
        <v>3.1399999999999997E-2</v>
      </c>
      <c r="C77" s="803">
        <v>3.9399999999999998E-2</v>
      </c>
      <c r="D77" s="803">
        <v>3.09E-2</v>
      </c>
      <c r="E77" s="803">
        <v>4.6600000000000003E-2</v>
      </c>
      <c r="F77" s="803">
        <v>2.6499999999999999E-2</v>
      </c>
      <c r="G77" s="803">
        <v>4.3400000000000001E-2</v>
      </c>
      <c r="H77" s="803">
        <v>3.8399999999999997E-2</v>
      </c>
      <c r="I77" s="1040">
        <v>3.73E-2</v>
      </c>
      <c r="J77" s="1040">
        <v>4.9299999999999997E-2</v>
      </c>
      <c r="K77" s="1040">
        <v>3.85E-2</v>
      </c>
      <c r="L77" s="1040">
        <v>4.1799999999999997E-2</v>
      </c>
      <c r="M77" s="1040">
        <v>2.81E-2</v>
      </c>
      <c r="N77" s="1040">
        <v>5.0700000000000002E-2</v>
      </c>
      <c r="O77" s="1040">
        <v>4.1500000000000002E-2</v>
      </c>
      <c r="P77" s="803">
        <v>5.21E-2</v>
      </c>
      <c r="Q77" s="803">
        <v>3.9899999999999998E-2</v>
      </c>
      <c r="R77" s="803">
        <v>4.8099999999999997E-2</v>
      </c>
      <c r="S77" s="803">
        <v>3.9300000000000002E-2</v>
      </c>
      <c r="T77" s="803">
        <v>4.2599999999999999E-2</v>
      </c>
      <c r="U77" s="803">
        <v>4.7300000000000002E-2</v>
      </c>
      <c r="V77" s="803">
        <v>3.6600000000000001E-2</v>
      </c>
      <c r="W77" s="803">
        <v>2.69E-2</v>
      </c>
      <c r="X77" s="803">
        <v>3.09E-2</v>
      </c>
      <c r="Y77" s="803">
        <v>5.1499999999999997E-2</v>
      </c>
      <c r="Z77" s="803">
        <v>3.8699999999999998E-2</v>
      </c>
      <c r="AA77" s="803">
        <v>5.0599999999999999E-2</v>
      </c>
      <c r="AB77" s="803">
        <v>4.7399999999999998E-2</v>
      </c>
      <c r="AC77" s="803">
        <v>3.9699999999999999E-2</v>
      </c>
      <c r="AD77" s="803">
        <v>0.1031</v>
      </c>
      <c r="AE77" s="803">
        <v>3.5200000000000002E-2</v>
      </c>
      <c r="AF77" s="803">
        <v>3.8399999999999997E-2</v>
      </c>
    </row>
    <row r="78" spans="1:32" ht="25.5" customHeight="1">
      <c r="A78" s="233" t="s">
        <v>659</v>
      </c>
      <c r="B78" s="803">
        <v>0</v>
      </c>
      <c r="C78" s="803">
        <v>0</v>
      </c>
      <c r="D78" s="803">
        <v>0</v>
      </c>
      <c r="E78" s="803">
        <v>0</v>
      </c>
      <c r="F78" s="803">
        <v>0</v>
      </c>
      <c r="G78" s="803">
        <v>0</v>
      </c>
      <c r="H78" s="803">
        <v>0</v>
      </c>
      <c r="I78" s="1040">
        <v>0</v>
      </c>
      <c r="J78" s="1040">
        <v>0</v>
      </c>
      <c r="K78" s="1040">
        <v>0</v>
      </c>
      <c r="L78" s="1040">
        <v>0</v>
      </c>
      <c r="M78" s="1040">
        <v>0</v>
      </c>
      <c r="N78" s="1040">
        <v>0</v>
      </c>
      <c r="O78" s="1040">
        <v>1E-4</v>
      </c>
      <c r="P78" s="803">
        <v>2.9999999999999997E-4</v>
      </c>
      <c r="Q78" s="803">
        <v>5.0000000000000001E-4</v>
      </c>
      <c r="R78" s="803">
        <v>0</v>
      </c>
      <c r="S78" s="803">
        <v>0</v>
      </c>
      <c r="T78" s="803">
        <v>0</v>
      </c>
      <c r="U78" s="803">
        <v>0</v>
      </c>
      <c r="V78" s="803">
        <v>0</v>
      </c>
      <c r="W78" s="803">
        <v>0</v>
      </c>
      <c r="X78" s="803">
        <v>0</v>
      </c>
      <c r="Y78" s="803">
        <v>0</v>
      </c>
      <c r="Z78" s="803">
        <v>0</v>
      </c>
      <c r="AA78" s="803">
        <v>0</v>
      </c>
      <c r="AB78" s="803">
        <v>0</v>
      </c>
      <c r="AC78" s="803">
        <v>0</v>
      </c>
      <c r="AD78" s="803">
        <v>0</v>
      </c>
      <c r="AE78" s="803">
        <v>0</v>
      </c>
      <c r="AF78" s="803">
        <v>0</v>
      </c>
    </row>
    <row r="79" spans="1:32" ht="25.5" customHeight="1">
      <c r="A79" s="233" t="s">
        <v>660</v>
      </c>
      <c r="B79" s="803">
        <v>-1.7899999999999999E-2</v>
      </c>
      <c r="C79" s="803">
        <v>-1.14E-2</v>
      </c>
      <c r="D79" s="803">
        <v>-1.6500000000000001E-2</v>
      </c>
      <c r="E79" s="803">
        <v>-5.1000000000000004E-3</v>
      </c>
      <c r="F79" s="803">
        <v>-4.4000000000000003E-3</v>
      </c>
      <c r="G79" s="803">
        <v>-6.7000000000000002E-3</v>
      </c>
      <c r="H79" s="803">
        <v>-5.7000000000000002E-3</v>
      </c>
      <c r="I79" s="1040">
        <v>-9.9000000000000008E-3</v>
      </c>
      <c r="J79" s="1040">
        <v>-1.03E-2</v>
      </c>
      <c r="K79" s="1040">
        <v>-5.1999999999999998E-3</v>
      </c>
      <c r="L79" s="1040">
        <v>-1.9E-3</v>
      </c>
      <c r="M79" s="1040">
        <v>-2.5000000000000001E-3</v>
      </c>
      <c r="N79" s="1040">
        <v>4.0000000000000002E-4</v>
      </c>
      <c r="O79" s="1040">
        <v>-2.0899999999999998E-2</v>
      </c>
      <c r="P79" s="803">
        <v>-6.7000000000000002E-3</v>
      </c>
      <c r="Q79" s="803">
        <v>4.7000000000000002E-3</v>
      </c>
      <c r="R79" s="803">
        <v>-6.0000000000000001E-3</v>
      </c>
      <c r="S79" s="803">
        <v>-5.0000000000000001E-4</v>
      </c>
      <c r="T79" s="803">
        <v>-4.1000000000000003E-3</v>
      </c>
      <c r="U79" s="803">
        <v>-3.8999999999999998E-3</v>
      </c>
      <c r="V79" s="803">
        <v>-5.4000000000000003E-3</v>
      </c>
      <c r="W79" s="803">
        <v>-3.7000000000000002E-3</v>
      </c>
      <c r="X79" s="803">
        <v>-9.2999999999999992E-3</v>
      </c>
      <c r="Y79" s="803">
        <v>-1.3299999999999999E-2</v>
      </c>
      <c r="Z79" s="803">
        <v>-8.2000000000000007E-3</v>
      </c>
      <c r="AA79" s="803">
        <v>-1.03E-2</v>
      </c>
      <c r="AB79" s="803">
        <v>-3.8999999999999998E-3</v>
      </c>
      <c r="AC79" s="803">
        <v>-7.9000000000000008E-3</v>
      </c>
      <c r="AD79" s="803">
        <v>-9.1999999999999998E-3</v>
      </c>
      <c r="AE79" s="803">
        <v>-1.9E-3</v>
      </c>
      <c r="AF79" s="803">
        <v>-9.9000000000000008E-3</v>
      </c>
    </row>
    <row r="80" spans="1:32" ht="25.5" customHeight="1">
      <c r="A80" s="233" t="s">
        <v>661</v>
      </c>
      <c r="B80" s="803">
        <v>3.3E-3</v>
      </c>
      <c r="C80" s="803">
        <v>5.3E-3</v>
      </c>
      <c r="D80" s="803">
        <v>5.9999999999999995E-4</v>
      </c>
      <c r="E80" s="803">
        <v>7.1999999999999998E-3</v>
      </c>
      <c r="F80" s="803">
        <v>2.0999999999999999E-3</v>
      </c>
      <c r="G80" s="803">
        <v>3.5999999999999999E-3</v>
      </c>
      <c r="H80" s="803">
        <v>2.9999999999999997E-4</v>
      </c>
      <c r="I80" s="1040">
        <v>2.7000000000000001E-3</v>
      </c>
      <c r="J80" s="1040">
        <v>3.0999999999999999E-3</v>
      </c>
      <c r="K80" s="1040">
        <v>1E-3</v>
      </c>
      <c r="L80" s="1040">
        <v>5.9999999999999995E-4</v>
      </c>
      <c r="M80" s="1040">
        <v>5.9999999999999995E-4</v>
      </c>
      <c r="N80" s="1040">
        <v>2.8E-3</v>
      </c>
      <c r="O80" s="1040">
        <v>2.7000000000000001E-3</v>
      </c>
      <c r="P80" s="803">
        <v>-5.9999999999999995E-4</v>
      </c>
      <c r="Q80" s="803">
        <v>1.6000000000000001E-3</v>
      </c>
      <c r="R80" s="803">
        <v>1.4E-3</v>
      </c>
      <c r="S80" s="803">
        <v>5.0000000000000001E-4</v>
      </c>
      <c r="T80" s="803">
        <v>-1.1000000000000001E-3</v>
      </c>
      <c r="U80" s="803">
        <v>1.2999999999999999E-3</v>
      </c>
      <c r="V80" s="803">
        <v>2.0000000000000001E-4</v>
      </c>
      <c r="W80" s="803">
        <v>1.1999999999999999E-3</v>
      </c>
      <c r="X80" s="803">
        <v>-4.0000000000000002E-4</v>
      </c>
      <c r="Y80" s="803">
        <v>6.9999999999999999E-4</v>
      </c>
      <c r="Z80" s="803">
        <v>3.0000000000000001E-3</v>
      </c>
      <c r="AA80" s="803">
        <v>1.6999999999999999E-3</v>
      </c>
      <c r="AB80" s="803">
        <v>5.0000000000000001E-4</v>
      </c>
      <c r="AC80" s="803">
        <v>3.3999999999999998E-3</v>
      </c>
      <c r="AD80" s="803">
        <v>1.5E-3</v>
      </c>
      <c r="AE80" s="803">
        <v>5.0000000000000001E-4</v>
      </c>
      <c r="AF80" s="803">
        <v>2.3999999999999998E-3</v>
      </c>
    </row>
    <row r="81" spans="1:32" ht="25.5" customHeight="1">
      <c r="A81" s="233" t="s">
        <v>662</v>
      </c>
      <c r="B81" s="803">
        <v>-6.1899999999999997E-2</v>
      </c>
      <c r="C81" s="803">
        <v>-7.3700000000000002E-2</v>
      </c>
      <c r="D81" s="803">
        <v>-5.4699999999999999E-2</v>
      </c>
      <c r="E81" s="803">
        <v>-7.6899999999999996E-2</v>
      </c>
      <c r="F81" s="1041">
        <v>-8.1900000000000001E-2</v>
      </c>
      <c r="G81" s="1041">
        <v>-5.7299999999999997E-2</v>
      </c>
      <c r="H81" s="1041">
        <v>-8.9800000000000005E-2</v>
      </c>
      <c r="I81" s="1040">
        <v>-6.7100000000000007E-2</v>
      </c>
      <c r="J81" s="1040">
        <v>-6.5500000000000003E-2</v>
      </c>
      <c r="K81" s="1040">
        <v>-5.6800000000000003E-2</v>
      </c>
      <c r="L81" s="1040">
        <v>-6.4000000000000001E-2</v>
      </c>
      <c r="M81" s="1042">
        <v>-7.3800000000000004E-2</v>
      </c>
      <c r="N81" s="1042">
        <v>-0.13800000000000001</v>
      </c>
      <c r="O81" s="1042">
        <v>-6.4199999999999993E-2</v>
      </c>
      <c r="P81" s="803">
        <v>-5.4899999999999997E-2</v>
      </c>
      <c r="Q81" s="803">
        <v>-8.7099999999999997E-2</v>
      </c>
      <c r="R81" s="803">
        <v>-5.8599999999999999E-2</v>
      </c>
      <c r="S81" s="803">
        <v>-8.4400000000000003E-2</v>
      </c>
      <c r="T81" s="1041">
        <v>-7.3899999999999993E-2</v>
      </c>
      <c r="U81" s="1041">
        <v>-0.1139</v>
      </c>
      <c r="V81" s="1041">
        <v>-4.7399999999999998E-2</v>
      </c>
      <c r="W81" s="803">
        <v>-6.4899999999999999E-2</v>
      </c>
      <c r="X81" s="803">
        <v>-8.1299999999999997E-2</v>
      </c>
      <c r="Y81" s="803">
        <v>-6.6600000000000006E-2</v>
      </c>
      <c r="Z81" s="803">
        <v>-7.6200000000000004E-2</v>
      </c>
      <c r="AA81" s="1041">
        <v>-5.9700000000000003E-2</v>
      </c>
      <c r="AB81" s="1041">
        <v>-4.9700000000000001E-2</v>
      </c>
      <c r="AC81" s="1041">
        <v>-8.7999999999999995E-2</v>
      </c>
      <c r="AD81" s="1041">
        <v>-0.38619999999999999</v>
      </c>
      <c r="AE81" s="1041">
        <v>-6.4100000000000004E-2</v>
      </c>
      <c r="AF81" s="1041">
        <v>-6.7599999999999993E-2</v>
      </c>
    </row>
    <row r="82" spans="1:32" ht="25.5" customHeight="1">
      <c r="A82" s="233" t="s">
        <v>663</v>
      </c>
      <c r="B82" s="803">
        <v>0</v>
      </c>
      <c r="C82" s="803">
        <v>2.0000000000000001E-4</v>
      </c>
      <c r="D82" s="803">
        <v>1.8E-3</v>
      </c>
      <c r="E82" s="803">
        <v>8.9999999999999998E-4</v>
      </c>
      <c r="F82" s="803">
        <v>1.0800000000000001E-2</v>
      </c>
      <c r="G82" s="803">
        <v>-5.0000000000000001E-4</v>
      </c>
      <c r="H82" s="803">
        <v>-1E-3</v>
      </c>
      <c r="I82" s="1040">
        <v>-1.5E-3</v>
      </c>
      <c r="J82" s="1040">
        <v>1.5E-3</v>
      </c>
      <c r="K82" s="1040">
        <v>-1E-4</v>
      </c>
      <c r="L82" s="1040">
        <v>3.2000000000000002E-3</v>
      </c>
      <c r="M82" s="1040">
        <v>-6.9999999999999999E-4</v>
      </c>
      <c r="N82" s="1040">
        <v>-1.1000000000000001E-3</v>
      </c>
      <c r="O82" s="1040">
        <v>-6.8999999999999999E-3</v>
      </c>
      <c r="P82" s="803">
        <v>-6.6E-3</v>
      </c>
      <c r="Q82" s="803">
        <v>2.0000000000000001E-4</v>
      </c>
      <c r="R82" s="803">
        <v>5.9999999999999995E-4</v>
      </c>
      <c r="S82" s="803">
        <v>2.0000000000000001E-4</v>
      </c>
      <c r="T82" s="803">
        <v>3.2000000000000002E-3</v>
      </c>
      <c r="U82" s="803">
        <v>-2.8E-3</v>
      </c>
      <c r="V82" s="803">
        <v>2.0000000000000001E-4</v>
      </c>
      <c r="W82" s="803">
        <v>1.6000000000000001E-3</v>
      </c>
      <c r="X82" s="803">
        <v>-1E-4</v>
      </c>
      <c r="Y82" s="803">
        <v>-2.5000000000000001E-3</v>
      </c>
      <c r="Z82" s="803">
        <v>-2.0000000000000001E-4</v>
      </c>
      <c r="AA82" s="803">
        <v>5.0000000000000001E-4</v>
      </c>
      <c r="AB82" s="803">
        <v>4.0000000000000002E-4</v>
      </c>
      <c r="AC82" s="803">
        <v>6.9999999999999999E-4</v>
      </c>
      <c r="AD82" s="803">
        <v>-1.8E-3</v>
      </c>
      <c r="AE82" s="803">
        <v>0</v>
      </c>
      <c r="AF82" s="803">
        <v>1E-4</v>
      </c>
    </row>
    <row r="83" spans="1:32" ht="25.5" customHeight="1" thickBot="1">
      <c r="A83" s="233" t="s">
        <v>664</v>
      </c>
      <c r="B83" s="803">
        <v>0.1008</v>
      </c>
      <c r="C83" s="803">
        <v>0.1993</v>
      </c>
      <c r="D83" s="803">
        <v>8.6900000000000005E-2</v>
      </c>
      <c r="E83" s="803">
        <v>7.5700000000000003E-2</v>
      </c>
      <c r="F83" s="803">
        <v>7.3099999999999998E-2</v>
      </c>
      <c r="G83" s="803">
        <v>0.13220000000000001</v>
      </c>
      <c r="H83" s="803">
        <v>0.23119999999999999</v>
      </c>
      <c r="I83" s="1040">
        <v>0.2324</v>
      </c>
      <c r="J83" s="1040">
        <v>0.1489</v>
      </c>
      <c r="K83" s="1040">
        <v>0.17879999999999999</v>
      </c>
      <c r="L83" s="1040">
        <v>0.1351</v>
      </c>
      <c r="M83" s="1040">
        <v>0.161</v>
      </c>
      <c r="N83" s="1040">
        <v>0.14380000000000001</v>
      </c>
      <c r="O83" s="1040">
        <v>0.17829999999999999</v>
      </c>
      <c r="P83" s="803">
        <v>9.5399999999999999E-2</v>
      </c>
      <c r="Q83" s="803">
        <v>0.19700000000000001</v>
      </c>
      <c r="R83" s="803">
        <v>0.17380000000000001</v>
      </c>
      <c r="S83" s="803">
        <v>0.19939999999999999</v>
      </c>
      <c r="T83" s="803">
        <v>0.27889999999999998</v>
      </c>
      <c r="U83" s="803">
        <v>0.152</v>
      </c>
      <c r="V83" s="803">
        <v>0.17660000000000001</v>
      </c>
      <c r="W83" s="803">
        <v>0.1736</v>
      </c>
      <c r="X83" s="803">
        <v>5.8999999999999997E-2</v>
      </c>
      <c r="Y83" s="803">
        <v>0.1573</v>
      </c>
      <c r="Z83" s="803">
        <v>0.1144</v>
      </c>
      <c r="AA83" s="803">
        <v>0.18859999999999999</v>
      </c>
      <c r="AB83" s="803">
        <v>0.11409999999999999</v>
      </c>
      <c r="AC83" s="803">
        <v>0.12189999999999999</v>
      </c>
      <c r="AD83" s="803">
        <v>0.49359999999999998</v>
      </c>
      <c r="AE83" s="803">
        <v>0.216</v>
      </c>
      <c r="AF83" s="803">
        <v>0.1321</v>
      </c>
    </row>
    <row r="84" spans="1:32" ht="14.25" thickTop="1" thickBot="1">
      <c r="A84" s="251" t="s">
        <v>665</v>
      </c>
      <c r="B84" s="1037"/>
      <c r="C84" s="1037"/>
      <c r="D84" s="1037"/>
      <c r="E84" s="1037"/>
      <c r="F84" s="254"/>
      <c r="G84" s="254"/>
      <c r="H84" s="254"/>
      <c r="I84" s="1038"/>
      <c r="J84" s="1038"/>
      <c r="K84" s="1038"/>
      <c r="L84" s="1038"/>
      <c r="M84" s="1039"/>
      <c r="N84" s="1039"/>
      <c r="O84" s="1039"/>
      <c r="P84" s="1037"/>
      <c r="Q84" s="1037"/>
      <c r="R84" s="1037"/>
      <c r="S84" s="1037"/>
      <c r="T84" s="254"/>
      <c r="U84" s="254"/>
      <c r="V84" s="254"/>
      <c r="W84" s="1037"/>
      <c r="X84" s="1037"/>
      <c r="Y84" s="1037"/>
      <c r="Z84" s="1037"/>
      <c r="AA84" s="254"/>
      <c r="AB84" s="254"/>
      <c r="AC84" s="254"/>
      <c r="AD84" s="254"/>
      <c r="AE84" s="254"/>
      <c r="AF84" s="254"/>
    </row>
    <row r="85" spans="1:32" ht="24.75" customHeight="1" thickTop="1">
      <c r="A85" s="233" t="s">
        <v>666</v>
      </c>
      <c r="B85" s="803">
        <v>0.15</v>
      </c>
      <c r="C85" s="803">
        <v>0.1474</v>
      </c>
      <c r="D85" s="803">
        <v>0.12920000000000001</v>
      </c>
      <c r="E85" s="803">
        <v>0.15570000000000001</v>
      </c>
      <c r="F85" s="803">
        <v>0.12520000000000001</v>
      </c>
      <c r="G85" s="803">
        <v>9.6100000000000005E-2</v>
      </c>
      <c r="H85" s="803">
        <v>0.16350000000000001</v>
      </c>
      <c r="I85" s="1040">
        <v>0.1303</v>
      </c>
      <c r="J85" s="1040">
        <v>0.1467</v>
      </c>
      <c r="K85" s="1040">
        <v>0.1303</v>
      </c>
      <c r="L85" s="1040">
        <v>0.1353</v>
      </c>
      <c r="M85" s="1040">
        <v>0.12540000000000001</v>
      </c>
      <c r="N85" s="1040">
        <v>0.19220000000000001</v>
      </c>
      <c r="O85" s="1040">
        <v>0.15290000000000001</v>
      </c>
      <c r="P85" s="803">
        <v>0.15129999999999999</v>
      </c>
      <c r="Q85" s="803">
        <v>0.15210000000000001</v>
      </c>
      <c r="R85" s="803">
        <v>0.1426</v>
      </c>
      <c r="S85" s="803">
        <v>0.21160000000000001</v>
      </c>
      <c r="T85" s="803">
        <v>0.15379999999999999</v>
      </c>
      <c r="U85" s="803">
        <v>0.17660000000000001</v>
      </c>
      <c r="V85" s="803">
        <v>0.13100000000000001</v>
      </c>
      <c r="W85" s="803">
        <v>0.1371</v>
      </c>
      <c r="X85" s="803">
        <v>0.15590000000000001</v>
      </c>
      <c r="Y85" s="803">
        <v>0.16159999999999999</v>
      </c>
      <c r="Z85" s="803">
        <v>0.14460000000000001</v>
      </c>
      <c r="AA85" s="803">
        <v>0.1381</v>
      </c>
      <c r="AB85" s="803">
        <v>0.12720000000000001</v>
      </c>
      <c r="AC85" s="803">
        <v>0.1517</v>
      </c>
      <c r="AD85" s="803">
        <v>0.56269999999999998</v>
      </c>
      <c r="AE85" s="803">
        <v>0.14449999999999999</v>
      </c>
      <c r="AF85" s="803">
        <v>0.14510000000000001</v>
      </c>
    </row>
    <row r="86" spans="1:32" ht="24.75" customHeight="1">
      <c r="A86" s="233" t="s">
        <v>667</v>
      </c>
      <c r="B86" s="803">
        <v>8.2900000000000001E-2</v>
      </c>
      <c r="C86" s="803">
        <v>9.4100000000000003E-2</v>
      </c>
      <c r="D86" s="803">
        <v>0.10630000000000001</v>
      </c>
      <c r="E86" s="803">
        <v>0.13350000000000001</v>
      </c>
      <c r="F86" s="803">
        <v>0</v>
      </c>
      <c r="G86" s="803">
        <v>0</v>
      </c>
      <c r="H86" s="803">
        <v>0.153</v>
      </c>
      <c r="I86" s="1040">
        <v>9.9299999999999999E-2</v>
      </c>
      <c r="J86" s="1040">
        <v>0</v>
      </c>
      <c r="K86" s="1040">
        <v>0</v>
      </c>
      <c r="L86" s="1040">
        <v>0.14910000000000001</v>
      </c>
      <c r="M86" s="1040">
        <v>0.1174</v>
      </c>
      <c r="N86" s="1040">
        <v>0.18990000000000001</v>
      </c>
      <c r="O86" s="1040">
        <v>0</v>
      </c>
      <c r="P86" s="803">
        <v>0</v>
      </c>
      <c r="Q86" s="803">
        <v>0.11260000000000001</v>
      </c>
      <c r="R86" s="803">
        <v>0.13170000000000001</v>
      </c>
      <c r="S86" s="803">
        <v>0.16539999999999999</v>
      </c>
      <c r="T86" s="803">
        <v>0.13780000000000001</v>
      </c>
      <c r="U86" s="803">
        <v>0.19309999999999999</v>
      </c>
      <c r="V86" s="803">
        <v>0</v>
      </c>
      <c r="W86" s="803">
        <v>0</v>
      </c>
      <c r="X86" s="803">
        <v>0</v>
      </c>
      <c r="Y86" s="803">
        <v>0.14979999999999999</v>
      </c>
      <c r="Z86" s="803">
        <v>7.1300000000000002E-2</v>
      </c>
      <c r="AA86" s="803">
        <v>0.1101</v>
      </c>
      <c r="AB86" s="803">
        <v>0.16209999999999999</v>
      </c>
      <c r="AC86" s="803">
        <v>0.1158</v>
      </c>
      <c r="AD86" s="803">
        <v>0.40889999999999999</v>
      </c>
      <c r="AE86" s="803">
        <v>0.1578</v>
      </c>
      <c r="AF86" s="803">
        <v>9.3799999999999994E-2</v>
      </c>
    </row>
    <row r="87" spans="1:32" ht="24.75" customHeight="1">
      <c r="A87" s="233" t="s">
        <v>668</v>
      </c>
      <c r="B87" s="803">
        <v>0.19089999999999999</v>
      </c>
      <c r="C87" s="803">
        <v>0.32990000000000003</v>
      </c>
      <c r="D87" s="803">
        <v>0.13100000000000001</v>
      </c>
      <c r="E87" s="803">
        <v>0.21260000000000001</v>
      </c>
      <c r="F87" s="803">
        <v>8.7400000000000005E-2</v>
      </c>
      <c r="G87" s="803">
        <v>1.4125000000000001</v>
      </c>
      <c r="H87" s="803">
        <v>0.11890000000000001</v>
      </c>
      <c r="I87" s="1040">
        <v>5.3400000000000003E-2</v>
      </c>
      <c r="J87" s="1040">
        <v>0.15690000000000001</v>
      </c>
      <c r="K87" s="1040">
        <v>9.5600000000000004E-2</v>
      </c>
      <c r="L87" s="1040">
        <v>1.38E-2</v>
      </c>
      <c r="M87" s="1040">
        <v>0.1825</v>
      </c>
      <c r="N87" s="1040">
        <v>0.71360000000000001</v>
      </c>
      <c r="O87" s="1040">
        <v>0.2044</v>
      </c>
      <c r="P87" s="803">
        <v>0.27879999999999999</v>
      </c>
      <c r="Q87" s="803">
        <v>0.32119999999999999</v>
      </c>
      <c r="R87" s="803">
        <v>0.13639999999999999</v>
      </c>
      <c r="S87" s="803">
        <v>0.19359999999999999</v>
      </c>
      <c r="T87" s="803">
        <v>0.1067</v>
      </c>
      <c r="U87" s="803">
        <v>0.1206</v>
      </c>
      <c r="V87" s="803">
        <v>0</v>
      </c>
      <c r="W87" s="803">
        <v>7.6399999999999996E-2</v>
      </c>
      <c r="X87" s="803">
        <v>0.1608</v>
      </c>
      <c r="Y87" s="803">
        <v>0</v>
      </c>
      <c r="Z87" s="803">
        <v>7.9699999999999993E-2</v>
      </c>
      <c r="AA87" s="803">
        <v>9.9400000000000002E-2</v>
      </c>
      <c r="AB87" s="803">
        <v>7.8600000000000003E-2</v>
      </c>
      <c r="AC87" s="803">
        <v>0.1817</v>
      </c>
      <c r="AD87" s="803">
        <v>0.52649999999999997</v>
      </c>
      <c r="AE87" s="803">
        <v>0.13769999999999999</v>
      </c>
      <c r="AF87" s="803">
        <v>0.1956</v>
      </c>
    </row>
    <row r="88" spans="1:32" ht="24.75" customHeight="1">
      <c r="A88" s="233" t="s">
        <v>669</v>
      </c>
      <c r="B88" s="803">
        <v>4.6600000000000003E-2</v>
      </c>
      <c r="C88" s="803">
        <v>0.33160000000000001</v>
      </c>
      <c r="D88" s="803">
        <v>0.28349999999999997</v>
      </c>
      <c r="E88" s="803">
        <v>0.13869999999999999</v>
      </c>
      <c r="F88" s="803">
        <v>0</v>
      </c>
      <c r="G88" s="803">
        <v>0</v>
      </c>
      <c r="H88" s="803">
        <v>6.0100000000000001E-2</v>
      </c>
      <c r="I88" s="1040">
        <v>0.68799999999999994</v>
      </c>
      <c r="J88" s="1040">
        <v>0</v>
      </c>
      <c r="K88" s="1040">
        <v>0</v>
      </c>
      <c r="L88" s="1040">
        <v>5.1999999999999998E-3</v>
      </c>
      <c r="M88" s="1040">
        <v>0</v>
      </c>
      <c r="N88" s="1040">
        <v>0.1835</v>
      </c>
      <c r="O88" s="1040">
        <v>0.36670000000000003</v>
      </c>
      <c r="P88" s="803">
        <v>0</v>
      </c>
      <c r="Q88" s="803">
        <v>2.5535999999999999</v>
      </c>
      <c r="R88" s="803">
        <v>4.5900000000000003E-2</v>
      </c>
      <c r="S88" s="803">
        <v>3.3399999999999999E-2</v>
      </c>
      <c r="T88" s="803">
        <v>0</v>
      </c>
      <c r="U88" s="803">
        <v>0.16520000000000001</v>
      </c>
      <c r="V88" s="803">
        <v>0</v>
      </c>
      <c r="W88" s="803">
        <v>0</v>
      </c>
      <c r="X88" s="803">
        <v>0</v>
      </c>
      <c r="Y88" s="803">
        <v>0</v>
      </c>
      <c r="Z88" s="803">
        <v>0</v>
      </c>
      <c r="AA88" s="803">
        <v>2.7199999999999998E-2</v>
      </c>
      <c r="AB88" s="803">
        <v>5.0799999999999998E-2</v>
      </c>
      <c r="AC88" s="803">
        <v>0.21429999999999999</v>
      </c>
      <c r="AD88" s="803">
        <v>0.54300000000000004</v>
      </c>
      <c r="AE88" s="803">
        <v>0</v>
      </c>
      <c r="AF88" s="803">
        <v>0.187</v>
      </c>
    </row>
    <row r="89" spans="1:32" ht="24.75" customHeight="1">
      <c r="A89" s="233" t="s">
        <v>670</v>
      </c>
      <c r="B89" s="803">
        <v>5.1000000000000004E-3</v>
      </c>
      <c r="C89" s="803">
        <v>0</v>
      </c>
      <c r="D89" s="803">
        <v>1.2999999999999999E-3</v>
      </c>
      <c r="E89" s="803">
        <v>5.3E-3</v>
      </c>
      <c r="F89" s="803">
        <v>0</v>
      </c>
      <c r="G89" s="803">
        <v>0</v>
      </c>
      <c r="H89" s="803">
        <v>2.7000000000000001E-3</v>
      </c>
      <c r="I89" s="1040">
        <v>0</v>
      </c>
      <c r="J89" s="1040">
        <v>7.0000000000000001E-3</v>
      </c>
      <c r="K89" s="1040">
        <v>0</v>
      </c>
      <c r="L89" s="1040">
        <v>0</v>
      </c>
      <c r="M89" s="1040">
        <v>5.9999999999999995E-4</v>
      </c>
      <c r="N89" s="1040">
        <v>5.5999999999999999E-3</v>
      </c>
      <c r="O89" s="1040">
        <v>2.3E-3</v>
      </c>
      <c r="P89" s="803">
        <v>0</v>
      </c>
      <c r="Q89" s="803">
        <v>0</v>
      </c>
      <c r="R89" s="803">
        <v>2.5000000000000001E-3</v>
      </c>
      <c r="S89" s="803">
        <v>3.5000000000000001E-3</v>
      </c>
      <c r="T89" s="803">
        <v>6.6E-3</v>
      </c>
      <c r="U89" s="803">
        <v>6.1999999999999998E-3</v>
      </c>
      <c r="V89" s="803">
        <v>0</v>
      </c>
      <c r="W89" s="803">
        <v>1.34E-2</v>
      </c>
      <c r="X89" s="803">
        <v>6.8999999999999999E-3</v>
      </c>
      <c r="Y89" s="803">
        <v>0</v>
      </c>
      <c r="Z89" s="803">
        <v>1.44E-2</v>
      </c>
      <c r="AA89" s="803">
        <v>4.8999999999999998E-3</v>
      </c>
      <c r="AB89" s="803">
        <v>5.3E-3</v>
      </c>
      <c r="AC89" s="803">
        <v>0</v>
      </c>
      <c r="AD89" s="803">
        <v>7.1000000000000004E-3</v>
      </c>
      <c r="AE89" s="803">
        <v>2.1499999999999998E-2</v>
      </c>
      <c r="AF89" s="803">
        <v>1.5E-3</v>
      </c>
    </row>
    <row r="90" spans="1:32" ht="24.75" customHeight="1">
      <c r="A90" s="233" t="s">
        <v>671</v>
      </c>
      <c r="B90" s="803">
        <v>8.8999999999999999E-3</v>
      </c>
      <c r="C90" s="803">
        <v>0</v>
      </c>
      <c r="D90" s="803">
        <v>4.4000000000000003E-3</v>
      </c>
      <c r="E90" s="803">
        <v>7.3000000000000001E-3</v>
      </c>
      <c r="F90" s="803">
        <v>0</v>
      </c>
      <c r="G90" s="803">
        <v>0</v>
      </c>
      <c r="H90" s="803">
        <v>4.1000000000000003E-3</v>
      </c>
      <c r="I90" s="1040">
        <v>0</v>
      </c>
      <c r="J90" s="1040">
        <v>2.5000000000000001E-3</v>
      </c>
      <c r="K90" s="1040">
        <v>0</v>
      </c>
      <c r="L90" s="1040">
        <v>0</v>
      </c>
      <c r="M90" s="1040">
        <v>5.7000000000000002E-3</v>
      </c>
      <c r="N90" s="1040">
        <v>0</v>
      </c>
      <c r="O90" s="1040">
        <v>6.1000000000000004E-3</v>
      </c>
      <c r="P90" s="803">
        <v>0</v>
      </c>
      <c r="Q90" s="803">
        <v>0</v>
      </c>
      <c r="R90" s="803">
        <v>0</v>
      </c>
      <c r="S90" s="803">
        <v>4.1999999999999997E-3</v>
      </c>
      <c r="T90" s="803">
        <v>7.9000000000000008E-3</v>
      </c>
      <c r="U90" s="803">
        <v>7.2800000000000004E-2</v>
      </c>
      <c r="V90" s="803">
        <v>0</v>
      </c>
      <c r="W90" s="803">
        <v>3.6200000000000003E-2</v>
      </c>
      <c r="X90" s="803">
        <v>3.5400000000000001E-2</v>
      </c>
      <c r="Y90" s="803">
        <v>0</v>
      </c>
      <c r="Z90" s="803">
        <v>6.7000000000000002E-3</v>
      </c>
      <c r="AA90" s="803">
        <v>3.8999999999999998E-3</v>
      </c>
      <c r="AB90" s="803">
        <v>1.89E-2</v>
      </c>
      <c r="AC90" s="803">
        <v>0</v>
      </c>
      <c r="AD90" s="803">
        <v>1.7899999999999999E-2</v>
      </c>
      <c r="AE90" s="803">
        <v>6.4399999999999999E-2</v>
      </c>
      <c r="AF90" s="803">
        <v>5.1999999999999998E-3</v>
      </c>
    </row>
    <row r="91" spans="1:32" ht="24.75" customHeight="1">
      <c r="A91" s="233" t="s">
        <v>672</v>
      </c>
      <c r="B91" s="803">
        <v>6.8999999999999999E-3</v>
      </c>
      <c r="C91" s="803">
        <v>0</v>
      </c>
      <c r="D91" s="1041">
        <v>3.0999999999999999E-3</v>
      </c>
      <c r="E91" s="803">
        <v>6.6E-3</v>
      </c>
      <c r="F91" s="1041">
        <v>0</v>
      </c>
      <c r="G91" s="1041">
        <v>0</v>
      </c>
      <c r="H91" s="1041">
        <v>3.5000000000000001E-3</v>
      </c>
      <c r="I91" s="1040">
        <v>0</v>
      </c>
      <c r="J91" s="1040">
        <v>3.7000000000000002E-3</v>
      </c>
      <c r="K91" s="1042">
        <v>0</v>
      </c>
      <c r="L91" s="1040">
        <v>0</v>
      </c>
      <c r="M91" s="1042">
        <v>4.3E-3</v>
      </c>
      <c r="N91" s="1042">
        <v>5.5999999999999999E-3</v>
      </c>
      <c r="O91" s="1042">
        <v>3.2000000000000002E-3</v>
      </c>
      <c r="P91" s="803">
        <v>0</v>
      </c>
      <c r="Q91" s="803">
        <v>0</v>
      </c>
      <c r="R91" s="1041">
        <v>1.5E-3</v>
      </c>
      <c r="S91" s="803">
        <v>3.7000000000000002E-3</v>
      </c>
      <c r="T91" s="1041">
        <v>7.4999999999999997E-3</v>
      </c>
      <c r="U91" s="1041">
        <v>4.3099999999999999E-2</v>
      </c>
      <c r="V91" s="1041">
        <v>0</v>
      </c>
      <c r="W91" s="803">
        <v>2.4400000000000002E-2</v>
      </c>
      <c r="X91" s="803">
        <v>1.23E-2</v>
      </c>
      <c r="Y91" s="1041">
        <v>0</v>
      </c>
      <c r="Z91" s="803">
        <v>9.7999999999999997E-3</v>
      </c>
      <c r="AA91" s="1041">
        <v>4.1999999999999997E-3</v>
      </c>
      <c r="AB91" s="1041">
        <v>1.21E-2</v>
      </c>
      <c r="AC91" s="1041">
        <v>0</v>
      </c>
      <c r="AD91" s="1041">
        <v>7.6E-3</v>
      </c>
      <c r="AE91" s="1041">
        <v>5.1999999999999998E-2</v>
      </c>
      <c r="AF91" s="1041">
        <v>2.7000000000000001E-3</v>
      </c>
    </row>
    <row r="92" spans="1:32" ht="24.75" customHeight="1">
      <c r="A92" s="233" t="s">
        <v>673</v>
      </c>
      <c r="B92" s="803">
        <v>0</v>
      </c>
      <c r="C92" s="803">
        <v>0</v>
      </c>
      <c r="D92" s="803">
        <v>0</v>
      </c>
      <c r="E92" s="803">
        <v>0</v>
      </c>
      <c r="F92" s="803">
        <v>0</v>
      </c>
      <c r="G92" s="803">
        <v>0</v>
      </c>
      <c r="H92" s="803">
        <v>0</v>
      </c>
      <c r="I92" s="1040">
        <v>0</v>
      </c>
      <c r="J92" s="1040">
        <v>0</v>
      </c>
      <c r="K92" s="1040">
        <v>0</v>
      </c>
      <c r="L92" s="1040">
        <v>0</v>
      </c>
      <c r="M92" s="1040">
        <v>0</v>
      </c>
      <c r="N92" s="1040">
        <v>0</v>
      </c>
      <c r="O92" s="1040">
        <v>0</v>
      </c>
      <c r="P92" s="803">
        <v>0</v>
      </c>
      <c r="Q92" s="803">
        <v>0</v>
      </c>
      <c r="R92" s="803">
        <v>0</v>
      </c>
      <c r="S92" s="803">
        <v>0</v>
      </c>
      <c r="T92" s="803">
        <v>0</v>
      </c>
      <c r="U92" s="803">
        <v>0</v>
      </c>
      <c r="V92" s="803">
        <v>0</v>
      </c>
      <c r="W92" s="803">
        <v>0</v>
      </c>
      <c r="X92" s="803">
        <v>0</v>
      </c>
      <c r="Y92" s="803">
        <v>0</v>
      </c>
      <c r="Z92" s="803">
        <v>0</v>
      </c>
      <c r="AA92" s="803">
        <v>0</v>
      </c>
      <c r="AB92" s="803">
        <v>0</v>
      </c>
      <c r="AC92" s="803">
        <v>0</v>
      </c>
      <c r="AD92" s="803">
        <v>0</v>
      </c>
      <c r="AE92" s="803">
        <v>0</v>
      </c>
      <c r="AF92" s="803">
        <v>0</v>
      </c>
    </row>
    <row r="93" spans="1:32" ht="24.75" customHeight="1">
      <c r="A93" s="233" t="s">
        <v>674</v>
      </c>
      <c r="B93" s="803">
        <v>8.2000000000000007E-3</v>
      </c>
      <c r="C93" s="803">
        <v>2.1999999999999999E-2</v>
      </c>
      <c r="D93" s="803">
        <v>7.7000000000000002E-3</v>
      </c>
      <c r="E93" s="803">
        <v>9.1999999999999998E-3</v>
      </c>
      <c r="F93" s="803">
        <v>1.14E-2</v>
      </c>
      <c r="G93" s="803">
        <v>1.5699999999999999E-2</v>
      </c>
      <c r="H93" s="803">
        <v>1.46E-2</v>
      </c>
      <c r="I93" s="1040">
        <v>1.78E-2</v>
      </c>
      <c r="J93" s="1040">
        <v>1.46E-2</v>
      </c>
      <c r="K93" s="1040">
        <v>1.5699999999999999E-2</v>
      </c>
      <c r="L93" s="1040">
        <v>1.46E-2</v>
      </c>
      <c r="M93" s="1040">
        <v>1.6299999999999999E-2</v>
      </c>
      <c r="N93" s="1040">
        <v>1.8800000000000001E-2</v>
      </c>
      <c r="O93" s="1040">
        <v>8.0999999999999996E-3</v>
      </c>
      <c r="P93" s="803">
        <v>1.9400000000000001E-2</v>
      </c>
      <c r="Q93" s="803">
        <v>7.3000000000000001E-3</v>
      </c>
      <c r="R93" s="803">
        <v>1.6899999999999998E-2</v>
      </c>
      <c r="S93" s="803">
        <v>1.7899999999999999E-2</v>
      </c>
      <c r="T93" s="803">
        <v>1.78E-2</v>
      </c>
      <c r="U93" s="803">
        <v>1.4999999999999999E-2</v>
      </c>
      <c r="V93" s="803">
        <v>1.5900000000000001E-2</v>
      </c>
      <c r="W93" s="803">
        <v>1.38E-2</v>
      </c>
      <c r="X93" s="803">
        <v>1.09E-2</v>
      </c>
      <c r="Y93" s="803">
        <v>2.3699999999999999E-2</v>
      </c>
      <c r="Z93" s="803">
        <v>1.4500000000000001E-2</v>
      </c>
      <c r="AA93" s="803">
        <v>1.8200000000000001E-2</v>
      </c>
      <c r="AB93" s="803">
        <v>1.9E-2</v>
      </c>
      <c r="AC93" s="803">
        <v>1.37E-2</v>
      </c>
      <c r="AD93" s="803">
        <v>4.3999999999999997E-2</v>
      </c>
      <c r="AE93" s="803">
        <v>1.6299999999999999E-2</v>
      </c>
      <c r="AF93" s="803">
        <v>1.3899999999999999E-2</v>
      </c>
    </row>
    <row r="94" spans="1:32" ht="24.75" customHeight="1">
      <c r="A94" s="233" t="s">
        <v>675</v>
      </c>
      <c r="B94" s="803">
        <v>4.2500000000000003E-2</v>
      </c>
      <c r="C94" s="803">
        <v>4.4999999999999998E-2</v>
      </c>
      <c r="D94" s="803">
        <v>4.7600000000000003E-2</v>
      </c>
      <c r="E94" s="803">
        <v>5.6599999999999998E-2</v>
      </c>
      <c r="F94" s="803">
        <v>4.3400000000000001E-2</v>
      </c>
      <c r="G94" s="803">
        <v>5.5199999999999999E-2</v>
      </c>
      <c r="H94" s="803">
        <v>5.2499999999999998E-2</v>
      </c>
      <c r="I94" s="1040">
        <v>5.3600000000000002E-2</v>
      </c>
      <c r="J94" s="1040">
        <v>5.8299999999999998E-2</v>
      </c>
      <c r="K94" s="1040">
        <v>4.9399999999999999E-2</v>
      </c>
      <c r="L94" s="1040">
        <v>5.1900000000000002E-2</v>
      </c>
      <c r="M94" s="1040">
        <v>3.8399999999999997E-2</v>
      </c>
      <c r="N94" s="1040">
        <v>7.1800000000000003E-2</v>
      </c>
      <c r="O94" s="1040">
        <v>6.1400000000000003E-2</v>
      </c>
      <c r="P94" s="803">
        <v>5.6099999999999997E-2</v>
      </c>
      <c r="Q94" s="803">
        <v>6.2100000000000002E-2</v>
      </c>
      <c r="R94" s="803">
        <v>6.7500000000000004E-2</v>
      </c>
      <c r="S94" s="803">
        <v>4.8500000000000001E-2</v>
      </c>
      <c r="T94" s="803">
        <v>5.67E-2</v>
      </c>
      <c r="U94" s="803">
        <v>6.9599999999999995E-2</v>
      </c>
      <c r="V94" s="803">
        <v>5.4199999999999998E-2</v>
      </c>
      <c r="W94" s="803">
        <v>5.1999999999999998E-2</v>
      </c>
      <c r="X94" s="803">
        <v>4.9399999999999999E-2</v>
      </c>
      <c r="Y94" s="803">
        <v>6.13E-2</v>
      </c>
      <c r="Z94" s="803">
        <v>4.87E-2</v>
      </c>
      <c r="AA94" s="803">
        <v>6.2199999999999998E-2</v>
      </c>
      <c r="AB94" s="803">
        <v>5.7700000000000001E-2</v>
      </c>
      <c r="AC94" s="803">
        <v>5.5100000000000003E-2</v>
      </c>
      <c r="AD94" s="803">
        <v>0.1236</v>
      </c>
      <c r="AE94" s="803">
        <v>5.1499999999999997E-2</v>
      </c>
      <c r="AF94" s="803">
        <v>5.1700000000000003E-2</v>
      </c>
    </row>
    <row r="95" spans="1:32" ht="24.75" customHeight="1">
      <c r="A95" s="233" t="s">
        <v>1545</v>
      </c>
      <c r="B95" s="803">
        <v>0</v>
      </c>
      <c r="C95" s="803">
        <v>0</v>
      </c>
      <c r="D95" s="803">
        <v>0</v>
      </c>
      <c r="E95" s="803">
        <v>1.23E-2</v>
      </c>
      <c r="F95" s="803">
        <v>0</v>
      </c>
      <c r="G95" s="803">
        <v>0</v>
      </c>
      <c r="H95" s="803">
        <v>0</v>
      </c>
      <c r="I95" s="1040">
        <v>0</v>
      </c>
      <c r="J95" s="1040">
        <v>3.4099999999999998E-2</v>
      </c>
      <c r="K95" s="1040">
        <v>0</v>
      </c>
      <c r="L95" s="1040">
        <v>0</v>
      </c>
      <c r="M95" s="1040">
        <v>0</v>
      </c>
      <c r="N95" s="1040">
        <v>9.7000000000000003E-3</v>
      </c>
      <c r="O95" s="1040">
        <v>0</v>
      </c>
      <c r="P95" s="803">
        <v>0</v>
      </c>
      <c r="Q95" s="803">
        <v>0</v>
      </c>
      <c r="R95" s="803">
        <v>1E-3</v>
      </c>
      <c r="S95" s="803">
        <v>2.0000000000000001E-4</v>
      </c>
      <c r="T95" s="803">
        <v>0</v>
      </c>
      <c r="U95" s="803">
        <v>3.4200000000000001E-2</v>
      </c>
      <c r="V95" s="803">
        <v>0</v>
      </c>
      <c r="W95" s="803">
        <v>1.5E-3</v>
      </c>
      <c r="X95" s="803">
        <v>0</v>
      </c>
      <c r="Y95" s="803">
        <v>0</v>
      </c>
      <c r="Z95" s="803">
        <v>2.6100000000000002E-2</v>
      </c>
      <c r="AA95" s="803">
        <v>0</v>
      </c>
      <c r="AB95" s="803">
        <v>0</v>
      </c>
      <c r="AC95" s="803">
        <v>0</v>
      </c>
      <c r="AD95" s="803">
        <v>0</v>
      </c>
      <c r="AE95" s="803">
        <v>0</v>
      </c>
      <c r="AF95" s="803">
        <v>4.4999999999999997E-3</v>
      </c>
    </row>
    <row r="96" spans="1:32" ht="24.75" customHeight="1" thickBot="1">
      <c r="A96" s="233" t="s">
        <v>677</v>
      </c>
      <c r="B96" s="803">
        <v>0</v>
      </c>
      <c r="C96" s="803">
        <v>0</v>
      </c>
      <c r="D96" s="803">
        <v>0</v>
      </c>
      <c r="E96" s="803">
        <v>0</v>
      </c>
      <c r="F96" s="803">
        <v>0</v>
      </c>
      <c r="G96" s="803">
        <v>0</v>
      </c>
      <c r="H96" s="803">
        <v>0</v>
      </c>
      <c r="I96" s="1040">
        <v>0</v>
      </c>
      <c r="J96" s="1040">
        <v>0</v>
      </c>
      <c r="K96" s="1040">
        <v>0</v>
      </c>
      <c r="L96" s="1040">
        <v>0</v>
      </c>
      <c r="M96" s="1040">
        <v>0</v>
      </c>
      <c r="N96" s="1040">
        <v>0</v>
      </c>
      <c r="O96" s="1040">
        <v>0</v>
      </c>
      <c r="P96" s="803">
        <v>0</v>
      </c>
      <c r="Q96" s="803">
        <v>0</v>
      </c>
      <c r="R96" s="803">
        <v>0</v>
      </c>
      <c r="S96" s="803">
        <v>0</v>
      </c>
      <c r="T96" s="803">
        <v>0</v>
      </c>
      <c r="U96" s="803">
        <v>0</v>
      </c>
      <c r="V96" s="803">
        <v>0</v>
      </c>
      <c r="W96" s="803">
        <v>0</v>
      </c>
      <c r="X96" s="803">
        <v>0</v>
      </c>
      <c r="Y96" s="803">
        <v>0</v>
      </c>
      <c r="Z96" s="803">
        <v>0</v>
      </c>
      <c r="AA96" s="803">
        <v>0</v>
      </c>
      <c r="AB96" s="803">
        <v>0</v>
      </c>
      <c r="AC96" s="803">
        <v>0</v>
      </c>
      <c r="AD96" s="803">
        <v>0</v>
      </c>
      <c r="AE96" s="803">
        <v>0</v>
      </c>
      <c r="AF96" s="803">
        <v>2.0000000000000001E-4</v>
      </c>
    </row>
    <row r="97" spans="1:32" ht="14.25" thickTop="1" thickBot="1">
      <c r="A97" s="257" t="s">
        <v>678</v>
      </c>
      <c r="B97" s="1043"/>
      <c r="C97" s="1043"/>
      <c r="D97" s="1043"/>
      <c r="E97" s="1043"/>
      <c r="F97" s="250"/>
      <c r="G97" s="250"/>
      <c r="H97" s="250"/>
      <c r="I97" s="1044"/>
      <c r="J97" s="1044"/>
      <c r="K97" s="1044"/>
      <c r="L97" s="1044"/>
      <c r="M97" s="1045"/>
      <c r="N97" s="1045"/>
      <c r="O97" s="1045"/>
      <c r="P97" s="1043"/>
      <c r="Q97" s="1043"/>
      <c r="R97" s="1043"/>
      <c r="S97" s="1043"/>
      <c r="T97" s="250"/>
      <c r="U97" s="250"/>
      <c r="V97" s="250"/>
      <c r="W97" s="1043"/>
      <c r="X97" s="1043"/>
      <c r="Y97" s="1043"/>
      <c r="Z97" s="1043"/>
      <c r="AA97" s="250"/>
      <c r="AB97" s="250"/>
      <c r="AC97" s="250"/>
      <c r="AD97" s="250"/>
      <c r="AE97" s="250"/>
      <c r="AF97" s="250"/>
    </row>
    <row r="98" spans="1:32" ht="14.25" thickTop="1" thickBot="1">
      <c r="A98" s="251" t="s">
        <v>679</v>
      </c>
      <c r="B98" s="1037"/>
      <c r="C98" s="1037"/>
      <c r="D98" s="1037"/>
      <c r="E98" s="1037"/>
      <c r="F98" s="254"/>
      <c r="G98" s="254"/>
      <c r="H98" s="254"/>
      <c r="I98" s="1038"/>
      <c r="J98" s="1038"/>
      <c r="K98" s="1038"/>
      <c r="L98" s="1038"/>
      <c r="M98" s="1039"/>
      <c r="N98" s="1039"/>
      <c r="O98" s="1039"/>
      <c r="P98" s="1037"/>
      <c r="Q98" s="1037"/>
      <c r="R98" s="1037"/>
      <c r="S98" s="1037"/>
      <c r="T98" s="254"/>
      <c r="U98" s="254"/>
      <c r="V98" s="254"/>
      <c r="W98" s="1037"/>
      <c r="X98" s="1037"/>
      <c r="Y98" s="1037"/>
      <c r="Z98" s="1037"/>
      <c r="AA98" s="254"/>
      <c r="AB98" s="254"/>
      <c r="AC98" s="254"/>
      <c r="AD98" s="254"/>
      <c r="AE98" s="254"/>
      <c r="AF98" s="254"/>
    </row>
    <row r="99" spans="1:32" ht="27" customHeight="1" thickTop="1">
      <c r="A99" s="233" t="s">
        <v>680</v>
      </c>
      <c r="B99" s="803">
        <v>6.1899999999999997E-2</v>
      </c>
      <c r="C99" s="803">
        <v>7.3700000000000002E-2</v>
      </c>
      <c r="D99" s="803">
        <v>5.4699999999999999E-2</v>
      </c>
      <c r="E99" s="803">
        <v>7.6899999999999996E-2</v>
      </c>
      <c r="F99" s="803">
        <v>8.1900000000000001E-2</v>
      </c>
      <c r="G99" s="803">
        <v>5.7299999999999997E-2</v>
      </c>
      <c r="H99" s="803">
        <v>8.9800000000000005E-2</v>
      </c>
      <c r="I99" s="1040">
        <v>6.7100000000000007E-2</v>
      </c>
      <c r="J99" s="1040">
        <v>6.5500000000000003E-2</v>
      </c>
      <c r="K99" s="1040">
        <v>5.6800000000000003E-2</v>
      </c>
      <c r="L99" s="1040">
        <v>6.4000000000000001E-2</v>
      </c>
      <c r="M99" s="1040">
        <v>7.3800000000000004E-2</v>
      </c>
      <c r="N99" s="1040">
        <v>0.13800000000000001</v>
      </c>
      <c r="O99" s="1040">
        <v>6.4199999999999993E-2</v>
      </c>
      <c r="P99" s="803">
        <v>5.4899999999999997E-2</v>
      </c>
      <c r="Q99" s="803">
        <v>8.7099999999999997E-2</v>
      </c>
      <c r="R99" s="803">
        <v>5.8599999999999999E-2</v>
      </c>
      <c r="S99" s="803">
        <v>8.4400000000000003E-2</v>
      </c>
      <c r="T99" s="803">
        <v>7.3899999999999993E-2</v>
      </c>
      <c r="U99" s="803">
        <v>0.1139</v>
      </c>
      <c r="V99" s="803">
        <v>4.7399999999999998E-2</v>
      </c>
      <c r="W99" s="803">
        <v>6.4899999999999999E-2</v>
      </c>
      <c r="X99" s="803">
        <v>8.1299999999999997E-2</v>
      </c>
      <c r="Y99" s="803">
        <v>6.6600000000000006E-2</v>
      </c>
      <c r="Z99" s="803">
        <v>7.6200000000000004E-2</v>
      </c>
      <c r="AA99" s="803">
        <v>5.9700000000000003E-2</v>
      </c>
      <c r="AB99" s="803">
        <v>4.9700000000000001E-2</v>
      </c>
      <c r="AC99" s="803">
        <v>8.7999999999999995E-2</v>
      </c>
      <c r="AD99" s="803">
        <v>0.38619999999999999</v>
      </c>
      <c r="AE99" s="803">
        <v>6.4100000000000004E-2</v>
      </c>
      <c r="AF99" s="803">
        <v>6.7599999999999993E-2</v>
      </c>
    </row>
    <row r="100" spans="1:32" ht="27" customHeight="1">
      <c r="A100" s="233" t="s">
        <v>681</v>
      </c>
      <c r="B100" s="803">
        <v>8.2000000000000003E-2</v>
      </c>
      <c r="C100" s="803">
        <v>9.06E-2</v>
      </c>
      <c r="D100" s="803">
        <v>6.3799999999999996E-2</v>
      </c>
      <c r="E100" s="803">
        <v>8.9499999999999996E-2</v>
      </c>
      <c r="F100" s="803">
        <v>0.1019</v>
      </c>
      <c r="G100" s="803">
        <v>6.8400000000000002E-2</v>
      </c>
      <c r="H100" s="803">
        <v>9.6600000000000005E-2</v>
      </c>
      <c r="I100" s="1040">
        <v>7.3200000000000001E-2</v>
      </c>
      <c r="J100" s="1040">
        <v>7.1300000000000002E-2</v>
      </c>
      <c r="K100" s="1040">
        <v>6.3500000000000001E-2</v>
      </c>
      <c r="L100" s="1040">
        <v>6.6199999999999995E-2</v>
      </c>
      <c r="M100" s="1040">
        <v>7.7700000000000005E-2</v>
      </c>
      <c r="N100" s="1040">
        <v>0.15140000000000001</v>
      </c>
      <c r="O100" s="1040">
        <v>7.9100000000000004E-2</v>
      </c>
      <c r="P100" s="803">
        <v>6.2E-2</v>
      </c>
      <c r="Q100" s="803">
        <v>0.1067</v>
      </c>
      <c r="R100" s="803">
        <v>6.5500000000000003E-2</v>
      </c>
      <c r="S100" s="803">
        <v>9.6100000000000005E-2</v>
      </c>
      <c r="T100" s="803">
        <v>7.9600000000000004E-2</v>
      </c>
      <c r="U100" s="803">
        <v>0.13109999999999999</v>
      </c>
      <c r="V100" s="803">
        <v>5.2900000000000003E-2</v>
      </c>
      <c r="W100" s="803">
        <v>6.9199999999999998E-2</v>
      </c>
      <c r="X100" s="803">
        <v>9.4200000000000006E-2</v>
      </c>
      <c r="Y100" s="803">
        <v>7.2700000000000001E-2</v>
      </c>
      <c r="Z100" s="803">
        <v>8.2600000000000007E-2</v>
      </c>
      <c r="AA100" s="803">
        <v>6.3500000000000001E-2</v>
      </c>
      <c r="AB100" s="803">
        <v>5.5599999999999997E-2</v>
      </c>
      <c r="AC100" s="803">
        <v>0.1017</v>
      </c>
      <c r="AD100" s="803">
        <v>0.43</v>
      </c>
      <c r="AE100" s="803">
        <v>6.8699999999999997E-2</v>
      </c>
      <c r="AF100" s="803">
        <v>7.9100000000000004E-2</v>
      </c>
    </row>
    <row r="101" spans="1:32" ht="27" customHeight="1">
      <c r="A101" s="233" t="s">
        <v>682</v>
      </c>
      <c r="B101" s="803">
        <v>8.6300000000000002E-2</v>
      </c>
      <c r="C101" s="803">
        <v>9.5600000000000004E-2</v>
      </c>
      <c r="D101" s="803">
        <v>7.9500000000000001E-2</v>
      </c>
      <c r="E101" s="803">
        <v>9.7600000000000006E-2</v>
      </c>
      <c r="F101" s="803">
        <v>0.12959999999999999</v>
      </c>
      <c r="G101" s="803">
        <v>8.0600000000000005E-2</v>
      </c>
      <c r="H101" s="803">
        <v>0.1164</v>
      </c>
      <c r="I101" s="1040">
        <v>7.6799999999999993E-2</v>
      </c>
      <c r="J101" s="1040">
        <v>7.5999999999999998E-2</v>
      </c>
      <c r="K101" s="1040">
        <v>7.3300000000000004E-2</v>
      </c>
      <c r="L101" s="1040">
        <v>8.0500000000000002E-2</v>
      </c>
      <c r="M101" s="1040">
        <v>8.4900000000000003E-2</v>
      </c>
      <c r="N101" s="1040">
        <v>0.15390000000000001</v>
      </c>
      <c r="O101" s="1040">
        <v>8.2900000000000001E-2</v>
      </c>
      <c r="P101" s="803">
        <v>7.2999999999999995E-2</v>
      </c>
      <c r="Q101" s="803">
        <v>0.1217</v>
      </c>
      <c r="R101" s="803">
        <v>7.2599999999999998E-2</v>
      </c>
      <c r="S101" s="803">
        <v>0.10829999999999999</v>
      </c>
      <c r="T101" s="803">
        <v>9.4E-2</v>
      </c>
      <c r="U101" s="803">
        <v>0.13650000000000001</v>
      </c>
      <c r="V101" s="803">
        <v>5.7700000000000001E-2</v>
      </c>
      <c r="W101" s="803">
        <v>8.1299999999999997E-2</v>
      </c>
      <c r="X101" s="803">
        <v>9.9699999999999997E-2</v>
      </c>
      <c r="Y101" s="803">
        <v>8.3099999999999993E-2</v>
      </c>
      <c r="Z101" s="803">
        <v>9.5899999999999999E-2</v>
      </c>
      <c r="AA101" s="803">
        <v>6.9900000000000004E-2</v>
      </c>
      <c r="AB101" s="803">
        <v>6.1800000000000001E-2</v>
      </c>
      <c r="AC101" s="803">
        <v>0.1046</v>
      </c>
      <c r="AD101" s="803">
        <v>0.45100000000000001</v>
      </c>
      <c r="AE101" s="803">
        <v>8.3599999999999994E-2</v>
      </c>
      <c r="AF101" s="803">
        <v>8.7599999999999997E-2</v>
      </c>
    </row>
    <row r="102" spans="1:32" ht="27" customHeight="1" thickBot="1">
      <c r="A102" s="233" t="s">
        <v>683</v>
      </c>
      <c r="B102" s="803">
        <v>0.1043</v>
      </c>
      <c r="C102" s="803">
        <v>0.1071</v>
      </c>
      <c r="D102" s="803">
        <v>7.51E-2</v>
      </c>
      <c r="E102" s="803">
        <v>9.3799999999999994E-2</v>
      </c>
      <c r="F102" s="803">
        <v>0.1111</v>
      </c>
      <c r="G102" s="803">
        <v>8.0100000000000005E-2</v>
      </c>
      <c r="H102" s="803">
        <v>0.11899999999999999</v>
      </c>
      <c r="I102" s="1040">
        <v>9.4E-2</v>
      </c>
      <c r="J102" s="1040">
        <v>8.9800000000000005E-2</v>
      </c>
      <c r="K102" s="1040">
        <v>7.9799999999999996E-2</v>
      </c>
      <c r="L102" s="1040">
        <v>8.7499999999999994E-2</v>
      </c>
      <c r="M102" s="1040">
        <v>0.1</v>
      </c>
      <c r="N102" s="1040">
        <v>0.1913</v>
      </c>
      <c r="O102" s="1040">
        <v>8.0699999999999994E-2</v>
      </c>
      <c r="P102" s="803">
        <v>7.1800000000000003E-2</v>
      </c>
      <c r="Q102" s="803">
        <v>0.1071</v>
      </c>
      <c r="R102" s="803">
        <v>8.0500000000000002E-2</v>
      </c>
      <c r="S102" s="803">
        <v>0.14380000000000001</v>
      </c>
      <c r="T102" s="803">
        <v>9.5000000000000001E-2</v>
      </c>
      <c r="U102" s="803">
        <v>0.16420000000000001</v>
      </c>
      <c r="V102" s="803">
        <v>5.62E-2</v>
      </c>
      <c r="W102" s="803">
        <v>7.7299999999999994E-2</v>
      </c>
      <c r="X102" s="803">
        <v>0.1103</v>
      </c>
      <c r="Y102" s="803">
        <v>8.6999999999999994E-2</v>
      </c>
      <c r="Z102" s="803">
        <v>9.6600000000000005E-2</v>
      </c>
      <c r="AA102" s="803">
        <v>7.3800000000000004E-2</v>
      </c>
      <c r="AB102" s="803">
        <v>7.22E-2</v>
      </c>
      <c r="AC102" s="803">
        <v>0.1241</v>
      </c>
      <c r="AD102" s="803">
        <v>0.69579999999999997</v>
      </c>
      <c r="AE102" s="803">
        <v>8.09E-2</v>
      </c>
      <c r="AF102" s="803">
        <v>9.5399999999999999E-2</v>
      </c>
    </row>
    <row r="103" spans="1:32" ht="14.25" thickTop="1" thickBot="1">
      <c r="A103" s="251" t="s">
        <v>684</v>
      </c>
      <c r="B103" s="1037"/>
      <c r="C103" s="1037"/>
      <c r="D103" s="1037"/>
      <c r="E103" s="1037"/>
      <c r="F103" s="254"/>
      <c r="G103" s="254"/>
      <c r="H103" s="254"/>
      <c r="I103" s="1038"/>
      <c r="J103" s="1038"/>
      <c r="K103" s="1038"/>
      <c r="L103" s="1038"/>
      <c r="M103" s="1039"/>
      <c r="N103" s="1039"/>
      <c r="O103" s="1039"/>
      <c r="P103" s="1037"/>
      <c r="Q103" s="1037"/>
      <c r="R103" s="1037"/>
      <c r="S103" s="1037"/>
      <c r="T103" s="254"/>
      <c r="U103" s="254"/>
      <c r="V103" s="254"/>
      <c r="W103" s="1037"/>
      <c r="X103" s="1037"/>
      <c r="Y103" s="1037"/>
      <c r="Z103" s="1037"/>
      <c r="AA103" s="254"/>
      <c r="AB103" s="254"/>
      <c r="AC103" s="254"/>
      <c r="AD103" s="254"/>
      <c r="AE103" s="254"/>
      <c r="AF103" s="254"/>
    </row>
    <row r="104" spans="1:32" ht="24" customHeight="1" thickTop="1">
      <c r="A104" s="233" t="s">
        <v>685</v>
      </c>
      <c r="B104" s="803">
        <v>0.5171</v>
      </c>
      <c r="C104" s="803">
        <v>0.54300000000000004</v>
      </c>
      <c r="D104" s="803">
        <v>0.64080000000000004</v>
      </c>
      <c r="E104" s="803">
        <v>0.56289999999999996</v>
      </c>
      <c r="F104" s="803">
        <v>0.62</v>
      </c>
      <c r="G104" s="803">
        <v>0.45579999999999998</v>
      </c>
      <c r="H104" s="803">
        <v>0.64929999999999999</v>
      </c>
      <c r="I104" s="1040">
        <v>0.56289999999999996</v>
      </c>
      <c r="J104" s="1040">
        <v>0.6028</v>
      </c>
      <c r="K104" s="1040">
        <v>0.64449999999999996</v>
      </c>
      <c r="L104" s="1040">
        <v>0.60219999999999996</v>
      </c>
      <c r="M104" s="1040">
        <v>0.69350000000000001</v>
      </c>
      <c r="N104" s="1040">
        <v>0.65629999999999999</v>
      </c>
      <c r="O104" s="1040">
        <v>0.6048</v>
      </c>
      <c r="P104" s="803">
        <v>0.58899999999999997</v>
      </c>
      <c r="Q104" s="803">
        <v>0.56859999999999999</v>
      </c>
      <c r="R104" s="803">
        <v>0.58220000000000005</v>
      </c>
      <c r="S104" s="803">
        <v>0.65469999999999995</v>
      </c>
      <c r="T104" s="803">
        <v>0.62939999999999996</v>
      </c>
      <c r="U104" s="803">
        <v>0.64480000000000004</v>
      </c>
      <c r="V104" s="803">
        <v>0.58940000000000003</v>
      </c>
      <c r="W104" s="803">
        <v>0.46050000000000002</v>
      </c>
      <c r="X104" s="803">
        <v>0.69450000000000001</v>
      </c>
      <c r="Y104" s="803">
        <v>0.59379999999999999</v>
      </c>
      <c r="Z104" s="803">
        <v>0.58640000000000003</v>
      </c>
      <c r="AA104" s="803">
        <v>0.62350000000000005</v>
      </c>
      <c r="AB104" s="803">
        <v>0.61140000000000005</v>
      </c>
      <c r="AC104" s="803">
        <v>0.60640000000000005</v>
      </c>
      <c r="AD104" s="803">
        <v>0.66959999999999997</v>
      </c>
      <c r="AE104" s="803">
        <v>0.56899999999999995</v>
      </c>
      <c r="AF104" s="803">
        <v>0.57489999999999997</v>
      </c>
    </row>
    <row r="105" spans="1:32" ht="24" customHeight="1">
      <c r="A105" s="233" t="s">
        <v>686</v>
      </c>
      <c r="B105" s="803">
        <v>4.9500000000000002E-2</v>
      </c>
      <c r="C105" s="803">
        <v>5.62E-2</v>
      </c>
      <c r="D105" s="803">
        <v>3.6700000000000003E-2</v>
      </c>
      <c r="E105" s="803">
        <v>3.8199999999999998E-2</v>
      </c>
      <c r="F105" s="803">
        <v>3.1399999999999997E-2</v>
      </c>
      <c r="G105" s="803">
        <v>3.1600000000000003E-2</v>
      </c>
      <c r="H105" s="803">
        <v>2.7799999999999998E-2</v>
      </c>
      <c r="I105" s="1040">
        <v>2.4500000000000001E-2</v>
      </c>
      <c r="J105" s="1040">
        <v>3.3799999999999997E-2</v>
      </c>
      <c r="K105" s="1040">
        <v>2.9899999999999999E-2</v>
      </c>
      <c r="L105" s="1040">
        <v>3.4500000000000003E-2</v>
      </c>
      <c r="M105" s="1040">
        <v>4.07E-2</v>
      </c>
      <c r="N105" s="1040">
        <v>2.5399999999999999E-2</v>
      </c>
      <c r="O105" s="1040">
        <v>4.02E-2</v>
      </c>
      <c r="P105" s="803">
        <v>2.69E-2</v>
      </c>
      <c r="Q105" s="803">
        <v>4.0399999999999998E-2</v>
      </c>
      <c r="R105" s="803">
        <v>7.9299999999999995E-2</v>
      </c>
      <c r="S105" s="803">
        <v>6.3399999999999998E-2</v>
      </c>
      <c r="T105" s="803">
        <v>3.8199999999999998E-2</v>
      </c>
      <c r="U105" s="803">
        <v>3.8600000000000002E-2</v>
      </c>
      <c r="V105" s="803">
        <v>3.4200000000000001E-2</v>
      </c>
      <c r="W105" s="803">
        <v>4.2099999999999999E-2</v>
      </c>
      <c r="X105" s="803">
        <v>5.1900000000000002E-2</v>
      </c>
      <c r="Y105" s="803">
        <v>4.3499999999999997E-2</v>
      </c>
      <c r="Z105" s="803">
        <v>3.2300000000000002E-2</v>
      </c>
      <c r="AA105" s="803">
        <v>2.47E-2</v>
      </c>
      <c r="AB105" s="803">
        <v>3.2099999999999997E-2</v>
      </c>
      <c r="AC105" s="803">
        <v>5.4199999999999998E-2</v>
      </c>
      <c r="AD105" s="803">
        <v>2.3300000000000001E-2</v>
      </c>
      <c r="AE105" s="803">
        <v>4.9399999999999999E-2</v>
      </c>
      <c r="AF105" s="803">
        <v>4.2999999999999997E-2</v>
      </c>
    </row>
    <row r="106" spans="1:32" ht="24" customHeight="1">
      <c r="A106" s="233" t="s">
        <v>687</v>
      </c>
      <c r="B106" s="803">
        <v>0.43340000000000001</v>
      </c>
      <c r="C106" s="803">
        <v>0.40079999999999999</v>
      </c>
      <c r="D106" s="803">
        <v>0.32250000000000001</v>
      </c>
      <c r="E106" s="803">
        <v>0.39889999999999998</v>
      </c>
      <c r="F106" s="803">
        <v>0.34860000000000002</v>
      </c>
      <c r="G106" s="803">
        <v>0.51249999999999996</v>
      </c>
      <c r="H106" s="803">
        <v>0.32290000000000002</v>
      </c>
      <c r="I106" s="1040">
        <v>0.41260000000000002</v>
      </c>
      <c r="J106" s="1040">
        <v>0.36330000000000001</v>
      </c>
      <c r="K106" s="1040">
        <v>0.3256</v>
      </c>
      <c r="L106" s="1040">
        <v>0.3634</v>
      </c>
      <c r="M106" s="1040">
        <v>0.26579999999999998</v>
      </c>
      <c r="N106" s="1040">
        <v>0.31830000000000003</v>
      </c>
      <c r="O106" s="1040">
        <v>0.35499999999999998</v>
      </c>
      <c r="P106" s="803">
        <v>0.3841</v>
      </c>
      <c r="Q106" s="803">
        <v>0.39100000000000001</v>
      </c>
      <c r="R106" s="803">
        <v>0.33860000000000001</v>
      </c>
      <c r="S106" s="803">
        <v>0.28189999999999998</v>
      </c>
      <c r="T106" s="803">
        <v>0.33239999999999997</v>
      </c>
      <c r="U106" s="803">
        <v>0.31669999999999998</v>
      </c>
      <c r="V106" s="803">
        <v>0.37640000000000001</v>
      </c>
      <c r="W106" s="803">
        <v>0.4975</v>
      </c>
      <c r="X106" s="803">
        <v>0.25359999999999999</v>
      </c>
      <c r="Y106" s="803">
        <v>0.36270000000000002</v>
      </c>
      <c r="Z106" s="803">
        <v>0.38119999999999998</v>
      </c>
      <c r="AA106" s="803">
        <v>0.3518</v>
      </c>
      <c r="AB106" s="803">
        <v>0.35649999999999998</v>
      </c>
      <c r="AC106" s="803">
        <v>0.33939999999999998</v>
      </c>
      <c r="AD106" s="803">
        <v>0.30709999999999998</v>
      </c>
      <c r="AE106" s="803">
        <v>0.38159999999999999</v>
      </c>
      <c r="AF106" s="803">
        <v>0.38219999999999998</v>
      </c>
    </row>
    <row r="107" spans="1:32" ht="24" customHeight="1" thickBot="1">
      <c r="A107" s="233" t="s">
        <v>688</v>
      </c>
      <c r="B107" s="803">
        <v>0.52559999999999996</v>
      </c>
      <c r="C107" s="803">
        <v>0.52080000000000004</v>
      </c>
      <c r="D107" s="803">
        <v>0.54249999999999998</v>
      </c>
      <c r="E107" s="803">
        <v>0.47799999999999998</v>
      </c>
      <c r="F107" s="803">
        <v>0.63529999999999998</v>
      </c>
      <c r="G107" s="803">
        <v>0.52580000000000005</v>
      </c>
      <c r="H107" s="803">
        <v>0.6351</v>
      </c>
      <c r="I107" s="1040">
        <v>0.56379999999999997</v>
      </c>
      <c r="J107" s="1040">
        <v>0.50929999999999997</v>
      </c>
      <c r="K107" s="1040">
        <v>0.59350000000000003</v>
      </c>
      <c r="L107" s="1040">
        <v>0.63600000000000001</v>
      </c>
      <c r="M107" s="1040">
        <v>0.66710000000000003</v>
      </c>
      <c r="N107" s="1040">
        <v>0.74039999999999995</v>
      </c>
      <c r="O107" s="1040">
        <v>0.30109999999999998</v>
      </c>
      <c r="P107" s="803">
        <v>0.40579999999999999</v>
      </c>
      <c r="Q107" s="803">
        <v>0.61819999999999997</v>
      </c>
      <c r="R107" s="803">
        <v>0.4975</v>
      </c>
      <c r="S107" s="803">
        <v>0.72330000000000005</v>
      </c>
      <c r="T107" s="803">
        <v>0.6018</v>
      </c>
      <c r="U107" s="803">
        <v>0.53449999999999998</v>
      </c>
      <c r="V107" s="803">
        <v>0.49530000000000002</v>
      </c>
      <c r="W107" s="803">
        <v>0.67049999999999998</v>
      </c>
      <c r="X107" s="803">
        <v>0.63800000000000001</v>
      </c>
      <c r="Y107" s="803">
        <v>0.47789999999999999</v>
      </c>
      <c r="Z107" s="803">
        <v>0.61470000000000002</v>
      </c>
      <c r="AA107" s="803">
        <v>0.4647</v>
      </c>
      <c r="AB107" s="803">
        <v>0.47920000000000001</v>
      </c>
      <c r="AC107" s="803">
        <v>0.60499999999999998</v>
      </c>
      <c r="AD107" s="803">
        <v>0.74139999999999995</v>
      </c>
      <c r="AE107" s="803">
        <v>0.64790000000000003</v>
      </c>
      <c r="AF107" s="803">
        <v>0.54259999999999997</v>
      </c>
    </row>
    <row r="108" spans="1:32" ht="14.25" thickTop="1" thickBot="1">
      <c r="A108" s="251" t="s">
        <v>689</v>
      </c>
      <c r="B108" s="1037"/>
      <c r="C108" s="1037"/>
      <c r="D108" s="1037"/>
      <c r="E108" s="1037"/>
      <c r="F108" s="254"/>
      <c r="G108" s="254"/>
      <c r="H108" s="254"/>
      <c r="I108" s="1038"/>
      <c r="J108" s="1038"/>
      <c r="K108" s="1038"/>
      <c r="L108" s="1038"/>
      <c r="M108" s="1039"/>
      <c r="N108" s="1039"/>
      <c r="O108" s="1039"/>
      <c r="P108" s="1037"/>
      <c r="Q108" s="1037"/>
      <c r="R108" s="1037"/>
      <c r="S108" s="1037"/>
      <c r="T108" s="254"/>
      <c r="U108" s="254"/>
      <c r="V108" s="254"/>
      <c r="W108" s="1037"/>
      <c r="X108" s="1037"/>
      <c r="Y108" s="1037"/>
      <c r="Z108" s="1037"/>
      <c r="AA108" s="254"/>
      <c r="AB108" s="254"/>
      <c r="AC108" s="254"/>
      <c r="AD108" s="254"/>
      <c r="AE108" s="254"/>
      <c r="AF108" s="254"/>
    </row>
    <row r="109" spans="1:32" ht="22.5" customHeight="1" thickTop="1">
      <c r="A109" s="233" t="s">
        <v>690</v>
      </c>
      <c r="B109" s="803">
        <v>8.5500000000000007E-2</v>
      </c>
      <c r="C109" s="803">
        <v>8.5400000000000004E-2</v>
      </c>
      <c r="D109" s="803">
        <v>6.9500000000000006E-2</v>
      </c>
      <c r="E109" s="803">
        <v>9.1200000000000003E-2</v>
      </c>
      <c r="F109" s="803">
        <v>6.4199999999999993E-2</v>
      </c>
      <c r="G109" s="803">
        <v>5.3699999999999998E-2</v>
      </c>
      <c r="H109" s="803">
        <v>9.7500000000000003E-2</v>
      </c>
      <c r="I109" s="1040">
        <v>8.5800000000000001E-2</v>
      </c>
      <c r="J109" s="1040">
        <v>8.5199999999999998E-2</v>
      </c>
      <c r="K109" s="1040">
        <v>7.5200000000000003E-2</v>
      </c>
      <c r="L109" s="1040">
        <v>7.7499999999999999E-2</v>
      </c>
      <c r="M109" s="1040">
        <v>9.0700000000000003E-2</v>
      </c>
      <c r="N109" s="1040">
        <v>0.1434</v>
      </c>
      <c r="O109" s="1040">
        <v>8.77E-2</v>
      </c>
      <c r="P109" s="803">
        <v>7.0699999999999999E-2</v>
      </c>
      <c r="Q109" s="803">
        <v>8.2600000000000007E-2</v>
      </c>
      <c r="R109" s="803">
        <v>8.1500000000000003E-2</v>
      </c>
      <c r="S109" s="803">
        <v>0.14069999999999999</v>
      </c>
      <c r="T109" s="803">
        <v>8.5999999999999993E-2</v>
      </c>
      <c r="U109" s="803">
        <v>0.11169999999999999</v>
      </c>
      <c r="V109" s="803">
        <v>7.5700000000000003E-2</v>
      </c>
      <c r="W109" s="803">
        <v>9.1399999999999995E-2</v>
      </c>
      <c r="X109" s="803">
        <v>0.1038</v>
      </c>
      <c r="Y109" s="803">
        <v>8.6300000000000002E-2</v>
      </c>
      <c r="Z109" s="803">
        <v>8.5999999999999993E-2</v>
      </c>
      <c r="AA109" s="803">
        <v>7.4200000000000002E-2</v>
      </c>
      <c r="AB109" s="803">
        <v>6.4199999999999993E-2</v>
      </c>
      <c r="AC109" s="803">
        <v>9.9000000000000005E-2</v>
      </c>
      <c r="AD109" s="803">
        <v>0.39219999999999999</v>
      </c>
      <c r="AE109" s="803">
        <v>8.6400000000000005E-2</v>
      </c>
      <c r="AF109" s="803">
        <v>8.4599999999999995E-2</v>
      </c>
    </row>
    <row r="110" spans="1:32" ht="22.5" customHeight="1">
      <c r="A110" s="233" t="s">
        <v>691</v>
      </c>
      <c r="B110" s="803">
        <v>8.3099999999999993E-2</v>
      </c>
      <c r="C110" s="803">
        <v>8.0100000000000005E-2</v>
      </c>
      <c r="D110" s="803">
        <v>6.8900000000000003E-2</v>
      </c>
      <c r="E110" s="803">
        <v>8.4000000000000005E-2</v>
      </c>
      <c r="F110" s="803">
        <v>6.2300000000000001E-2</v>
      </c>
      <c r="G110" s="803">
        <v>5.0099999999999999E-2</v>
      </c>
      <c r="H110" s="803">
        <v>9.7299999999999998E-2</v>
      </c>
      <c r="I110" s="1040">
        <v>8.3199999999999996E-2</v>
      </c>
      <c r="J110" s="1040">
        <v>8.2199999999999995E-2</v>
      </c>
      <c r="K110" s="1040">
        <v>7.4399999999999994E-2</v>
      </c>
      <c r="L110" s="1040">
        <v>7.6899999999999996E-2</v>
      </c>
      <c r="M110" s="1040">
        <v>0.09</v>
      </c>
      <c r="N110" s="1040">
        <v>0.1406</v>
      </c>
      <c r="O110" s="1040">
        <v>8.4900000000000003E-2</v>
      </c>
      <c r="P110" s="803">
        <v>7.1300000000000002E-2</v>
      </c>
      <c r="Q110" s="803">
        <v>8.09E-2</v>
      </c>
      <c r="R110" s="803">
        <v>8.0199999999999994E-2</v>
      </c>
      <c r="S110" s="803">
        <v>0.14050000000000001</v>
      </c>
      <c r="T110" s="803">
        <v>8.7099999999999997E-2</v>
      </c>
      <c r="U110" s="803">
        <v>0.1104</v>
      </c>
      <c r="V110" s="803">
        <v>7.5499999999999998E-2</v>
      </c>
      <c r="W110" s="803">
        <v>9.0300000000000005E-2</v>
      </c>
      <c r="X110" s="803">
        <v>0.1042</v>
      </c>
      <c r="Y110" s="803">
        <v>8.5500000000000007E-2</v>
      </c>
      <c r="Z110" s="803">
        <v>8.3299999999999999E-2</v>
      </c>
      <c r="AA110" s="803">
        <v>7.2499999999999995E-2</v>
      </c>
      <c r="AB110" s="803">
        <v>6.3700000000000007E-2</v>
      </c>
      <c r="AC110" s="803">
        <v>9.5500000000000002E-2</v>
      </c>
      <c r="AD110" s="803">
        <v>0.39040000000000002</v>
      </c>
      <c r="AE110" s="803">
        <v>8.5999999999999993E-2</v>
      </c>
      <c r="AF110" s="803">
        <v>8.2400000000000001E-2</v>
      </c>
    </row>
    <row r="111" spans="1:32" ht="22.5" customHeight="1">
      <c r="A111" s="225" t="s">
        <v>692</v>
      </c>
      <c r="B111" s="803">
        <v>0.1123</v>
      </c>
      <c r="C111" s="803">
        <v>9.2200000000000004E-2</v>
      </c>
      <c r="D111" s="803">
        <v>7.4300000000000005E-2</v>
      </c>
      <c r="E111" s="803">
        <v>9.8699999999999996E-2</v>
      </c>
      <c r="F111" s="803">
        <v>7.8299999999999995E-2</v>
      </c>
      <c r="G111" s="803">
        <v>4.0800000000000003E-2</v>
      </c>
      <c r="H111" s="803">
        <v>0.1047</v>
      </c>
      <c r="I111" s="1040">
        <v>9.0899999999999995E-2</v>
      </c>
      <c r="J111" s="1040">
        <v>8.7999999999999995E-2</v>
      </c>
      <c r="K111" s="1040">
        <v>8.4599999999999995E-2</v>
      </c>
      <c r="L111" s="1040">
        <v>8.0199999999999994E-2</v>
      </c>
      <c r="M111" s="1040">
        <v>9.35E-2</v>
      </c>
      <c r="N111" s="1040">
        <v>0.14280000000000001</v>
      </c>
      <c r="O111" s="1040">
        <v>0.108</v>
      </c>
      <c r="P111" s="803">
        <v>8.1500000000000003E-2</v>
      </c>
      <c r="Q111" s="803">
        <v>9.64E-2</v>
      </c>
      <c r="R111" s="803">
        <v>9.2600000000000002E-2</v>
      </c>
      <c r="S111" s="803">
        <v>0.16009999999999999</v>
      </c>
      <c r="T111" s="803">
        <v>9.5500000000000002E-2</v>
      </c>
      <c r="U111" s="803">
        <v>0.129</v>
      </c>
      <c r="V111" s="803">
        <v>8.7400000000000005E-2</v>
      </c>
      <c r="W111" s="803">
        <v>9.69E-2</v>
      </c>
      <c r="X111" s="803">
        <v>0.12189999999999999</v>
      </c>
      <c r="Y111" s="803">
        <v>9.7299999999999998E-2</v>
      </c>
      <c r="Z111" s="803">
        <v>9.11E-2</v>
      </c>
      <c r="AA111" s="803">
        <v>7.6499999999999999E-2</v>
      </c>
      <c r="AB111" s="803">
        <v>7.4999999999999997E-2</v>
      </c>
      <c r="AC111" s="803">
        <v>0.1124</v>
      </c>
      <c r="AD111" s="803">
        <v>0.43359999999999999</v>
      </c>
      <c r="AE111" s="803">
        <v>9.3700000000000006E-2</v>
      </c>
      <c r="AF111" s="803">
        <v>9.6100000000000005E-2</v>
      </c>
    </row>
    <row r="112" spans="1:32" ht="22.5" customHeight="1">
      <c r="A112" s="225" t="s">
        <v>693</v>
      </c>
      <c r="B112" s="803">
        <v>0.1351</v>
      </c>
      <c r="C112" s="803">
        <v>0.126</v>
      </c>
      <c r="D112" s="803">
        <v>9.9699999999999997E-2</v>
      </c>
      <c r="E112" s="803">
        <v>0.13830000000000001</v>
      </c>
      <c r="F112" s="803">
        <v>9.7699999999999995E-2</v>
      </c>
      <c r="G112" s="803">
        <v>7.46E-2</v>
      </c>
      <c r="H112" s="803">
        <v>0.13469999999999999</v>
      </c>
      <c r="I112" s="1040">
        <v>0.11940000000000001</v>
      </c>
      <c r="J112" s="1040">
        <v>0.12690000000000001</v>
      </c>
      <c r="K112" s="1040">
        <v>0.11310000000000001</v>
      </c>
      <c r="L112" s="1040">
        <v>0.11169999999999999</v>
      </c>
      <c r="M112" s="1040">
        <v>0.1144</v>
      </c>
      <c r="N112" s="1040">
        <v>0.1845</v>
      </c>
      <c r="O112" s="1040">
        <v>0.1429</v>
      </c>
      <c r="P112" s="803">
        <v>0.12640000000000001</v>
      </c>
      <c r="Q112" s="803">
        <v>0.12970000000000001</v>
      </c>
      <c r="R112" s="803">
        <v>0.12959999999999999</v>
      </c>
      <c r="S112" s="803">
        <v>0.1845</v>
      </c>
      <c r="T112" s="803">
        <v>0.13</v>
      </c>
      <c r="U112" s="803">
        <v>0.16600000000000001</v>
      </c>
      <c r="V112" s="803">
        <v>0.11849999999999999</v>
      </c>
      <c r="W112" s="803">
        <v>0.1195</v>
      </c>
      <c r="X112" s="803">
        <v>0.1454</v>
      </c>
      <c r="Y112" s="803">
        <v>0.14030000000000001</v>
      </c>
      <c r="Z112" s="803">
        <v>0.1239</v>
      </c>
      <c r="AA112" s="803">
        <v>0.1198</v>
      </c>
      <c r="AB112" s="803">
        <v>0.1148</v>
      </c>
      <c r="AC112" s="803">
        <v>0.14480000000000001</v>
      </c>
      <c r="AD112" s="803">
        <v>0.51349999999999996</v>
      </c>
      <c r="AE112" s="803">
        <v>0.1227</v>
      </c>
      <c r="AF112" s="803">
        <v>0.12659999999999999</v>
      </c>
    </row>
    <row r="113" spans="1:32" ht="22.5" customHeight="1">
      <c r="A113" s="225" t="s">
        <v>694</v>
      </c>
      <c r="B113" s="803">
        <v>-2.2800000000000001E-2</v>
      </c>
      <c r="C113" s="803">
        <v>-3.3799999999999997E-2</v>
      </c>
      <c r="D113" s="803">
        <v>-2.5399999999999999E-2</v>
      </c>
      <c r="E113" s="803">
        <v>-3.9600000000000003E-2</v>
      </c>
      <c r="F113" s="803">
        <v>-1.9400000000000001E-2</v>
      </c>
      <c r="G113" s="803">
        <v>-3.3700000000000001E-2</v>
      </c>
      <c r="H113" s="803">
        <v>-3.0099999999999998E-2</v>
      </c>
      <c r="I113" s="1040">
        <v>-2.8500000000000001E-2</v>
      </c>
      <c r="J113" s="1040">
        <v>-3.8899999999999997E-2</v>
      </c>
      <c r="K113" s="1040">
        <v>-2.8500000000000001E-2</v>
      </c>
      <c r="L113" s="1040">
        <v>-3.15E-2</v>
      </c>
      <c r="M113" s="1040">
        <v>-2.0899999999999998E-2</v>
      </c>
      <c r="N113" s="1040">
        <v>-4.1700000000000001E-2</v>
      </c>
      <c r="O113" s="1040">
        <v>-3.5000000000000003E-2</v>
      </c>
      <c r="P113" s="803">
        <v>-4.4900000000000002E-2</v>
      </c>
      <c r="Q113" s="803">
        <v>-3.3300000000000003E-2</v>
      </c>
      <c r="R113" s="803">
        <v>-3.6900000000000002E-2</v>
      </c>
      <c r="S113" s="803">
        <v>-2.4400000000000002E-2</v>
      </c>
      <c r="T113" s="803">
        <v>-3.4500000000000003E-2</v>
      </c>
      <c r="U113" s="803">
        <v>-3.6999999999999998E-2</v>
      </c>
      <c r="V113" s="803">
        <v>-3.1E-2</v>
      </c>
      <c r="W113" s="803">
        <v>-2.2499999999999999E-2</v>
      </c>
      <c r="X113" s="803">
        <v>-2.35E-2</v>
      </c>
      <c r="Y113" s="803">
        <v>-4.2999999999999997E-2</v>
      </c>
      <c r="Z113" s="803">
        <v>-3.27E-2</v>
      </c>
      <c r="AA113" s="803">
        <v>-4.3299999999999998E-2</v>
      </c>
      <c r="AB113" s="803">
        <v>-3.9800000000000002E-2</v>
      </c>
      <c r="AC113" s="803">
        <v>-3.2399999999999998E-2</v>
      </c>
      <c r="AD113" s="803">
        <v>-7.9899999999999999E-2</v>
      </c>
      <c r="AE113" s="803">
        <v>-2.9000000000000001E-2</v>
      </c>
      <c r="AF113" s="803">
        <v>-3.0499999999999999E-2</v>
      </c>
    </row>
    <row r="114" spans="1:32" ht="22.5" customHeight="1">
      <c r="A114" s="225" t="s">
        <v>695</v>
      </c>
      <c r="B114" s="803">
        <v>-2.92E-2</v>
      </c>
      <c r="C114" s="803">
        <v>-1.21E-2</v>
      </c>
      <c r="D114" s="803">
        <v>-5.4000000000000003E-3</v>
      </c>
      <c r="E114" s="803">
        <v>-1.47E-2</v>
      </c>
      <c r="F114" s="803">
        <v>-1.5900000000000001E-2</v>
      </c>
      <c r="G114" s="803">
        <v>9.2999999999999992E-3</v>
      </c>
      <c r="H114" s="803">
        <v>-7.4000000000000003E-3</v>
      </c>
      <c r="I114" s="1040">
        <v>-7.7000000000000002E-3</v>
      </c>
      <c r="J114" s="1040">
        <v>-5.7999999999999996E-3</v>
      </c>
      <c r="K114" s="1040">
        <v>-1.0200000000000001E-2</v>
      </c>
      <c r="L114" s="1040">
        <v>-3.3E-3</v>
      </c>
      <c r="M114" s="1040">
        <v>-3.3999999999999998E-3</v>
      </c>
      <c r="N114" s="1040">
        <v>-2.2000000000000001E-3</v>
      </c>
      <c r="O114" s="1040">
        <v>-2.3099999999999999E-2</v>
      </c>
      <c r="P114" s="803">
        <v>-1.0200000000000001E-2</v>
      </c>
      <c r="Q114" s="803">
        <v>-1.54E-2</v>
      </c>
      <c r="R114" s="803">
        <v>-1.24E-2</v>
      </c>
      <c r="S114" s="803">
        <v>-1.9599999999999999E-2</v>
      </c>
      <c r="T114" s="803">
        <v>-8.3999999999999995E-3</v>
      </c>
      <c r="U114" s="803">
        <v>-1.8599999999999998E-2</v>
      </c>
      <c r="V114" s="803">
        <v>-1.1900000000000001E-2</v>
      </c>
      <c r="W114" s="803">
        <v>-6.6E-3</v>
      </c>
      <c r="X114" s="803">
        <v>-1.77E-2</v>
      </c>
      <c r="Y114" s="803">
        <v>-1.18E-2</v>
      </c>
      <c r="Z114" s="803">
        <v>-7.7999999999999996E-3</v>
      </c>
      <c r="AA114" s="803">
        <v>-4.0000000000000001E-3</v>
      </c>
      <c r="AB114" s="803">
        <v>-1.14E-2</v>
      </c>
      <c r="AC114" s="803">
        <v>-1.6899999999999998E-2</v>
      </c>
      <c r="AD114" s="803">
        <v>-4.3299999999999998E-2</v>
      </c>
      <c r="AE114" s="803">
        <v>-7.7999999999999996E-3</v>
      </c>
      <c r="AF114" s="803">
        <v>-1.37E-2</v>
      </c>
    </row>
    <row r="115" spans="1:32" ht="22.5" customHeight="1" thickBot="1">
      <c r="A115" s="225" t="s">
        <v>696</v>
      </c>
      <c r="B115" s="803">
        <v>2.3999999999999998E-3</v>
      </c>
      <c r="C115" s="803">
        <v>5.3E-3</v>
      </c>
      <c r="D115" s="803">
        <v>5.9999999999999995E-4</v>
      </c>
      <c r="E115" s="803">
        <v>7.1999999999999998E-3</v>
      </c>
      <c r="F115" s="803">
        <v>1.8E-3</v>
      </c>
      <c r="G115" s="803">
        <v>3.5999999999999999E-3</v>
      </c>
      <c r="H115" s="803">
        <v>2.9999999999999997E-4</v>
      </c>
      <c r="I115" s="1040">
        <v>2.7000000000000001E-3</v>
      </c>
      <c r="J115" s="1040">
        <v>3.0999999999999999E-3</v>
      </c>
      <c r="K115" s="1040">
        <v>8.0000000000000004E-4</v>
      </c>
      <c r="L115" s="1040">
        <v>5.0000000000000001E-4</v>
      </c>
      <c r="M115" s="1040">
        <v>5.9999999999999995E-4</v>
      </c>
      <c r="N115" s="1040">
        <v>2.8E-3</v>
      </c>
      <c r="O115" s="1040">
        <v>2.7000000000000001E-3</v>
      </c>
      <c r="P115" s="803">
        <v>-5.9999999999999995E-4</v>
      </c>
      <c r="Q115" s="803">
        <v>1.6000000000000001E-3</v>
      </c>
      <c r="R115" s="803">
        <v>1.2999999999999999E-3</v>
      </c>
      <c r="S115" s="803">
        <v>2.0000000000000001E-4</v>
      </c>
      <c r="T115" s="803">
        <v>-1.1000000000000001E-3</v>
      </c>
      <c r="U115" s="803">
        <v>1.2999999999999999E-3</v>
      </c>
      <c r="V115" s="803">
        <v>2.0000000000000001E-4</v>
      </c>
      <c r="W115" s="803">
        <v>1E-3</v>
      </c>
      <c r="X115" s="803">
        <v>-4.0000000000000002E-4</v>
      </c>
      <c r="Y115" s="803">
        <v>6.9999999999999999E-4</v>
      </c>
      <c r="Z115" s="803">
        <v>2.7000000000000001E-3</v>
      </c>
      <c r="AA115" s="803">
        <v>1.6999999999999999E-3</v>
      </c>
      <c r="AB115" s="803">
        <v>5.0000000000000001E-4</v>
      </c>
      <c r="AC115" s="803">
        <v>3.3999999999999998E-3</v>
      </c>
      <c r="AD115" s="803">
        <v>1.9E-3</v>
      </c>
      <c r="AE115" s="803">
        <v>5.0000000000000001E-4</v>
      </c>
      <c r="AF115" s="803">
        <v>2.2000000000000001E-3</v>
      </c>
    </row>
    <row r="116" spans="1:32" ht="14.25" thickTop="1" thickBot="1">
      <c r="A116" s="251" t="s">
        <v>697</v>
      </c>
      <c r="B116" s="1037"/>
      <c r="C116" s="1037"/>
      <c r="D116" s="1037"/>
      <c r="E116" s="1037"/>
      <c r="F116" s="254"/>
      <c r="G116" s="254"/>
      <c r="H116" s="254"/>
      <c r="I116" s="1038"/>
      <c r="J116" s="1038"/>
      <c r="K116" s="1038"/>
      <c r="L116" s="1038"/>
      <c r="M116" s="1039"/>
      <c r="N116" s="1039"/>
      <c r="O116" s="1039"/>
      <c r="P116" s="1037"/>
      <c r="Q116" s="1037"/>
      <c r="R116" s="1037"/>
      <c r="S116" s="1037"/>
      <c r="T116" s="254"/>
      <c r="U116" s="254"/>
      <c r="V116" s="254"/>
      <c r="W116" s="1037"/>
      <c r="X116" s="1037"/>
      <c r="Y116" s="1037"/>
      <c r="Z116" s="1037"/>
      <c r="AA116" s="254"/>
      <c r="AB116" s="254"/>
      <c r="AC116" s="254"/>
      <c r="AD116" s="254"/>
      <c r="AE116" s="254"/>
      <c r="AF116" s="254"/>
    </row>
    <row r="117" spans="1:32" ht="38.25" customHeight="1" thickTop="1">
      <c r="A117" s="225" t="s">
        <v>690</v>
      </c>
      <c r="B117" s="803">
        <v>8.5500000000000007E-2</v>
      </c>
      <c r="C117" s="803">
        <v>8.5400000000000004E-2</v>
      </c>
      <c r="D117" s="803">
        <v>6.9500000000000006E-2</v>
      </c>
      <c r="E117" s="803">
        <v>9.1200000000000003E-2</v>
      </c>
      <c r="F117" s="803">
        <v>6.4199999999999993E-2</v>
      </c>
      <c r="G117" s="803">
        <v>5.3699999999999998E-2</v>
      </c>
      <c r="H117" s="803">
        <v>9.7500000000000003E-2</v>
      </c>
      <c r="I117" s="1040">
        <v>8.5800000000000001E-2</v>
      </c>
      <c r="J117" s="1040">
        <v>8.5199999999999998E-2</v>
      </c>
      <c r="K117" s="1040">
        <v>7.5200000000000003E-2</v>
      </c>
      <c r="L117" s="1040">
        <v>7.7499999999999999E-2</v>
      </c>
      <c r="M117" s="1040">
        <v>9.0700000000000003E-2</v>
      </c>
      <c r="N117" s="1040">
        <v>0.1434</v>
      </c>
      <c r="O117" s="1040">
        <v>8.77E-2</v>
      </c>
      <c r="P117" s="803">
        <v>7.0699999999999999E-2</v>
      </c>
      <c r="Q117" s="803">
        <v>8.2600000000000007E-2</v>
      </c>
      <c r="R117" s="803">
        <v>8.1500000000000003E-2</v>
      </c>
      <c r="S117" s="803">
        <v>0.14069999999999999</v>
      </c>
      <c r="T117" s="803">
        <v>8.5999999999999993E-2</v>
      </c>
      <c r="U117" s="803">
        <v>0.11169999999999999</v>
      </c>
      <c r="V117" s="803">
        <v>7.5700000000000003E-2</v>
      </c>
      <c r="W117" s="803">
        <v>9.1399999999999995E-2</v>
      </c>
      <c r="X117" s="803">
        <v>0.1038</v>
      </c>
      <c r="Y117" s="803">
        <v>8.6300000000000002E-2</v>
      </c>
      <c r="Z117" s="803">
        <v>8.5999999999999993E-2</v>
      </c>
      <c r="AA117" s="803">
        <v>7.4200000000000002E-2</v>
      </c>
      <c r="AB117" s="803">
        <v>6.4199999999999993E-2</v>
      </c>
      <c r="AC117" s="803">
        <v>9.9000000000000005E-2</v>
      </c>
      <c r="AD117" s="803">
        <v>0.39219999999999999</v>
      </c>
      <c r="AE117" s="803">
        <v>8.6400000000000005E-2</v>
      </c>
      <c r="AF117" s="803">
        <v>8.4599999999999995E-2</v>
      </c>
    </row>
    <row r="118" spans="1:32" ht="38.25" customHeight="1">
      <c r="A118" s="225" t="s">
        <v>698</v>
      </c>
      <c r="B118" s="803">
        <v>-1.7100000000000001E-2</v>
      </c>
      <c r="C118" s="803">
        <v>-7.4000000000000003E-3</v>
      </c>
      <c r="D118" s="803">
        <v>-1.47E-2</v>
      </c>
      <c r="E118" s="803">
        <v>-5.1000000000000004E-3</v>
      </c>
      <c r="F118" s="803">
        <v>-4.1000000000000003E-3</v>
      </c>
      <c r="G118" s="803">
        <v>-3.2000000000000002E-3</v>
      </c>
      <c r="H118" s="803">
        <v>-5.7000000000000002E-3</v>
      </c>
      <c r="I118" s="1040">
        <v>-9.4000000000000004E-3</v>
      </c>
      <c r="J118" s="1040">
        <v>-1.0200000000000001E-2</v>
      </c>
      <c r="K118" s="1040">
        <v>-4.7000000000000002E-3</v>
      </c>
      <c r="L118" s="1040">
        <v>-1.9E-3</v>
      </c>
      <c r="M118" s="1040">
        <v>-2.5000000000000001E-3</v>
      </c>
      <c r="N118" s="1040">
        <v>5.0000000000000001E-4</v>
      </c>
      <c r="O118" s="1040">
        <v>-2.0400000000000001E-2</v>
      </c>
      <c r="P118" s="803">
        <v>-6.6E-3</v>
      </c>
      <c r="Q118" s="803">
        <v>4.7000000000000002E-3</v>
      </c>
      <c r="R118" s="803">
        <v>-6.0000000000000001E-3</v>
      </c>
      <c r="S118" s="803">
        <v>-5.0000000000000001E-4</v>
      </c>
      <c r="T118" s="803">
        <v>-3.7000000000000002E-3</v>
      </c>
      <c r="U118" s="803">
        <v>-3.8999999999999998E-3</v>
      </c>
      <c r="V118" s="803">
        <v>-5.4000000000000003E-3</v>
      </c>
      <c r="W118" s="803">
        <v>-3.7000000000000002E-3</v>
      </c>
      <c r="X118" s="803">
        <v>-9.2999999999999992E-3</v>
      </c>
      <c r="Y118" s="803">
        <v>-1.2699999999999999E-2</v>
      </c>
      <c r="Z118" s="803">
        <v>-8.2000000000000007E-3</v>
      </c>
      <c r="AA118" s="803">
        <v>-9.2999999999999992E-3</v>
      </c>
      <c r="AB118" s="803">
        <v>-3.8999999999999998E-3</v>
      </c>
      <c r="AC118" s="803">
        <v>-7.7999999999999996E-3</v>
      </c>
      <c r="AD118" s="803">
        <v>-4.1000000000000003E-3</v>
      </c>
      <c r="AE118" s="803">
        <v>-1.9E-3</v>
      </c>
      <c r="AF118" s="803">
        <v>-8.8999999999999999E-3</v>
      </c>
    </row>
    <row r="119" spans="1:32" ht="38.25" customHeight="1">
      <c r="A119" s="225" t="s">
        <v>699</v>
      </c>
      <c r="B119" s="803">
        <v>-6.2199999999999998E-2</v>
      </c>
      <c r="C119" s="803">
        <v>-7.3700000000000002E-2</v>
      </c>
      <c r="D119" s="803">
        <v>-5.4699999999999999E-2</v>
      </c>
      <c r="E119" s="803">
        <v>-7.6899999999999996E-2</v>
      </c>
      <c r="F119" s="803">
        <v>-8.1900000000000001E-2</v>
      </c>
      <c r="G119" s="803">
        <v>-5.7299999999999997E-2</v>
      </c>
      <c r="H119" s="803">
        <v>-8.9800000000000005E-2</v>
      </c>
      <c r="I119" s="1040">
        <v>-6.7100000000000007E-2</v>
      </c>
      <c r="J119" s="1040">
        <v>-6.5500000000000003E-2</v>
      </c>
      <c r="K119" s="1040">
        <v>-5.6800000000000003E-2</v>
      </c>
      <c r="L119" s="1040">
        <v>-6.4000000000000001E-2</v>
      </c>
      <c r="M119" s="1040">
        <v>-7.3800000000000004E-2</v>
      </c>
      <c r="N119" s="1040">
        <v>-0.13800000000000001</v>
      </c>
      <c r="O119" s="1040">
        <v>-6.4199999999999993E-2</v>
      </c>
      <c r="P119" s="803">
        <v>-5.4899999999999997E-2</v>
      </c>
      <c r="Q119" s="803">
        <v>-8.7099999999999997E-2</v>
      </c>
      <c r="R119" s="803">
        <v>-5.8599999999999999E-2</v>
      </c>
      <c r="S119" s="803">
        <v>-8.4400000000000003E-2</v>
      </c>
      <c r="T119" s="803">
        <v>-7.3899999999999993E-2</v>
      </c>
      <c r="U119" s="803">
        <v>-0.1139</v>
      </c>
      <c r="V119" s="803">
        <v>-4.7399999999999998E-2</v>
      </c>
      <c r="W119" s="803">
        <v>-6.4899999999999999E-2</v>
      </c>
      <c r="X119" s="803">
        <v>-8.1299999999999997E-2</v>
      </c>
      <c r="Y119" s="803">
        <v>-6.6600000000000006E-2</v>
      </c>
      <c r="Z119" s="803">
        <v>-7.6200000000000004E-2</v>
      </c>
      <c r="AA119" s="803">
        <v>-5.9700000000000003E-2</v>
      </c>
      <c r="AB119" s="803">
        <v>-4.9700000000000001E-2</v>
      </c>
      <c r="AC119" s="803">
        <v>-8.7999999999999995E-2</v>
      </c>
      <c r="AD119" s="803">
        <v>-0.38619999999999999</v>
      </c>
      <c r="AE119" s="803">
        <v>-6.4100000000000004E-2</v>
      </c>
      <c r="AF119" s="803">
        <v>-6.7599999999999993E-2</v>
      </c>
    </row>
    <row r="120" spans="1:32" ht="38.25" customHeight="1">
      <c r="A120" s="225" t="s">
        <v>700</v>
      </c>
      <c r="B120" s="803">
        <v>0</v>
      </c>
      <c r="C120" s="803">
        <v>0</v>
      </c>
      <c r="D120" s="803">
        <v>0</v>
      </c>
      <c r="E120" s="803">
        <v>8.9999999999999998E-4</v>
      </c>
      <c r="F120" s="803">
        <v>0</v>
      </c>
      <c r="G120" s="803">
        <v>0</v>
      </c>
      <c r="H120" s="803">
        <v>0</v>
      </c>
      <c r="I120" s="1040">
        <v>1E-4</v>
      </c>
      <c r="J120" s="1040">
        <v>0</v>
      </c>
      <c r="K120" s="1040">
        <v>0</v>
      </c>
      <c r="L120" s="1040">
        <v>0</v>
      </c>
      <c r="M120" s="1040">
        <v>0</v>
      </c>
      <c r="N120" s="1040">
        <v>0</v>
      </c>
      <c r="O120" s="1040">
        <v>0</v>
      </c>
      <c r="P120" s="803">
        <v>-2.3999999999999998E-3</v>
      </c>
      <c r="Q120" s="803">
        <v>0</v>
      </c>
      <c r="R120" s="803">
        <v>0</v>
      </c>
      <c r="S120" s="803">
        <v>1E-4</v>
      </c>
      <c r="T120" s="803">
        <v>0</v>
      </c>
      <c r="U120" s="803">
        <v>-3.0000000000000001E-3</v>
      </c>
      <c r="V120" s="803">
        <v>0</v>
      </c>
      <c r="W120" s="803">
        <v>0</v>
      </c>
      <c r="X120" s="803">
        <v>0</v>
      </c>
      <c r="Y120" s="803">
        <v>0</v>
      </c>
      <c r="Z120" s="803">
        <v>0</v>
      </c>
      <c r="AA120" s="803">
        <v>0</v>
      </c>
      <c r="AB120" s="803">
        <v>0</v>
      </c>
      <c r="AC120" s="803">
        <v>0</v>
      </c>
      <c r="AD120" s="803">
        <v>0</v>
      </c>
      <c r="AE120" s="803">
        <v>0</v>
      </c>
      <c r="AF120" s="803">
        <v>-1E-4</v>
      </c>
    </row>
    <row r="121" spans="1:32" ht="38.25" customHeight="1">
      <c r="A121" s="225" t="s">
        <v>701</v>
      </c>
      <c r="B121" s="803">
        <v>0</v>
      </c>
      <c r="C121" s="803">
        <v>2.0000000000000001E-4</v>
      </c>
      <c r="D121" s="803">
        <v>1.8E-3</v>
      </c>
      <c r="E121" s="803">
        <v>0</v>
      </c>
      <c r="F121" s="803">
        <v>1.0800000000000001E-2</v>
      </c>
      <c r="G121" s="803">
        <v>-5.0000000000000001E-4</v>
      </c>
      <c r="H121" s="803">
        <v>-1E-3</v>
      </c>
      <c r="I121" s="1040">
        <v>-1.5E-3</v>
      </c>
      <c r="J121" s="1040">
        <v>1.5E-3</v>
      </c>
      <c r="K121" s="1040">
        <v>-1E-4</v>
      </c>
      <c r="L121" s="1040">
        <v>3.2000000000000002E-3</v>
      </c>
      <c r="M121" s="1040">
        <v>-6.9999999999999999E-4</v>
      </c>
      <c r="N121" s="1040">
        <v>-1.1000000000000001E-3</v>
      </c>
      <c r="O121" s="1040">
        <v>-6.8999999999999999E-3</v>
      </c>
      <c r="P121" s="803">
        <v>-4.1000000000000003E-3</v>
      </c>
      <c r="Q121" s="803">
        <v>2.0000000000000001E-4</v>
      </c>
      <c r="R121" s="803">
        <v>5.9999999999999995E-4</v>
      </c>
      <c r="S121" s="803">
        <v>1E-4</v>
      </c>
      <c r="T121" s="803">
        <v>3.2000000000000002E-3</v>
      </c>
      <c r="U121" s="803">
        <v>2.0000000000000001E-4</v>
      </c>
      <c r="V121" s="803">
        <v>2.0000000000000001E-4</v>
      </c>
      <c r="W121" s="803">
        <v>1.6000000000000001E-3</v>
      </c>
      <c r="X121" s="803">
        <v>-1E-4</v>
      </c>
      <c r="Y121" s="803">
        <v>-2.5000000000000001E-3</v>
      </c>
      <c r="Z121" s="803">
        <v>-2.0000000000000001E-4</v>
      </c>
      <c r="AA121" s="803">
        <v>5.0000000000000001E-4</v>
      </c>
      <c r="AB121" s="803">
        <v>4.0000000000000002E-4</v>
      </c>
      <c r="AC121" s="803">
        <v>6.9999999999999999E-4</v>
      </c>
      <c r="AD121" s="803">
        <v>-1.8E-3</v>
      </c>
      <c r="AE121" s="803">
        <v>0</v>
      </c>
      <c r="AF121" s="803">
        <v>2.0000000000000001E-4</v>
      </c>
    </row>
    <row r="122" spans="1:32" ht="38.25" customHeight="1" thickBot="1">
      <c r="A122" s="225" t="s">
        <v>702</v>
      </c>
      <c r="B122" s="803">
        <v>0</v>
      </c>
      <c r="C122" s="803">
        <v>0</v>
      </c>
      <c r="D122" s="803">
        <v>0</v>
      </c>
      <c r="E122" s="803">
        <v>0</v>
      </c>
      <c r="F122" s="803">
        <v>0</v>
      </c>
      <c r="G122" s="803">
        <v>0</v>
      </c>
      <c r="H122" s="803">
        <v>0</v>
      </c>
      <c r="I122" s="1040">
        <v>0</v>
      </c>
      <c r="J122" s="1040">
        <v>0</v>
      </c>
      <c r="K122" s="1040">
        <v>0</v>
      </c>
      <c r="L122" s="1040">
        <v>0</v>
      </c>
      <c r="M122" s="1040">
        <v>0</v>
      </c>
      <c r="N122" s="1040">
        <v>0</v>
      </c>
      <c r="O122" s="1040">
        <v>1E-4</v>
      </c>
      <c r="P122" s="803">
        <v>2.9999999999999997E-4</v>
      </c>
      <c r="Q122" s="803">
        <v>5.0000000000000001E-4</v>
      </c>
      <c r="R122" s="803">
        <v>0</v>
      </c>
      <c r="S122" s="803">
        <v>0</v>
      </c>
      <c r="T122" s="803">
        <v>0</v>
      </c>
      <c r="U122" s="803">
        <v>0</v>
      </c>
      <c r="V122" s="803">
        <v>0</v>
      </c>
      <c r="W122" s="803">
        <v>0</v>
      </c>
      <c r="X122" s="803">
        <v>0</v>
      </c>
      <c r="Y122" s="803">
        <v>0</v>
      </c>
      <c r="Z122" s="803">
        <v>0</v>
      </c>
      <c r="AA122" s="803">
        <v>0</v>
      </c>
      <c r="AB122" s="803">
        <v>0</v>
      </c>
      <c r="AC122" s="803">
        <v>0</v>
      </c>
      <c r="AD122" s="803">
        <v>0</v>
      </c>
      <c r="AE122" s="803">
        <v>0</v>
      </c>
      <c r="AF122" s="803">
        <v>0</v>
      </c>
    </row>
    <row r="123" spans="1:32" ht="14.25" thickTop="1" thickBot="1">
      <c r="A123" s="258" t="s">
        <v>703</v>
      </c>
      <c r="B123" s="1046">
        <v>6.3E-3</v>
      </c>
      <c r="C123" s="1046">
        <v>4.4000000000000003E-3</v>
      </c>
      <c r="D123" s="1046">
        <v>2E-3</v>
      </c>
      <c r="E123" s="1046">
        <v>1.0200000000000001E-2</v>
      </c>
      <c r="F123" s="1046">
        <v>-1.0999999999999999E-2</v>
      </c>
      <c r="G123" s="1046">
        <v>-7.1999999999999998E-3</v>
      </c>
      <c r="H123" s="1046">
        <v>1.1000000000000001E-3</v>
      </c>
      <c r="I123" s="1047">
        <v>7.9000000000000008E-3</v>
      </c>
      <c r="J123" s="1047">
        <v>1.0999999999999999E-2</v>
      </c>
      <c r="K123" s="1047">
        <v>1.37E-2</v>
      </c>
      <c r="L123" s="1047">
        <v>1.4800000000000001E-2</v>
      </c>
      <c r="M123" s="1047">
        <v>1.37E-2</v>
      </c>
      <c r="N123" s="1047">
        <v>4.7000000000000002E-3</v>
      </c>
      <c r="O123" s="1047">
        <v>-3.7000000000000002E-3</v>
      </c>
      <c r="P123" s="1046">
        <v>2.8999999999999998E-3</v>
      </c>
      <c r="Q123" s="1046">
        <v>6.9999999999999999E-4</v>
      </c>
      <c r="R123" s="1046">
        <v>1.7500000000000002E-2</v>
      </c>
      <c r="S123" s="1046">
        <v>5.6000000000000001E-2</v>
      </c>
      <c r="T123" s="1046">
        <v>1.17E-2</v>
      </c>
      <c r="U123" s="1046">
        <v>-8.8000000000000005E-3</v>
      </c>
      <c r="V123" s="1046">
        <v>2.3099999999999999E-2</v>
      </c>
      <c r="W123" s="1046">
        <v>2.4400000000000002E-2</v>
      </c>
      <c r="X123" s="1046">
        <v>1.3100000000000001E-2</v>
      </c>
      <c r="Y123" s="1046">
        <v>4.4000000000000003E-3</v>
      </c>
      <c r="Z123" s="1046">
        <v>1.5E-3</v>
      </c>
      <c r="AA123" s="1046">
        <v>5.7000000000000002E-3</v>
      </c>
      <c r="AB123" s="1046">
        <v>1.0999999999999999E-2</v>
      </c>
      <c r="AC123" s="1046">
        <v>3.8E-3</v>
      </c>
      <c r="AD123" s="1046">
        <v>1E-4</v>
      </c>
      <c r="AE123" s="1046">
        <v>2.0500000000000001E-2</v>
      </c>
      <c r="AF123" s="1046">
        <v>8.2000000000000007E-3</v>
      </c>
    </row>
    <row r="124" spans="1:32" ht="14.25" thickTop="1" thickBot="1">
      <c r="A124" s="260"/>
      <c r="B124" s="262"/>
      <c r="C124" s="262"/>
      <c r="D124" s="262"/>
      <c r="E124" s="262"/>
      <c r="F124" s="262"/>
      <c r="G124" s="262"/>
      <c r="H124" s="262"/>
      <c r="I124" s="1048"/>
      <c r="J124" s="1048"/>
      <c r="K124" s="1048"/>
      <c r="L124" s="1048"/>
      <c r="M124" s="1048"/>
      <c r="N124" s="1048"/>
      <c r="O124" s="1048"/>
      <c r="P124" s="262"/>
      <c r="Q124" s="262"/>
      <c r="R124" s="262"/>
      <c r="S124" s="262"/>
      <c r="T124" s="262"/>
      <c r="U124" s="262"/>
      <c r="V124" s="262"/>
      <c r="W124" s="262"/>
      <c r="X124" s="262"/>
      <c r="Y124" s="262"/>
      <c r="Z124" s="262"/>
      <c r="AA124" s="262"/>
      <c r="AB124" s="262"/>
      <c r="AC124" s="262"/>
      <c r="AD124" s="262"/>
      <c r="AE124" s="262"/>
      <c r="AF124" s="262"/>
    </row>
    <row r="125" spans="1:32" ht="13.5" thickTop="1">
      <c r="A125" s="538" t="s">
        <v>1485</v>
      </c>
      <c r="B125" s="798"/>
      <c r="C125" s="798"/>
      <c r="D125" s="798"/>
      <c r="E125" s="798"/>
      <c r="F125" s="798"/>
      <c r="G125" s="798"/>
      <c r="H125" s="798"/>
      <c r="I125" s="1049"/>
      <c r="J125" s="1049"/>
      <c r="K125" s="1049"/>
      <c r="L125" s="1049"/>
      <c r="M125" s="1049"/>
      <c r="N125" s="1049"/>
      <c r="O125" s="1049"/>
      <c r="P125" s="798"/>
      <c r="Q125" s="798"/>
      <c r="R125" s="798"/>
      <c r="S125" s="798"/>
      <c r="T125" s="798"/>
      <c r="U125" s="798"/>
      <c r="V125" s="798"/>
      <c r="W125" s="798"/>
      <c r="X125" s="798"/>
      <c r="Y125" s="798"/>
      <c r="Z125" s="798"/>
      <c r="AA125" s="798"/>
      <c r="AB125" s="798"/>
      <c r="AC125" s="798"/>
      <c r="AD125" s="798"/>
      <c r="AE125" s="798"/>
      <c r="AF125" s="798"/>
    </row>
    <row r="126" spans="1:32">
      <c r="A126" s="538" t="s">
        <v>1486</v>
      </c>
      <c r="B126" s="798"/>
      <c r="C126" s="798"/>
      <c r="D126" s="798"/>
      <c r="E126" s="798"/>
      <c r="F126" s="798"/>
      <c r="G126" s="798"/>
      <c r="H126" s="798"/>
      <c r="I126" s="447"/>
      <c r="J126" s="447"/>
      <c r="K126" s="447"/>
      <c r="L126" s="447"/>
      <c r="M126" s="447"/>
      <c r="N126" s="447"/>
      <c r="O126" s="447"/>
      <c r="P126" s="156"/>
    </row>
    <row r="127" spans="1:32">
      <c r="A127" s="538" t="s">
        <v>1487</v>
      </c>
      <c r="B127" s="798"/>
      <c r="C127" s="798"/>
      <c r="D127" s="798"/>
      <c r="E127" s="798"/>
      <c r="F127" s="798"/>
      <c r="G127" s="798"/>
      <c r="H127" s="798"/>
      <c r="I127" s="447"/>
      <c r="J127" s="447"/>
      <c r="K127" s="447"/>
      <c r="L127" s="447"/>
      <c r="M127" s="447"/>
      <c r="N127" s="447"/>
      <c r="O127" s="447"/>
      <c r="P127" s="156"/>
    </row>
    <row r="128" spans="1:32">
      <c r="A128" s="538" t="s">
        <v>1488</v>
      </c>
      <c r="B128" s="798"/>
      <c r="C128" s="798"/>
      <c r="D128" s="798"/>
      <c r="E128" s="798"/>
      <c r="F128" s="798"/>
      <c r="G128" s="798"/>
      <c r="H128" s="798"/>
      <c r="I128" s="447"/>
      <c r="J128" s="447"/>
      <c r="K128" s="447"/>
      <c r="L128" s="447"/>
      <c r="M128" s="447"/>
      <c r="N128" s="447"/>
      <c r="O128" s="447"/>
      <c r="P128" s="156"/>
    </row>
    <row r="129" spans="1:16">
      <c r="A129" s="538" t="s">
        <v>1489</v>
      </c>
      <c r="B129" s="798"/>
      <c r="C129" s="798"/>
      <c r="D129" s="798"/>
      <c r="E129" s="798"/>
      <c r="F129" s="798"/>
      <c r="G129" s="798"/>
      <c r="H129" s="798"/>
      <c r="I129" s="447"/>
      <c r="J129" s="447"/>
      <c r="K129" s="447"/>
      <c r="L129" s="447"/>
      <c r="M129" s="447"/>
      <c r="N129" s="447"/>
      <c r="O129" s="447"/>
      <c r="P129" s="156"/>
    </row>
    <row r="130" spans="1:16">
      <c r="A130" s="538" t="s">
        <v>704</v>
      </c>
      <c r="B130" s="798"/>
      <c r="C130" s="798"/>
      <c r="D130" s="798"/>
      <c r="E130" s="798"/>
      <c r="F130" s="798"/>
      <c r="G130" s="798"/>
      <c r="H130" s="798"/>
      <c r="I130" s="447"/>
      <c r="J130" s="447"/>
      <c r="K130" s="447"/>
      <c r="L130" s="447"/>
      <c r="M130" s="447"/>
      <c r="N130" s="447"/>
      <c r="O130" s="447"/>
      <c r="P130" s="156"/>
    </row>
    <row r="131" spans="1:16">
      <c r="A131" s="538" t="s">
        <v>705</v>
      </c>
      <c r="B131" s="798"/>
      <c r="C131" s="798"/>
      <c r="D131" s="798"/>
      <c r="E131" s="798"/>
      <c r="F131" s="798"/>
      <c r="G131" s="798"/>
      <c r="H131" s="798"/>
      <c r="I131" s="447"/>
      <c r="J131" s="447"/>
      <c r="K131" s="447"/>
      <c r="L131" s="447"/>
      <c r="M131" s="447"/>
      <c r="N131" s="447"/>
      <c r="O131" s="447"/>
      <c r="P131" s="156"/>
    </row>
    <row r="132" spans="1:16">
      <c r="A132" s="538" t="s">
        <v>706</v>
      </c>
      <c r="B132" s="798"/>
      <c r="C132" s="798"/>
      <c r="D132" s="798"/>
      <c r="E132" s="798"/>
      <c r="F132" s="798"/>
      <c r="G132" s="798"/>
      <c r="H132" s="798"/>
      <c r="I132" s="447"/>
      <c r="J132" s="447"/>
      <c r="K132" s="447"/>
      <c r="L132" s="447"/>
      <c r="M132" s="447"/>
      <c r="N132" s="447"/>
      <c r="O132" s="447"/>
      <c r="P132" s="156"/>
    </row>
    <row r="133" spans="1:16">
      <c r="A133" s="538" t="s">
        <v>707</v>
      </c>
      <c r="B133" s="798"/>
      <c r="C133" s="798"/>
      <c r="D133" s="798"/>
      <c r="E133" s="798"/>
      <c r="F133" s="798"/>
      <c r="G133" s="798"/>
      <c r="H133" s="798"/>
      <c r="I133" s="447"/>
      <c r="J133" s="447"/>
      <c r="K133" s="447"/>
      <c r="L133" s="447"/>
      <c r="M133" s="447"/>
      <c r="N133" s="447"/>
      <c r="O133" s="447"/>
      <c r="P133" s="156"/>
    </row>
    <row r="134" spans="1:16">
      <c r="A134" s="538" t="s">
        <v>1089</v>
      </c>
      <c r="B134" s="538"/>
      <c r="C134" s="538"/>
      <c r="D134" s="538"/>
      <c r="E134" s="538"/>
      <c r="F134" s="538"/>
      <c r="G134" s="538"/>
      <c r="H134" s="538"/>
      <c r="I134" s="447"/>
      <c r="J134" s="447"/>
      <c r="K134" s="447"/>
      <c r="L134" s="447"/>
      <c r="M134" s="447"/>
      <c r="N134" s="447"/>
      <c r="O134" s="447"/>
      <c r="P134" s="156"/>
    </row>
    <row r="135" spans="1:16">
      <c r="A135" s="538"/>
      <c r="B135" s="538"/>
      <c r="C135" s="538"/>
      <c r="D135" s="538"/>
      <c r="E135" s="538"/>
      <c r="F135" s="538"/>
      <c r="G135" s="538"/>
      <c r="H135" s="538"/>
      <c r="I135" s="447"/>
      <c r="J135" s="447"/>
      <c r="K135" s="447"/>
      <c r="L135" s="447"/>
      <c r="M135" s="447"/>
      <c r="N135" s="447"/>
      <c r="O135" s="447"/>
      <c r="P135" s="156"/>
    </row>
    <row r="136" spans="1:16" ht="15">
      <c r="A136" s="264"/>
      <c r="B136" s="447"/>
      <c r="C136" s="447"/>
      <c r="D136" s="447"/>
      <c r="E136" s="447"/>
      <c r="F136" s="447"/>
      <c r="G136" s="447"/>
      <c r="H136" s="447"/>
      <c r="I136" s="447"/>
      <c r="J136" s="447"/>
      <c r="K136" s="447"/>
      <c r="L136" s="447"/>
      <c r="M136" s="447"/>
      <c r="N136" s="447"/>
      <c r="O136" s="447"/>
      <c r="P136" s="156"/>
    </row>
    <row r="137" spans="1:16" ht="15">
      <c r="A137" s="264"/>
      <c r="B137" s="447"/>
      <c r="C137" s="447"/>
      <c r="D137" s="447"/>
      <c r="E137" s="447"/>
      <c r="F137" s="447"/>
      <c r="G137" s="447"/>
      <c r="H137" s="447"/>
      <c r="I137" s="447"/>
      <c r="J137" s="447"/>
      <c r="K137" s="447"/>
      <c r="L137" s="447"/>
      <c r="M137" s="447"/>
      <c r="N137" s="447"/>
      <c r="O137" s="447"/>
      <c r="P137" s="156"/>
    </row>
    <row r="138" spans="1:16" ht="15">
      <c r="A138" s="264"/>
      <c r="B138" s="447"/>
      <c r="C138" s="447"/>
      <c r="D138" s="447"/>
      <c r="E138" s="447"/>
      <c r="F138" s="447"/>
      <c r="G138" s="447"/>
      <c r="H138" s="447"/>
      <c r="I138" s="447"/>
      <c r="J138" s="447"/>
      <c r="K138" s="447"/>
      <c r="L138" s="447"/>
      <c r="M138" s="447"/>
      <c r="N138" s="447"/>
      <c r="O138" s="447"/>
      <c r="P138" s="156"/>
    </row>
    <row r="139" spans="1:16" ht="15">
      <c r="A139" s="264"/>
      <c r="B139" s="447"/>
      <c r="C139" s="447"/>
      <c r="D139" s="447"/>
      <c r="E139" s="447"/>
      <c r="F139" s="447"/>
      <c r="G139" s="447"/>
      <c r="H139" s="447"/>
      <c r="I139" s="447"/>
      <c r="J139" s="447"/>
      <c r="K139" s="447"/>
      <c r="L139" s="447"/>
      <c r="M139" s="447"/>
      <c r="N139" s="447"/>
      <c r="O139" s="447"/>
      <c r="P139" s="156"/>
    </row>
    <row r="140" spans="1:16" ht="15">
      <c r="A140" s="264"/>
      <c r="B140" s="447"/>
      <c r="C140" s="447"/>
      <c r="D140" s="447"/>
      <c r="E140" s="447"/>
      <c r="F140" s="447"/>
      <c r="G140" s="447"/>
      <c r="H140" s="447"/>
      <c r="I140" s="447"/>
      <c r="J140" s="447"/>
      <c r="K140" s="447"/>
      <c r="L140" s="447"/>
      <c r="M140" s="447"/>
      <c r="N140" s="447"/>
      <c r="O140" s="447"/>
      <c r="P140" s="156"/>
    </row>
    <row r="141" spans="1:16" ht="15">
      <c r="A141" s="264"/>
      <c r="B141" s="447"/>
      <c r="C141" s="447"/>
      <c r="D141" s="447"/>
      <c r="E141" s="447"/>
      <c r="F141" s="447"/>
      <c r="G141" s="447"/>
      <c r="H141" s="447"/>
      <c r="I141" s="447"/>
      <c r="J141" s="447"/>
      <c r="K141" s="447"/>
      <c r="L141" s="447"/>
      <c r="M141" s="447"/>
      <c r="N141" s="447"/>
      <c r="O141" s="447"/>
      <c r="P141" s="156"/>
    </row>
    <row r="142" spans="1:16" ht="15">
      <c r="A142" s="264"/>
      <c r="B142" s="447"/>
      <c r="C142" s="447"/>
      <c r="D142" s="447"/>
      <c r="E142" s="447"/>
      <c r="F142" s="447"/>
      <c r="G142" s="447"/>
      <c r="H142" s="447"/>
      <c r="I142" s="447"/>
      <c r="J142" s="447"/>
      <c r="K142" s="447"/>
      <c r="L142" s="447"/>
      <c r="M142" s="447"/>
      <c r="N142" s="447"/>
      <c r="O142" s="447"/>
      <c r="P142" s="156"/>
    </row>
    <row r="143" spans="1:16" ht="15">
      <c r="A143" s="264"/>
      <c r="B143" s="447"/>
      <c r="C143" s="447"/>
      <c r="D143" s="447"/>
      <c r="E143" s="447"/>
      <c r="F143" s="447"/>
      <c r="G143" s="447"/>
      <c r="H143" s="447"/>
      <c r="I143" s="447"/>
      <c r="J143" s="447"/>
      <c r="K143" s="447"/>
      <c r="L143" s="447"/>
      <c r="M143" s="447"/>
      <c r="N143" s="447"/>
      <c r="O143" s="447"/>
      <c r="P143" s="156"/>
    </row>
    <row r="144" spans="1:16" ht="15">
      <c r="A144" s="264"/>
      <c r="B144" s="447"/>
      <c r="C144" s="447"/>
      <c r="D144" s="447"/>
      <c r="E144" s="447"/>
      <c r="F144" s="447"/>
      <c r="G144" s="447"/>
      <c r="H144" s="447"/>
      <c r="I144" s="447"/>
      <c r="J144" s="447"/>
      <c r="K144" s="447"/>
      <c r="L144" s="447"/>
      <c r="M144" s="447"/>
      <c r="N144" s="447"/>
      <c r="O144" s="447"/>
      <c r="P144" s="156"/>
    </row>
    <row r="145" spans="1:16" ht="15">
      <c r="A145" s="264"/>
      <c r="B145" s="447"/>
      <c r="C145" s="447"/>
      <c r="D145" s="447"/>
      <c r="E145" s="447"/>
      <c r="F145" s="447"/>
      <c r="G145" s="447"/>
      <c r="H145" s="447"/>
      <c r="I145" s="447"/>
      <c r="J145" s="447"/>
      <c r="K145" s="447"/>
      <c r="L145" s="447"/>
      <c r="M145" s="447"/>
      <c r="N145" s="447"/>
      <c r="O145" s="447"/>
      <c r="P145" s="156"/>
    </row>
    <row r="146" spans="1:16" ht="15.75">
      <c r="A146" s="190"/>
      <c r="P146" s="156"/>
    </row>
    <row r="147" spans="1:16" ht="15.75">
      <c r="A147" s="190"/>
      <c r="P147" s="156"/>
    </row>
    <row r="148" spans="1:16" ht="15.75">
      <c r="A148" s="190"/>
      <c r="P148" s="156"/>
    </row>
    <row r="149" spans="1:16" ht="15.75">
      <c r="A149" s="190"/>
      <c r="P149" s="156"/>
    </row>
    <row r="150" spans="1:16" ht="15.75">
      <c r="A150" s="190"/>
      <c r="P150" s="156"/>
    </row>
    <row r="151" spans="1:16" ht="15.75">
      <c r="A151" s="190"/>
      <c r="P151" s="156"/>
    </row>
    <row r="152" spans="1:16" ht="15.75">
      <c r="A152" s="190"/>
      <c r="P152" s="156"/>
    </row>
    <row r="153" spans="1:16" ht="15.75">
      <c r="A153" s="190"/>
      <c r="P153" s="156"/>
    </row>
    <row r="154" spans="1:16" ht="15.75">
      <c r="A154" s="190"/>
      <c r="P154" s="156"/>
    </row>
    <row r="155" spans="1:16" ht="15.75">
      <c r="A155" s="190"/>
      <c r="P155" s="156"/>
    </row>
    <row r="156" spans="1:16" ht="15.75">
      <c r="A156" s="190"/>
      <c r="P156" s="156"/>
    </row>
    <row r="157" spans="1:16" ht="15.75">
      <c r="A157" s="190"/>
      <c r="P157" s="156"/>
    </row>
    <row r="158" spans="1:16" ht="15.75">
      <c r="A158" s="190"/>
      <c r="P158" s="156"/>
    </row>
    <row r="159" spans="1:16" ht="15.75">
      <c r="A159" s="190"/>
      <c r="P159" s="156"/>
    </row>
    <row r="160" spans="1:16" ht="15.75">
      <c r="A160" s="190"/>
      <c r="P160" s="156"/>
    </row>
    <row r="161" spans="1:16" ht="15.75">
      <c r="A161" s="190"/>
      <c r="P161" s="156"/>
    </row>
    <row r="162" spans="1:16" ht="15.75">
      <c r="A162" s="190"/>
      <c r="P162" s="156"/>
    </row>
    <row r="163" spans="1:16" ht="15.75">
      <c r="A163" s="190"/>
      <c r="P163" s="156"/>
    </row>
    <row r="164" spans="1:16" ht="15.75">
      <c r="A164" s="190"/>
      <c r="P164" s="156"/>
    </row>
    <row r="165" spans="1:16" ht="15.75">
      <c r="A165" s="190"/>
      <c r="P165" s="156"/>
    </row>
    <row r="166" spans="1:16" ht="15.75">
      <c r="A166" s="190"/>
      <c r="P166" s="156"/>
    </row>
    <row r="167" spans="1:16" ht="15.75">
      <c r="A167" s="190"/>
      <c r="P167" s="156"/>
    </row>
    <row r="168" spans="1:16" ht="15.75">
      <c r="A168" s="190"/>
      <c r="P168" s="156"/>
    </row>
    <row r="169" spans="1:16" ht="15.75">
      <c r="A169" s="190"/>
      <c r="P169" s="156"/>
    </row>
    <row r="170" spans="1:16" ht="15.75">
      <c r="A170" s="190"/>
      <c r="P170" s="156"/>
    </row>
    <row r="171" spans="1:16" ht="15.75">
      <c r="A171" s="190"/>
      <c r="P171" s="156"/>
    </row>
    <row r="172" spans="1:16" ht="15.75">
      <c r="A172" s="190"/>
      <c r="P172" s="156"/>
    </row>
    <row r="173" spans="1:16" ht="15.75">
      <c r="A173" s="190"/>
      <c r="P173" s="156"/>
    </row>
    <row r="174" spans="1:16" ht="15.75">
      <c r="A174" s="190"/>
      <c r="P174" s="156"/>
    </row>
    <row r="175" spans="1:16" ht="15.75">
      <c r="A175" s="190"/>
      <c r="P175" s="156"/>
    </row>
    <row r="176" spans="1:16" ht="15.75">
      <c r="A176" s="190"/>
      <c r="P176" s="156"/>
    </row>
    <row r="177" spans="1:16" ht="15.75">
      <c r="A177" s="190"/>
      <c r="P177" s="156"/>
    </row>
    <row r="178" spans="1:16" ht="15.75">
      <c r="A178" s="190"/>
      <c r="P178" s="156"/>
    </row>
    <row r="179" spans="1:16" ht="15.75">
      <c r="A179" s="190"/>
      <c r="P179" s="156"/>
    </row>
    <row r="180" spans="1:16" ht="15.75">
      <c r="A180" s="190"/>
      <c r="P180" s="156"/>
    </row>
    <row r="181" spans="1:16" ht="15.75">
      <c r="A181" s="190"/>
      <c r="P181" s="156"/>
    </row>
    <row r="182" spans="1:16" ht="15.75">
      <c r="A182" s="190"/>
      <c r="P182" s="156"/>
    </row>
    <row r="183" spans="1:16" ht="15.75">
      <c r="A183" s="190"/>
      <c r="P183" s="156"/>
    </row>
    <row r="184" spans="1:16" ht="15.75">
      <c r="A184" s="190"/>
      <c r="P184" s="156"/>
    </row>
    <row r="185" spans="1:16" ht="15.75">
      <c r="A185" s="190"/>
      <c r="P185" s="156"/>
    </row>
    <row r="186" spans="1:16" ht="15.75">
      <c r="A186" s="190"/>
      <c r="P186" s="156"/>
    </row>
    <row r="187" spans="1:16" ht="15.75">
      <c r="A187" s="190"/>
      <c r="P187" s="156"/>
    </row>
    <row r="188" spans="1:16" ht="15.75">
      <c r="A188" s="190"/>
      <c r="P188" s="156"/>
    </row>
    <row r="189" spans="1:16" ht="15.75">
      <c r="A189" s="190"/>
      <c r="P189" s="156"/>
    </row>
    <row r="190" spans="1:16" ht="15.75">
      <c r="A190" s="190"/>
      <c r="P190" s="156"/>
    </row>
    <row r="191" spans="1:16" ht="15.75">
      <c r="A191" s="190"/>
      <c r="P191" s="156"/>
    </row>
    <row r="192" spans="1:16" ht="15.75">
      <c r="A192" s="190"/>
      <c r="P192" s="156"/>
    </row>
    <row r="193" spans="1:16" ht="15.75">
      <c r="A193" s="190"/>
      <c r="P193" s="156"/>
    </row>
    <row r="194" spans="1:16" ht="15.75">
      <c r="A194" s="190"/>
      <c r="P194" s="156"/>
    </row>
    <row r="195" spans="1:16" ht="15.75">
      <c r="A195" s="190"/>
      <c r="P195" s="156"/>
    </row>
    <row r="196" spans="1:16" ht="15.75">
      <c r="A196" s="190"/>
      <c r="P196" s="156"/>
    </row>
    <row r="197" spans="1:16" ht="15.75">
      <c r="A197" s="190"/>
      <c r="P197" s="156"/>
    </row>
    <row r="198" spans="1:16" ht="15.75">
      <c r="A198" s="190"/>
      <c r="P198" s="156"/>
    </row>
    <row r="199" spans="1:16" ht="15.75">
      <c r="A199" s="190"/>
      <c r="P199" s="156"/>
    </row>
    <row r="200" spans="1:16" ht="15.75">
      <c r="A200" s="190"/>
      <c r="P200" s="156"/>
    </row>
    <row r="201" spans="1:16" ht="15.75">
      <c r="A201" s="190"/>
    </row>
    <row r="202" spans="1:16" ht="15.75">
      <c r="A202" s="190"/>
    </row>
    <row r="203" spans="1:16" ht="15.75">
      <c r="A203" s="190"/>
    </row>
    <row r="204" spans="1:16" ht="15.75">
      <c r="A204" s="190"/>
    </row>
    <row r="205" spans="1:16" ht="15.75">
      <c r="A205" s="190"/>
    </row>
    <row r="206" spans="1:16" ht="15.75">
      <c r="A206" s="190"/>
    </row>
    <row r="207" spans="1:16" ht="15.75">
      <c r="A207" s="190"/>
    </row>
    <row r="208" spans="1:16" ht="15.75">
      <c r="A208" s="190"/>
    </row>
    <row r="209" spans="1:1" ht="15.75">
      <c r="A209" s="190"/>
    </row>
    <row r="210" spans="1:1" ht="15.75">
      <c r="A210" s="190"/>
    </row>
    <row r="211" spans="1:1" ht="15.75">
      <c r="A211" s="190"/>
    </row>
    <row r="212" spans="1:1" ht="15.75">
      <c r="A212" s="190"/>
    </row>
    <row r="213" spans="1:1" ht="15.75">
      <c r="A213" s="190"/>
    </row>
    <row r="214" spans="1:1" ht="15.75">
      <c r="A214" s="190"/>
    </row>
    <row r="215" spans="1:1" ht="15.75">
      <c r="A215" s="190"/>
    </row>
    <row r="216" spans="1:1" ht="15.75">
      <c r="A216" s="190"/>
    </row>
    <row r="217" spans="1:1" ht="15.75">
      <c r="A217" s="190"/>
    </row>
    <row r="218" spans="1:1" ht="15.75">
      <c r="A218" s="190"/>
    </row>
    <row r="219" spans="1:1" ht="15.75">
      <c r="A219" s="190"/>
    </row>
    <row r="220" spans="1:1" ht="15.75">
      <c r="A220" s="190"/>
    </row>
    <row r="221" spans="1:1" ht="15.75">
      <c r="A221" s="190"/>
    </row>
    <row r="222" spans="1:1" ht="15.75">
      <c r="A222" s="190"/>
    </row>
    <row r="223" spans="1:1" ht="15.75">
      <c r="A223" s="190"/>
    </row>
    <row r="224" spans="1:1" ht="15.75">
      <c r="A224" s="190"/>
    </row>
    <row r="225" spans="1:1" ht="15.75">
      <c r="A225" s="190"/>
    </row>
    <row r="226" spans="1:1" ht="15.75">
      <c r="A226" s="190"/>
    </row>
    <row r="227" spans="1:1" ht="15.75">
      <c r="A227" s="190"/>
    </row>
    <row r="228" spans="1:1" ht="15.75">
      <c r="A228" s="190"/>
    </row>
    <row r="229" spans="1:1" ht="15.75">
      <c r="A229" s="190"/>
    </row>
    <row r="230" spans="1:1" ht="15.75">
      <c r="A230" s="190"/>
    </row>
    <row r="231" spans="1:1" ht="15.75">
      <c r="A231" s="190"/>
    </row>
    <row r="232" spans="1:1" ht="15.75">
      <c r="A232" s="190"/>
    </row>
    <row r="233" spans="1:1" ht="15.75">
      <c r="A233" s="190"/>
    </row>
    <row r="234" spans="1:1" ht="15.75">
      <c r="A234" s="190"/>
    </row>
    <row r="235" spans="1:1" ht="15.75">
      <c r="A235" s="190"/>
    </row>
    <row r="236" spans="1:1" ht="15.75">
      <c r="A236" s="190"/>
    </row>
    <row r="237" spans="1:1" ht="15.75">
      <c r="A237" s="190"/>
    </row>
    <row r="238" spans="1:1" ht="15.75">
      <c r="A238" s="190"/>
    </row>
    <row r="239" spans="1:1" ht="15.75">
      <c r="A239" s="190"/>
    </row>
    <row r="240" spans="1:1" ht="15.75">
      <c r="A240" s="190"/>
    </row>
    <row r="241" spans="1:1" ht="15.75">
      <c r="A241" s="190"/>
    </row>
    <row r="242" spans="1:1" ht="15.75">
      <c r="A242" s="190"/>
    </row>
    <row r="243" spans="1:1" ht="15.75">
      <c r="A243" s="190"/>
    </row>
    <row r="244" spans="1:1" ht="15.75">
      <c r="A244" s="190"/>
    </row>
    <row r="245" spans="1:1" ht="15.75">
      <c r="A245" s="190"/>
    </row>
    <row r="246" spans="1:1" ht="15.75">
      <c r="A246" s="190"/>
    </row>
    <row r="247" spans="1:1" ht="15.75">
      <c r="A247" s="190"/>
    </row>
    <row r="248" spans="1:1" ht="15.75">
      <c r="A248" s="190"/>
    </row>
    <row r="249" spans="1:1" ht="15.75">
      <c r="A249" s="190"/>
    </row>
    <row r="250" spans="1:1" ht="15.75">
      <c r="A250" s="190"/>
    </row>
    <row r="251" spans="1:1" ht="15.75">
      <c r="A251" s="190"/>
    </row>
    <row r="252" spans="1:1" ht="15.75">
      <c r="A252" s="190"/>
    </row>
    <row r="253" spans="1:1" ht="15.75">
      <c r="A253" s="190"/>
    </row>
    <row r="254" spans="1:1" ht="15.75">
      <c r="A254" s="190"/>
    </row>
    <row r="255" spans="1:1" ht="15.75">
      <c r="A255" s="190"/>
    </row>
    <row r="256" spans="1:1" ht="15.75">
      <c r="A256" s="190"/>
    </row>
    <row r="257" spans="1:1" ht="15.75">
      <c r="A257" s="190"/>
    </row>
    <row r="258" spans="1:1" ht="15.75">
      <c r="A258" s="190"/>
    </row>
    <row r="259" spans="1:1" ht="15.75">
      <c r="A259" s="190"/>
    </row>
    <row r="260" spans="1:1" ht="15.75">
      <c r="A260" s="190"/>
    </row>
    <row r="261" spans="1:1" ht="15.75">
      <c r="A261" s="190"/>
    </row>
    <row r="262" spans="1:1" ht="15.75">
      <c r="A262" s="190"/>
    </row>
    <row r="263" spans="1:1" ht="15.75">
      <c r="A263" s="190"/>
    </row>
    <row r="264" spans="1:1" ht="15.75">
      <c r="A264" s="190"/>
    </row>
    <row r="265" spans="1:1" ht="15.75">
      <c r="A265" s="190"/>
    </row>
    <row r="266" spans="1:1" ht="15.75">
      <c r="A266" s="190"/>
    </row>
    <row r="267" spans="1:1" ht="15.75">
      <c r="A267" s="190"/>
    </row>
    <row r="268" spans="1:1" ht="15.75">
      <c r="A268" s="190"/>
    </row>
    <row r="269" spans="1:1" ht="15.75">
      <c r="A269" s="190"/>
    </row>
    <row r="270" spans="1:1" ht="15.75">
      <c r="A270" s="190"/>
    </row>
    <row r="271" spans="1:1" ht="15.75">
      <c r="A271" s="190"/>
    </row>
    <row r="272" spans="1:1"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sheetData>
  <mergeCells count="8">
    <mergeCell ref="A61:AF61"/>
    <mergeCell ref="A62:AF62"/>
    <mergeCell ref="A1:H1"/>
    <mergeCell ref="J1:AF1"/>
    <mergeCell ref="A2:AF2"/>
    <mergeCell ref="A3:AF3"/>
    <mergeCell ref="A4:AF4"/>
    <mergeCell ref="A5:H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sqref="A1:I1"/>
    </sheetView>
  </sheetViews>
  <sheetFormatPr baseColWidth="10" defaultRowHeight="18"/>
  <cols>
    <col min="1" max="1" width="105.5703125" style="299" customWidth="1"/>
    <col min="2" max="8" width="16" style="266" customWidth="1"/>
    <col min="9" max="9" width="16" style="291" customWidth="1"/>
    <col min="10" max="256" width="11.42578125" style="266"/>
    <col min="257" max="257" width="105.5703125" style="266" customWidth="1"/>
    <col min="258" max="265" width="16" style="266" customWidth="1"/>
    <col min="266" max="512" width="11.42578125" style="266"/>
    <col min="513" max="513" width="105.5703125" style="266" customWidth="1"/>
    <col min="514" max="521" width="16" style="266" customWidth="1"/>
    <col min="522" max="768" width="11.42578125" style="266"/>
    <col min="769" max="769" width="105.5703125" style="266" customWidth="1"/>
    <col min="770" max="777" width="16" style="266" customWidth="1"/>
    <col min="778" max="1024" width="11.42578125" style="266"/>
    <col min="1025" max="1025" width="105.5703125" style="266" customWidth="1"/>
    <col min="1026" max="1033" width="16" style="266" customWidth="1"/>
    <col min="1034" max="1280" width="11.42578125" style="266"/>
    <col min="1281" max="1281" width="105.5703125" style="266" customWidth="1"/>
    <col min="1282" max="1289" width="16" style="266" customWidth="1"/>
    <col min="1290" max="1536" width="11.42578125" style="266"/>
    <col min="1537" max="1537" width="105.5703125" style="266" customWidth="1"/>
    <col min="1538" max="1545" width="16" style="266" customWidth="1"/>
    <col min="1546" max="1792" width="11.42578125" style="266"/>
    <col min="1793" max="1793" width="105.5703125" style="266" customWidth="1"/>
    <col min="1794" max="1801" width="16" style="266" customWidth="1"/>
    <col min="1802" max="2048" width="11.42578125" style="266"/>
    <col min="2049" max="2049" width="105.5703125" style="266" customWidth="1"/>
    <col min="2050" max="2057" width="16" style="266" customWidth="1"/>
    <col min="2058" max="2304" width="11.42578125" style="266"/>
    <col min="2305" max="2305" width="105.5703125" style="266" customWidth="1"/>
    <col min="2306" max="2313" width="16" style="266" customWidth="1"/>
    <col min="2314" max="2560" width="11.42578125" style="266"/>
    <col min="2561" max="2561" width="105.5703125" style="266" customWidth="1"/>
    <col min="2562" max="2569" width="16" style="266" customWidth="1"/>
    <col min="2570" max="2816" width="11.42578125" style="266"/>
    <col min="2817" max="2817" width="105.5703125" style="266" customWidth="1"/>
    <col min="2818" max="2825" width="16" style="266" customWidth="1"/>
    <col min="2826" max="3072" width="11.42578125" style="266"/>
    <col min="3073" max="3073" width="105.5703125" style="266" customWidth="1"/>
    <col min="3074" max="3081" width="16" style="266" customWidth="1"/>
    <col min="3082" max="3328" width="11.42578125" style="266"/>
    <col min="3329" max="3329" width="105.5703125" style="266" customWidth="1"/>
    <col min="3330" max="3337" width="16" style="266" customWidth="1"/>
    <col min="3338" max="3584" width="11.42578125" style="266"/>
    <col min="3585" max="3585" width="105.5703125" style="266" customWidth="1"/>
    <col min="3586" max="3593" width="16" style="266" customWidth="1"/>
    <col min="3594" max="3840" width="11.42578125" style="266"/>
    <col min="3841" max="3841" width="105.5703125" style="266" customWidth="1"/>
    <col min="3842" max="3849" width="16" style="266" customWidth="1"/>
    <col min="3850" max="4096" width="11.42578125" style="266"/>
    <col min="4097" max="4097" width="105.5703125" style="266" customWidth="1"/>
    <col min="4098" max="4105" width="16" style="266" customWidth="1"/>
    <col min="4106" max="4352" width="11.42578125" style="266"/>
    <col min="4353" max="4353" width="105.5703125" style="266" customWidth="1"/>
    <col min="4354" max="4361" width="16" style="266" customWidth="1"/>
    <col min="4362" max="4608" width="11.42578125" style="266"/>
    <col min="4609" max="4609" width="105.5703125" style="266" customWidth="1"/>
    <col min="4610" max="4617" width="16" style="266" customWidth="1"/>
    <col min="4618" max="4864" width="11.42578125" style="266"/>
    <col min="4865" max="4865" width="105.5703125" style="266" customWidth="1"/>
    <col min="4866" max="4873" width="16" style="266" customWidth="1"/>
    <col min="4874" max="5120" width="11.42578125" style="266"/>
    <col min="5121" max="5121" width="105.5703125" style="266" customWidth="1"/>
    <col min="5122" max="5129" width="16" style="266" customWidth="1"/>
    <col min="5130" max="5376" width="11.42578125" style="266"/>
    <col min="5377" max="5377" width="105.5703125" style="266" customWidth="1"/>
    <col min="5378" max="5385" width="16" style="266" customWidth="1"/>
    <col min="5386" max="5632" width="11.42578125" style="266"/>
    <col min="5633" max="5633" width="105.5703125" style="266" customWidth="1"/>
    <col min="5634" max="5641" width="16" style="266" customWidth="1"/>
    <col min="5642" max="5888" width="11.42578125" style="266"/>
    <col min="5889" max="5889" width="105.5703125" style="266" customWidth="1"/>
    <col min="5890" max="5897" width="16" style="266" customWidth="1"/>
    <col min="5898" max="6144" width="11.42578125" style="266"/>
    <col min="6145" max="6145" width="105.5703125" style="266" customWidth="1"/>
    <col min="6146" max="6153" width="16" style="266" customWidth="1"/>
    <col min="6154" max="6400" width="11.42578125" style="266"/>
    <col min="6401" max="6401" width="105.5703125" style="266" customWidth="1"/>
    <col min="6402" max="6409" width="16" style="266" customWidth="1"/>
    <col min="6410" max="6656" width="11.42578125" style="266"/>
    <col min="6657" max="6657" width="105.5703125" style="266" customWidth="1"/>
    <col min="6658" max="6665" width="16" style="266" customWidth="1"/>
    <col min="6666" max="6912" width="11.42578125" style="266"/>
    <col min="6913" max="6913" width="105.5703125" style="266" customWidth="1"/>
    <col min="6914" max="6921" width="16" style="266" customWidth="1"/>
    <col min="6922" max="7168" width="11.42578125" style="266"/>
    <col min="7169" max="7169" width="105.5703125" style="266" customWidth="1"/>
    <col min="7170" max="7177" width="16" style="266" customWidth="1"/>
    <col min="7178" max="7424" width="11.42578125" style="266"/>
    <col min="7425" max="7425" width="105.5703125" style="266" customWidth="1"/>
    <col min="7426" max="7433" width="16" style="266" customWidth="1"/>
    <col min="7434" max="7680" width="11.42578125" style="266"/>
    <col min="7681" max="7681" width="105.5703125" style="266" customWidth="1"/>
    <col min="7682" max="7689" width="16" style="266" customWidth="1"/>
    <col min="7690" max="7936" width="11.42578125" style="266"/>
    <col min="7937" max="7937" width="105.5703125" style="266" customWidth="1"/>
    <col min="7938" max="7945" width="16" style="266" customWidth="1"/>
    <col min="7946" max="8192" width="11.42578125" style="266"/>
    <col min="8193" max="8193" width="105.5703125" style="266" customWidth="1"/>
    <col min="8194" max="8201" width="16" style="266" customWidth="1"/>
    <col min="8202" max="8448" width="11.42578125" style="266"/>
    <col min="8449" max="8449" width="105.5703125" style="266" customWidth="1"/>
    <col min="8450" max="8457" width="16" style="266" customWidth="1"/>
    <col min="8458" max="8704" width="11.42578125" style="266"/>
    <col min="8705" max="8705" width="105.5703125" style="266" customWidth="1"/>
    <col min="8706" max="8713" width="16" style="266" customWidth="1"/>
    <col min="8714" max="8960" width="11.42578125" style="266"/>
    <col min="8961" max="8961" width="105.5703125" style="266" customWidth="1"/>
    <col min="8962" max="8969" width="16" style="266" customWidth="1"/>
    <col min="8970" max="9216" width="11.42578125" style="266"/>
    <col min="9217" max="9217" width="105.5703125" style="266" customWidth="1"/>
    <col min="9218" max="9225" width="16" style="266" customWidth="1"/>
    <col min="9226" max="9472" width="11.42578125" style="266"/>
    <col min="9473" max="9473" width="105.5703125" style="266" customWidth="1"/>
    <col min="9474" max="9481" width="16" style="266" customWidth="1"/>
    <col min="9482" max="9728" width="11.42578125" style="266"/>
    <col min="9729" max="9729" width="105.5703125" style="266" customWidth="1"/>
    <col min="9730" max="9737" width="16" style="266" customWidth="1"/>
    <col min="9738" max="9984" width="11.42578125" style="266"/>
    <col min="9985" max="9985" width="105.5703125" style="266" customWidth="1"/>
    <col min="9986" max="9993" width="16" style="266" customWidth="1"/>
    <col min="9994" max="10240" width="11.42578125" style="266"/>
    <col min="10241" max="10241" width="105.5703125" style="266" customWidth="1"/>
    <col min="10242" max="10249" width="16" style="266" customWidth="1"/>
    <col min="10250" max="10496" width="11.42578125" style="266"/>
    <col min="10497" max="10497" width="105.5703125" style="266" customWidth="1"/>
    <col min="10498" max="10505" width="16" style="266" customWidth="1"/>
    <col min="10506" max="10752" width="11.42578125" style="266"/>
    <col min="10753" max="10753" width="105.5703125" style="266" customWidth="1"/>
    <col min="10754" max="10761" width="16" style="266" customWidth="1"/>
    <col min="10762" max="11008" width="11.42578125" style="266"/>
    <col min="11009" max="11009" width="105.5703125" style="266" customWidth="1"/>
    <col min="11010" max="11017" width="16" style="266" customWidth="1"/>
    <col min="11018" max="11264" width="11.42578125" style="266"/>
    <col min="11265" max="11265" width="105.5703125" style="266" customWidth="1"/>
    <col min="11266" max="11273" width="16" style="266" customWidth="1"/>
    <col min="11274" max="11520" width="11.42578125" style="266"/>
    <col min="11521" max="11521" width="105.5703125" style="266" customWidth="1"/>
    <col min="11522" max="11529" width="16" style="266" customWidth="1"/>
    <col min="11530" max="11776" width="11.42578125" style="266"/>
    <col min="11777" max="11777" width="105.5703125" style="266" customWidth="1"/>
    <col min="11778" max="11785" width="16" style="266" customWidth="1"/>
    <col min="11786" max="12032" width="11.42578125" style="266"/>
    <col min="12033" max="12033" width="105.5703125" style="266" customWidth="1"/>
    <col min="12034" max="12041" width="16" style="266" customWidth="1"/>
    <col min="12042" max="12288" width="11.42578125" style="266"/>
    <col min="12289" max="12289" width="105.5703125" style="266" customWidth="1"/>
    <col min="12290" max="12297" width="16" style="266" customWidth="1"/>
    <col min="12298" max="12544" width="11.42578125" style="266"/>
    <col min="12545" max="12545" width="105.5703125" style="266" customWidth="1"/>
    <col min="12546" max="12553" width="16" style="266" customWidth="1"/>
    <col min="12554" max="12800" width="11.42578125" style="266"/>
    <col min="12801" max="12801" width="105.5703125" style="266" customWidth="1"/>
    <col min="12802" max="12809" width="16" style="266" customWidth="1"/>
    <col min="12810" max="13056" width="11.42578125" style="266"/>
    <col min="13057" max="13057" width="105.5703125" style="266" customWidth="1"/>
    <col min="13058" max="13065" width="16" style="266" customWidth="1"/>
    <col min="13066" max="13312" width="11.42578125" style="266"/>
    <col min="13313" max="13313" width="105.5703125" style="266" customWidth="1"/>
    <col min="13314" max="13321" width="16" style="266" customWidth="1"/>
    <col min="13322" max="13568" width="11.42578125" style="266"/>
    <col min="13569" max="13569" width="105.5703125" style="266" customWidth="1"/>
    <col min="13570" max="13577" width="16" style="266" customWidth="1"/>
    <col min="13578" max="13824" width="11.42578125" style="266"/>
    <col min="13825" max="13825" width="105.5703125" style="266" customWidth="1"/>
    <col min="13826" max="13833" width="16" style="266" customWidth="1"/>
    <col min="13834" max="14080" width="11.42578125" style="266"/>
    <col min="14081" max="14081" width="105.5703125" style="266" customWidth="1"/>
    <col min="14082" max="14089" width="16" style="266" customWidth="1"/>
    <col min="14090" max="14336" width="11.42578125" style="266"/>
    <col min="14337" max="14337" width="105.5703125" style="266" customWidth="1"/>
    <col min="14338" max="14345" width="16" style="266" customWidth="1"/>
    <col min="14346" max="14592" width="11.42578125" style="266"/>
    <col min="14593" max="14593" width="105.5703125" style="266" customWidth="1"/>
    <col min="14594" max="14601" width="16" style="266" customWidth="1"/>
    <col min="14602" max="14848" width="11.42578125" style="266"/>
    <col min="14849" max="14849" width="105.5703125" style="266" customWidth="1"/>
    <col min="14850" max="14857" width="16" style="266" customWidth="1"/>
    <col min="14858" max="15104" width="11.42578125" style="266"/>
    <col min="15105" max="15105" width="105.5703125" style="266" customWidth="1"/>
    <col min="15106" max="15113" width="16" style="266" customWidth="1"/>
    <col min="15114" max="15360" width="11.42578125" style="266"/>
    <col min="15361" max="15361" width="105.5703125" style="266" customWidth="1"/>
    <col min="15362" max="15369" width="16" style="266" customWidth="1"/>
    <col min="15370" max="15616" width="11.42578125" style="266"/>
    <col min="15617" max="15617" width="105.5703125" style="266" customWidth="1"/>
    <col min="15618" max="15625" width="16" style="266" customWidth="1"/>
    <col min="15626" max="15872" width="11.42578125" style="266"/>
    <col min="15873" max="15873" width="105.5703125" style="266" customWidth="1"/>
    <col min="15874" max="15881" width="16" style="266" customWidth="1"/>
    <col min="15882" max="16128" width="11.42578125" style="266"/>
    <col min="16129" max="16129" width="105.5703125" style="266" customWidth="1"/>
    <col min="16130" max="16137" width="16" style="266" customWidth="1"/>
    <col min="16138" max="16384" width="11.42578125" style="266"/>
  </cols>
  <sheetData>
    <row r="1" spans="1:9" ht="43.5" customHeight="1">
      <c r="A1" s="1433" t="s">
        <v>1202</v>
      </c>
      <c r="B1" s="1433"/>
      <c r="C1" s="1433"/>
      <c r="D1" s="1433"/>
      <c r="E1" s="1433"/>
      <c r="F1" s="1433"/>
      <c r="G1" s="1433"/>
      <c r="H1" s="1433"/>
      <c r="I1" s="1433"/>
    </row>
    <row r="2" spans="1:9" ht="43.5" customHeight="1">
      <c r="A2" s="1433" t="s">
        <v>709</v>
      </c>
      <c r="B2" s="1433"/>
      <c r="C2" s="1433"/>
      <c r="D2" s="1433"/>
      <c r="E2" s="1433"/>
      <c r="F2" s="1433"/>
      <c r="G2" s="1433"/>
      <c r="H2" s="1433"/>
      <c r="I2" s="1433"/>
    </row>
    <row r="3" spans="1:9" ht="15" customHeight="1">
      <c r="A3" s="1433"/>
      <c r="B3" s="1433"/>
      <c r="C3" s="1433"/>
      <c r="D3" s="1433"/>
      <c r="E3" s="1433"/>
      <c r="F3" s="1433"/>
      <c r="G3" s="1433"/>
      <c r="H3" s="1433"/>
      <c r="I3" s="1433"/>
    </row>
    <row r="4" spans="1:9" ht="28.5" customHeight="1">
      <c r="A4" s="1434" t="s">
        <v>597</v>
      </c>
      <c r="B4" s="1434"/>
      <c r="C4" s="1434"/>
      <c r="D4" s="1434"/>
      <c r="E4" s="1434"/>
      <c r="F4" s="1434"/>
      <c r="G4" s="1434"/>
      <c r="H4" s="1434"/>
      <c r="I4" s="1434"/>
    </row>
    <row r="5" spans="1:9" ht="19.5" customHeight="1" thickBot="1">
      <c r="A5" s="1433"/>
      <c r="B5" s="1433"/>
      <c r="C5" s="1433"/>
      <c r="D5" s="1433"/>
      <c r="E5" s="1433"/>
      <c r="F5" s="1433"/>
      <c r="G5" s="1433"/>
      <c r="H5" s="1433"/>
      <c r="I5" s="1433"/>
    </row>
    <row r="6" spans="1:9" s="269" customFormat="1" ht="70.5" customHeight="1" thickTop="1" thickBot="1">
      <c r="A6" s="267" t="s">
        <v>711</v>
      </c>
      <c r="B6" s="268" t="s">
        <v>712</v>
      </c>
      <c r="C6" s="268" t="s">
        <v>713</v>
      </c>
      <c r="D6" s="268" t="s">
        <v>714</v>
      </c>
      <c r="E6" s="268" t="s">
        <v>715</v>
      </c>
      <c r="F6" s="268" t="s">
        <v>716</v>
      </c>
      <c r="G6" s="268" t="s">
        <v>1490</v>
      </c>
      <c r="H6" s="268" t="s">
        <v>717</v>
      </c>
      <c r="I6" s="268" t="s">
        <v>1491</v>
      </c>
    </row>
    <row r="7" spans="1:9" ht="15" customHeight="1" thickTop="1" thickBot="1">
      <c r="A7" s="270"/>
      <c r="B7" s="271"/>
      <c r="C7" s="271"/>
      <c r="D7" s="271"/>
      <c r="E7" s="271"/>
      <c r="F7" s="271"/>
      <c r="G7" s="271"/>
      <c r="H7" s="271"/>
      <c r="I7" s="271"/>
    </row>
    <row r="8" spans="1:9" ht="24" customHeight="1" thickTop="1" thickBot="1">
      <c r="A8" s="272" t="s">
        <v>718</v>
      </c>
      <c r="B8" s="273">
        <v>5932478.0549300006</v>
      </c>
      <c r="C8" s="273">
        <v>6346780.98649</v>
      </c>
      <c r="D8" s="273">
        <v>6742531.6573100006</v>
      </c>
      <c r="E8" s="273">
        <v>7463390.9307899997</v>
      </c>
      <c r="F8" s="273">
        <v>8097442.2818599995</v>
      </c>
      <c r="G8" s="273">
        <v>8252100.0094300006</v>
      </c>
      <c r="H8" s="273">
        <v>8600157.797770001</v>
      </c>
      <c r="I8" s="273">
        <v>8572073.4610600006</v>
      </c>
    </row>
    <row r="9" spans="1:9" s="276" customFormat="1" ht="21" customHeight="1" thickTop="1">
      <c r="A9" s="274" t="s">
        <v>279</v>
      </c>
      <c r="B9" s="275">
        <v>668805.79726000002</v>
      </c>
      <c r="C9" s="275">
        <v>750530.69742999994</v>
      </c>
      <c r="D9" s="275">
        <v>778856.65601000004</v>
      </c>
      <c r="E9" s="275">
        <v>849076.53466</v>
      </c>
      <c r="F9" s="275">
        <v>863346.04076999996</v>
      </c>
      <c r="G9" s="275">
        <v>974684.10052999994</v>
      </c>
      <c r="H9" s="275">
        <v>1085860.4016</v>
      </c>
      <c r="I9" s="275">
        <v>978218.25433000003</v>
      </c>
    </row>
    <row r="10" spans="1:9" s="276" customFormat="1" ht="21" customHeight="1">
      <c r="A10" s="274" t="s">
        <v>288</v>
      </c>
      <c r="B10" s="275">
        <v>770052.41919000004</v>
      </c>
      <c r="C10" s="275">
        <v>869450.23566000001</v>
      </c>
      <c r="D10" s="275">
        <v>988389.44837999996</v>
      </c>
      <c r="E10" s="275">
        <v>1048799.8753200001</v>
      </c>
      <c r="F10" s="275">
        <v>968267.01883000007</v>
      </c>
      <c r="G10" s="275">
        <v>814874.83028999995</v>
      </c>
      <c r="H10" s="275">
        <v>802684.07961000002</v>
      </c>
      <c r="I10" s="275">
        <v>681096.34314999997</v>
      </c>
    </row>
    <row r="11" spans="1:9" s="276" customFormat="1" ht="21" customHeight="1">
      <c r="A11" s="274" t="s">
        <v>297</v>
      </c>
      <c r="B11" s="275">
        <v>4206716.3623000002</v>
      </c>
      <c r="C11" s="275">
        <v>4453567.6606099997</v>
      </c>
      <c r="D11" s="275">
        <v>4697583.0869899997</v>
      </c>
      <c r="E11" s="275">
        <v>5280072.1117099999</v>
      </c>
      <c r="F11" s="275">
        <v>5801649.3040899998</v>
      </c>
      <c r="G11" s="275">
        <v>5980858.2796400003</v>
      </c>
      <c r="H11" s="275">
        <v>6218344.7975600008</v>
      </c>
      <c r="I11" s="275">
        <v>6311822.6807299992</v>
      </c>
    </row>
    <row r="12" spans="1:9" s="276" customFormat="1" ht="21" customHeight="1">
      <c r="A12" s="277" t="s">
        <v>719</v>
      </c>
      <c r="B12" s="275">
        <v>4337739.6993500004</v>
      </c>
      <c r="C12" s="275">
        <v>4589945.4798400002</v>
      </c>
      <c r="D12" s="275">
        <v>4839511.4438500004</v>
      </c>
      <c r="E12" s="275">
        <v>5439687.8013999993</v>
      </c>
      <c r="F12" s="275">
        <v>5971091.7822399996</v>
      </c>
      <c r="G12" s="275">
        <v>6141034.4611499999</v>
      </c>
      <c r="H12" s="275">
        <v>6382419.5136899995</v>
      </c>
      <c r="I12" s="275">
        <v>6470586.3934799992</v>
      </c>
    </row>
    <row r="13" spans="1:9" s="276" customFormat="1" ht="21" customHeight="1">
      <c r="A13" s="277" t="s">
        <v>720</v>
      </c>
      <c r="B13" s="275">
        <v>4267360.7620299999</v>
      </c>
      <c r="C13" s="275">
        <v>4484628.2372500002</v>
      </c>
      <c r="D13" s="275">
        <v>4719942.1965699997</v>
      </c>
      <c r="E13" s="275">
        <v>5273702.9245299995</v>
      </c>
      <c r="F13" s="275">
        <v>5773500.9840600006</v>
      </c>
      <c r="G13" s="275">
        <v>5925464.3936299998</v>
      </c>
      <c r="H13" s="275">
        <v>6132043.5630000001</v>
      </c>
      <c r="I13" s="275">
        <v>6207449.8512599999</v>
      </c>
    </row>
    <row r="14" spans="1:9" s="276" customFormat="1" ht="21" customHeight="1">
      <c r="A14" s="277" t="s">
        <v>721</v>
      </c>
      <c r="B14" s="275">
        <v>70378.937319999997</v>
      </c>
      <c r="C14" s="275">
        <v>105317.24259000001</v>
      </c>
      <c r="D14" s="275">
        <v>119569.24728</v>
      </c>
      <c r="E14" s="275">
        <v>165984.87687000001</v>
      </c>
      <c r="F14" s="275">
        <v>197590.79818000001</v>
      </c>
      <c r="G14" s="275">
        <v>215570.06752000001</v>
      </c>
      <c r="H14" s="275">
        <v>250375.95069</v>
      </c>
      <c r="I14" s="275">
        <v>263136.54222</v>
      </c>
    </row>
    <row r="15" spans="1:9" s="276" customFormat="1" ht="21" customHeight="1">
      <c r="A15" s="277" t="s">
        <v>722</v>
      </c>
      <c r="B15" s="275">
        <v>23868.564739999998</v>
      </c>
      <c r="C15" s="275">
        <v>28520.864960000003</v>
      </c>
      <c r="D15" s="275">
        <v>25788.206249999999</v>
      </c>
      <c r="E15" s="275">
        <v>38478.044320000001</v>
      </c>
      <c r="F15" s="275">
        <v>49061.826869999997</v>
      </c>
      <c r="G15" s="275">
        <v>58777.509399999995</v>
      </c>
      <c r="H15" s="275">
        <v>58189.964599999999</v>
      </c>
      <c r="I15" s="275">
        <v>69397.843919999999</v>
      </c>
    </row>
    <row r="16" spans="1:9" s="276" customFormat="1" ht="21" customHeight="1">
      <c r="A16" s="277" t="s">
        <v>723</v>
      </c>
      <c r="B16" s="275">
        <v>19971.805700000001</v>
      </c>
      <c r="C16" s="275">
        <v>24186.194230000001</v>
      </c>
      <c r="D16" s="275">
        <v>22100.38782</v>
      </c>
      <c r="E16" s="275">
        <v>28902.98647</v>
      </c>
      <c r="F16" s="275">
        <v>35671.100610000001</v>
      </c>
      <c r="G16" s="275">
        <v>42402.585780000001</v>
      </c>
      <c r="H16" s="275">
        <v>42710.330179999997</v>
      </c>
      <c r="I16" s="275">
        <v>50224.841549999997</v>
      </c>
    </row>
    <row r="17" spans="1:9" s="276" customFormat="1" ht="21" customHeight="1">
      <c r="A17" s="277" t="s">
        <v>724</v>
      </c>
      <c r="B17" s="275">
        <v>3896.7590399999999</v>
      </c>
      <c r="C17" s="275">
        <v>4334.6707300000007</v>
      </c>
      <c r="D17" s="275">
        <v>3687.8184300000003</v>
      </c>
      <c r="E17" s="275">
        <v>9575.0578499999992</v>
      </c>
      <c r="F17" s="275">
        <v>13390.726259999999</v>
      </c>
      <c r="G17" s="275">
        <v>16374.92362</v>
      </c>
      <c r="H17" s="275">
        <v>15479.63442</v>
      </c>
      <c r="I17" s="275">
        <v>19173.002370000002</v>
      </c>
    </row>
    <row r="18" spans="1:9" s="276" customFormat="1" ht="21" customHeight="1">
      <c r="A18" s="277" t="s">
        <v>725</v>
      </c>
      <c r="B18" s="275">
        <v>52227.261409999999</v>
      </c>
      <c r="C18" s="275">
        <v>57004.357790000002</v>
      </c>
      <c r="D18" s="275">
        <v>67303.963199999998</v>
      </c>
      <c r="E18" s="275">
        <v>82506.288610000003</v>
      </c>
      <c r="F18" s="275">
        <v>102422.6743</v>
      </c>
      <c r="G18" s="275">
        <v>122725.11649</v>
      </c>
      <c r="H18" s="275">
        <v>119352.26256</v>
      </c>
      <c r="I18" s="275">
        <v>140356.65974</v>
      </c>
    </row>
    <row r="19" spans="1:9" s="276" customFormat="1" ht="21" customHeight="1">
      <c r="A19" s="277" t="s">
        <v>726</v>
      </c>
      <c r="B19" s="275">
        <v>43441.767930000002</v>
      </c>
      <c r="C19" s="275">
        <v>48108.372900000002</v>
      </c>
      <c r="D19" s="275">
        <v>53984.914270000001</v>
      </c>
      <c r="E19" s="275">
        <v>69363.83851999999</v>
      </c>
      <c r="F19" s="275">
        <v>80913.611739999993</v>
      </c>
      <c r="G19" s="275">
        <v>94454.671400000007</v>
      </c>
      <c r="H19" s="275">
        <v>85742.610509999999</v>
      </c>
      <c r="I19" s="275">
        <v>101516.2208</v>
      </c>
    </row>
    <row r="20" spans="1:9" s="276" customFormat="1" ht="21" customHeight="1">
      <c r="A20" s="277" t="s">
        <v>727</v>
      </c>
      <c r="B20" s="275">
        <v>8785.493480000001</v>
      </c>
      <c r="C20" s="275">
        <v>8895.9848899999997</v>
      </c>
      <c r="D20" s="275">
        <v>13319.048929999999</v>
      </c>
      <c r="E20" s="275">
        <v>13142.45009</v>
      </c>
      <c r="F20" s="275">
        <v>21509.062559999998</v>
      </c>
      <c r="G20" s="275">
        <v>28270.445090000001</v>
      </c>
      <c r="H20" s="275">
        <v>33609.652049999997</v>
      </c>
      <c r="I20" s="275">
        <v>38840.43894</v>
      </c>
    </row>
    <row r="21" spans="1:9" s="276" customFormat="1" ht="21" customHeight="1">
      <c r="A21" s="277" t="s">
        <v>310</v>
      </c>
      <c r="B21" s="275">
        <v>35931.559820000002</v>
      </c>
      <c r="C21" s="275">
        <v>39182.464650000002</v>
      </c>
      <c r="D21" s="275">
        <v>41313.004780000003</v>
      </c>
      <c r="E21" s="275">
        <v>50557.009180000001</v>
      </c>
      <c r="F21" s="275">
        <v>57133.997229999994</v>
      </c>
      <c r="G21" s="275">
        <v>58574.646179999996</v>
      </c>
      <c r="H21" s="275">
        <v>62895.826670000002</v>
      </c>
      <c r="I21" s="275">
        <v>63632.436529999999</v>
      </c>
    </row>
    <row r="22" spans="1:9" s="276" customFormat="1" ht="21" customHeight="1">
      <c r="A22" s="277" t="s">
        <v>728</v>
      </c>
      <c r="B22" s="275">
        <v>-243050.72302</v>
      </c>
      <c r="C22" s="275">
        <v>-261085.50662999999</v>
      </c>
      <c r="D22" s="275">
        <v>-276333.53108999995</v>
      </c>
      <c r="E22" s="275">
        <v>-331157.0318</v>
      </c>
      <c r="F22" s="275">
        <v>-378060.97655000002</v>
      </c>
      <c r="G22" s="275">
        <v>-400253.45357999997</v>
      </c>
      <c r="H22" s="275">
        <v>-404512.76996000001</v>
      </c>
      <c r="I22" s="275">
        <v>-432150.65294</v>
      </c>
    </row>
    <row r="23" spans="1:9" s="276" customFormat="1" ht="21" customHeight="1">
      <c r="A23" s="274" t="s">
        <v>328</v>
      </c>
      <c r="B23" s="275">
        <v>33491.13377</v>
      </c>
      <c r="C23" s="275">
        <v>30860.168089999999</v>
      </c>
      <c r="D23" s="275">
        <v>32951.839789999998</v>
      </c>
      <c r="E23" s="275">
        <v>48327.026310000001</v>
      </c>
      <c r="F23" s="275">
        <v>43401.871180000002</v>
      </c>
      <c r="G23" s="275">
        <v>42122.020349999999</v>
      </c>
      <c r="H23" s="275">
        <v>44714.962090000001</v>
      </c>
      <c r="I23" s="275">
        <v>54240.303249999997</v>
      </c>
    </row>
    <row r="24" spans="1:9" s="276" customFormat="1" ht="21" customHeight="1">
      <c r="A24" s="274" t="s">
        <v>334</v>
      </c>
      <c r="B24" s="275">
        <v>1165.0366799999999</v>
      </c>
      <c r="C24" s="275">
        <v>1050.26828</v>
      </c>
      <c r="D24" s="275">
        <v>456.70222999999999</v>
      </c>
      <c r="E24" s="275">
        <v>2465.6646900000001</v>
      </c>
      <c r="F24" s="275">
        <v>3333.7183300000002</v>
      </c>
      <c r="G24" s="275">
        <v>2980.8790800000002</v>
      </c>
      <c r="H24" s="275">
        <v>6846.8100899999999</v>
      </c>
      <c r="I24" s="275">
        <v>6981.8741799999998</v>
      </c>
    </row>
    <row r="25" spans="1:9" s="276" customFormat="1" ht="21" customHeight="1">
      <c r="A25" s="274" t="s">
        <v>729</v>
      </c>
      <c r="B25" s="275">
        <v>40319.099849999999</v>
      </c>
      <c r="C25" s="275">
        <v>26891.61289</v>
      </c>
      <c r="D25" s="275">
        <v>21058.730379999997</v>
      </c>
      <c r="E25" s="275">
        <v>24778.40912</v>
      </c>
      <c r="F25" s="275">
        <v>196379.05617</v>
      </c>
      <c r="G25" s="275">
        <v>214748.41279</v>
      </c>
      <c r="H25" s="275">
        <v>218531.77412000002</v>
      </c>
      <c r="I25" s="275">
        <v>321692.13263000001</v>
      </c>
    </row>
    <row r="26" spans="1:9" s="276" customFormat="1" ht="21" customHeight="1">
      <c r="A26" s="274" t="s">
        <v>345</v>
      </c>
      <c r="B26" s="275">
        <v>186390.99884000001</v>
      </c>
      <c r="C26" s="275">
        <v>180667.23075999998</v>
      </c>
      <c r="D26" s="275">
        <v>177689.79877000002</v>
      </c>
      <c r="E26" s="275">
        <v>189126.60128999999</v>
      </c>
      <c r="F26" s="275">
        <v>200098.06341</v>
      </c>
      <c r="G26" s="275">
        <v>199029.86061</v>
      </c>
      <c r="H26" s="275">
        <v>201846.01078000001</v>
      </c>
      <c r="I26" s="275">
        <v>198383.52838999999</v>
      </c>
    </row>
    <row r="27" spans="1:9" s="276" customFormat="1" ht="21" customHeight="1">
      <c r="A27" s="274" t="s">
        <v>730</v>
      </c>
      <c r="B27" s="275">
        <v>25537.207039999998</v>
      </c>
      <c r="C27" s="275">
        <v>33763.11277</v>
      </c>
      <c r="D27" s="275">
        <v>45545.394759999996</v>
      </c>
      <c r="E27" s="275">
        <v>20744.707690000003</v>
      </c>
      <c r="F27" s="275">
        <v>20967.209079999997</v>
      </c>
      <c r="G27" s="275">
        <v>22801.62614</v>
      </c>
      <c r="H27" s="275">
        <v>21328.961920000002</v>
      </c>
      <c r="I27" s="275">
        <v>19638.344399999998</v>
      </c>
    </row>
    <row r="28" spans="1:9" s="280" customFormat="1" ht="18.75" thickBot="1">
      <c r="A28" s="278" t="s">
        <v>361</v>
      </c>
      <c r="B28" s="279">
        <v>0</v>
      </c>
      <c r="C28" s="279">
        <v>0</v>
      </c>
      <c r="D28" s="279">
        <v>0</v>
      </c>
      <c r="E28" s="279">
        <v>0</v>
      </c>
      <c r="F28" s="279">
        <v>0</v>
      </c>
      <c r="G28" s="279">
        <v>0</v>
      </c>
      <c r="H28" s="279">
        <v>0</v>
      </c>
      <c r="I28" s="279">
        <v>0</v>
      </c>
    </row>
    <row r="29" spans="1:9" ht="24" customHeight="1" thickTop="1" thickBot="1">
      <c r="A29" s="272" t="s">
        <v>731</v>
      </c>
      <c r="B29" s="273">
        <v>5152928.55131</v>
      </c>
      <c r="C29" s="273">
        <v>5528361.2653100006</v>
      </c>
      <c r="D29" s="273">
        <v>5882492.1751999995</v>
      </c>
      <c r="E29" s="273">
        <v>6507362.8375699995</v>
      </c>
      <c r="F29" s="273">
        <v>7056459.9472399997</v>
      </c>
      <c r="G29" s="273">
        <v>7192930.3810100006</v>
      </c>
      <c r="H29" s="273">
        <v>7507910.4816899998</v>
      </c>
      <c r="I29" s="273">
        <v>7450709.9414099995</v>
      </c>
    </row>
    <row r="30" spans="1:9" s="276" customFormat="1" ht="21" customHeight="1" thickTop="1">
      <c r="A30" s="274" t="s">
        <v>732</v>
      </c>
      <c r="B30" s="275">
        <v>4576308.5026000002</v>
      </c>
      <c r="C30" s="275">
        <v>4883380.5992900003</v>
      </c>
      <c r="D30" s="275">
        <v>5224672.61723</v>
      </c>
      <c r="E30" s="275">
        <v>5759462.8663800005</v>
      </c>
      <c r="F30" s="275">
        <v>6163559.0259999996</v>
      </c>
      <c r="G30" s="275">
        <v>6213439.1114999996</v>
      </c>
      <c r="H30" s="275">
        <v>6454191.63112</v>
      </c>
      <c r="I30" s="275">
        <v>6433162.50715</v>
      </c>
    </row>
    <row r="31" spans="1:9" s="276" customFormat="1" ht="21" customHeight="1">
      <c r="A31" s="277" t="s">
        <v>733</v>
      </c>
      <c r="B31" s="275">
        <v>2540.3707799999997</v>
      </c>
      <c r="C31" s="275">
        <v>2646.9847</v>
      </c>
      <c r="D31" s="275">
        <v>4247.7262899999996</v>
      </c>
      <c r="E31" s="275">
        <v>9448.6178099999997</v>
      </c>
      <c r="F31" s="275">
        <v>5238.9225700000006</v>
      </c>
      <c r="G31" s="275">
        <v>3680.4794500000003</v>
      </c>
      <c r="H31" s="275">
        <v>5449.0407699999996</v>
      </c>
      <c r="I31" s="275">
        <v>6710.9673200000007</v>
      </c>
    </row>
    <row r="32" spans="1:9" s="276" customFormat="1" ht="21" customHeight="1">
      <c r="A32" s="277" t="s">
        <v>734</v>
      </c>
      <c r="B32" s="275">
        <v>1840676.6430200001</v>
      </c>
      <c r="C32" s="275">
        <v>2000669.5300999999</v>
      </c>
      <c r="D32" s="275">
        <v>2033489.1775</v>
      </c>
      <c r="E32" s="275">
        <v>2042260.4625799998</v>
      </c>
      <c r="F32" s="275">
        <v>2203581.90472</v>
      </c>
      <c r="G32" s="275">
        <v>2155569.9164299998</v>
      </c>
      <c r="H32" s="275">
        <v>2313745.6927199997</v>
      </c>
      <c r="I32" s="275">
        <v>2224064.70267</v>
      </c>
    </row>
    <row r="33" spans="1:9" s="276" customFormat="1" ht="21" customHeight="1">
      <c r="A33" s="277" t="s">
        <v>735</v>
      </c>
      <c r="B33" s="275">
        <v>2476590.2253100001</v>
      </c>
      <c r="C33" s="275">
        <v>2298563.4105000002</v>
      </c>
      <c r="D33" s="275">
        <v>2367328.89904</v>
      </c>
      <c r="E33" s="275">
        <v>2673235.09418</v>
      </c>
      <c r="F33" s="275">
        <v>2952762.4016199997</v>
      </c>
      <c r="G33" s="275">
        <v>3115874.2822699999</v>
      </c>
      <c r="H33" s="275">
        <v>3206802.6031799996</v>
      </c>
      <c r="I33" s="275">
        <v>3292320.7720900001</v>
      </c>
    </row>
    <row r="34" spans="1:9" s="276" customFormat="1" ht="21" customHeight="1">
      <c r="A34" s="277" t="s">
        <v>736</v>
      </c>
      <c r="B34" s="275">
        <v>169092.97996999999</v>
      </c>
      <c r="C34" s="275">
        <v>177149.40874000001</v>
      </c>
      <c r="D34" s="275">
        <v>178282.16821</v>
      </c>
      <c r="E34" s="275">
        <v>246087.24721999999</v>
      </c>
      <c r="F34" s="275">
        <v>249594.43935</v>
      </c>
      <c r="G34" s="275">
        <v>247394.12668000002</v>
      </c>
      <c r="H34" s="275">
        <v>241891.65102000002</v>
      </c>
      <c r="I34" s="275">
        <v>260091.16128999999</v>
      </c>
    </row>
    <row r="35" spans="1:9" s="276" customFormat="1" ht="21" customHeight="1">
      <c r="A35" s="277" t="s">
        <v>737</v>
      </c>
      <c r="B35" s="275">
        <v>28405.504000000001</v>
      </c>
      <c r="C35" s="275">
        <v>343317.95686999999</v>
      </c>
      <c r="D35" s="275">
        <v>572398.31961000001</v>
      </c>
      <c r="E35" s="275">
        <v>705442.62714</v>
      </c>
      <c r="F35" s="275">
        <v>657157.83044000005</v>
      </c>
      <c r="G35" s="275">
        <v>593663.16477999999</v>
      </c>
      <c r="H35" s="275">
        <v>583922.11165999994</v>
      </c>
      <c r="I35" s="275">
        <v>547663.81877000001</v>
      </c>
    </row>
    <row r="36" spans="1:9" s="276" customFormat="1" ht="21" customHeight="1">
      <c r="A36" s="277" t="s">
        <v>738</v>
      </c>
      <c r="B36" s="275">
        <v>59002.779520000004</v>
      </c>
      <c r="C36" s="275">
        <v>61033.308380000002</v>
      </c>
      <c r="D36" s="275">
        <v>68926.326579999994</v>
      </c>
      <c r="E36" s="275">
        <v>82988.817450000002</v>
      </c>
      <c r="F36" s="275">
        <v>95223.527300000002</v>
      </c>
      <c r="G36" s="275">
        <v>97257.141889999999</v>
      </c>
      <c r="H36" s="275">
        <v>102380.53177</v>
      </c>
      <c r="I36" s="275">
        <v>102311.08501000001</v>
      </c>
    </row>
    <row r="37" spans="1:9" s="276" customFormat="1" ht="21" customHeight="1">
      <c r="A37" s="274" t="s">
        <v>739</v>
      </c>
      <c r="B37" s="275">
        <v>1201.20705</v>
      </c>
      <c r="C37" s="275">
        <v>136.08073000000002</v>
      </c>
      <c r="D37" s="275">
        <v>129.12429</v>
      </c>
      <c r="E37" s="275">
        <v>425.98725000000002</v>
      </c>
      <c r="F37" s="275">
        <v>248.84399999999999</v>
      </c>
      <c r="G37" s="275">
        <v>161.26579999999998</v>
      </c>
      <c r="H37" s="275">
        <v>754.34410000000003</v>
      </c>
      <c r="I37" s="275">
        <v>194.22642000000002</v>
      </c>
    </row>
    <row r="38" spans="1:9" s="276" customFormat="1" ht="21" customHeight="1">
      <c r="A38" s="274" t="s">
        <v>740</v>
      </c>
      <c r="B38" s="275">
        <v>292351.94443000003</v>
      </c>
      <c r="C38" s="275">
        <v>352017.38552999997</v>
      </c>
      <c r="D38" s="275">
        <v>371357.30971</v>
      </c>
      <c r="E38" s="275">
        <v>389243.85083999997</v>
      </c>
      <c r="F38" s="275">
        <v>506007.52360000001</v>
      </c>
      <c r="G38" s="275">
        <v>521390.82008999999</v>
      </c>
      <c r="H38" s="275">
        <v>569328.40872000006</v>
      </c>
      <c r="I38" s="275">
        <v>544584.98575999995</v>
      </c>
    </row>
    <row r="39" spans="1:9" s="276" customFormat="1" ht="21" customHeight="1">
      <c r="A39" s="274" t="s">
        <v>741</v>
      </c>
      <c r="B39" s="275">
        <v>165006.28853999998</v>
      </c>
      <c r="C39" s="275">
        <v>172857.29358000003</v>
      </c>
      <c r="D39" s="275">
        <v>166007.93231999999</v>
      </c>
      <c r="E39" s="275">
        <v>190998.27522000001</v>
      </c>
      <c r="F39" s="275">
        <v>194108.70028999998</v>
      </c>
      <c r="G39" s="275">
        <v>275137.04551999999</v>
      </c>
      <c r="H39" s="275">
        <v>297065.84743999998</v>
      </c>
      <c r="I39" s="275">
        <v>296078.95143000002</v>
      </c>
    </row>
    <row r="40" spans="1:9" s="276" customFormat="1" ht="21" customHeight="1">
      <c r="A40" s="274" t="s">
        <v>406</v>
      </c>
      <c r="B40" s="275">
        <v>116528.18045999999</v>
      </c>
      <c r="C40" s="275">
        <v>118801.62046999999</v>
      </c>
      <c r="D40" s="275">
        <v>119156.90594</v>
      </c>
      <c r="E40" s="275">
        <v>128161.89262</v>
      </c>
      <c r="F40" s="275">
        <v>146658.45231999998</v>
      </c>
      <c r="G40" s="275">
        <v>148180.35797000001</v>
      </c>
      <c r="H40" s="275">
        <v>155902.65747000001</v>
      </c>
      <c r="I40" s="275">
        <v>161255.65776</v>
      </c>
    </row>
    <row r="41" spans="1:9" s="276" customFormat="1" ht="21" customHeight="1">
      <c r="A41" s="274" t="s">
        <v>412</v>
      </c>
      <c r="B41" s="275">
        <v>0</v>
      </c>
      <c r="C41" s="275">
        <v>0</v>
      </c>
      <c r="D41" s="275">
        <v>0</v>
      </c>
      <c r="E41" s="275">
        <v>37382.519420000004</v>
      </c>
      <c r="F41" s="275">
        <v>43867.250509999998</v>
      </c>
      <c r="G41" s="275">
        <v>32740.711489999998</v>
      </c>
      <c r="H41" s="275">
        <v>28007.488890000001</v>
      </c>
      <c r="I41" s="275">
        <v>12071.9</v>
      </c>
    </row>
    <row r="42" spans="1:9" s="276" customFormat="1" ht="21" customHeight="1">
      <c r="A42" s="274" t="s">
        <v>742</v>
      </c>
      <c r="B42" s="275">
        <v>1532.42823</v>
      </c>
      <c r="C42" s="275">
        <v>1168.2857099999999</v>
      </c>
      <c r="D42" s="275">
        <v>1168.2857099999999</v>
      </c>
      <c r="E42" s="275">
        <v>1687.4458400000001</v>
      </c>
      <c r="F42" s="275">
        <v>2010.1505199999999</v>
      </c>
      <c r="G42" s="275">
        <v>1881.06864</v>
      </c>
      <c r="H42" s="275">
        <v>1751.98676</v>
      </c>
      <c r="I42" s="275">
        <v>1687.4458400000001</v>
      </c>
    </row>
    <row r="43" spans="1:9" s="280" customFormat="1" ht="18.75" thickBot="1">
      <c r="A43" s="278" t="s">
        <v>1471</v>
      </c>
      <c r="B43" s="279">
        <v>0</v>
      </c>
      <c r="C43" s="279">
        <v>0</v>
      </c>
      <c r="D43" s="279">
        <v>0</v>
      </c>
      <c r="E43" s="279">
        <v>0</v>
      </c>
      <c r="F43" s="279">
        <v>0</v>
      </c>
      <c r="G43" s="279">
        <v>0</v>
      </c>
      <c r="H43" s="279">
        <v>908.11718999999994</v>
      </c>
      <c r="I43" s="279">
        <v>1674.2670500000002</v>
      </c>
    </row>
    <row r="44" spans="1:9" ht="24" customHeight="1" thickTop="1" thickBot="1">
      <c r="A44" s="272" t="s">
        <v>743</v>
      </c>
      <c r="B44" s="273">
        <v>779549.50578999997</v>
      </c>
      <c r="C44" s="273">
        <v>818419.72236999997</v>
      </c>
      <c r="D44" s="273">
        <v>860039.48338999995</v>
      </c>
      <c r="E44" s="273">
        <v>956028.09341999993</v>
      </c>
      <c r="F44" s="273">
        <v>1040982.33502</v>
      </c>
      <c r="G44" s="273">
        <v>1059169.6285900001</v>
      </c>
      <c r="H44" s="273">
        <v>1092247.3163399999</v>
      </c>
      <c r="I44" s="273">
        <v>1121363.5198299999</v>
      </c>
    </row>
    <row r="45" spans="1:9" s="276" customFormat="1" ht="21" customHeight="1" thickTop="1">
      <c r="A45" s="274" t="s">
        <v>427</v>
      </c>
      <c r="B45" s="275">
        <v>258144.2782</v>
      </c>
      <c r="C45" s="275">
        <v>275509.46491000004</v>
      </c>
      <c r="D45" s="275">
        <v>292139.92518999998</v>
      </c>
      <c r="E45" s="275">
        <v>337232.19748999999</v>
      </c>
      <c r="F45" s="275">
        <v>375403.06383999996</v>
      </c>
      <c r="G45" s="275">
        <v>387430.72732999997</v>
      </c>
      <c r="H45" s="275">
        <v>402617.37533000001</v>
      </c>
      <c r="I45" s="275">
        <v>409693.78581000003</v>
      </c>
    </row>
    <row r="46" spans="1:9" s="276" customFormat="1" ht="21" customHeight="1">
      <c r="A46" s="274" t="s">
        <v>431</v>
      </c>
      <c r="B46" s="275">
        <v>19642.424709999999</v>
      </c>
      <c r="C46" s="275">
        <v>19085.297859999999</v>
      </c>
      <c r="D46" s="275">
        <v>18304.091499999999</v>
      </c>
      <c r="E46" s="275">
        <v>19095.46472</v>
      </c>
      <c r="F46" s="275">
        <v>19476.404399999999</v>
      </c>
      <c r="G46" s="275">
        <v>19502.76539</v>
      </c>
      <c r="H46" s="275">
        <v>19531.35122</v>
      </c>
      <c r="I46" s="275">
        <v>20218.20622</v>
      </c>
    </row>
    <row r="47" spans="1:9" s="276" customFormat="1" ht="21" customHeight="1">
      <c r="A47" s="274" t="s">
        <v>435</v>
      </c>
      <c r="B47" s="275">
        <v>0</v>
      </c>
      <c r="C47" s="275">
        <v>0</v>
      </c>
      <c r="D47" s="275">
        <v>0</v>
      </c>
      <c r="E47" s="275">
        <v>0</v>
      </c>
      <c r="F47" s="275">
        <v>0</v>
      </c>
      <c r="G47" s="275">
        <v>0</v>
      </c>
      <c r="H47" s="275">
        <v>0</v>
      </c>
      <c r="I47" s="275">
        <v>0</v>
      </c>
    </row>
    <row r="48" spans="1:9" s="276" customFormat="1" ht="21" customHeight="1">
      <c r="A48" s="274" t="s">
        <v>744</v>
      </c>
      <c r="B48" s="275">
        <v>461399.88585000002</v>
      </c>
      <c r="C48" s="275">
        <v>490776.23796</v>
      </c>
      <c r="D48" s="275">
        <v>514830.82739999995</v>
      </c>
      <c r="E48" s="275">
        <v>562546.90380999993</v>
      </c>
      <c r="F48" s="275">
        <v>607098.69238999998</v>
      </c>
      <c r="G48" s="275">
        <v>631076.49314000004</v>
      </c>
      <c r="H48" s="275">
        <v>633557.91483000002</v>
      </c>
      <c r="I48" s="275">
        <v>660628.25386000006</v>
      </c>
    </row>
    <row r="49" spans="1:9" s="276" customFormat="1" ht="21" customHeight="1">
      <c r="A49" s="274" t="s">
        <v>441</v>
      </c>
      <c r="B49" s="275">
        <v>40362.917030000004</v>
      </c>
      <c r="C49" s="275">
        <v>33048.721640000003</v>
      </c>
      <c r="D49" s="275">
        <v>34764.639299999995</v>
      </c>
      <c r="E49" s="275">
        <v>37153.527399999999</v>
      </c>
      <c r="F49" s="275">
        <v>39004.17439</v>
      </c>
      <c r="G49" s="275">
        <v>21159.64273</v>
      </c>
      <c r="H49" s="275">
        <v>36540.674960000004</v>
      </c>
      <c r="I49" s="275">
        <v>30823.273940000003</v>
      </c>
    </row>
    <row r="50" spans="1:9" s="276" customFormat="1" ht="21" customHeight="1">
      <c r="A50" s="277" t="s">
        <v>745</v>
      </c>
      <c r="B50" s="275">
        <v>-3803.2345800000003</v>
      </c>
      <c r="C50" s="275">
        <v>-296.97107</v>
      </c>
      <c r="D50" s="275">
        <v>-135.09914999999998</v>
      </c>
      <c r="E50" s="275">
        <v>-12.739610000000001</v>
      </c>
      <c r="F50" s="275">
        <v>-1241.3931699999998</v>
      </c>
      <c r="G50" s="275">
        <v>1137.29033</v>
      </c>
      <c r="H50" s="275">
        <v>108.68007</v>
      </c>
      <c r="I50" s="275">
        <v>-893.32943999999998</v>
      </c>
    </row>
    <row r="51" spans="1:9" s="280" customFormat="1" ht="18.75" thickBot="1">
      <c r="A51" s="281" t="s">
        <v>746</v>
      </c>
      <c r="B51" s="279">
        <v>44166.151610000001</v>
      </c>
      <c r="C51" s="279">
        <v>33345.692710000003</v>
      </c>
      <c r="D51" s="279">
        <v>34899.738450000004</v>
      </c>
      <c r="E51" s="279">
        <v>37166.267009999996</v>
      </c>
      <c r="F51" s="279">
        <v>40245.567560000003</v>
      </c>
      <c r="G51" s="279">
        <v>20022.3524</v>
      </c>
      <c r="H51" s="279">
        <v>36431.994890000002</v>
      </c>
      <c r="I51" s="279">
        <v>31716.60338</v>
      </c>
    </row>
    <row r="52" spans="1:9" ht="24" customHeight="1" thickTop="1" thickBot="1">
      <c r="A52" s="272" t="s">
        <v>747</v>
      </c>
      <c r="B52" s="273">
        <v>5932478.0571000008</v>
      </c>
      <c r="C52" s="273">
        <v>6346780.9876800003</v>
      </c>
      <c r="D52" s="273">
        <v>6742531.6585900001</v>
      </c>
      <c r="E52" s="273">
        <v>7463390.9309899993</v>
      </c>
      <c r="F52" s="273">
        <v>8097442.2822599998</v>
      </c>
      <c r="G52" s="273">
        <v>8252100.0096000005</v>
      </c>
      <c r="H52" s="273">
        <v>8600157.7980300002</v>
      </c>
      <c r="I52" s="273">
        <v>8572073.4612399992</v>
      </c>
    </row>
    <row r="53" spans="1:9" s="276" customFormat="1" ht="24" customHeight="1" thickTop="1">
      <c r="A53" s="274" t="s">
        <v>748</v>
      </c>
      <c r="B53" s="275">
        <v>96.531449999999992</v>
      </c>
      <c r="C53" s="275">
        <v>58.458289999999998</v>
      </c>
      <c r="D53" s="275">
        <v>47.447669999999995</v>
      </c>
      <c r="E53" s="275">
        <v>1577.5981299999999</v>
      </c>
      <c r="F53" s="275">
        <v>4910.1710400000002</v>
      </c>
      <c r="G53" s="275">
        <v>4503.0877</v>
      </c>
      <c r="H53" s="275">
        <v>7065.7239300000001</v>
      </c>
      <c r="I53" s="275">
        <v>8195.2730900000006</v>
      </c>
    </row>
    <row r="54" spans="1:9" s="280" customFormat="1" ht="21" customHeight="1">
      <c r="A54" s="281" t="s">
        <v>749</v>
      </c>
      <c r="B54" s="279">
        <v>0</v>
      </c>
      <c r="C54" s="279">
        <v>0</v>
      </c>
      <c r="D54" s="279">
        <v>0</v>
      </c>
      <c r="E54" s="279">
        <v>0</v>
      </c>
      <c r="F54" s="279">
        <v>0</v>
      </c>
      <c r="G54" s="279">
        <v>0</v>
      </c>
      <c r="H54" s="279">
        <v>0</v>
      </c>
      <c r="I54" s="279">
        <v>0</v>
      </c>
    </row>
    <row r="55" spans="1:9" s="280" customFormat="1" ht="21" customHeight="1">
      <c r="A55" s="281" t="s">
        <v>750</v>
      </c>
      <c r="B55" s="279">
        <v>0</v>
      </c>
      <c r="C55" s="279">
        <v>0</v>
      </c>
      <c r="D55" s="279">
        <v>0</v>
      </c>
      <c r="E55" s="279">
        <v>1577.5981299999999</v>
      </c>
      <c r="F55" s="279">
        <v>4910.1710400000002</v>
      </c>
      <c r="G55" s="279">
        <v>4503.0877</v>
      </c>
      <c r="H55" s="279">
        <v>2738.1502700000001</v>
      </c>
      <c r="I55" s="279">
        <v>1038.04017</v>
      </c>
    </row>
    <row r="56" spans="1:9" s="280" customFormat="1" ht="21" customHeight="1">
      <c r="A56" s="281" t="s">
        <v>751</v>
      </c>
      <c r="B56" s="279">
        <v>0</v>
      </c>
      <c r="C56" s="279">
        <v>0</v>
      </c>
      <c r="D56" s="279">
        <v>0</v>
      </c>
      <c r="E56" s="279">
        <v>0</v>
      </c>
      <c r="F56" s="279">
        <v>0</v>
      </c>
      <c r="G56" s="279">
        <v>0</v>
      </c>
      <c r="H56" s="279">
        <v>0</v>
      </c>
      <c r="I56" s="279">
        <v>0</v>
      </c>
    </row>
    <row r="57" spans="1:9" s="280" customFormat="1" ht="21" customHeight="1">
      <c r="A57" s="281" t="s">
        <v>752</v>
      </c>
      <c r="B57" s="279">
        <v>96.531449999999992</v>
      </c>
      <c r="C57" s="279">
        <v>58.458289999999998</v>
      </c>
      <c r="D57" s="279">
        <v>47.447669999999995</v>
      </c>
      <c r="E57" s="279">
        <v>0</v>
      </c>
      <c r="F57" s="279">
        <v>0</v>
      </c>
      <c r="G57" s="279">
        <v>0</v>
      </c>
      <c r="H57" s="279">
        <v>4327.57366</v>
      </c>
      <c r="I57" s="279">
        <v>7157.2329200000004</v>
      </c>
    </row>
    <row r="58" spans="1:9" s="280" customFormat="1" ht="21" customHeight="1">
      <c r="A58" s="281" t="s">
        <v>753</v>
      </c>
      <c r="B58" s="279">
        <v>0</v>
      </c>
      <c r="C58" s="279">
        <v>0</v>
      </c>
      <c r="D58" s="279">
        <v>0</v>
      </c>
      <c r="E58" s="279">
        <v>0</v>
      </c>
      <c r="F58" s="279">
        <v>0</v>
      </c>
      <c r="G58" s="279">
        <v>0</v>
      </c>
      <c r="H58" s="279">
        <v>0</v>
      </c>
      <c r="I58" s="279">
        <v>0</v>
      </c>
    </row>
    <row r="59" spans="1:9" s="280" customFormat="1" ht="18.75" thickBot="1">
      <c r="A59" s="278" t="s">
        <v>754</v>
      </c>
      <c r="B59" s="279">
        <v>9395582.5999200009</v>
      </c>
      <c r="C59" s="279">
        <v>10114583.138899999</v>
      </c>
      <c r="D59" s="279">
        <v>11250970.210290002</v>
      </c>
      <c r="E59" s="279">
        <v>12121000.153479999</v>
      </c>
      <c r="F59" s="279">
        <v>13177753.127319999</v>
      </c>
      <c r="G59" s="279">
        <v>13337790.218940001</v>
      </c>
      <c r="H59" s="279">
        <v>13781578.03325</v>
      </c>
      <c r="I59" s="279">
        <v>13968774.337229999</v>
      </c>
    </row>
    <row r="60" spans="1:9" ht="31.5" customHeight="1" thickTop="1" thickBot="1">
      <c r="A60" s="282" t="s">
        <v>755</v>
      </c>
      <c r="B60" s="273"/>
      <c r="C60" s="273"/>
      <c r="D60" s="273"/>
      <c r="E60" s="273"/>
      <c r="F60" s="273"/>
      <c r="G60" s="273"/>
      <c r="H60" s="273"/>
      <c r="I60" s="273"/>
    </row>
    <row r="61" spans="1:9" ht="30" customHeight="1" thickTop="1">
      <c r="A61" s="283" t="s">
        <v>756</v>
      </c>
      <c r="B61" s="284">
        <v>595331.78052999999</v>
      </c>
      <c r="C61" s="284">
        <v>650086.69677000004</v>
      </c>
      <c r="D61" s="284">
        <v>683536.13828999992</v>
      </c>
      <c r="E61" s="284">
        <v>779841.33642999991</v>
      </c>
      <c r="F61" s="284">
        <v>873574.78078999999</v>
      </c>
      <c r="G61" s="284">
        <v>457660.33601999999</v>
      </c>
      <c r="H61" s="284">
        <v>943219.82932000002</v>
      </c>
      <c r="I61" s="284">
        <v>488929.67181000003</v>
      </c>
    </row>
    <row r="62" spans="1:9" ht="21" customHeight="1">
      <c r="A62" s="285" t="s">
        <v>757</v>
      </c>
      <c r="B62" s="284">
        <v>-140079.51916</v>
      </c>
      <c r="C62" s="284">
        <v>-160669.16019999998</v>
      </c>
      <c r="D62" s="284">
        <v>-179852.63718000002</v>
      </c>
      <c r="E62" s="284">
        <v>-213334.5601</v>
      </c>
      <c r="F62" s="284">
        <v>-237103.99362999998</v>
      </c>
      <c r="G62" s="284">
        <v>-123985.11148000001</v>
      </c>
      <c r="H62" s="284">
        <v>-255042.87195</v>
      </c>
      <c r="I62" s="284">
        <v>-132039.84337000002</v>
      </c>
    </row>
    <row r="63" spans="1:9" ht="21.75" customHeight="1">
      <c r="A63" s="286" t="s">
        <v>758</v>
      </c>
      <c r="B63" s="284">
        <v>455252.26137000002</v>
      </c>
      <c r="C63" s="284">
        <v>489417.53657</v>
      </c>
      <c r="D63" s="284">
        <v>503683.50111000001</v>
      </c>
      <c r="E63" s="284">
        <v>566506.77633000002</v>
      </c>
      <c r="F63" s="284">
        <v>636470.78715999995</v>
      </c>
      <c r="G63" s="284">
        <v>333675.22454000002</v>
      </c>
      <c r="H63" s="284">
        <v>688176.95736999996</v>
      </c>
      <c r="I63" s="284">
        <v>356889.82844000001</v>
      </c>
    </row>
    <row r="64" spans="1:9">
      <c r="A64" s="283" t="s">
        <v>759</v>
      </c>
      <c r="B64" s="284">
        <v>34371.15999</v>
      </c>
      <c r="C64" s="284">
        <v>36447.763979999996</v>
      </c>
      <c r="D64" s="284">
        <v>30782.113659999999</v>
      </c>
      <c r="E64" s="284">
        <v>32440.366819999999</v>
      </c>
      <c r="F64" s="284">
        <v>41870.564109999999</v>
      </c>
      <c r="G64" s="284">
        <v>16927.3161</v>
      </c>
      <c r="H64" s="284">
        <v>35413.657469999998</v>
      </c>
      <c r="I64" s="284">
        <v>17077.449909999999</v>
      </c>
    </row>
    <row r="65" spans="1:9">
      <c r="A65" s="285" t="s">
        <v>760</v>
      </c>
      <c r="B65" s="284">
        <v>-10322.5314</v>
      </c>
      <c r="C65" s="284">
        <v>-13813.4005</v>
      </c>
      <c r="D65" s="284">
        <v>-10048.333789999999</v>
      </c>
      <c r="E65" s="284">
        <v>-11843.44016</v>
      </c>
      <c r="F65" s="284">
        <v>-13465.73603</v>
      </c>
      <c r="G65" s="284">
        <v>-8647.5451499999999</v>
      </c>
      <c r="H65" s="284">
        <v>-19333.268980000001</v>
      </c>
      <c r="I65" s="284">
        <v>-6656.6020099999996</v>
      </c>
    </row>
    <row r="66" spans="1:9">
      <c r="A66" s="287" t="s">
        <v>761</v>
      </c>
      <c r="B66" s="284">
        <v>479300.88996</v>
      </c>
      <c r="C66" s="284">
        <v>512051.90005</v>
      </c>
      <c r="D66" s="284">
        <v>524417.28098000004</v>
      </c>
      <c r="E66" s="284">
        <v>587103.70299000002</v>
      </c>
      <c r="F66" s="284">
        <v>664875.61523999996</v>
      </c>
      <c r="G66" s="284">
        <v>341954.99549</v>
      </c>
      <c r="H66" s="284">
        <v>704257.34586</v>
      </c>
      <c r="I66" s="284">
        <v>367310.67633999995</v>
      </c>
    </row>
    <row r="67" spans="1:9">
      <c r="A67" s="283" t="s">
        <v>762</v>
      </c>
      <c r="B67" s="284">
        <v>106682.08502</v>
      </c>
      <c r="C67" s="284">
        <v>90410.709189999994</v>
      </c>
      <c r="D67" s="284">
        <v>89721.305069999988</v>
      </c>
      <c r="E67" s="284">
        <v>111242.77789</v>
      </c>
      <c r="F67" s="284">
        <v>129898.54167000001</v>
      </c>
      <c r="G67" s="284">
        <v>51510.48704</v>
      </c>
      <c r="H67" s="284">
        <v>119807.0258</v>
      </c>
      <c r="I67" s="284">
        <v>56083.459689999996</v>
      </c>
    </row>
    <row r="68" spans="1:9">
      <c r="A68" s="283" t="s">
        <v>763</v>
      </c>
      <c r="B68" s="284">
        <v>-131190.47977999999</v>
      </c>
      <c r="C68" s="284">
        <v>-119807.26148</v>
      </c>
      <c r="D68" s="284">
        <v>-117030.66668000001</v>
      </c>
      <c r="E68" s="284">
        <v>-163805.58162000001</v>
      </c>
      <c r="F68" s="284">
        <v>-205052.27416999999</v>
      </c>
      <c r="G68" s="284">
        <v>-84487.666159999993</v>
      </c>
      <c r="H68" s="284">
        <v>-185349.97994999998</v>
      </c>
      <c r="I68" s="284">
        <v>-98495.37</v>
      </c>
    </row>
    <row r="69" spans="1:9">
      <c r="A69" s="286" t="s">
        <v>764</v>
      </c>
      <c r="B69" s="284">
        <v>454792.4952</v>
      </c>
      <c r="C69" s="284">
        <v>482655.34775999998</v>
      </c>
      <c r="D69" s="284">
        <v>497107.91937000002</v>
      </c>
      <c r="E69" s="284">
        <v>534540.89925999998</v>
      </c>
      <c r="F69" s="284">
        <v>589721.88274000003</v>
      </c>
      <c r="G69" s="284">
        <v>308977.81637000002</v>
      </c>
      <c r="H69" s="284">
        <v>638714.39171</v>
      </c>
      <c r="I69" s="284">
        <v>324898.76603</v>
      </c>
    </row>
    <row r="70" spans="1:9">
      <c r="A70" s="285" t="s">
        <v>765</v>
      </c>
      <c r="B70" s="284">
        <v>-406390.64795000001</v>
      </c>
      <c r="C70" s="284">
        <v>-444537.54972000001</v>
      </c>
      <c r="D70" s="284">
        <v>-456766.7499</v>
      </c>
      <c r="E70" s="284">
        <v>-493966.14345999999</v>
      </c>
      <c r="F70" s="284">
        <v>-549642.14038999996</v>
      </c>
      <c r="G70" s="284">
        <v>-286401.79256999999</v>
      </c>
      <c r="H70" s="284">
        <v>-596260.39016999991</v>
      </c>
      <c r="I70" s="284">
        <v>-290347.65000000002</v>
      </c>
    </row>
    <row r="71" spans="1:9">
      <c r="A71" s="287" t="s">
        <v>766</v>
      </c>
      <c r="B71" s="284">
        <v>48401.847249999999</v>
      </c>
      <c r="C71" s="284">
        <v>38117.798040000001</v>
      </c>
      <c r="D71" s="284">
        <v>40341.169470000001</v>
      </c>
      <c r="E71" s="284">
        <v>40574.755799999999</v>
      </c>
      <c r="F71" s="284">
        <v>40079.74235</v>
      </c>
      <c r="G71" s="284">
        <v>22576.023799999999</v>
      </c>
      <c r="H71" s="284">
        <v>42454.001539999997</v>
      </c>
      <c r="I71" s="284">
        <v>34551.116030000005</v>
      </c>
    </row>
    <row r="72" spans="1:9">
      <c r="A72" s="287" t="s">
        <v>767</v>
      </c>
      <c r="B72" s="284">
        <v>345.77832000000001</v>
      </c>
      <c r="C72" s="284">
        <v>247.05882</v>
      </c>
      <c r="D72" s="284">
        <v>139.16004999999998</v>
      </c>
      <c r="E72" s="284">
        <v>86.879199999999997</v>
      </c>
      <c r="F72" s="284">
        <v>140.77169000000001</v>
      </c>
      <c r="G72" s="284">
        <v>112.92816000000001</v>
      </c>
      <c r="H72" s="284">
        <v>388.72230999999999</v>
      </c>
      <c r="I72" s="284">
        <v>112.86382</v>
      </c>
    </row>
    <row r="73" spans="1:9">
      <c r="A73" s="285" t="s">
        <v>768</v>
      </c>
      <c r="B73" s="284">
        <v>336.21422999999999</v>
      </c>
      <c r="C73" s="284">
        <v>240.37679999999997</v>
      </c>
      <c r="D73" s="284">
        <v>136.67183</v>
      </c>
      <c r="E73" s="284">
        <v>84.544499999999999</v>
      </c>
      <c r="F73" s="284">
        <v>138.82195000000002</v>
      </c>
      <c r="G73" s="284">
        <v>111.99797</v>
      </c>
      <c r="H73" s="284">
        <v>387.14178000000004</v>
      </c>
      <c r="I73" s="284">
        <v>112.63289</v>
      </c>
    </row>
    <row r="74" spans="1:9">
      <c r="A74" s="285" t="s">
        <v>769</v>
      </c>
      <c r="B74" s="284">
        <v>9.5640900000000002</v>
      </c>
      <c r="C74" s="284">
        <v>6.6820200000000005</v>
      </c>
      <c r="D74" s="284">
        <v>2.4882199999999997</v>
      </c>
      <c r="E74" s="284">
        <v>2.3346999999999998</v>
      </c>
      <c r="F74" s="284">
        <v>1.94974</v>
      </c>
      <c r="G74" s="284">
        <v>0.93019000000000007</v>
      </c>
      <c r="H74" s="284">
        <v>1.58053</v>
      </c>
      <c r="I74" s="284">
        <v>0.23093</v>
      </c>
    </row>
    <row r="75" spans="1:9">
      <c r="A75" s="286" t="s">
        <v>770</v>
      </c>
      <c r="B75" s="284">
        <v>-304.66714000000002</v>
      </c>
      <c r="C75" s="284">
        <v>-293.82848999999999</v>
      </c>
      <c r="D75" s="284">
        <v>-107.93689000000001</v>
      </c>
      <c r="E75" s="284">
        <v>-328.60689000000002</v>
      </c>
      <c r="F75" s="284">
        <v>-444.99777</v>
      </c>
      <c r="G75" s="284">
        <v>-20.882549999999998</v>
      </c>
      <c r="H75" s="284">
        <v>-47.838190000000004</v>
      </c>
      <c r="I75" s="284">
        <v>-22.589770000000001</v>
      </c>
    </row>
    <row r="76" spans="1:9">
      <c r="A76" s="286" t="s">
        <v>771</v>
      </c>
      <c r="B76" s="284">
        <v>-289.67806999999999</v>
      </c>
      <c r="C76" s="284">
        <v>-289.00342000000001</v>
      </c>
      <c r="D76" s="284">
        <v>-106.42736000000001</v>
      </c>
      <c r="E76" s="284">
        <v>-327.26612</v>
      </c>
      <c r="F76" s="284">
        <v>-443.92697999999996</v>
      </c>
      <c r="G76" s="284">
        <v>-20.546950000000002</v>
      </c>
      <c r="H76" s="284">
        <v>-47.320769999999996</v>
      </c>
      <c r="I76" s="284">
        <v>-22.484919999999999</v>
      </c>
    </row>
    <row r="77" spans="1:9">
      <c r="A77" s="285" t="s">
        <v>772</v>
      </c>
      <c r="B77" s="284">
        <v>-14.98907</v>
      </c>
      <c r="C77" s="284">
        <v>-4.8250699999999993</v>
      </c>
      <c r="D77" s="284">
        <v>-1.50953</v>
      </c>
      <c r="E77" s="284">
        <v>-1.34077</v>
      </c>
      <c r="F77" s="284">
        <v>-1.0707899999999999</v>
      </c>
      <c r="G77" s="284">
        <v>-0.33560000000000001</v>
      </c>
      <c r="H77" s="284">
        <v>-0.51741999999999999</v>
      </c>
      <c r="I77" s="284">
        <v>-0.10485</v>
      </c>
    </row>
    <row r="78" spans="1:9">
      <c r="A78" s="286" t="s">
        <v>773</v>
      </c>
      <c r="B78" s="284">
        <v>48442.958429999999</v>
      </c>
      <c r="C78" s="284">
        <v>38071.02837</v>
      </c>
      <c r="D78" s="284">
        <v>40372.392630000002</v>
      </c>
      <c r="E78" s="284">
        <v>40333.028109999999</v>
      </c>
      <c r="F78" s="284">
        <v>39775.51627</v>
      </c>
      <c r="G78" s="284">
        <v>22668.06941</v>
      </c>
      <c r="H78" s="284">
        <v>42794.88566</v>
      </c>
      <c r="I78" s="284">
        <v>34641.390079999997</v>
      </c>
    </row>
    <row r="79" spans="1:9">
      <c r="A79" s="283" t="s">
        <v>774</v>
      </c>
      <c r="B79" s="284">
        <v>2882.6300699999997</v>
      </c>
      <c r="C79" s="284">
        <v>-564.02329000000009</v>
      </c>
      <c r="D79" s="284">
        <v>-539.98868999999991</v>
      </c>
      <c r="E79" s="284">
        <v>-627.3908100000001</v>
      </c>
      <c r="F79" s="284">
        <v>400.96357</v>
      </c>
      <c r="G79" s="284">
        <v>88.300560000000004</v>
      </c>
      <c r="H79" s="284">
        <v>-27.545720000000003</v>
      </c>
      <c r="I79" s="284">
        <v>-226.62035999999998</v>
      </c>
    </row>
    <row r="80" spans="1:9">
      <c r="A80" s="287" t="s">
        <v>775</v>
      </c>
      <c r="B80" s="284">
        <v>51325.588499999998</v>
      </c>
      <c r="C80" s="284">
        <v>37507.005079999995</v>
      </c>
      <c r="D80" s="284">
        <v>39832.403939999997</v>
      </c>
      <c r="E80" s="284">
        <v>39705.637299999995</v>
      </c>
      <c r="F80" s="284">
        <v>40176.47984</v>
      </c>
      <c r="G80" s="284">
        <v>22756.36997</v>
      </c>
      <c r="H80" s="284">
        <v>42767.339939999998</v>
      </c>
      <c r="I80" s="284">
        <v>34414.769719999997</v>
      </c>
    </row>
    <row r="81" spans="1:9">
      <c r="A81" s="283" t="s">
        <v>776</v>
      </c>
      <c r="B81" s="284">
        <v>-692.22027000000003</v>
      </c>
      <c r="C81" s="284">
        <v>-328.78746000000001</v>
      </c>
      <c r="D81" s="284">
        <v>-141.54326</v>
      </c>
      <c r="E81" s="284">
        <v>2476.8597599999998</v>
      </c>
      <c r="F81" s="284">
        <v>4436.5932699999994</v>
      </c>
      <c r="G81" s="284">
        <v>0.64966000000000002</v>
      </c>
      <c r="H81" s="284">
        <v>1978.15608</v>
      </c>
      <c r="I81" s="284">
        <v>766.77856999999995</v>
      </c>
    </row>
    <row r="82" spans="1:9" ht="21" customHeight="1">
      <c r="A82" s="286" t="s">
        <v>777</v>
      </c>
      <c r="B82" s="284">
        <v>50633.36823</v>
      </c>
      <c r="C82" s="284">
        <v>37178.217619999996</v>
      </c>
      <c r="D82" s="284">
        <v>39690.860679999998</v>
      </c>
      <c r="E82" s="284">
        <v>42182.497060000002</v>
      </c>
      <c r="F82" s="284">
        <v>44613.073109999998</v>
      </c>
      <c r="G82" s="284">
        <v>22757.019629999999</v>
      </c>
      <c r="H82" s="284">
        <v>44745.496020000006</v>
      </c>
      <c r="I82" s="284">
        <v>35181.548289999999</v>
      </c>
    </row>
    <row r="83" spans="1:9" ht="21" customHeight="1">
      <c r="A83" s="283" t="s">
        <v>778</v>
      </c>
      <c r="B83" s="284">
        <v>0</v>
      </c>
      <c r="C83" s="284">
        <v>0</v>
      </c>
      <c r="D83" s="284">
        <v>0</v>
      </c>
      <c r="E83" s="284">
        <v>0</v>
      </c>
      <c r="F83" s="284">
        <v>0</v>
      </c>
      <c r="G83" s="284">
        <v>0</v>
      </c>
      <c r="H83" s="284">
        <v>0</v>
      </c>
      <c r="I83" s="284">
        <v>-2.3989999999999997E-2</v>
      </c>
    </row>
    <row r="84" spans="1:9" ht="21" customHeight="1">
      <c r="A84" s="286" t="s">
        <v>779</v>
      </c>
      <c r="B84" s="284">
        <v>50633.36823</v>
      </c>
      <c r="C84" s="284">
        <v>37178.217619999996</v>
      </c>
      <c r="D84" s="284">
        <v>39690.860679999998</v>
      </c>
      <c r="E84" s="284">
        <v>42182.497060000002</v>
      </c>
      <c r="F84" s="284">
        <v>44613.073109999998</v>
      </c>
      <c r="G84" s="284">
        <v>22757.019629999999</v>
      </c>
      <c r="H84" s="284">
        <v>44745.496020000006</v>
      </c>
      <c r="I84" s="284">
        <v>35181.524299999997</v>
      </c>
    </row>
    <row r="85" spans="1:9" ht="18" customHeight="1" thickBot="1">
      <c r="A85" s="283" t="s">
        <v>780</v>
      </c>
      <c r="B85" s="284">
        <v>-6467.2166200000001</v>
      </c>
      <c r="C85" s="284">
        <v>-3832.5249100000001</v>
      </c>
      <c r="D85" s="284">
        <v>-4791.1222300000009</v>
      </c>
      <c r="E85" s="284">
        <v>-5016.2301699999998</v>
      </c>
      <c r="F85" s="284">
        <v>-4367.5056399999994</v>
      </c>
      <c r="G85" s="284">
        <v>-2734.6672899999999</v>
      </c>
      <c r="H85" s="284">
        <v>-8313.5009200000004</v>
      </c>
      <c r="I85" s="284">
        <v>-3464.92083</v>
      </c>
    </row>
    <row r="86" spans="1:9" ht="24" customHeight="1" thickTop="1" thickBot="1">
      <c r="A86" s="272" t="s">
        <v>781</v>
      </c>
      <c r="B86" s="273">
        <v>44166.151610000001</v>
      </c>
      <c r="C86" s="273">
        <v>33345.692710000003</v>
      </c>
      <c r="D86" s="273">
        <v>34899.738450000004</v>
      </c>
      <c r="E86" s="273">
        <v>37166.266889999999</v>
      </c>
      <c r="F86" s="273">
        <v>40245.567470000002</v>
      </c>
      <c r="G86" s="273">
        <v>20022.352340000001</v>
      </c>
      <c r="H86" s="273">
        <v>36431.9951</v>
      </c>
      <c r="I86" s="273">
        <v>31716.603469999998</v>
      </c>
    </row>
    <row r="87" spans="1:9" ht="15" customHeight="1" thickTop="1" thickBot="1">
      <c r="A87" s="288"/>
      <c r="B87" s="289"/>
      <c r="C87" s="289"/>
      <c r="D87" s="289"/>
      <c r="E87" s="289"/>
      <c r="F87" s="289"/>
      <c r="G87" s="289"/>
      <c r="H87" s="289"/>
      <c r="I87" s="289"/>
    </row>
    <row r="88" spans="1:9" ht="28.5" customHeight="1" thickTop="1">
      <c r="A88" s="290"/>
      <c r="B88" s="291"/>
      <c r="C88" s="291"/>
      <c r="D88" s="291"/>
      <c r="E88" s="291"/>
      <c r="F88" s="291"/>
      <c r="G88" s="291"/>
      <c r="H88" s="291"/>
    </row>
    <row r="89" spans="1:9">
      <c r="A89" s="290"/>
      <c r="B89" s="291"/>
      <c r="C89" s="291"/>
      <c r="D89" s="291"/>
      <c r="E89" s="291"/>
      <c r="F89" s="291"/>
      <c r="G89" s="291"/>
      <c r="H89" s="291"/>
    </row>
    <row r="90" spans="1:9" ht="19.5">
      <c r="A90" s="292"/>
      <c r="B90" s="291"/>
      <c r="C90" s="291"/>
      <c r="D90" s="291"/>
      <c r="E90" s="291"/>
      <c r="F90" s="291"/>
      <c r="G90" s="291"/>
      <c r="H90" s="291"/>
    </row>
    <row r="91" spans="1:9" ht="19.5">
      <c r="A91" s="292"/>
      <c r="B91" s="291"/>
      <c r="C91" s="291"/>
      <c r="D91" s="291"/>
      <c r="E91" s="291"/>
      <c r="F91" s="291"/>
      <c r="G91" s="291"/>
      <c r="H91" s="291"/>
    </row>
    <row r="92" spans="1:9" ht="19.5">
      <c r="A92" s="292"/>
      <c r="B92" s="291"/>
      <c r="C92" s="291"/>
      <c r="D92" s="291"/>
      <c r="E92" s="291"/>
      <c r="F92" s="291"/>
      <c r="G92" s="291"/>
      <c r="H92" s="291"/>
    </row>
    <row r="93" spans="1:9" ht="19.5">
      <c r="A93" s="293"/>
      <c r="B93" s="291"/>
      <c r="C93" s="291"/>
      <c r="D93" s="291"/>
      <c r="E93" s="291"/>
      <c r="F93" s="291"/>
      <c r="G93" s="291"/>
      <c r="H93" s="291"/>
    </row>
    <row r="94" spans="1:9" ht="19.5">
      <c r="A94" s="293"/>
      <c r="B94" s="291"/>
      <c r="C94" s="291"/>
      <c r="D94" s="291"/>
      <c r="E94" s="291"/>
      <c r="F94" s="291"/>
      <c r="G94" s="291"/>
      <c r="H94" s="291"/>
    </row>
    <row r="95" spans="1:9" ht="19.5">
      <c r="A95" s="293"/>
      <c r="B95" s="291"/>
      <c r="C95" s="291"/>
      <c r="D95" s="291"/>
      <c r="E95" s="291"/>
      <c r="F95" s="291"/>
      <c r="G95" s="291"/>
      <c r="H95" s="291"/>
    </row>
    <row r="96" spans="1:9" ht="19.5">
      <c r="A96" s="292"/>
      <c r="B96" s="291"/>
      <c r="C96" s="291"/>
      <c r="D96" s="291"/>
      <c r="E96" s="291"/>
      <c r="F96" s="291"/>
      <c r="G96" s="291"/>
      <c r="H96" s="291"/>
    </row>
    <row r="97" spans="1:8" ht="19.5">
      <c r="A97" s="292"/>
      <c r="B97" s="291"/>
      <c r="C97" s="291"/>
      <c r="D97" s="291"/>
      <c r="E97" s="291"/>
      <c r="F97" s="291"/>
      <c r="G97" s="291"/>
      <c r="H97" s="291"/>
    </row>
    <row r="98" spans="1:8" ht="19.5">
      <c r="A98" s="292"/>
      <c r="B98" s="291"/>
      <c r="C98" s="291"/>
      <c r="D98" s="291"/>
      <c r="E98" s="291"/>
      <c r="F98" s="291"/>
      <c r="G98" s="291"/>
      <c r="H98" s="291"/>
    </row>
    <row r="99" spans="1:8" ht="19.5">
      <c r="A99" s="292"/>
      <c r="B99" s="291"/>
      <c r="C99" s="291"/>
      <c r="D99" s="291"/>
      <c r="E99" s="291"/>
      <c r="F99" s="291"/>
      <c r="G99" s="291"/>
      <c r="H99" s="291"/>
    </row>
    <row r="100" spans="1:8" ht="19.5">
      <c r="A100" s="292"/>
      <c r="B100" s="291"/>
      <c r="C100" s="291"/>
      <c r="D100" s="291"/>
      <c r="E100" s="291"/>
      <c r="F100" s="291"/>
      <c r="G100" s="291"/>
      <c r="H100" s="291"/>
    </row>
    <row r="101" spans="1:8" ht="19.5">
      <c r="A101" s="294"/>
      <c r="B101" s="291"/>
      <c r="C101" s="291"/>
      <c r="D101" s="291"/>
      <c r="E101" s="291"/>
      <c r="F101" s="291"/>
      <c r="G101" s="291"/>
      <c r="H101" s="291"/>
    </row>
    <row r="102" spans="1:8">
      <c r="A102" s="295"/>
      <c r="B102" s="291"/>
      <c r="C102" s="291"/>
      <c r="D102" s="291"/>
      <c r="E102" s="291"/>
      <c r="F102" s="291"/>
      <c r="G102" s="291"/>
      <c r="H102" s="291"/>
    </row>
    <row r="103" spans="1:8">
      <c r="A103" s="295"/>
      <c r="B103" s="291"/>
      <c r="C103" s="291"/>
      <c r="D103" s="291"/>
      <c r="E103" s="291"/>
      <c r="F103" s="291"/>
      <c r="G103" s="291"/>
      <c r="H103" s="291"/>
    </row>
    <row r="104" spans="1:8">
      <c r="A104" s="295"/>
      <c r="B104" s="291"/>
      <c r="C104" s="291"/>
      <c r="D104" s="291"/>
      <c r="E104" s="291"/>
      <c r="F104" s="291"/>
      <c r="G104" s="291"/>
      <c r="H104" s="291"/>
    </row>
    <row r="105" spans="1:8">
      <c r="A105" s="295"/>
      <c r="B105" s="291"/>
      <c r="C105" s="291"/>
      <c r="D105" s="291"/>
      <c r="E105" s="291"/>
      <c r="F105" s="291"/>
      <c r="G105" s="291"/>
      <c r="H105" s="291"/>
    </row>
    <row r="106" spans="1:8">
      <c r="A106" s="295"/>
      <c r="B106" s="291"/>
      <c r="C106" s="291"/>
      <c r="D106" s="291"/>
      <c r="E106" s="291"/>
      <c r="F106" s="291"/>
      <c r="G106" s="291"/>
      <c r="H106" s="291"/>
    </row>
    <row r="107" spans="1:8">
      <c r="A107" s="295"/>
      <c r="B107" s="291"/>
      <c r="C107" s="291"/>
      <c r="D107" s="291"/>
      <c r="E107" s="291"/>
      <c r="F107" s="291"/>
      <c r="G107" s="291"/>
      <c r="H107" s="291"/>
    </row>
    <row r="108" spans="1:8">
      <c r="A108" s="295"/>
      <c r="B108" s="291"/>
      <c r="C108" s="291"/>
      <c r="D108" s="291"/>
      <c r="E108" s="291"/>
      <c r="F108" s="291"/>
      <c r="G108" s="291"/>
      <c r="H108" s="291"/>
    </row>
    <row r="109" spans="1:8">
      <c r="A109" s="295"/>
      <c r="B109" s="291"/>
      <c r="C109" s="291"/>
      <c r="D109" s="291"/>
      <c r="E109" s="291"/>
      <c r="F109" s="291"/>
      <c r="G109" s="291"/>
      <c r="H109" s="291"/>
    </row>
    <row r="110" spans="1:8" ht="19.5">
      <c r="A110" s="292"/>
      <c r="B110" s="291"/>
      <c r="C110" s="291"/>
      <c r="D110" s="291"/>
      <c r="E110" s="291"/>
      <c r="F110" s="291"/>
      <c r="G110" s="291"/>
      <c r="H110" s="291"/>
    </row>
    <row r="111" spans="1:8" ht="19.5">
      <c r="A111" s="292"/>
      <c r="B111" s="291"/>
      <c r="C111" s="291"/>
      <c r="D111" s="291"/>
      <c r="E111" s="291"/>
      <c r="F111" s="291"/>
      <c r="G111" s="291"/>
      <c r="H111" s="291"/>
    </row>
    <row r="112" spans="1:8" ht="19.5">
      <c r="A112" s="293"/>
      <c r="B112" s="291"/>
      <c r="C112" s="291"/>
      <c r="D112" s="291"/>
      <c r="E112" s="291"/>
      <c r="F112" s="291"/>
      <c r="G112" s="291"/>
      <c r="H112" s="291"/>
    </row>
    <row r="113" spans="1:8" ht="19.5">
      <c r="A113" s="293"/>
      <c r="B113" s="291"/>
      <c r="C113" s="291"/>
      <c r="D113" s="291"/>
      <c r="E113" s="291"/>
      <c r="F113" s="291"/>
      <c r="G113" s="291"/>
      <c r="H113" s="291"/>
    </row>
    <row r="114" spans="1:8" ht="19.5">
      <c r="A114" s="293"/>
      <c r="B114" s="291"/>
      <c r="C114" s="291"/>
      <c r="D114" s="291"/>
      <c r="E114" s="291"/>
      <c r="F114" s="291"/>
      <c r="G114" s="291"/>
      <c r="H114" s="291"/>
    </row>
    <row r="115" spans="1:8" ht="19.5">
      <c r="A115" s="292"/>
      <c r="B115" s="291"/>
      <c r="C115" s="291"/>
      <c r="D115" s="291"/>
      <c r="E115" s="291"/>
      <c r="F115" s="291"/>
      <c r="G115" s="291"/>
      <c r="H115" s="291"/>
    </row>
    <row r="116" spans="1:8" ht="19.5">
      <c r="A116" s="292"/>
      <c r="B116" s="291"/>
      <c r="C116" s="291"/>
      <c r="D116" s="291"/>
      <c r="E116" s="291"/>
      <c r="F116" s="291"/>
      <c r="G116" s="291"/>
      <c r="H116" s="291"/>
    </row>
    <row r="117" spans="1:8" ht="19.5">
      <c r="A117" s="292"/>
      <c r="B117" s="291"/>
      <c r="C117" s="291"/>
      <c r="D117" s="291"/>
      <c r="E117" s="291"/>
      <c r="F117" s="291"/>
      <c r="G117" s="291"/>
      <c r="H117" s="291"/>
    </row>
    <row r="118" spans="1:8" ht="19.5">
      <c r="A118" s="292"/>
      <c r="B118" s="291"/>
      <c r="C118" s="291"/>
      <c r="D118" s="291"/>
      <c r="E118" s="291"/>
      <c r="F118" s="291"/>
      <c r="G118" s="291"/>
      <c r="H118" s="291"/>
    </row>
    <row r="119" spans="1:8" ht="19.5">
      <c r="A119" s="292"/>
      <c r="B119" s="291"/>
      <c r="C119" s="291"/>
      <c r="D119" s="291"/>
      <c r="E119" s="291"/>
      <c r="F119" s="291"/>
      <c r="G119" s="291"/>
      <c r="H119" s="291"/>
    </row>
    <row r="120" spans="1:8" ht="19.5">
      <c r="A120" s="292"/>
      <c r="B120" s="291"/>
      <c r="C120" s="291"/>
      <c r="D120" s="291"/>
      <c r="E120" s="291"/>
      <c r="F120" s="291"/>
      <c r="G120" s="291"/>
      <c r="H120" s="291"/>
    </row>
    <row r="121" spans="1:8" ht="19.5">
      <c r="A121" s="292"/>
      <c r="B121" s="291"/>
      <c r="C121" s="291"/>
      <c r="D121" s="291"/>
      <c r="E121" s="291"/>
      <c r="F121" s="291"/>
      <c r="G121" s="291"/>
      <c r="H121" s="291"/>
    </row>
    <row r="122" spans="1:8" ht="19.5">
      <c r="A122" s="293"/>
      <c r="B122" s="291"/>
      <c r="C122" s="291"/>
      <c r="D122" s="291"/>
      <c r="E122" s="291"/>
      <c r="F122" s="291"/>
      <c r="G122" s="291"/>
      <c r="H122" s="291"/>
    </row>
    <row r="123" spans="1:8" ht="19.5">
      <c r="A123" s="292"/>
      <c r="B123" s="291"/>
      <c r="C123" s="291"/>
      <c r="D123" s="291"/>
      <c r="E123" s="291"/>
      <c r="F123" s="291"/>
      <c r="G123" s="291"/>
      <c r="H123" s="291"/>
    </row>
    <row r="124" spans="1:8" ht="19.5">
      <c r="A124" s="292"/>
      <c r="B124" s="291"/>
      <c r="C124" s="291"/>
      <c r="D124" s="291"/>
      <c r="E124" s="291"/>
      <c r="F124" s="291"/>
      <c r="G124" s="291"/>
      <c r="H124" s="291"/>
    </row>
    <row r="125" spans="1:8" ht="19.5">
      <c r="A125" s="292"/>
      <c r="B125" s="291"/>
      <c r="C125" s="291"/>
      <c r="D125" s="291"/>
      <c r="E125" s="291"/>
      <c r="F125" s="291"/>
      <c r="G125" s="291"/>
      <c r="H125" s="291"/>
    </row>
    <row r="126" spans="1:8" ht="19.5">
      <c r="A126" s="292"/>
      <c r="B126" s="291"/>
      <c r="C126" s="291"/>
      <c r="D126" s="291"/>
      <c r="E126" s="291"/>
      <c r="F126" s="291"/>
      <c r="G126" s="291"/>
      <c r="H126" s="291"/>
    </row>
    <row r="127" spans="1:8" ht="19.5">
      <c r="A127" s="292"/>
      <c r="B127" s="291"/>
      <c r="C127" s="291"/>
      <c r="D127" s="291"/>
      <c r="E127" s="291"/>
      <c r="F127" s="291"/>
      <c r="G127" s="291"/>
      <c r="H127" s="291"/>
    </row>
    <row r="128" spans="1:8" ht="19.5">
      <c r="A128" s="293"/>
      <c r="B128" s="291"/>
      <c r="C128" s="291"/>
      <c r="D128" s="291"/>
      <c r="E128" s="291"/>
      <c r="F128" s="291"/>
      <c r="G128" s="291"/>
      <c r="H128" s="291"/>
    </row>
    <row r="129" spans="1:8" ht="19.5">
      <c r="A129" s="292"/>
      <c r="B129" s="291"/>
      <c r="C129" s="291"/>
      <c r="D129" s="291"/>
      <c r="E129" s="291"/>
      <c r="F129" s="291"/>
      <c r="G129" s="291"/>
      <c r="H129" s="291"/>
    </row>
    <row r="130" spans="1:8" ht="19.5">
      <c r="A130" s="292"/>
      <c r="B130" s="291"/>
      <c r="C130" s="291"/>
      <c r="D130" s="291"/>
      <c r="E130" s="291"/>
      <c r="F130" s="291"/>
      <c r="G130" s="291"/>
      <c r="H130" s="291"/>
    </row>
    <row r="131" spans="1:8" ht="19.5">
      <c r="A131" s="292"/>
      <c r="B131" s="291"/>
      <c r="C131" s="291"/>
      <c r="D131" s="291"/>
      <c r="E131" s="291"/>
      <c r="F131" s="291"/>
      <c r="G131" s="291"/>
      <c r="H131" s="291"/>
    </row>
    <row r="132" spans="1:8" ht="19.5">
      <c r="A132" s="293"/>
      <c r="B132" s="291"/>
      <c r="C132" s="291"/>
      <c r="D132" s="291"/>
      <c r="E132" s="291"/>
      <c r="F132" s="291"/>
      <c r="G132" s="291"/>
      <c r="H132" s="291"/>
    </row>
    <row r="133" spans="1:8" ht="19.5">
      <c r="A133" s="292"/>
      <c r="B133" s="291"/>
      <c r="C133" s="291"/>
      <c r="D133" s="291"/>
      <c r="E133" s="291"/>
      <c r="F133" s="291"/>
      <c r="G133" s="291"/>
      <c r="H133" s="291"/>
    </row>
    <row r="134" spans="1:8" ht="19.5">
      <c r="A134" s="292"/>
      <c r="B134" s="291"/>
      <c r="C134" s="291"/>
      <c r="D134" s="291"/>
      <c r="E134" s="291"/>
      <c r="F134" s="291"/>
      <c r="G134" s="291"/>
      <c r="H134" s="291"/>
    </row>
    <row r="135" spans="1:8" ht="19.5">
      <c r="A135" s="292"/>
      <c r="B135" s="291"/>
      <c r="C135" s="291"/>
      <c r="D135" s="291"/>
      <c r="E135" s="291"/>
      <c r="F135" s="291"/>
      <c r="G135" s="291"/>
      <c r="H135" s="291"/>
    </row>
    <row r="136" spans="1:8" ht="19.5">
      <c r="A136" s="292"/>
      <c r="B136" s="291"/>
      <c r="C136" s="291"/>
      <c r="D136" s="291"/>
      <c r="E136" s="291"/>
      <c r="F136" s="291"/>
      <c r="G136" s="291"/>
      <c r="H136" s="291"/>
    </row>
    <row r="137" spans="1:8" ht="19.5">
      <c r="A137" s="293"/>
      <c r="B137" s="291"/>
      <c r="C137" s="291"/>
      <c r="D137" s="291"/>
      <c r="E137" s="291"/>
      <c r="F137" s="291"/>
      <c r="G137" s="291"/>
      <c r="H137" s="291"/>
    </row>
    <row r="138" spans="1:8" ht="19.5">
      <c r="A138" s="292"/>
      <c r="B138" s="291"/>
      <c r="C138" s="291"/>
      <c r="D138" s="291"/>
      <c r="E138" s="291"/>
      <c r="F138" s="291"/>
      <c r="G138" s="291"/>
      <c r="H138" s="291"/>
    </row>
    <row r="139" spans="1:8" ht="19.5">
      <c r="A139" s="292"/>
      <c r="B139" s="291"/>
      <c r="C139" s="291"/>
      <c r="D139" s="291"/>
      <c r="E139" s="291"/>
      <c r="F139" s="291"/>
      <c r="G139" s="291"/>
      <c r="H139" s="291"/>
    </row>
    <row r="140" spans="1:8" ht="19.5">
      <c r="A140" s="292"/>
      <c r="B140" s="291"/>
      <c r="C140" s="291"/>
      <c r="D140" s="291"/>
      <c r="E140" s="291"/>
      <c r="F140" s="291"/>
      <c r="G140" s="291"/>
      <c r="H140" s="291"/>
    </row>
    <row r="141" spans="1:8" ht="19.5">
      <c r="A141" s="292"/>
      <c r="B141" s="291"/>
      <c r="C141" s="291"/>
      <c r="D141" s="291"/>
      <c r="E141" s="291"/>
      <c r="F141" s="291"/>
      <c r="G141" s="291"/>
      <c r="H141" s="291"/>
    </row>
    <row r="142" spans="1:8" ht="19.5">
      <c r="A142" s="293"/>
      <c r="B142" s="291"/>
      <c r="C142" s="291"/>
      <c r="D142" s="291"/>
      <c r="E142" s="291"/>
      <c r="F142" s="291"/>
      <c r="G142" s="291"/>
      <c r="H142" s="291"/>
    </row>
    <row r="143" spans="1:8" ht="19.5">
      <c r="A143" s="293"/>
      <c r="B143" s="291"/>
      <c r="C143" s="291"/>
      <c r="D143" s="291"/>
      <c r="E143" s="291"/>
      <c r="F143" s="291"/>
      <c r="G143" s="291"/>
      <c r="H143" s="291"/>
    </row>
    <row r="144" spans="1:8" ht="19.5">
      <c r="A144" s="293"/>
      <c r="B144" s="291"/>
      <c r="C144" s="291"/>
      <c r="D144" s="291"/>
      <c r="E144" s="291"/>
      <c r="F144" s="291"/>
      <c r="G144" s="291"/>
      <c r="H144" s="291"/>
    </row>
    <row r="145" spans="1:8" ht="19.5">
      <c r="A145" s="292"/>
      <c r="B145" s="291"/>
      <c r="C145" s="291"/>
      <c r="D145" s="291"/>
      <c r="E145" s="291"/>
      <c r="F145" s="291"/>
      <c r="G145" s="291"/>
      <c r="H145" s="291"/>
    </row>
    <row r="146" spans="1:8" ht="19.5">
      <c r="A146" s="292"/>
      <c r="B146" s="291"/>
      <c r="C146" s="291"/>
      <c r="D146" s="291"/>
      <c r="E146" s="291"/>
      <c r="F146" s="291"/>
      <c r="G146" s="291"/>
      <c r="H146" s="291"/>
    </row>
    <row r="147" spans="1:8" ht="19.5">
      <c r="A147" s="296"/>
      <c r="B147" s="291"/>
      <c r="C147" s="291"/>
      <c r="D147" s="291"/>
      <c r="E147" s="291"/>
      <c r="F147" s="291"/>
      <c r="G147" s="291"/>
      <c r="H147" s="291"/>
    </row>
    <row r="148" spans="1:8" ht="19.5">
      <c r="A148" s="293"/>
      <c r="B148" s="291"/>
      <c r="C148" s="291"/>
      <c r="D148" s="291"/>
      <c r="E148" s="291"/>
      <c r="F148" s="291"/>
      <c r="G148" s="291"/>
      <c r="H148" s="291"/>
    </row>
    <row r="149" spans="1:8" ht="19.5">
      <c r="A149" s="292"/>
      <c r="B149" s="291"/>
      <c r="C149" s="291"/>
      <c r="D149" s="291"/>
      <c r="E149" s="291"/>
      <c r="F149" s="291"/>
      <c r="G149" s="291"/>
      <c r="H149" s="291"/>
    </row>
    <row r="150" spans="1:8" ht="19.5">
      <c r="A150" s="292"/>
      <c r="B150" s="291"/>
      <c r="C150" s="291"/>
      <c r="D150" s="291"/>
      <c r="E150" s="291"/>
      <c r="F150" s="291"/>
      <c r="G150" s="291"/>
      <c r="H150" s="291"/>
    </row>
    <row r="151" spans="1:8" ht="19.5">
      <c r="A151" s="292"/>
      <c r="B151" s="291"/>
      <c r="C151" s="291"/>
      <c r="D151" s="291"/>
      <c r="E151" s="291"/>
      <c r="F151" s="291"/>
      <c r="G151" s="291"/>
      <c r="H151" s="291"/>
    </row>
    <row r="152" spans="1:8" ht="19.5">
      <c r="A152" s="293"/>
      <c r="B152" s="291"/>
      <c r="C152" s="291"/>
      <c r="D152" s="291"/>
      <c r="E152" s="291"/>
      <c r="F152" s="291"/>
      <c r="G152" s="291"/>
      <c r="H152" s="291"/>
    </row>
    <row r="153" spans="1:8" ht="19.5">
      <c r="A153" s="292"/>
      <c r="B153" s="291"/>
      <c r="C153" s="291"/>
      <c r="D153" s="291"/>
      <c r="E153" s="291"/>
      <c r="F153" s="291"/>
      <c r="G153" s="291"/>
      <c r="H153" s="291"/>
    </row>
    <row r="154" spans="1:8" ht="19.5">
      <c r="A154" s="292"/>
      <c r="B154" s="291"/>
      <c r="C154" s="291"/>
      <c r="D154" s="291"/>
      <c r="E154" s="291"/>
      <c r="F154" s="291"/>
      <c r="G154" s="291"/>
      <c r="H154" s="291"/>
    </row>
    <row r="155" spans="1:8" ht="19.5">
      <c r="A155" s="292"/>
      <c r="B155" s="291"/>
      <c r="C155" s="291"/>
      <c r="D155" s="291"/>
      <c r="E155" s="291"/>
      <c r="F155" s="291"/>
      <c r="G155" s="291"/>
      <c r="H155" s="291"/>
    </row>
    <row r="156" spans="1:8" ht="19.5">
      <c r="A156" s="293"/>
      <c r="B156" s="291"/>
      <c r="C156" s="291"/>
      <c r="D156" s="291"/>
      <c r="E156" s="291"/>
      <c r="F156" s="291"/>
      <c r="G156" s="291"/>
      <c r="H156" s="291"/>
    </row>
    <row r="157" spans="1:8" ht="19.5">
      <c r="A157" s="292"/>
      <c r="B157" s="291"/>
      <c r="C157" s="291"/>
      <c r="D157" s="291"/>
      <c r="E157" s="291"/>
      <c r="F157" s="291"/>
      <c r="G157" s="291"/>
      <c r="H157" s="291"/>
    </row>
    <row r="158" spans="1:8" ht="19.5">
      <c r="A158" s="292"/>
      <c r="B158" s="291"/>
      <c r="C158" s="291"/>
      <c r="D158" s="291"/>
      <c r="E158" s="291"/>
      <c r="F158" s="291"/>
      <c r="G158" s="291"/>
      <c r="H158" s="291"/>
    </row>
    <row r="159" spans="1:8" ht="19.5">
      <c r="A159" s="292"/>
      <c r="B159" s="291"/>
      <c r="C159" s="291"/>
      <c r="D159" s="291"/>
      <c r="E159" s="291"/>
      <c r="F159" s="291"/>
      <c r="G159" s="291"/>
      <c r="H159" s="291"/>
    </row>
    <row r="160" spans="1:8" ht="19.5">
      <c r="A160" s="293"/>
      <c r="B160" s="291"/>
      <c r="C160" s="291"/>
      <c r="D160" s="291"/>
      <c r="E160" s="291"/>
      <c r="F160" s="291"/>
      <c r="G160" s="291"/>
      <c r="H160" s="291"/>
    </row>
    <row r="161" spans="1:8" ht="19.5">
      <c r="A161" s="292"/>
      <c r="B161" s="291"/>
      <c r="C161" s="291"/>
      <c r="D161" s="291"/>
      <c r="E161" s="291"/>
      <c r="F161" s="291"/>
      <c r="G161" s="291"/>
      <c r="H161" s="291"/>
    </row>
    <row r="162" spans="1:8" ht="19.5">
      <c r="A162" s="292"/>
      <c r="B162" s="291"/>
      <c r="C162" s="291"/>
      <c r="D162" s="291"/>
      <c r="E162" s="291"/>
      <c r="F162" s="291"/>
      <c r="G162" s="291"/>
      <c r="H162" s="291"/>
    </row>
    <row r="163" spans="1:8" ht="19.5">
      <c r="A163" s="292"/>
      <c r="B163" s="291"/>
      <c r="C163" s="291"/>
      <c r="D163" s="291"/>
      <c r="E163" s="291"/>
      <c r="F163" s="291"/>
      <c r="G163" s="291"/>
      <c r="H163" s="291"/>
    </row>
    <row r="164" spans="1:8" ht="19.5">
      <c r="A164" s="297"/>
      <c r="B164" s="291"/>
      <c r="C164" s="291"/>
      <c r="D164" s="291"/>
      <c r="E164" s="291"/>
      <c r="F164" s="291"/>
      <c r="G164" s="291"/>
      <c r="H164" s="291"/>
    </row>
    <row r="165" spans="1:8" ht="19.5">
      <c r="A165" s="297"/>
      <c r="B165" s="291"/>
      <c r="C165" s="291"/>
      <c r="D165" s="291"/>
      <c r="E165" s="291"/>
      <c r="F165" s="291"/>
      <c r="G165" s="291"/>
      <c r="H165" s="291"/>
    </row>
    <row r="166" spans="1:8" ht="19.5">
      <c r="A166" s="297"/>
      <c r="B166" s="291"/>
      <c r="C166" s="291"/>
      <c r="D166" s="291"/>
      <c r="E166" s="291"/>
      <c r="F166" s="291"/>
      <c r="G166" s="291"/>
      <c r="H166" s="291"/>
    </row>
    <row r="167" spans="1:8" ht="19.5">
      <c r="A167" s="294"/>
      <c r="B167" s="291"/>
      <c r="C167" s="291"/>
      <c r="D167" s="291"/>
      <c r="E167" s="291"/>
      <c r="F167" s="291"/>
      <c r="G167" s="291"/>
      <c r="H167" s="291"/>
    </row>
    <row r="168" spans="1:8" ht="19.5">
      <c r="A168" s="294"/>
      <c r="B168" s="291"/>
      <c r="C168" s="291"/>
      <c r="D168" s="291"/>
      <c r="E168" s="291"/>
      <c r="F168" s="291"/>
      <c r="G168" s="291"/>
      <c r="H168" s="291"/>
    </row>
    <row r="169" spans="1:8" ht="19.5">
      <c r="A169" s="293"/>
      <c r="B169" s="291"/>
      <c r="C169" s="291"/>
      <c r="D169" s="291"/>
      <c r="E169" s="291"/>
      <c r="F169" s="291"/>
      <c r="G169" s="291"/>
      <c r="H169" s="291"/>
    </row>
    <row r="170" spans="1:8" ht="19.5">
      <c r="A170" s="292"/>
      <c r="B170" s="291"/>
      <c r="C170" s="291"/>
      <c r="D170" s="291"/>
      <c r="E170" s="291"/>
      <c r="F170" s="291"/>
      <c r="G170" s="291"/>
      <c r="H170" s="291"/>
    </row>
    <row r="171" spans="1:8" ht="19.5">
      <c r="A171" s="292"/>
      <c r="B171" s="291"/>
      <c r="C171" s="291"/>
      <c r="D171" s="291"/>
      <c r="E171" s="291"/>
      <c r="F171" s="291"/>
      <c r="G171" s="291"/>
      <c r="H171" s="291"/>
    </row>
    <row r="172" spans="1:8" ht="19.5">
      <c r="A172" s="292"/>
      <c r="B172" s="291"/>
      <c r="C172" s="291"/>
      <c r="D172" s="291"/>
      <c r="E172" s="291"/>
      <c r="F172" s="291"/>
      <c r="G172" s="291"/>
      <c r="H172" s="291"/>
    </row>
    <row r="173" spans="1:8" ht="19.5">
      <c r="A173" s="292"/>
      <c r="B173" s="291"/>
      <c r="C173" s="291"/>
      <c r="D173" s="291"/>
      <c r="E173" s="291"/>
      <c r="F173" s="291"/>
      <c r="G173" s="291"/>
      <c r="H173" s="291"/>
    </row>
    <row r="174" spans="1:8" ht="19.5">
      <c r="A174" s="292"/>
      <c r="B174" s="291"/>
      <c r="C174" s="291"/>
      <c r="D174" s="291"/>
      <c r="E174" s="291"/>
      <c r="F174" s="291"/>
      <c r="G174" s="291"/>
      <c r="H174" s="291"/>
    </row>
    <row r="175" spans="1:8" ht="19.5">
      <c r="A175" s="293"/>
      <c r="B175" s="291"/>
      <c r="C175" s="291"/>
      <c r="D175" s="291"/>
      <c r="E175" s="291"/>
      <c r="F175" s="291"/>
      <c r="G175" s="291"/>
      <c r="H175" s="291"/>
    </row>
    <row r="176" spans="1:8" ht="19.5">
      <c r="A176" s="292"/>
      <c r="B176" s="291"/>
      <c r="C176" s="291"/>
      <c r="D176" s="291"/>
      <c r="E176" s="291"/>
      <c r="F176" s="291"/>
      <c r="G176" s="291"/>
      <c r="H176" s="291"/>
    </row>
    <row r="177" spans="1:8" ht="19.5">
      <c r="A177" s="292"/>
      <c r="B177" s="291"/>
      <c r="C177" s="291"/>
      <c r="D177" s="291"/>
      <c r="E177" s="291"/>
      <c r="F177" s="291"/>
      <c r="G177" s="291"/>
      <c r="H177" s="291"/>
    </row>
    <row r="178" spans="1:8" ht="19.5">
      <c r="A178" s="292"/>
      <c r="B178" s="291"/>
      <c r="C178" s="291"/>
      <c r="D178" s="291"/>
      <c r="E178" s="291"/>
      <c r="F178" s="291"/>
      <c r="G178" s="291"/>
      <c r="H178" s="291"/>
    </row>
    <row r="179" spans="1:8" ht="19.5">
      <c r="A179" s="292"/>
      <c r="B179" s="291"/>
      <c r="C179" s="291"/>
      <c r="D179" s="291"/>
      <c r="E179" s="291"/>
      <c r="F179" s="291"/>
      <c r="G179" s="291"/>
      <c r="H179" s="291"/>
    </row>
    <row r="180" spans="1:8" ht="19.5">
      <c r="A180" s="293"/>
      <c r="B180" s="291"/>
      <c r="C180" s="291"/>
      <c r="D180" s="291"/>
      <c r="E180" s="291"/>
      <c r="F180" s="291"/>
      <c r="G180" s="291"/>
      <c r="H180" s="291"/>
    </row>
    <row r="181" spans="1:8" ht="19.5">
      <c r="A181" s="293"/>
      <c r="B181" s="291"/>
      <c r="C181" s="291"/>
      <c r="D181" s="291"/>
      <c r="E181" s="291"/>
      <c r="F181" s="291"/>
      <c r="G181" s="291"/>
      <c r="H181" s="291"/>
    </row>
    <row r="182" spans="1:8" ht="19.5">
      <c r="A182" s="292"/>
      <c r="B182" s="291"/>
      <c r="C182" s="291"/>
      <c r="D182" s="291"/>
      <c r="E182" s="291"/>
      <c r="F182" s="291"/>
      <c r="G182" s="291"/>
      <c r="H182" s="291"/>
    </row>
    <row r="183" spans="1:8" ht="19.5">
      <c r="A183" s="292"/>
      <c r="B183" s="291"/>
      <c r="C183" s="291"/>
      <c r="D183" s="291"/>
      <c r="E183" s="291"/>
      <c r="F183" s="291"/>
      <c r="G183" s="291"/>
      <c r="H183" s="291"/>
    </row>
    <row r="184" spans="1:8" ht="19.5">
      <c r="A184" s="292"/>
      <c r="B184" s="291"/>
      <c r="C184" s="291"/>
      <c r="D184" s="291"/>
      <c r="E184" s="291"/>
      <c r="F184" s="291"/>
      <c r="G184" s="291"/>
      <c r="H184" s="291"/>
    </row>
    <row r="185" spans="1:8" ht="19.5">
      <c r="A185" s="293"/>
      <c r="B185" s="291"/>
      <c r="C185" s="291"/>
      <c r="D185" s="291"/>
      <c r="E185" s="291"/>
      <c r="F185" s="291"/>
      <c r="G185" s="291"/>
      <c r="H185" s="291"/>
    </row>
    <row r="186" spans="1:8" ht="19.5">
      <c r="A186" s="293"/>
      <c r="B186" s="291"/>
      <c r="C186" s="291"/>
      <c r="D186" s="291"/>
      <c r="E186" s="291"/>
      <c r="F186" s="291"/>
      <c r="G186" s="291"/>
      <c r="H186" s="291"/>
    </row>
    <row r="187" spans="1:8" ht="19.5">
      <c r="A187" s="293"/>
      <c r="B187" s="291"/>
      <c r="C187" s="291"/>
      <c r="D187" s="291"/>
      <c r="E187" s="291"/>
      <c r="F187" s="291"/>
      <c r="G187" s="291"/>
      <c r="H187" s="291"/>
    </row>
    <row r="188" spans="1:8" ht="19.5">
      <c r="A188" s="293"/>
      <c r="B188" s="291"/>
      <c r="C188" s="291"/>
      <c r="D188" s="291"/>
      <c r="E188" s="291"/>
      <c r="F188" s="291"/>
      <c r="G188" s="291"/>
      <c r="H188" s="291"/>
    </row>
    <row r="189" spans="1:8" ht="19.5">
      <c r="A189" s="293"/>
      <c r="B189" s="291"/>
      <c r="C189" s="291"/>
      <c r="D189" s="291"/>
      <c r="E189" s="291"/>
      <c r="F189" s="291"/>
      <c r="G189" s="291"/>
      <c r="H189" s="291"/>
    </row>
    <row r="190" spans="1:8" ht="19.5">
      <c r="A190" s="293"/>
      <c r="B190" s="291"/>
      <c r="C190" s="291"/>
      <c r="D190" s="291"/>
      <c r="E190" s="291"/>
      <c r="F190" s="291"/>
      <c r="G190" s="291"/>
      <c r="H190" s="291"/>
    </row>
    <row r="191" spans="1:8" ht="19.5">
      <c r="A191" s="292"/>
      <c r="B191" s="291"/>
      <c r="C191" s="291"/>
      <c r="D191" s="291"/>
      <c r="E191" s="291"/>
      <c r="F191" s="291"/>
      <c r="G191" s="291"/>
      <c r="H191" s="291"/>
    </row>
    <row r="192" spans="1:8" ht="19.5">
      <c r="A192" s="292"/>
      <c r="B192" s="291"/>
      <c r="C192" s="291"/>
      <c r="D192" s="291"/>
      <c r="E192" s="291"/>
      <c r="F192" s="291"/>
      <c r="G192" s="291"/>
      <c r="H192" s="291"/>
    </row>
    <row r="193" spans="1:8" ht="19.5">
      <c r="A193" s="292"/>
      <c r="B193" s="291"/>
      <c r="C193" s="291"/>
      <c r="D193" s="291"/>
      <c r="E193" s="291"/>
      <c r="F193" s="291"/>
      <c r="G193" s="291"/>
      <c r="H193" s="291"/>
    </row>
    <row r="194" spans="1:8" ht="19.5">
      <c r="A194" s="293"/>
      <c r="B194" s="291"/>
      <c r="C194" s="291"/>
      <c r="D194" s="291"/>
      <c r="E194" s="291"/>
      <c r="F194" s="291"/>
      <c r="G194" s="291"/>
      <c r="H194" s="291"/>
    </row>
    <row r="195" spans="1:8" ht="19.5">
      <c r="A195" s="292"/>
      <c r="B195" s="291"/>
      <c r="C195" s="291"/>
      <c r="D195" s="291"/>
      <c r="E195" s="291"/>
      <c r="F195" s="291"/>
      <c r="G195" s="291"/>
      <c r="H195" s="291"/>
    </row>
    <row r="196" spans="1:8" ht="19.5">
      <c r="A196" s="292"/>
      <c r="B196" s="291"/>
      <c r="C196" s="291"/>
      <c r="D196" s="291"/>
      <c r="E196" s="291"/>
      <c r="F196" s="291"/>
      <c r="G196" s="291"/>
      <c r="H196" s="291"/>
    </row>
    <row r="197" spans="1:8" ht="19.5">
      <c r="A197" s="296"/>
      <c r="B197" s="291"/>
      <c r="C197" s="291"/>
      <c r="D197" s="291"/>
      <c r="E197" s="291"/>
      <c r="F197" s="291"/>
      <c r="G197" s="291"/>
      <c r="H197" s="291"/>
    </row>
    <row r="198" spans="1:8" ht="19.5">
      <c r="A198" s="292"/>
      <c r="B198" s="291"/>
      <c r="C198" s="291"/>
      <c r="D198" s="291"/>
      <c r="E198" s="291"/>
      <c r="F198" s="291"/>
      <c r="G198" s="291"/>
      <c r="H198" s="291"/>
    </row>
    <row r="199" spans="1:8" ht="19.5">
      <c r="A199" s="293"/>
      <c r="B199" s="291"/>
      <c r="C199" s="291"/>
      <c r="D199" s="291"/>
      <c r="E199" s="291"/>
      <c r="F199" s="291"/>
      <c r="G199" s="291"/>
      <c r="H199" s="291"/>
    </row>
    <row r="200" spans="1:8" ht="19.5">
      <c r="A200" s="292"/>
      <c r="B200" s="291"/>
      <c r="C200" s="291"/>
      <c r="D200" s="291"/>
      <c r="E200" s="291"/>
      <c r="F200" s="291"/>
      <c r="G200" s="291"/>
      <c r="H200" s="291"/>
    </row>
    <row r="201" spans="1:8" ht="19.5">
      <c r="A201" s="292"/>
      <c r="B201" s="291"/>
      <c r="C201" s="291"/>
      <c r="D201" s="291"/>
      <c r="E201" s="291"/>
      <c r="F201" s="291"/>
      <c r="G201" s="291"/>
      <c r="H201" s="291"/>
    </row>
    <row r="202" spans="1:8" ht="19.5">
      <c r="A202" s="293"/>
      <c r="B202" s="291"/>
      <c r="C202" s="291"/>
      <c r="D202" s="291"/>
      <c r="E202" s="291"/>
      <c r="F202" s="291"/>
      <c r="G202" s="291"/>
      <c r="H202" s="291"/>
    </row>
    <row r="203" spans="1:8" ht="19.5">
      <c r="A203" s="292"/>
      <c r="B203" s="291"/>
      <c r="C203" s="291"/>
      <c r="D203" s="291"/>
      <c r="E203" s="291"/>
      <c r="F203" s="291"/>
      <c r="G203" s="291"/>
      <c r="H203" s="291"/>
    </row>
    <row r="204" spans="1:8" ht="19.5">
      <c r="A204" s="292"/>
      <c r="B204" s="291"/>
      <c r="C204" s="291"/>
      <c r="D204" s="291"/>
      <c r="E204" s="291"/>
      <c r="F204" s="291"/>
      <c r="G204" s="291"/>
      <c r="H204" s="291"/>
    </row>
    <row r="205" spans="1:8" ht="19.5">
      <c r="A205" s="293"/>
      <c r="B205" s="291"/>
      <c r="C205" s="291"/>
      <c r="D205" s="291"/>
      <c r="E205" s="291"/>
      <c r="F205" s="291"/>
      <c r="G205" s="291"/>
      <c r="H205" s="291"/>
    </row>
    <row r="206" spans="1:8" ht="19.5">
      <c r="A206" s="292"/>
      <c r="B206" s="291"/>
      <c r="C206" s="291"/>
      <c r="D206" s="291"/>
      <c r="E206" s="291"/>
      <c r="F206" s="291"/>
      <c r="G206" s="291"/>
      <c r="H206" s="291"/>
    </row>
    <row r="207" spans="1:8" ht="19.5">
      <c r="A207" s="292"/>
      <c r="B207" s="291"/>
      <c r="C207" s="291"/>
      <c r="D207" s="291"/>
      <c r="E207" s="291"/>
      <c r="F207" s="291"/>
      <c r="G207" s="291"/>
      <c r="H207" s="291"/>
    </row>
    <row r="208" spans="1:8" ht="19.5">
      <c r="A208" s="292"/>
      <c r="B208" s="291"/>
      <c r="C208" s="291"/>
      <c r="D208" s="291"/>
      <c r="E208" s="291"/>
      <c r="F208" s="291"/>
      <c r="G208" s="291"/>
      <c r="H208" s="291"/>
    </row>
    <row r="209" spans="1:8" ht="19.5">
      <c r="A209" s="292"/>
      <c r="B209" s="291"/>
      <c r="C209" s="291"/>
      <c r="D209" s="291"/>
      <c r="E209" s="291"/>
      <c r="F209" s="291"/>
      <c r="G209" s="291"/>
      <c r="H209" s="291"/>
    </row>
    <row r="210" spans="1:8" ht="19.5">
      <c r="A210" s="292"/>
      <c r="B210" s="291"/>
      <c r="C210" s="291"/>
      <c r="D210" s="291"/>
      <c r="E210" s="291"/>
      <c r="F210" s="291"/>
      <c r="G210" s="291"/>
      <c r="H210" s="291"/>
    </row>
    <row r="211" spans="1:8" ht="19.5">
      <c r="A211" s="292"/>
      <c r="B211" s="291"/>
      <c r="C211" s="291"/>
      <c r="D211" s="291"/>
      <c r="E211" s="291"/>
      <c r="F211" s="291"/>
      <c r="G211" s="291"/>
      <c r="H211" s="291"/>
    </row>
    <row r="212" spans="1:8" ht="19.5">
      <c r="A212" s="292"/>
      <c r="B212" s="291"/>
      <c r="C212" s="291"/>
      <c r="D212" s="291"/>
      <c r="E212" s="291"/>
      <c r="F212" s="291"/>
      <c r="G212" s="291"/>
      <c r="H212" s="291"/>
    </row>
    <row r="213" spans="1:8" ht="19.5">
      <c r="A213" s="292"/>
      <c r="B213" s="291"/>
      <c r="C213" s="291"/>
      <c r="D213" s="291"/>
      <c r="E213" s="291"/>
      <c r="F213" s="291"/>
      <c r="G213" s="291"/>
      <c r="H213" s="291"/>
    </row>
    <row r="214" spans="1:8" ht="19.5">
      <c r="A214" s="293"/>
      <c r="B214" s="291"/>
      <c r="C214" s="291"/>
      <c r="D214" s="291"/>
      <c r="E214" s="291"/>
      <c r="F214" s="291"/>
      <c r="G214" s="291"/>
      <c r="H214" s="291"/>
    </row>
    <row r="215" spans="1:8" ht="19.5">
      <c r="A215" s="292"/>
      <c r="B215" s="291"/>
      <c r="C215" s="291"/>
      <c r="D215" s="291"/>
      <c r="E215" s="291"/>
      <c r="F215" s="291"/>
      <c r="G215" s="291"/>
      <c r="H215" s="291"/>
    </row>
    <row r="216" spans="1:8" ht="19.5">
      <c r="A216" s="292"/>
      <c r="B216" s="291"/>
      <c r="C216" s="291"/>
      <c r="D216" s="291"/>
      <c r="E216" s="291"/>
      <c r="F216" s="291"/>
      <c r="G216" s="291"/>
      <c r="H216" s="291"/>
    </row>
    <row r="217" spans="1:8" ht="19.5">
      <c r="A217" s="292"/>
      <c r="B217" s="291"/>
      <c r="C217" s="291"/>
      <c r="D217" s="291"/>
      <c r="E217" s="291"/>
      <c r="F217" s="291"/>
      <c r="G217" s="291"/>
      <c r="H217" s="291"/>
    </row>
    <row r="218" spans="1:8" ht="19.5">
      <c r="A218" s="292"/>
      <c r="B218" s="291"/>
      <c r="C218" s="291"/>
      <c r="D218" s="291"/>
      <c r="E218" s="291"/>
      <c r="F218" s="291"/>
      <c r="G218" s="291"/>
      <c r="H218" s="291"/>
    </row>
    <row r="219" spans="1:8" ht="19.5">
      <c r="A219" s="292"/>
      <c r="B219" s="291"/>
      <c r="C219" s="291"/>
      <c r="D219" s="291"/>
      <c r="E219" s="291"/>
      <c r="F219" s="291"/>
      <c r="G219" s="291"/>
      <c r="H219" s="291"/>
    </row>
    <row r="220" spans="1:8" ht="19.5">
      <c r="A220" s="293"/>
      <c r="B220" s="291"/>
      <c r="C220" s="291"/>
      <c r="D220" s="291"/>
      <c r="E220" s="291"/>
      <c r="F220" s="291"/>
      <c r="G220" s="291"/>
      <c r="H220" s="291"/>
    </row>
    <row r="221" spans="1:8" ht="19.5">
      <c r="A221" s="292"/>
      <c r="B221" s="291"/>
      <c r="C221" s="291"/>
      <c r="D221" s="291"/>
      <c r="E221" s="291"/>
      <c r="F221" s="291"/>
      <c r="G221" s="291"/>
      <c r="H221" s="291"/>
    </row>
    <row r="222" spans="1:8" ht="19.5">
      <c r="A222" s="292"/>
      <c r="B222" s="291"/>
      <c r="C222" s="291"/>
      <c r="D222" s="291"/>
      <c r="E222" s="291"/>
      <c r="F222" s="291"/>
      <c r="G222" s="291"/>
      <c r="H222" s="291"/>
    </row>
    <row r="223" spans="1:8" ht="19.5">
      <c r="A223" s="293"/>
      <c r="B223" s="291"/>
      <c r="C223" s="291"/>
      <c r="D223" s="291"/>
      <c r="E223" s="291"/>
      <c r="F223" s="291"/>
      <c r="G223" s="291"/>
      <c r="H223" s="291"/>
    </row>
    <row r="224" spans="1:8" ht="19.5">
      <c r="A224" s="292"/>
      <c r="B224" s="291"/>
      <c r="C224" s="291"/>
      <c r="D224" s="291"/>
      <c r="E224" s="291"/>
      <c r="F224" s="291"/>
      <c r="G224" s="291"/>
      <c r="H224" s="291"/>
    </row>
    <row r="225" spans="1:8" ht="19.5">
      <c r="A225" s="292"/>
      <c r="B225" s="291"/>
      <c r="C225" s="291"/>
      <c r="D225" s="291"/>
      <c r="E225" s="291"/>
      <c r="F225" s="291"/>
      <c r="G225" s="291"/>
      <c r="H225" s="291"/>
    </row>
    <row r="226" spans="1:8" ht="19.5">
      <c r="A226" s="292"/>
      <c r="B226" s="291"/>
      <c r="C226" s="291"/>
      <c r="D226" s="291"/>
      <c r="E226" s="291"/>
      <c r="F226" s="291"/>
      <c r="G226" s="291"/>
      <c r="H226" s="291"/>
    </row>
    <row r="227" spans="1:8" ht="19.5">
      <c r="A227" s="298"/>
      <c r="B227" s="291"/>
      <c r="C227" s="291"/>
      <c r="D227" s="291"/>
      <c r="E227" s="291"/>
      <c r="F227" s="291"/>
      <c r="G227" s="291"/>
      <c r="H227" s="2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8"/>
  <sheetViews>
    <sheetView topLeftCell="C1" zoomScale="75" workbookViewId="0">
      <selection activeCell="J40" sqref="J40"/>
    </sheetView>
  </sheetViews>
  <sheetFormatPr baseColWidth="10" defaultRowHeight="12.75"/>
  <cols>
    <col min="1" max="1" width="3" style="821" hidden="1" customWidth="1"/>
    <col min="2" max="2" width="6" style="821" hidden="1" customWidth="1"/>
    <col min="3" max="3" width="81.5703125" style="821" customWidth="1"/>
    <col min="4" max="11" width="13.140625" style="821" customWidth="1"/>
    <col min="12" max="12" width="4" style="821" customWidth="1"/>
    <col min="13" max="256" width="11.42578125" style="821"/>
    <col min="257" max="258" width="0" style="821" hidden="1" customWidth="1"/>
    <col min="259" max="259" width="81.5703125" style="821" customWidth="1"/>
    <col min="260" max="267" width="13.140625" style="821" customWidth="1"/>
    <col min="268" max="268" width="4" style="821" customWidth="1"/>
    <col min="269" max="512" width="11.42578125" style="821"/>
    <col min="513" max="514" width="0" style="821" hidden="1" customWidth="1"/>
    <col min="515" max="515" width="81.5703125" style="821" customWidth="1"/>
    <col min="516" max="523" width="13.140625" style="821" customWidth="1"/>
    <col min="524" max="524" width="4" style="821" customWidth="1"/>
    <col min="525" max="768" width="11.42578125" style="821"/>
    <col min="769" max="770" width="0" style="821" hidden="1" customWidth="1"/>
    <col min="771" max="771" width="81.5703125" style="821" customWidth="1"/>
    <col min="772" max="779" width="13.140625" style="821" customWidth="1"/>
    <col min="780" max="780" width="4" style="821" customWidth="1"/>
    <col min="781" max="1024" width="11.42578125" style="821"/>
    <col min="1025" max="1026" width="0" style="821" hidden="1" customWidth="1"/>
    <col min="1027" max="1027" width="81.5703125" style="821" customWidth="1"/>
    <col min="1028" max="1035" width="13.140625" style="821" customWidth="1"/>
    <col min="1036" max="1036" width="4" style="821" customWidth="1"/>
    <col min="1037" max="1280" width="11.42578125" style="821"/>
    <col min="1281" max="1282" width="0" style="821" hidden="1" customWidth="1"/>
    <col min="1283" max="1283" width="81.5703125" style="821" customWidth="1"/>
    <col min="1284" max="1291" width="13.140625" style="821" customWidth="1"/>
    <col min="1292" max="1292" width="4" style="821" customWidth="1"/>
    <col min="1293" max="1536" width="11.42578125" style="821"/>
    <col min="1537" max="1538" width="0" style="821" hidden="1" customWidth="1"/>
    <col min="1539" max="1539" width="81.5703125" style="821" customWidth="1"/>
    <col min="1540" max="1547" width="13.140625" style="821" customWidth="1"/>
    <col min="1548" max="1548" width="4" style="821" customWidth="1"/>
    <col min="1549" max="1792" width="11.42578125" style="821"/>
    <col min="1793" max="1794" width="0" style="821" hidden="1" customWidth="1"/>
    <col min="1795" max="1795" width="81.5703125" style="821" customWidth="1"/>
    <col min="1796" max="1803" width="13.140625" style="821" customWidth="1"/>
    <col min="1804" max="1804" width="4" style="821" customWidth="1"/>
    <col min="1805" max="2048" width="11.42578125" style="821"/>
    <col min="2049" max="2050" width="0" style="821" hidden="1" customWidth="1"/>
    <col min="2051" max="2051" width="81.5703125" style="821" customWidth="1"/>
    <col min="2052" max="2059" width="13.140625" style="821" customWidth="1"/>
    <col min="2060" max="2060" width="4" style="821" customWidth="1"/>
    <col min="2061" max="2304" width="11.42578125" style="821"/>
    <col min="2305" max="2306" width="0" style="821" hidden="1" customWidth="1"/>
    <col min="2307" max="2307" width="81.5703125" style="821" customWidth="1"/>
    <col min="2308" max="2315" width="13.140625" style="821" customWidth="1"/>
    <col min="2316" max="2316" width="4" style="821" customWidth="1"/>
    <col min="2317" max="2560" width="11.42578125" style="821"/>
    <col min="2561" max="2562" width="0" style="821" hidden="1" customWidth="1"/>
    <col min="2563" max="2563" width="81.5703125" style="821" customWidth="1"/>
    <col min="2564" max="2571" width="13.140625" style="821" customWidth="1"/>
    <col min="2572" max="2572" width="4" style="821" customWidth="1"/>
    <col min="2573" max="2816" width="11.42578125" style="821"/>
    <col min="2817" max="2818" width="0" style="821" hidden="1" customWidth="1"/>
    <col min="2819" max="2819" width="81.5703125" style="821" customWidth="1"/>
    <col min="2820" max="2827" width="13.140625" style="821" customWidth="1"/>
    <col min="2828" max="2828" width="4" style="821" customWidth="1"/>
    <col min="2829" max="3072" width="11.42578125" style="821"/>
    <col min="3073" max="3074" width="0" style="821" hidden="1" customWidth="1"/>
    <col min="3075" max="3075" width="81.5703125" style="821" customWidth="1"/>
    <col min="3076" max="3083" width="13.140625" style="821" customWidth="1"/>
    <col min="3084" max="3084" width="4" style="821" customWidth="1"/>
    <col min="3085" max="3328" width="11.42578125" style="821"/>
    <col min="3329" max="3330" width="0" style="821" hidden="1" customWidth="1"/>
    <col min="3331" max="3331" width="81.5703125" style="821" customWidth="1"/>
    <col min="3332" max="3339" width="13.140625" style="821" customWidth="1"/>
    <col min="3340" max="3340" width="4" style="821" customWidth="1"/>
    <col min="3341" max="3584" width="11.42578125" style="821"/>
    <col min="3585" max="3586" width="0" style="821" hidden="1" customWidth="1"/>
    <col min="3587" max="3587" width="81.5703125" style="821" customWidth="1"/>
    <col min="3588" max="3595" width="13.140625" style="821" customWidth="1"/>
    <col min="3596" max="3596" width="4" style="821" customWidth="1"/>
    <col min="3597" max="3840" width="11.42578125" style="821"/>
    <col min="3841" max="3842" width="0" style="821" hidden="1" customWidth="1"/>
    <col min="3843" max="3843" width="81.5703125" style="821" customWidth="1"/>
    <col min="3844" max="3851" width="13.140625" style="821" customWidth="1"/>
    <col min="3852" max="3852" width="4" style="821" customWidth="1"/>
    <col min="3853" max="4096" width="11.42578125" style="821"/>
    <col min="4097" max="4098" width="0" style="821" hidden="1" customWidth="1"/>
    <col min="4099" max="4099" width="81.5703125" style="821" customWidth="1"/>
    <col min="4100" max="4107" width="13.140625" style="821" customWidth="1"/>
    <col min="4108" max="4108" width="4" style="821" customWidth="1"/>
    <col min="4109" max="4352" width="11.42578125" style="821"/>
    <col min="4353" max="4354" width="0" style="821" hidden="1" customWidth="1"/>
    <col min="4355" max="4355" width="81.5703125" style="821" customWidth="1"/>
    <col min="4356" max="4363" width="13.140625" style="821" customWidth="1"/>
    <col min="4364" max="4364" width="4" style="821" customWidth="1"/>
    <col min="4365" max="4608" width="11.42578125" style="821"/>
    <col min="4609" max="4610" width="0" style="821" hidden="1" customWidth="1"/>
    <col min="4611" max="4611" width="81.5703125" style="821" customWidth="1"/>
    <col min="4612" max="4619" width="13.140625" style="821" customWidth="1"/>
    <col min="4620" max="4620" width="4" style="821" customWidth="1"/>
    <col min="4621" max="4864" width="11.42578125" style="821"/>
    <col min="4865" max="4866" width="0" style="821" hidden="1" customWidth="1"/>
    <col min="4867" max="4867" width="81.5703125" style="821" customWidth="1"/>
    <col min="4868" max="4875" width="13.140625" style="821" customWidth="1"/>
    <col min="4876" max="4876" width="4" style="821" customWidth="1"/>
    <col min="4877" max="5120" width="11.42578125" style="821"/>
    <col min="5121" max="5122" width="0" style="821" hidden="1" customWidth="1"/>
    <col min="5123" max="5123" width="81.5703125" style="821" customWidth="1"/>
    <col min="5124" max="5131" width="13.140625" style="821" customWidth="1"/>
    <col min="5132" max="5132" width="4" style="821" customWidth="1"/>
    <col min="5133" max="5376" width="11.42578125" style="821"/>
    <col min="5377" max="5378" width="0" style="821" hidden="1" customWidth="1"/>
    <col min="5379" max="5379" width="81.5703125" style="821" customWidth="1"/>
    <col min="5380" max="5387" width="13.140625" style="821" customWidth="1"/>
    <col min="5388" max="5388" width="4" style="821" customWidth="1"/>
    <col min="5389" max="5632" width="11.42578125" style="821"/>
    <col min="5633" max="5634" width="0" style="821" hidden="1" customWidth="1"/>
    <col min="5635" max="5635" width="81.5703125" style="821" customWidth="1"/>
    <col min="5636" max="5643" width="13.140625" style="821" customWidth="1"/>
    <col min="5644" max="5644" width="4" style="821" customWidth="1"/>
    <col min="5645" max="5888" width="11.42578125" style="821"/>
    <col min="5889" max="5890" width="0" style="821" hidden="1" customWidth="1"/>
    <col min="5891" max="5891" width="81.5703125" style="821" customWidth="1"/>
    <col min="5892" max="5899" width="13.140625" style="821" customWidth="1"/>
    <col min="5900" max="5900" width="4" style="821" customWidth="1"/>
    <col min="5901" max="6144" width="11.42578125" style="821"/>
    <col min="6145" max="6146" width="0" style="821" hidden="1" customWidth="1"/>
    <col min="6147" max="6147" width="81.5703125" style="821" customWidth="1"/>
    <col min="6148" max="6155" width="13.140625" style="821" customWidth="1"/>
    <col min="6156" max="6156" width="4" style="821" customWidth="1"/>
    <col min="6157" max="6400" width="11.42578125" style="821"/>
    <col min="6401" max="6402" width="0" style="821" hidden="1" customWidth="1"/>
    <col min="6403" max="6403" width="81.5703125" style="821" customWidth="1"/>
    <col min="6404" max="6411" width="13.140625" style="821" customWidth="1"/>
    <col min="6412" max="6412" width="4" style="821" customWidth="1"/>
    <col min="6413" max="6656" width="11.42578125" style="821"/>
    <col min="6657" max="6658" width="0" style="821" hidden="1" customWidth="1"/>
    <col min="6659" max="6659" width="81.5703125" style="821" customWidth="1"/>
    <col min="6660" max="6667" width="13.140625" style="821" customWidth="1"/>
    <col min="6668" max="6668" width="4" style="821" customWidth="1"/>
    <col min="6669" max="6912" width="11.42578125" style="821"/>
    <col min="6913" max="6914" width="0" style="821" hidden="1" customWidth="1"/>
    <col min="6915" max="6915" width="81.5703125" style="821" customWidth="1"/>
    <col min="6916" max="6923" width="13.140625" style="821" customWidth="1"/>
    <col min="6924" max="6924" width="4" style="821" customWidth="1"/>
    <col min="6925" max="7168" width="11.42578125" style="821"/>
    <col min="7169" max="7170" width="0" style="821" hidden="1" customWidth="1"/>
    <col min="7171" max="7171" width="81.5703125" style="821" customWidth="1"/>
    <col min="7172" max="7179" width="13.140625" style="821" customWidth="1"/>
    <col min="7180" max="7180" width="4" style="821" customWidth="1"/>
    <col min="7181" max="7424" width="11.42578125" style="821"/>
    <col min="7425" max="7426" width="0" style="821" hidden="1" customWidth="1"/>
    <col min="7427" max="7427" width="81.5703125" style="821" customWidth="1"/>
    <col min="7428" max="7435" width="13.140625" style="821" customWidth="1"/>
    <col min="7436" max="7436" width="4" style="821" customWidth="1"/>
    <col min="7437" max="7680" width="11.42578125" style="821"/>
    <col min="7681" max="7682" width="0" style="821" hidden="1" customWidth="1"/>
    <col min="7683" max="7683" width="81.5703125" style="821" customWidth="1"/>
    <col min="7684" max="7691" width="13.140625" style="821" customWidth="1"/>
    <col min="7692" max="7692" width="4" style="821" customWidth="1"/>
    <col min="7693" max="7936" width="11.42578125" style="821"/>
    <col min="7937" max="7938" width="0" style="821" hidden="1" customWidth="1"/>
    <col min="7939" max="7939" width="81.5703125" style="821" customWidth="1"/>
    <col min="7940" max="7947" width="13.140625" style="821" customWidth="1"/>
    <col min="7948" max="7948" width="4" style="821" customWidth="1"/>
    <col min="7949" max="8192" width="11.42578125" style="821"/>
    <col min="8193" max="8194" width="0" style="821" hidden="1" customWidth="1"/>
    <col min="8195" max="8195" width="81.5703125" style="821" customWidth="1"/>
    <col min="8196" max="8203" width="13.140625" style="821" customWidth="1"/>
    <col min="8204" max="8204" width="4" style="821" customWidth="1"/>
    <col min="8205" max="8448" width="11.42578125" style="821"/>
    <col min="8449" max="8450" width="0" style="821" hidden="1" customWidth="1"/>
    <col min="8451" max="8451" width="81.5703125" style="821" customWidth="1"/>
    <col min="8452" max="8459" width="13.140625" style="821" customWidth="1"/>
    <col min="8460" max="8460" width="4" style="821" customWidth="1"/>
    <col min="8461" max="8704" width="11.42578125" style="821"/>
    <col min="8705" max="8706" width="0" style="821" hidden="1" customWidth="1"/>
    <col min="8707" max="8707" width="81.5703125" style="821" customWidth="1"/>
    <col min="8708" max="8715" width="13.140625" style="821" customWidth="1"/>
    <col min="8716" max="8716" width="4" style="821" customWidth="1"/>
    <col min="8717" max="8960" width="11.42578125" style="821"/>
    <col min="8961" max="8962" width="0" style="821" hidden="1" customWidth="1"/>
    <col min="8963" max="8963" width="81.5703125" style="821" customWidth="1"/>
    <col min="8964" max="8971" width="13.140625" style="821" customWidth="1"/>
    <col min="8972" max="8972" width="4" style="821" customWidth="1"/>
    <col min="8973" max="9216" width="11.42578125" style="821"/>
    <col min="9217" max="9218" width="0" style="821" hidden="1" customWidth="1"/>
    <col min="9219" max="9219" width="81.5703125" style="821" customWidth="1"/>
    <col min="9220" max="9227" width="13.140625" style="821" customWidth="1"/>
    <col min="9228" max="9228" width="4" style="821" customWidth="1"/>
    <col min="9229" max="9472" width="11.42578125" style="821"/>
    <col min="9473" max="9474" width="0" style="821" hidden="1" customWidth="1"/>
    <col min="9475" max="9475" width="81.5703125" style="821" customWidth="1"/>
    <col min="9476" max="9483" width="13.140625" style="821" customWidth="1"/>
    <col min="9484" max="9484" width="4" style="821" customWidth="1"/>
    <col min="9485" max="9728" width="11.42578125" style="821"/>
    <col min="9729" max="9730" width="0" style="821" hidden="1" customWidth="1"/>
    <col min="9731" max="9731" width="81.5703125" style="821" customWidth="1"/>
    <col min="9732" max="9739" width="13.140625" style="821" customWidth="1"/>
    <col min="9740" max="9740" width="4" style="821" customWidth="1"/>
    <col min="9741" max="9984" width="11.42578125" style="821"/>
    <col min="9985" max="9986" width="0" style="821" hidden="1" customWidth="1"/>
    <col min="9987" max="9987" width="81.5703125" style="821" customWidth="1"/>
    <col min="9988" max="9995" width="13.140625" style="821" customWidth="1"/>
    <col min="9996" max="9996" width="4" style="821" customWidth="1"/>
    <col min="9997" max="10240" width="11.42578125" style="821"/>
    <col min="10241" max="10242" width="0" style="821" hidden="1" customWidth="1"/>
    <col min="10243" max="10243" width="81.5703125" style="821" customWidth="1"/>
    <col min="10244" max="10251" width="13.140625" style="821" customWidth="1"/>
    <col min="10252" max="10252" width="4" style="821" customWidth="1"/>
    <col min="10253" max="10496" width="11.42578125" style="821"/>
    <col min="10497" max="10498" width="0" style="821" hidden="1" customWidth="1"/>
    <col min="10499" max="10499" width="81.5703125" style="821" customWidth="1"/>
    <col min="10500" max="10507" width="13.140625" style="821" customWidth="1"/>
    <col min="10508" max="10508" width="4" style="821" customWidth="1"/>
    <col min="10509" max="10752" width="11.42578125" style="821"/>
    <col min="10753" max="10754" width="0" style="821" hidden="1" customWidth="1"/>
    <col min="10755" max="10755" width="81.5703125" style="821" customWidth="1"/>
    <col min="10756" max="10763" width="13.140625" style="821" customWidth="1"/>
    <col min="10764" max="10764" width="4" style="821" customWidth="1"/>
    <col min="10765" max="11008" width="11.42578125" style="821"/>
    <col min="11009" max="11010" width="0" style="821" hidden="1" customWidth="1"/>
    <col min="11011" max="11011" width="81.5703125" style="821" customWidth="1"/>
    <col min="11012" max="11019" width="13.140625" style="821" customWidth="1"/>
    <col min="11020" max="11020" width="4" style="821" customWidth="1"/>
    <col min="11021" max="11264" width="11.42578125" style="821"/>
    <col min="11265" max="11266" width="0" style="821" hidden="1" customWidth="1"/>
    <col min="11267" max="11267" width="81.5703125" style="821" customWidth="1"/>
    <col min="11268" max="11275" width="13.140625" style="821" customWidth="1"/>
    <col min="11276" max="11276" width="4" style="821" customWidth="1"/>
    <col min="11277" max="11520" width="11.42578125" style="821"/>
    <col min="11521" max="11522" width="0" style="821" hidden="1" customWidth="1"/>
    <col min="11523" max="11523" width="81.5703125" style="821" customWidth="1"/>
    <col min="11524" max="11531" width="13.140625" style="821" customWidth="1"/>
    <col min="11532" max="11532" width="4" style="821" customWidth="1"/>
    <col min="11533" max="11776" width="11.42578125" style="821"/>
    <col min="11777" max="11778" width="0" style="821" hidden="1" customWidth="1"/>
    <col min="11779" max="11779" width="81.5703125" style="821" customWidth="1"/>
    <col min="11780" max="11787" width="13.140625" style="821" customWidth="1"/>
    <col min="11788" max="11788" width="4" style="821" customWidth="1"/>
    <col min="11789" max="12032" width="11.42578125" style="821"/>
    <col min="12033" max="12034" width="0" style="821" hidden="1" customWidth="1"/>
    <col min="12035" max="12035" width="81.5703125" style="821" customWidth="1"/>
    <col min="12036" max="12043" width="13.140625" style="821" customWidth="1"/>
    <col min="12044" max="12044" width="4" style="821" customWidth="1"/>
    <col min="12045" max="12288" width="11.42578125" style="821"/>
    <col min="12289" max="12290" width="0" style="821" hidden="1" customWidth="1"/>
    <col min="12291" max="12291" width="81.5703125" style="821" customWidth="1"/>
    <col min="12292" max="12299" width="13.140625" style="821" customWidth="1"/>
    <col min="12300" max="12300" width="4" style="821" customWidth="1"/>
    <col min="12301" max="12544" width="11.42578125" style="821"/>
    <col min="12545" max="12546" width="0" style="821" hidden="1" customWidth="1"/>
    <col min="12547" max="12547" width="81.5703125" style="821" customWidth="1"/>
    <col min="12548" max="12555" width="13.140625" style="821" customWidth="1"/>
    <col min="12556" max="12556" width="4" style="821" customWidth="1"/>
    <col min="12557" max="12800" width="11.42578125" style="821"/>
    <col min="12801" max="12802" width="0" style="821" hidden="1" customWidth="1"/>
    <col min="12803" max="12803" width="81.5703125" style="821" customWidth="1"/>
    <col min="12804" max="12811" width="13.140625" style="821" customWidth="1"/>
    <col min="12812" max="12812" width="4" style="821" customWidth="1"/>
    <col min="12813" max="13056" width="11.42578125" style="821"/>
    <col min="13057" max="13058" width="0" style="821" hidden="1" customWidth="1"/>
    <col min="13059" max="13059" width="81.5703125" style="821" customWidth="1"/>
    <col min="13060" max="13067" width="13.140625" style="821" customWidth="1"/>
    <col min="13068" max="13068" width="4" style="821" customWidth="1"/>
    <col min="13069" max="13312" width="11.42578125" style="821"/>
    <col min="13313" max="13314" width="0" style="821" hidden="1" customWidth="1"/>
    <col min="13315" max="13315" width="81.5703125" style="821" customWidth="1"/>
    <col min="13316" max="13323" width="13.140625" style="821" customWidth="1"/>
    <col min="13324" max="13324" width="4" style="821" customWidth="1"/>
    <col min="13325" max="13568" width="11.42578125" style="821"/>
    <col min="13569" max="13570" width="0" style="821" hidden="1" customWidth="1"/>
    <col min="13571" max="13571" width="81.5703125" style="821" customWidth="1"/>
    <col min="13572" max="13579" width="13.140625" style="821" customWidth="1"/>
    <col min="13580" max="13580" width="4" style="821" customWidth="1"/>
    <col min="13581" max="13824" width="11.42578125" style="821"/>
    <col min="13825" max="13826" width="0" style="821" hidden="1" customWidth="1"/>
    <col min="13827" max="13827" width="81.5703125" style="821" customWidth="1"/>
    <col min="13828" max="13835" width="13.140625" style="821" customWidth="1"/>
    <col min="13836" max="13836" width="4" style="821" customWidth="1"/>
    <col min="13837" max="14080" width="11.42578125" style="821"/>
    <col min="14081" max="14082" width="0" style="821" hidden="1" customWidth="1"/>
    <col min="14083" max="14083" width="81.5703125" style="821" customWidth="1"/>
    <col min="14084" max="14091" width="13.140625" style="821" customWidth="1"/>
    <col min="14092" max="14092" width="4" style="821" customWidth="1"/>
    <col min="14093" max="14336" width="11.42578125" style="821"/>
    <col min="14337" max="14338" width="0" style="821" hidden="1" customWidth="1"/>
    <col min="14339" max="14339" width="81.5703125" style="821" customWidth="1"/>
    <col min="14340" max="14347" width="13.140625" style="821" customWidth="1"/>
    <col min="14348" max="14348" width="4" style="821" customWidth="1"/>
    <col min="14349" max="14592" width="11.42578125" style="821"/>
    <col min="14593" max="14594" width="0" style="821" hidden="1" customWidth="1"/>
    <col min="14595" max="14595" width="81.5703125" style="821" customWidth="1"/>
    <col min="14596" max="14603" width="13.140625" style="821" customWidth="1"/>
    <col min="14604" max="14604" width="4" style="821" customWidth="1"/>
    <col min="14605" max="14848" width="11.42578125" style="821"/>
    <col min="14849" max="14850" width="0" style="821" hidden="1" customWidth="1"/>
    <col min="14851" max="14851" width="81.5703125" style="821" customWidth="1"/>
    <col min="14852" max="14859" width="13.140625" style="821" customWidth="1"/>
    <col min="14860" max="14860" width="4" style="821" customWidth="1"/>
    <col min="14861" max="15104" width="11.42578125" style="821"/>
    <col min="15105" max="15106" width="0" style="821" hidden="1" customWidth="1"/>
    <col min="15107" max="15107" width="81.5703125" style="821" customWidth="1"/>
    <col min="15108" max="15115" width="13.140625" style="821" customWidth="1"/>
    <col min="15116" max="15116" width="4" style="821" customWidth="1"/>
    <col min="15117" max="15360" width="11.42578125" style="821"/>
    <col min="15361" max="15362" width="0" style="821" hidden="1" customWidth="1"/>
    <col min="15363" max="15363" width="81.5703125" style="821" customWidth="1"/>
    <col min="15364" max="15371" width="13.140625" style="821" customWidth="1"/>
    <col min="15372" max="15372" width="4" style="821" customWidth="1"/>
    <col min="15373" max="15616" width="11.42578125" style="821"/>
    <col min="15617" max="15618" width="0" style="821" hidden="1" customWidth="1"/>
    <col min="15619" max="15619" width="81.5703125" style="821" customWidth="1"/>
    <col min="15620" max="15627" width="13.140625" style="821" customWidth="1"/>
    <col min="15628" max="15628" width="4" style="821" customWidth="1"/>
    <col min="15629" max="15872" width="11.42578125" style="821"/>
    <col min="15873" max="15874" width="0" style="821" hidden="1" customWidth="1"/>
    <col min="15875" max="15875" width="81.5703125" style="821" customWidth="1"/>
    <col min="15876" max="15883" width="13.140625" style="821" customWidth="1"/>
    <col min="15884" max="15884" width="4" style="821" customWidth="1"/>
    <col min="15885" max="16128" width="11.42578125" style="821"/>
    <col min="16129" max="16130" width="0" style="821" hidden="1" customWidth="1"/>
    <col min="16131" max="16131" width="81.5703125" style="821" customWidth="1"/>
    <col min="16132" max="16139" width="13.140625" style="821" customWidth="1"/>
    <col min="16140" max="16140" width="4" style="821" customWidth="1"/>
    <col min="16141" max="16384" width="11.42578125" style="821"/>
  </cols>
  <sheetData>
    <row r="1" spans="1:12" s="812" customFormat="1" ht="42" customHeight="1">
      <c r="A1" s="810"/>
      <c r="B1" s="810"/>
      <c r="C1" s="811"/>
      <c r="D1" s="810"/>
      <c r="E1" s="810"/>
      <c r="F1" s="810"/>
      <c r="G1" s="810"/>
      <c r="H1" s="810"/>
      <c r="I1" s="810"/>
      <c r="J1" s="810"/>
      <c r="K1" s="810"/>
    </row>
    <row r="2" spans="1:12" s="812" customFormat="1" ht="28.5" customHeight="1">
      <c r="A2" s="1496" t="s">
        <v>1202</v>
      </c>
      <c r="B2" s="1496"/>
      <c r="C2" s="1496"/>
      <c r="D2" s="1496"/>
      <c r="E2" s="1496"/>
      <c r="F2" s="1496"/>
      <c r="G2" s="1496"/>
      <c r="H2" s="1496"/>
      <c r="I2" s="1496"/>
      <c r="J2" s="1496"/>
      <c r="K2" s="1496"/>
    </row>
    <row r="3" spans="1:12" s="812" customFormat="1" ht="28.5" customHeight="1">
      <c r="A3" s="810"/>
      <c r="B3" s="810"/>
      <c r="C3" s="813" t="s">
        <v>904</v>
      </c>
      <c r="D3" s="814"/>
      <c r="E3" s="814"/>
      <c r="F3" s="814"/>
      <c r="G3" s="814"/>
      <c r="H3" s="814"/>
      <c r="I3" s="814"/>
      <c r="J3" s="814"/>
      <c r="K3" s="814"/>
    </row>
    <row r="4" spans="1:12" s="812" customFormat="1" ht="30">
      <c r="A4" s="1497"/>
      <c r="B4" s="1498"/>
      <c r="C4" s="1498"/>
      <c r="D4" s="1498"/>
      <c r="E4" s="1498"/>
      <c r="F4" s="1498"/>
      <c r="G4" s="1498"/>
      <c r="H4" s="1498"/>
      <c r="I4" s="1498"/>
      <c r="J4" s="1498"/>
      <c r="K4" s="1498"/>
    </row>
    <row r="5" spans="1:12" s="817" customFormat="1" ht="12.75" customHeight="1" thickBot="1">
      <c r="A5" s="815"/>
      <c r="B5" s="816"/>
      <c r="C5" s="816"/>
      <c r="D5" s="816"/>
      <c r="E5" s="816"/>
      <c r="F5" s="816"/>
      <c r="G5" s="816"/>
      <c r="H5" s="816"/>
      <c r="I5" s="816"/>
      <c r="J5" s="816"/>
      <c r="K5" s="816"/>
    </row>
    <row r="6" spans="1:12" s="323" customFormat="1" ht="27.75" customHeight="1" thickTop="1" thickBot="1">
      <c r="C6" s="554"/>
      <c r="D6" s="818" t="s">
        <v>712</v>
      </c>
      <c r="E6" s="818" t="s">
        <v>713</v>
      </c>
      <c r="F6" s="818" t="s">
        <v>714</v>
      </c>
      <c r="G6" s="818" t="s">
        <v>715</v>
      </c>
      <c r="H6" s="818" t="s">
        <v>716</v>
      </c>
      <c r="I6" s="818" t="s">
        <v>1490</v>
      </c>
      <c r="J6" s="819" t="s">
        <v>717</v>
      </c>
      <c r="K6" s="819" t="s">
        <v>1491</v>
      </c>
      <c r="L6" s="820" t="s">
        <v>907</v>
      </c>
    </row>
    <row r="7" spans="1:12" ht="14.25" customHeight="1" thickTop="1" thickBot="1">
      <c r="C7" s="822"/>
      <c r="D7" s="822"/>
      <c r="E7" s="822"/>
      <c r="F7" s="822"/>
      <c r="G7" s="822"/>
      <c r="H7" s="822"/>
      <c r="I7" s="822"/>
      <c r="J7" s="822"/>
      <c r="K7" s="822"/>
    </row>
    <row r="8" spans="1:12" s="823" customFormat="1" ht="24" customHeight="1" thickTop="1" thickBot="1">
      <c r="B8" s="824"/>
      <c r="C8" s="825" t="s">
        <v>601</v>
      </c>
      <c r="D8" s="826"/>
      <c r="E8" s="826"/>
      <c r="F8" s="826"/>
      <c r="G8" s="826"/>
      <c r="H8" s="826"/>
      <c r="I8" s="826"/>
      <c r="J8" s="827"/>
      <c r="K8" s="827"/>
      <c r="L8" s="828"/>
    </row>
    <row r="9" spans="1:12" ht="22.5" customHeight="1" thickTop="1">
      <c r="A9" s="821" t="s">
        <v>908</v>
      </c>
      <c r="B9" s="55" t="s">
        <v>909</v>
      </c>
      <c r="C9" s="56" t="s">
        <v>910</v>
      </c>
      <c r="D9" s="829">
        <v>0.11269999999999999</v>
      </c>
      <c r="E9" s="829">
        <v>0.1183</v>
      </c>
      <c r="F9" s="829">
        <v>0.11550000000000001</v>
      </c>
      <c r="G9" s="829">
        <v>0.1138</v>
      </c>
      <c r="H9" s="829">
        <v>0.1066</v>
      </c>
      <c r="I9" s="829">
        <v>0.1181</v>
      </c>
      <c r="J9" s="829">
        <v>0.1263</v>
      </c>
      <c r="K9" s="829">
        <v>0.11409999999999999</v>
      </c>
    </row>
    <row r="10" spans="1:12" ht="22.5" customHeight="1">
      <c r="A10" s="821" t="s">
        <v>908</v>
      </c>
      <c r="B10" s="55" t="s">
        <v>911</v>
      </c>
      <c r="C10" s="56" t="s">
        <v>912</v>
      </c>
      <c r="D10" s="829">
        <v>0.70909999999999995</v>
      </c>
      <c r="E10" s="829">
        <v>0.70169999999999999</v>
      </c>
      <c r="F10" s="829">
        <v>0.69669999999999999</v>
      </c>
      <c r="G10" s="829">
        <v>0.70750000000000002</v>
      </c>
      <c r="H10" s="829">
        <v>0.71650000000000003</v>
      </c>
      <c r="I10" s="829">
        <v>0.7248</v>
      </c>
      <c r="J10" s="829">
        <v>0.72309999999999997</v>
      </c>
      <c r="K10" s="829">
        <v>0.73629999999999995</v>
      </c>
    </row>
    <row r="11" spans="1:12" ht="6.75" customHeight="1" thickBot="1">
      <c r="B11" s="57"/>
      <c r="C11" s="56"/>
      <c r="D11" s="830"/>
      <c r="E11" s="830"/>
      <c r="F11" s="830"/>
      <c r="G11" s="830"/>
      <c r="H11" s="830"/>
      <c r="I11" s="830"/>
      <c r="J11" s="830"/>
      <c r="K11" s="830"/>
    </row>
    <row r="12" spans="1:12" s="329" customFormat="1" ht="24" customHeight="1" thickTop="1" thickBot="1">
      <c r="B12" s="831"/>
      <c r="C12" s="825" t="s">
        <v>604</v>
      </c>
      <c r="D12" s="826"/>
      <c r="E12" s="826"/>
      <c r="F12" s="826"/>
      <c r="G12" s="826"/>
      <c r="H12" s="826"/>
      <c r="I12" s="826"/>
      <c r="J12" s="827"/>
      <c r="K12" s="827"/>
      <c r="L12" s="717"/>
    </row>
    <row r="13" spans="1:12" s="323" customFormat="1" ht="32.25" customHeight="1" thickTop="1">
      <c r="A13" s="323" t="s">
        <v>908</v>
      </c>
      <c r="B13" s="58" t="s">
        <v>913</v>
      </c>
      <c r="C13" s="59" t="s">
        <v>914</v>
      </c>
      <c r="D13" s="832">
        <v>0.77139999999999997</v>
      </c>
      <c r="E13" s="832">
        <v>0.76939999999999997</v>
      </c>
      <c r="F13" s="832">
        <v>0.77490000000000003</v>
      </c>
      <c r="G13" s="832">
        <v>0.77170000000000005</v>
      </c>
      <c r="H13" s="832">
        <v>0.76119999999999999</v>
      </c>
      <c r="I13" s="832">
        <v>0.753</v>
      </c>
      <c r="J13" s="832">
        <v>0.75049999999999994</v>
      </c>
      <c r="K13" s="832">
        <v>0.75049999999999994</v>
      </c>
    </row>
    <row r="14" spans="1:12" s="833" customFormat="1" ht="23.25" customHeight="1">
      <c r="A14" s="833" t="s">
        <v>908</v>
      </c>
      <c r="B14" s="60" t="s">
        <v>915</v>
      </c>
      <c r="C14" s="61" t="s">
        <v>1513</v>
      </c>
      <c r="D14" s="834">
        <v>0.77139999999999997</v>
      </c>
      <c r="E14" s="835">
        <v>0.76939999999999997</v>
      </c>
      <c r="F14" s="835">
        <v>0.77490000000000003</v>
      </c>
      <c r="G14" s="835">
        <v>0.77170000000000005</v>
      </c>
      <c r="H14" s="835">
        <v>0.76119999999999999</v>
      </c>
      <c r="I14" s="835">
        <v>0.753</v>
      </c>
      <c r="J14" s="835">
        <v>0.75060000000000004</v>
      </c>
      <c r="K14" s="835">
        <v>0.75070000000000003</v>
      </c>
    </row>
    <row r="15" spans="1:12" s="833" customFormat="1" ht="23.25" customHeight="1">
      <c r="B15" s="60"/>
      <c r="C15" s="61" t="s">
        <v>916</v>
      </c>
      <c r="D15" s="835">
        <v>4.9299999999999997E-2</v>
      </c>
      <c r="E15" s="835">
        <v>5.5500000000000001E-2</v>
      </c>
      <c r="F15" s="835">
        <v>5.5100000000000003E-2</v>
      </c>
      <c r="G15" s="835">
        <v>5.2200000000000003E-2</v>
      </c>
      <c r="H15" s="835">
        <v>6.25E-2</v>
      </c>
      <c r="I15" s="835">
        <v>6.3200000000000006E-2</v>
      </c>
      <c r="J15" s="835">
        <v>6.6199999999999995E-2</v>
      </c>
      <c r="K15" s="835">
        <v>6.3500000000000001E-2</v>
      </c>
    </row>
    <row r="16" spans="1:12" s="833" customFormat="1" ht="15" thickBot="1">
      <c r="A16" s="833" t="s">
        <v>908</v>
      </c>
      <c r="B16" s="60" t="s">
        <v>917</v>
      </c>
      <c r="C16" s="61" t="s">
        <v>918</v>
      </c>
      <c r="D16" s="835">
        <v>2.9999999999999997E-4</v>
      </c>
      <c r="E16" s="835">
        <v>2.0000000000000001E-4</v>
      </c>
      <c r="F16" s="835">
        <v>2.0000000000000001E-4</v>
      </c>
      <c r="G16" s="835">
        <v>2.0000000000000001E-4</v>
      </c>
      <c r="H16" s="835">
        <v>2.0000000000000001E-4</v>
      </c>
      <c r="I16" s="835">
        <v>2.0000000000000001E-4</v>
      </c>
      <c r="J16" s="835">
        <v>2.0000000000000001E-4</v>
      </c>
      <c r="K16" s="835">
        <v>2.0000000000000001E-4</v>
      </c>
    </row>
    <row r="17" spans="1:26" s="329" customFormat="1" ht="24" customHeight="1" thickTop="1" thickBot="1">
      <c r="B17" s="831"/>
      <c r="C17" s="825" t="s">
        <v>919</v>
      </c>
      <c r="D17" s="826"/>
      <c r="E17" s="826"/>
      <c r="F17" s="826"/>
      <c r="G17" s="826"/>
      <c r="H17" s="826"/>
      <c r="I17" s="826"/>
      <c r="J17" s="827"/>
      <c r="K17" s="827"/>
      <c r="L17" s="717"/>
    </row>
    <row r="18" spans="1:26" s="323" customFormat="1" ht="32.25" customHeight="1" thickTop="1">
      <c r="A18" s="323" t="s">
        <v>908</v>
      </c>
      <c r="B18" s="58" t="s">
        <v>920</v>
      </c>
      <c r="C18" s="59" t="s">
        <v>921</v>
      </c>
      <c r="D18" s="832">
        <v>0.13619999999999999</v>
      </c>
      <c r="E18" s="832">
        <v>0.1154</v>
      </c>
      <c r="F18" s="832">
        <v>0.1762</v>
      </c>
      <c r="G18" s="832">
        <v>0.14269999999999999</v>
      </c>
      <c r="H18" s="832">
        <v>0.1265</v>
      </c>
      <c r="I18" s="832">
        <v>0.1176</v>
      </c>
      <c r="J18" s="832">
        <v>0.1123</v>
      </c>
      <c r="K18" s="832">
        <v>0.1104</v>
      </c>
    </row>
    <row r="19" spans="1:26" s="833" customFormat="1" ht="23.25" customHeight="1">
      <c r="A19" s="833" t="s">
        <v>908</v>
      </c>
      <c r="B19" s="60" t="s">
        <v>922</v>
      </c>
      <c r="C19" s="61" t="s">
        <v>923</v>
      </c>
      <c r="D19" s="835">
        <v>0.86380000000000001</v>
      </c>
      <c r="E19" s="835">
        <v>0.88460000000000005</v>
      </c>
      <c r="F19" s="835">
        <v>0.82379999999999998</v>
      </c>
      <c r="G19" s="835">
        <v>0.85729999999999995</v>
      </c>
      <c r="H19" s="835">
        <v>0.87350000000000005</v>
      </c>
      <c r="I19" s="835">
        <v>0.88239999999999996</v>
      </c>
      <c r="J19" s="835">
        <v>0.88770000000000004</v>
      </c>
      <c r="K19" s="835">
        <v>0.88959999999999995</v>
      </c>
    </row>
    <row r="20" spans="1:26" s="833" customFormat="1" ht="15" thickBot="1">
      <c r="A20" s="833" t="s">
        <v>908</v>
      </c>
      <c r="B20" s="60" t="s">
        <v>924</v>
      </c>
      <c r="C20" s="61" t="s">
        <v>925</v>
      </c>
      <c r="D20" s="836">
        <v>599.9674</v>
      </c>
      <c r="E20" s="836">
        <v>590.3895</v>
      </c>
      <c r="F20" s="836">
        <v>596.69920000000002</v>
      </c>
      <c r="G20" s="836">
        <v>605.7183</v>
      </c>
      <c r="H20" s="836">
        <v>614.42200000000003</v>
      </c>
      <c r="I20" s="836">
        <v>652.42960000000005</v>
      </c>
      <c r="J20" s="836">
        <v>645.2319</v>
      </c>
      <c r="K20" s="836">
        <v>634.3424</v>
      </c>
      <c r="L20" s="837"/>
      <c r="M20" s="837"/>
      <c r="N20" s="837"/>
      <c r="O20" s="837"/>
      <c r="P20" s="837"/>
      <c r="Q20" s="837"/>
      <c r="R20" s="837"/>
      <c r="S20" s="837"/>
      <c r="T20" s="837"/>
      <c r="U20" s="837"/>
      <c r="V20" s="837"/>
      <c r="W20" s="837"/>
      <c r="X20" s="837"/>
      <c r="Y20" s="837"/>
      <c r="Z20" s="837"/>
    </row>
    <row r="21" spans="1:26" s="329" customFormat="1" ht="24" customHeight="1" thickTop="1" thickBot="1">
      <c r="B21" s="831"/>
      <c r="C21" s="825" t="s">
        <v>926</v>
      </c>
      <c r="D21" s="826"/>
      <c r="E21" s="826"/>
      <c r="F21" s="826"/>
      <c r="G21" s="826"/>
      <c r="H21" s="826"/>
      <c r="I21" s="826"/>
      <c r="J21" s="827"/>
      <c r="K21" s="827"/>
      <c r="L21" s="717"/>
    </row>
    <row r="22" spans="1:26" s="323" customFormat="1" ht="32.25" customHeight="1" thickTop="1">
      <c r="A22" s="323" t="s">
        <v>908</v>
      </c>
      <c r="B22" s="58" t="s">
        <v>927</v>
      </c>
      <c r="C22" s="59" t="s">
        <v>928</v>
      </c>
      <c r="D22" s="832">
        <v>0.98280000000000001</v>
      </c>
      <c r="E22" s="832">
        <v>0.98170000000000002</v>
      </c>
      <c r="F22" s="832">
        <v>0.98109999999999997</v>
      </c>
      <c r="G22" s="832">
        <v>0.97819999999999996</v>
      </c>
      <c r="H22" s="832">
        <v>0.97529999999999994</v>
      </c>
      <c r="I22" s="832">
        <v>0.97130000000000005</v>
      </c>
      <c r="J22" s="832">
        <v>0.97289999999999999</v>
      </c>
      <c r="K22" s="832">
        <v>0.96860000000000002</v>
      </c>
    </row>
    <row r="23" spans="1:26" s="833" customFormat="1" ht="23.25" customHeight="1">
      <c r="A23" s="833" t="s">
        <v>908</v>
      </c>
      <c r="B23" s="60" t="s">
        <v>929</v>
      </c>
      <c r="C23" s="61" t="s">
        <v>930</v>
      </c>
      <c r="D23" s="835">
        <v>1.8800000000000001E-2</v>
      </c>
      <c r="E23" s="835">
        <v>2.5399999999999999E-2</v>
      </c>
      <c r="F23" s="835">
        <v>2.7699999999999999E-2</v>
      </c>
      <c r="G23" s="835">
        <v>3.39E-2</v>
      </c>
      <c r="H23" s="835">
        <v>3.7999999999999999E-2</v>
      </c>
      <c r="I23" s="835">
        <v>4.1200000000000001E-2</v>
      </c>
      <c r="J23" s="835">
        <v>4.5699999999999998E-2</v>
      </c>
      <c r="K23" s="835">
        <v>4.8099999999999997E-2</v>
      </c>
    </row>
    <row r="24" spans="1:26" s="833" customFormat="1" ht="23.25" customHeight="1">
      <c r="A24" s="833" t="s">
        <v>908</v>
      </c>
      <c r="B24" s="60" t="s">
        <v>931</v>
      </c>
      <c r="C24" s="61" t="s">
        <v>932</v>
      </c>
      <c r="D24" s="835">
        <v>1.72E-2</v>
      </c>
      <c r="E24" s="835">
        <v>1.83E-2</v>
      </c>
      <c r="F24" s="835">
        <v>1.89E-2</v>
      </c>
      <c r="G24" s="835">
        <v>2.18E-2</v>
      </c>
      <c r="H24" s="835">
        <v>2.47E-2</v>
      </c>
      <c r="I24" s="835">
        <v>2.87E-2</v>
      </c>
      <c r="J24" s="835">
        <v>2.7099999999999999E-2</v>
      </c>
      <c r="K24" s="835">
        <v>3.1399999999999997E-2</v>
      </c>
    </row>
    <row r="25" spans="1:26" s="833" customFormat="1" ht="23.25" customHeight="1">
      <c r="A25" s="833" t="s">
        <v>908</v>
      </c>
      <c r="B25" s="60" t="s">
        <v>933</v>
      </c>
      <c r="C25" s="61" t="s">
        <v>934</v>
      </c>
      <c r="D25" s="835">
        <v>1.6199999999999999E-2</v>
      </c>
      <c r="E25" s="835">
        <v>2.29E-2</v>
      </c>
      <c r="F25" s="835">
        <v>2.47E-2</v>
      </c>
      <c r="G25" s="835">
        <v>3.0499999999999999E-2</v>
      </c>
      <c r="H25" s="835">
        <v>3.3099999999999997E-2</v>
      </c>
      <c r="I25" s="835">
        <v>3.5099999999999999E-2</v>
      </c>
      <c r="J25" s="835">
        <v>3.9199999999999999E-2</v>
      </c>
      <c r="K25" s="835">
        <v>4.07E-2</v>
      </c>
    </row>
    <row r="26" spans="1:26" s="833" customFormat="1" ht="23.25" customHeight="1">
      <c r="A26" s="833" t="s">
        <v>908</v>
      </c>
      <c r="B26" s="60" t="s">
        <v>935</v>
      </c>
      <c r="C26" s="61" t="s">
        <v>936</v>
      </c>
      <c r="D26" s="835">
        <v>0.1527</v>
      </c>
      <c r="E26" s="835">
        <v>0.1116</v>
      </c>
      <c r="F26" s="835">
        <v>0.1245</v>
      </c>
      <c r="G26" s="835">
        <v>0.12039999999999999</v>
      </c>
      <c r="H26" s="835">
        <v>0.15010000000000001</v>
      </c>
      <c r="I26" s="835">
        <v>0.1716</v>
      </c>
      <c r="J26" s="835">
        <v>0.16389999999999999</v>
      </c>
      <c r="K26" s="835">
        <v>0.18060000000000001</v>
      </c>
    </row>
    <row r="27" spans="1:26" s="833" customFormat="1" ht="23.25" customHeight="1">
      <c r="A27" s="833" t="s">
        <v>908</v>
      </c>
      <c r="B27" s="60" t="s">
        <v>937</v>
      </c>
      <c r="C27" s="61" t="s">
        <v>938</v>
      </c>
      <c r="D27" s="835">
        <v>8.0999999999999996E-3</v>
      </c>
      <c r="E27" s="835">
        <v>8.3999999999999995E-3</v>
      </c>
      <c r="F27" s="835">
        <v>8.3999999999999995E-3</v>
      </c>
      <c r="G27" s="835">
        <v>9.1000000000000004E-3</v>
      </c>
      <c r="H27" s="835">
        <v>9.2999999999999992E-3</v>
      </c>
      <c r="I27" s="835">
        <v>9.2999999999999992E-3</v>
      </c>
      <c r="J27" s="835">
        <v>9.5999999999999992E-3</v>
      </c>
      <c r="K27" s="835">
        <v>9.4999999999999998E-3</v>
      </c>
    </row>
    <row r="28" spans="1:26" s="833" customFormat="1" ht="23.25" customHeight="1">
      <c r="A28" s="833" t="s">
        <v>908</v>
      </c>
      <c r="B28" s="60" t="s">
        <v>939</v>
      </c>
      <c r="C28" s="61" t="s">
        <v>940</v>
      </c>
      <c r="D28" s="835">
        <v>7.0699999999999999E-2</v>
      </c>
      <c r="E28" s="835">
        <v>7.0900000000000005E-2</v>
      </c>
      <c r="F28" s="835">
        <v>6.9900000000000004E-2</v>
      </c>
      <c r="G28" s="835">
        <v>7.2300000000000003E-2</v>
      </c>
      <c r="H28" s="835">
        <v>7.5300000000000006E-2</v>
      </c>
      <c r="I28" s="835">
        <v>7.6499999999999999E-2</v>
      </c>
      <c r="J28" s="835">
        <v>7.4999999999999997E-2</v>
      </c>
      <c r="K28" s="835">
        <v>7.8299999999999995E-2</v>
      </c>
    </row>
    <row r="29" spans="1:26" s="833" customFormat="1" ht="23.25" customHeight="1">
      <c r="A29" s="833" t="s">
        <v>908</v>
      </c>
      <c r="B29" s="60" t="s">
        <v>941</v>
      </c>
      <c r="C29" s="61" t="s">
        <v>942</v>
      </c>
      <c r="D29" s="835">
        <v>0.96709999999999996</v>
      </c>
      <c r="E29" s="835">
        <v>0.97030000000000005</v>
      </c>
      <c r="F29" s="835">
        <v>0.96809999999999996</v>
      </c>
      <c r="G29" s="835">
        <v>0.96489999999999998</v>
      </c>
      <c r="H29" s="835">
        <v>0.96140000000000003</v>
      </c>
      <c r="I29" s="835">
        <v>0.95220000000000005</v>
      </c>
      <c r="J29" s="835">
        <v>0.95879999999999999</v>
      </c>
      <c r="K29" s="835">
        <v>0.94610000000000005</v>
      </c>
    </row>
    <row r="30" spans="1:26" s="833" customFormat="1" ht="23.25" customHeight="1">
      <c r="A30" s="833" t="s">
        <v>908</v>
      </c>
      <c r="B30" s="60" t="s">
        <v>943</v>
      </c>
      <c r="C30" s="61" t="s">
        <v>944</v>
      </c>
      <c r="D30" s="835">
        <v>1.4500000000000001E-2</v>
      </c>
      <c r="E30" s="835">
        <v>1.0800000000000001E-2</v>
      </c>
      <c r="F30" s="835">
        <v>1.23E-2</v>
      </c>
      <c r="G30" s="835">
        <v>1.2999999999999999E-2</v>
      </c>
      <c r="H30" s="835">
        <v>1.34E-2</v>
      </c>
      <c r="I30" s="835">
        <v>1.8700000000000001E-2</v>
      </c>
      <c r="J30" s="835">
        <v>1.3899999999999999E-2</v>
      </c>
      <c r="K30" s="835">
        <v>2.1999999999999999E-2</v>
      </c>
    </row>
    <row r="31" spans="1:26" s="833" customFormat="1" ht="23.25" customHeight="1">
      <c r="A31" s="833" t="s">
        <v>908</v>
      </c>
      <c r="B31" s="60" t="s">
        <v>945</v>
      </c>
      <c r="C31" s="61" t="s">
        <v>946</v>
      </c>
      <c r="D31" s="835">
        <v>2.8E-3</v>
      </c>
      <c r="E31" s="835">
        <v>3.5000000000000001E-3</v>
      </c>
      <c r="F31" s="835">
        <v>2.8E-3</v>
      </c>
      <c r="G31" s="835">
        <v>2.7000000000000001E-3</v>
      </c>
      <c r="H31" s="835">
        <v>3.8999999999999998E-3</v>
      </c>
      <c r="I31" s="835">
        <v>4.5999999999999999E-3</v>
      </c>
      <c r="J31" s="835">
        <v>3.5000000000000001E-3</v>
      </c>
      <c r="K31" s="835">
        <v>5.7999999999999996E-3</v>
      </c>
    </row>
    <row r="32" spans="1:26" s="833" customFormat="1" ht="23.25" customHeight="1">
      <c r="A32" s="833" t="s">
        <v>908</v>
      </c>
      <c r="B32" s="60" t="s">
        <v>947</v>
      </c>
      <c r="C32" s="61" t="s">
        <v>948</v>
      </c>
      <c r="D32" s="835">
        <v>1.1000000000000001E-3</v>
      </c>
      <c r="E32" s="835">
        <v>8.9999999999999998E-4</v>
      </c>
      <c r="F32" s="835">
        <v>8.0000000000000004E-4</v>
      </c>
      <c r="G32" s="835">
        <v>1.1999999999999999E-3</v>
      </c>
      <c r="H32" s="835">
        <v>1E-3</v>
      </c>
      <c r="I32" s="835">
        <v>1.6000000000000001E-3</v>
      </c>
      <c r="J32" s="835">
        <v>1.5E-3</v>
      </c>
      <c r="K32" s="835">
        <v>1.1999999999999999E-3</v>
      </c>
    </row>
    <row r="33" spans="1:12" s="833" customFormat="1" ht="23.25" customHeight="1">
      <c r="A33" s="833" t="s">
        <v>908</v>
      </c>
      <c r="B33" s="60" t="s">
        <v>949</v>
      </c>
      <c r="C33" s="61" t="s">
        <v>950</v>
      </c>
      <c r="D33" s="835">
        <v>1.2999999999999999E-3</v>
      </c>
      <c r="E33" s="835">
        <v>1.2999999999999999E-3</v>
      </c>
      <c r="F33" s="835">
        <v>1.1000000000000001E-3</v>
      </c>
      <c r="G33" s="835">
        <v>1.1999999999999999E-3</v>
      </c>
      <c r="H33" s="835">
        <v>1.6000000000000001E-3</v>
      </c>
      <c r="I33" s="835">
        <v>1.9E-3</v>
      </c>
      <c r="J33" s="835">
        <v>2.5000000000000001E-3</v>
      </c>
      <c r="K33" s="835">
        <v>1.9E-3</v>
      </c>
    </row>
    <row r="34" spans="1:12" s="833" customFormat="1" ht="15" thickBot="1">
      <c r="A34" s="833" t="s">
        <v>908</v>
      </c>
      <c r="B34" s="62" t="s">
        <v>951</v>
      </c>
      <c r="C34" s="61" t="s">
        <v>952</v>
      </c>
      <c r="D34" s="835">
        <v>1.3100000000000001E-2</v>
      </c>
      <c r="E34" s="835">
        <v>1.3299999999999999E-2</v>
      </c>
      <c r="F34" s="835">
        <v>1.4999999999999999E-2</v>
      </c>
      <c r="G34" s="835">
        <v>1.7000000000000001E-2</v>
      </c>
      <c r="H34" s="835">
        <v>1.8599999999999998E-2</v>
      </c>
      <c r="I34" s="835">
        <v>2.1100000000000001E-2</v>
      </c>
      <c r="J34" s="835">
        <v>1.9699999999999999E-2</v>
      </c>
      <c r="K34" s="835">
        <v>2.3099999999999999E-2</v>
      </c>
    </row>
    <row r="35" spans="1:12" s="329" customFormat="1" ht="24" customHeight="1" thickTop="1" thickBot="1">
      <c r="B35" s="831"/>
      <c r="C35" s="825" t="s">
        <v>626</v>
      </c>
      <c r="D35" s="826"/>
      <c r="E35" s="826"/>
      <c r="F35" s="826"/>
      <c r="G35" s="826"/>
      <c r="H35" s="826"/>
      <c r="I35" s="826"/>
      <c r="J35" s="827"/>
      <c r="K35" s="827"/>
      <c r="L35" s="717"/>
    </row>
    <row r="36" spans="1:12" s="323" customFormat="1" ht="31.5" customHeight="1" thickTop="1">
      <c r="A36" s="323" t="s">
        <v>908</v>
      </c>
      <c r="B36" s="58" t="s">
        <v>953</v>
      </c>
      <c r="C36" s="59" t="s">
        <v>954</v>
      </c>
      <c r="D36" s="832">
        <v>0.3427</v>
      </c>
      <c r="E36" s="832">
        <v>0.35160000000000002</v>
      </c>
      <c r="F36" s="832">
        <v>0.3619</v>
      </c>
      <c r="G36" s="832">
        <v>0.3871</v>
      </c>
      <c r="H36" s="832">
        <v>0.36320000000000002</v>
      </c>
      <c r="I36" s="832">
        <v>0.42659999999999998</v>
      </c>
      <c r="J36" s="832">
        <v>0.43859999999999999</v>
      </c>
      <c r="K36" s="832">
        <v>0.4133</v>
      </c>
    </row>
    <row r="37" spans="1:12" s="833" customFormat="1" ht="22.5" customHeight="1">
      <c r="A37" s="833" t="s">
        <v>908</v>
      </c>
      <c r="B37" s="60" t="s">
        <v>955</v>
      </c>
      <c r="C37" s="61" t="s">
        <v>956</v>
      </c>
      <c r="D37" s="835">
        <v>0.73740000000000006</v>
      </c>
      <c r="E37" s="835">
        <v>0.75890000000000002</v>
      </c>
      <c r="F37" s="835">
        <v>0.82110000000000005</v>
      </c>
      <c r="G37" s="835">
        <v>0.86529999999999996</v>
      </c>
      <c r="H37" s="835">
        <v>0.77039999999999997</v>
      </c>
      <c r="I37" s="835">
        <v>0.78320000000000001</v>
      </c>
      <c r="J37" s="835">
        <v>0.76280000000000003</v>
      </c>
      <c r="K37" s="835">
        <v>0.70109999999999995</v>
      </c>
    </row>
    <row r="38" spans="1:12" s="833" customFormat="1" ht="22.5" customHeight="1">
      <c r="A38" s="833" t="s">
        <v>908</v>
      </c>
      <c r="B38" s="60" t="s">
        <v>957</v>
      </c>
      <c r="C38" s="61" t="s">
        <v>958</v>
      </c>
      <c r="D38" s="835">
        <v>0.2792</v>
      </c>
      <c r="E38" s="835">
        <v>0.29299999999999998</v>
      </c>
      <c r="F38" s="835">
        <v>0.3004</v>
      </c>
      <c r="G38" s="835">
        <v>0.29330000000000001</v>
      </c>
      <c r="H38" s="835">
        <v>0.2611</v>
      </c>
      <c r="I38" s="835">
        <v>0.24979999999999999</v>
      </c>
      <c r="J38" s="835">
        <v>0.25240000000000001</v>
      </c>
      <c r="K38" s="835">
        <v>0.223</v>
      </c>
    </row>
    <row r="39" spans="1:12" s="833" customFormat="1" ht="22.5" customHeight="1">
      <c r="A39" s="833" t="s">
        <v>908</v>
      </c>
      <c r="B39" s="60" t="s">
        <v>959</v>
      </c>
      <c r="C39" s="61" t="s">
        <v>960</v>
      </c>
      <c r="D39" s="835">
        <v>0.24249999999999999</v>
      </c>
      <c r="E39" s="835">
        <v>0.25519999999999998</v>
      </c>
      <c r="F39" s="835">
        <v>0.2621</v>
      </c>
      <c r="G39" s="835">
        <v>0.25430000000000003</v>
      </c>
      <c r="H39" s="835">
        <v>0.22620000000000001</v>
      </c>
      <c r="I39" s="835">
        <v>0.21690000000000001</v>
      </c>
      <c r="J39" s="835">
        <v>0.21959999999999999</v>
      </c>
      <c r="K39" s="835">
        <v>0.19359999999999999</v>
      </c>
    </row>
    <row r="40" spans="1:12" s="833" customFormat="1" ht="15" thickBot="1">
      <c r="A40" s="833" t="s">
        <v>908</v>
      </c>
      <c r="B40" s="60" t="s">
        <v>961</v>
      </c>
      <c r="C40" s="61" t="s">
        <v>1508</v>
      </c>
      <c r="D40" s="835">
        <v>0.68775810867424736</v>
      </c>
      <c r="E40" s="835">
        <v>0.69132415449990348</v>
      </c>
      <c r="F40" s="835">
        <v>0.73706659307770672</v>
      </c>
      <c r="G40" s="835">
        <v>0.77213374952504044</v>
      </c>
      <c r="H40" s="835">
        <v>0.67095448912534461</v>
      </c>
      <c r="I40" s="835"/>
      <c r="J40" s="835">
        <v>0.65684427391713596</v>
      </c>
      <c r="K40" s="835">
        <v>0.6028</v>
      </c>
    </row>
    <row r="41" spans="1:12" s="329" customFormat="1" ht="24" customHeight="1" thickTop="1" thickBot="1">
      <c r="B41" s="831"/>
      <c r="C41" s="825" t="s">
        <v>632</v>
      </c>
      <c r="D41" s="826"/>
      <c r="E41" s="826"/>
      <c r="F41" s="826"/>
      <c r="G41" s="826"/>
      <c r="H41" s="826"/>
      <c r="I41" s="826"/>
      <c r="J41" s="827"/>
      <c r="K41" s="827"/>
      <c r="L41" s="717"/>
    </row>
    <row r="42" spans="1:12" s="323" customFormat="1" ht="31.5" customHeight="1" thickTop="1">
      <c r="A42" s="323" t="s">
        <v>908</v>
      </c>
      <c r="B42" s="58" t="s">
        <v>962</v>
      </c>
      <c r="C42" s="59" t="s">
        <v>963</v>
      </c>
      <c r="D42" s="832">
        <v>0.13139999999999999</v>
      </c>
      <c r="E42" s="832">
        <v>0.129</v>
      </c>
      <c r="F42" s="832">
        <v>0.12759999999999999</v>
      </c>
      <c r="G42" s="832">
        <v>0.13289999999999999</v>
      </c>
      <c r="H42" s="832">
        <v>0.1336</v>
      </c>
      <c r="I42" s="832">
        <v>0.13200000000000001</v>
      </c>
      <c r="J42" s="832">
        <v>0.12989999999999999</v>
      </c>
      <c r="K42" s="832">
        <v>0.1321</v>
      </c>
    </row>
    <row r="43" spans="1:12" s="833" customFormat="1" ht="22.5" customHeight="1">
      <c r="A43" s="833" t="s">
        <v>908</v>
      </c>
      <c r="B43" s="60" t="s">
        <v>964</v>
      </c>
      <c r="C43" s="61" t="s">
        <v>965</v>
      </c>
      <c r="D43" s="835">
        <v>0.13139999999999999</v>
      </c>
      <c r="E43" s="835">
        <v>0.12889999999999999</v>
      </c>
      <c r="F43" s="835">
        <v>0.12759999999999999</v>
      </c>
      <c r="G43" s="835">
        <v>0.13289999999999999</v>
      </c>
      <c r="H43" s="835">
        <v>0.13350000000000001</v>
      </c>
      <c r="I43" s="835">
        <v>0.13189999999999999</v>
      </c>
      <c r="J43" s="835">
        <v>0.1298</v>
      </c>
      <c r="K43" s="835">
        <v>0.13200000000000001</v>
      </c>
    </row>
    <row r="44" spans="1:12" s="833" customFormat="1" ht="22.5" customHeight="1">
      <c r="A44" s="833" t="s">
        <v>908</v>
      </c>
      <c r="B44" s="60" t="s">
        <v>966</v>
      </c>
      <c r="C44" s="61" t="s">
        <v>967</v>
      </c>
      <c r="D44" s="835">
        <v>9.7600000000000006E-2</v>
      </c>
      <c r="E44" s="835">
        <v>0.1045</v>
      </c>
      <c r="F44" s="835">
        <v>0.1082</v>
      </c>
      <c r="G44" s="835">
        <v>0.122</v>
      </c>
      <c r="H44" s="835">
        <v>0.14000000000000001</v>
      </c>
      <c r="I44" s="835">
        <v>0.1666</v>
      </c>
      <c r="J44" s="835">
        <v>0.15890000000000001</v>
      </c>
      <c r="K44" s="835">
        <v>0.1852</v>
      </c>
    </row>
    <row r="45" spans="1:12" s="833" customFormat="1" ht="22.5" customHeight="1">
      <c r="A45" s="833" t="s">
        <v>908</v>
      </c>
      <c r="B45" s="60" t="s">
        <v>968</v>
      </c>
      <c r="C45" s="61" t="s">
        <v>969</v>
      </c>
      <c r="D45" s="835">
        <v>1.6299999999999999E-2</v>
      </c>
      <c r="E45" s="835">
        <v>1.6199999999999999E-2</v>
      </c>
      <c r="F45" s="835">
        <v>1.9800000000000002E-2</v>
      </c>
      <c r="G45" s="835">
        <v>2.29E-2</v>
      </c>
      <c r="H45" s="835">
        <v>3.2300000000000002E-2</v>
      </c>
      <c r="I45" s="835">
        <v>4.1000000000000002E-2</v>
      </c>
      <c r="J45" s="835">
        <v>4.3900000000000002E-2</v>
      </c>
      <c r="K45" s="835">
        <v>5.1200000000000002E-2</v>
      </c>
    </row>
    <row r="46" spans="1:12" s="833" customFormat="1" ht="22.5" customHeight="1">
      <c r="A46" s="833" t="s">
        <v>908</v>
      </c>
      <c r="B46" s="60" t="s">
        <v>970</v>
      </c>
      <c r="C46" s="61" t="s">
        <v>971</v>
      </c>
      <c r="D46" s="835">
        <v>2.24E-2</v>
      </c>
      <c r="E46" s="835">
        <v>2.81E-2</v>
      </c>
      <c r="F46" s="835">
        <v>2.7E-2</v>
      </c>
      <c r="G46" s="835">
        <v>3.2300000000000002E-2</v>
      </c>
      <c r="H46" s="835">
        <v>4.8300000000000003E-2</v>
      </c>
      <c r="I46" s="835">
        <v>0.06</v>
      </c>
      <c r="J46" s="835">
        <v>5.8700000000000002E-2</v>
      </c>
      <c r="K46" s="835">
        <v>7.1599999999999997E-2</v>
      </c>
    </row>
    <row r="47" spans="1:12" s="833" customFormat="1" ht="15" thickBot="1">
      <c r="A47" s="833" t="s">
        <v>908</v>
      </c>
      <c r="B47" s="60" t="s">
        <v>972</v>
      </c>
      <c r="C47" s="61" t="s">
        <v>973</v>
      </c>
      <c r="D47" s="835">
        <v>0.19309999999999999</v>
      </c>
      <c r="E47" s="835">
        <v>0.1938</v>
      </c>
      <c r="F47" s="835">
        <v>0.19289999999999999</v>
      </c>
      <c r="G47" s="835">
        <v>0.1898</v>
      </c>
      <c r="H47" s="835">
        <v>0.18659999999999999</v>
      </c>
      <c r="I47" s="835">
        <v>0.18679999999999999</v>
      </c>
      <c r="J47" s="835">
        <v>0.18179999999999999</v>
      </c>
      <c r="K47" s="835">
        <v>0.18579999999999999</v>
      </c>
    </row>
    <row r="48" spans="1:12" s="823" customFormat="1" ht="24" customHeight="1" thickTop="1" thickBot="1">
      <c r="B48" s="824"/>
      <c r="C48" s="825" t="s">
        <v>974</v>
      </c>
      <c r="D48" s="826"/>
      <c r="E48" s="826"/>
      <c r="F48" s="826"/>
      <c r="G48" s="826"/>
      <c r="H48" s="826"/>
      <c r="I48" s="826"/>
      <c r="J48" s="827"/>
      <c r="K48" s="827"/>
      <c r="L48" s="828"/>
    </row>
    <row r="49" spans="1:12" s="323" customFormat="1" ht="31.5" customHeight="1" thickTop="1">
      <c r="A49" s="323" t="s">
        <v>908</v>
      </c>
      <c r="B49" s="58" t="s">
        <v>975</v>
      </c>
      <c r="C49" s="59" t="s">
        <v>976</v>
      </c>
      <c r="D49" s="832">
        <v>0.85580000000000001</v>
      </c>
      <c r="E49" s="832">
        <v>0.85260000000000002</v>
      </c>
      <c r="F49" s="832">
        <v>0.85570000000000002</v>
      </c>
      <c r="G49" s="832">
        <v>0.86140000000000005</v>
      </c>
      <c r="H49" s="832">
        <v>0.87039999999999995</v>
      </c>
      <c r="I49" s="832">
        <v>0.85780000000000001</v>
      </c>
      <c r="J49" s="832">
        <v>0.84989999999999999</v>
      </c>
      <c r="K49" s="832">
        <v>0.85980000000000001</v>
      </c>
    </row>
    <row r="50" spans="1:12" s="833" customFormat="1" ht="22.5" customHeight="1">
      <c r="A50" s="833" t="s">
        <v>908</v>
      </c>
      <c r="B50" s="60" t="s">
        <v>977</v>
      </c>
      <c r="C50" s="61" t="s">
        <v>978</v>
      </c>
      <c r="D50" s="835">
        <v>0.93020000000000003</v>
      </c>
      <c r="E50" s="835">
        <v>0.93240000000000001</v>
      </c>
      <c r="F50" s="835">
        <v>0.93520000000000003</v>
      </c>
      <c r="G50" s="835">
        <v>0.93240000000000001</v>
      </c>
      <c r="H50" s="835">
        <v>0.93220000000000003</v>
      </c>
      <c r="I50" s="835">
        <v>0.92110000000000003</v>
      </c>
      <c r="J50" s="835">
        <v>0.91859999999999997</v>
      </c>
      <c r="K50" s="835">
        <v>0.91700000000000004</v>
      </c>
    </row>
    <row r="51" spans="1:12" s="833" customFormat="1" ht="22.5" customHeight="1">
      <c r="A51" s="833" t="s">
        <v>908</v>
      </c>
      <c r="B51" s="60" t="s">
        <v>979</v>
      </c>
      <c r="C51" s="61" t="s">
        <v>980</v>
      </c>
      <c r="D51" s="835">
        <v>5.9299999999999999E-2</v>
      </c>
      <c r="E51" s="835">
        <v>4.9799999999999997E-2</v>
      </c>
      <c r="F51" s="835">
        <v>4.8800000000000003E-2</v>
      </c>
      <c r="G51" s="835">
        <v>5.96E-2</v>
      </c>
      <c r="H51" s="835">
        <v>7.1400000000000005E-2</v>
      </c>
      <c r="I51" s="835">
        <v>6.8400000000000002E-2</v>
      </c>
      <c r="J51" s="835">
        <v>5.9700000000000003E-2</v>
      </c>
      <c r="K51" s="835">
        <v>7.8600000000000003E-2</v>
      </c>
    </row>
    <row r="52" spans="1:12" s="833" customFormat="1" ht="22.5" customHeight="1">
      <c r="A52" s="833" t="s">
        <v>908</v>
      </c>
      <c r="B52" s="60" t="s">
        <v>981</v>
      </c>
      <c r="C52" s="61" t="s">
        <v>982</v>
      </c>
      <c r="D52" s="835">
        <v>1.0971</v>
      </c>
      <c r="E52" s="835">
        <v>1.1427</v>
      </c>
      <c r="F52" s="835">
        <v>1.1315</v>
      </c>
      <c r="G52" s="835">
        <v>1.0427999999999999</v>
      </c>
      <c r="H52" s="835">
        <v>0.97050000000000003</v>
      </c>
      <c r="I52" s="835">
        <v>1.0775999999999999</v>
      </c>
      <c r="J52" s="835">
        <v>1.1565000000000001</v>
      </c>
      <c r="K52" s="835">
        <v>1.0621</v>
      </c>
    </row>
    <row r="53" spans="1:12" ht="13.5" thickBot="1">
      <c r="C53" s="838"/>
      <c r="D53" s="838"/>
      <c r="E53" s="838"/>
      <c r="F53" s="838"/>
      <c r="G53" s="838"/>
      <c r="H53" s="838"/>
      <c r="I53" s="838"/>
      <c r="J53" s="838"/>
      <c r="K53" s="838"/>
      <c r="L53" s="812"/>
    </row>
    <row r="54" spans="1:12" ht="19.5" customHeight="1" thickTop="1">
      <c r="A54" s="839" t="s">
        <v>907</v>
      </c>
      <c r="B54" s="57" t="s">
        <v>907</v>
      </c>
      <c r="C54" s="783" t="s">
        <v>644</v>
      </c>
      <c r="D54" s="794"/>
      <c r="E54" s="795"/>
      <c r="F54" s="795"/>
      <c r="G54" s="795"/>
      <c r="H54" s="795"/>
      <c r="I54" s="795"/>
      <c r="J54" s="793"/>
      <c r="K54" s="793"/>
    </row>
    <row r="55" spans="1:12" ht="75.75" customHeight="1">
      <c r="C55" s="1495" t="s">
        <v>902</v>
      </c>
      <c r="D55" s="1495"/>
      <c r="E55" s="1495"/>
      <c r="F55" s="1495"/>
      <c r="G55" s="1495"/>
      <c r="H55" s="1495"/>
      <c r="I55" s="1495"/>
      <c r="J55" s="1495"/>
      <c r="K55" s="1495"/>
    </row>
    <row r="56" spans="1:12" ht="69.75" customHeight="1">
      <c r="C56" s="1495" t="s">
        <v>903</v>
      </c>
      <c r="D56" s="1495"/>
      <c r="E56" s="1495"/>
      <c r="F56" s="1495"/>
      <c r="G56" s="1495"/>
      <c r="H56" s="1495"/>
      <c r="I56" s="1495"/>
      <c r="J56" s="1495"/>
      <c r="K56" s="1495"/>
    </row>
    <row r="57" spans="1:12" ht="13.5" customHeight="1">
      <c r="C57" s="793" t="s">
        <v>1509</v>
      </c>
      <c r="D57" s="840"/>
      <c r="E57" s="795"/>
      <c r="F57" s="795"/>
      <c r="G57" s="795"/>
      <c r="H57" s="795"/>
      <c r="I57" s="795"/>
      <c r="J57" s="793"/>
      <c r="K57" s="793"/>
    </row>
    <row r="58" spans="1:12" ht="15" customHeight="1">
      <c r="C58" s="793" t="s">
        <v>646</v>
      </c>
      <c r="D58" s="793"/>
      <c r="E58" s="793"/>
      <c r="F58" s="793"/>
      <c r="G58" s="793"/>
      <c r="H58" s="793"/>
      <c r="I58" s="793"/>
      <c r="J58" s="793"/>
      <c r="K58" s="793"/>
    </row>
  </sheetData>
  <mergeCells count="4">
    <mergeCell ref="A2:K2"/>
    <mergeCell ref="A4:K4"/>
    <mergeCell ref="C55:K55"/>
    <mergeCell ref="C56:K56"/>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9"/>
  <sheetViews>
    <sheetView topLeftCell="C1" zoomScale="65" zoomScaleNormal="65" workbookViewId="0">
      <selection activeCell="W16" sqref="W16"/>
    </sheetView>
  </sheetViews>
  <sheetFormatPr baseColWidth="10" defaultRowHeight="12.75"/>
  <cols>
    <col min="1" max="2" width="9.140625" style="847" hidden="1" customWidth="1"/>
    <col min="3" max="3" width="124.140625" style="402" customWidth="1"/>
    <col min="4" max="11" width="16.85546875" style="402" customWidth="1"/>
    <col min="12" max="12" width="3.85546875" style="402" bestFit="1" customWidth="1"/>
    <col min="13" max="256" width="11.42578125" style="402"/>
    <col min="257" max="258" width="0" style="402" hidden="1" customWidth="1"/>
    <col min="259" max="259" width="124.140625" style="402" customWidth="1"/>
    <col min="260" max="267" width="16.85546875" style="402" customWidth="1"/>
    <col min="268" max="268" width="3.85546875" style="402" bestFit="1" customWidth="1"/>
    <col min="269" max="512" width="11.42578125" style="402"/>
    <col min="513" max="514" width="0" style="402" hidden="1" customWidth="1"/>
    <col min="515" max="515" width="124.140625" style="402" customWidth="1"/>
    <col min="516" max="523" width="16.85546875" style="402" customWidth="1"/>
    <col min="524" max="524" width="3.85546875" style="402" bestFit="1" customWidth="1"/>
    <col min="525" max="768" width="11.42578125" style="402"/>
    <col min="769" max="770" width="0" style="402" hidden="1" customWidth="1"/>
    <col min="771" max="771" width="124.140625" style="402" customWidth="1"/>
    <col min="772" max="779" width="16.85546875" style="402" customWidth="1"/>
    <col min="780" max="780" width="3.85546875" style="402" bestFit="1" customWidth="1"/>
    <col min="781" max="1024" width="11.42578125" style="402"/>
    <col min="1025" max="1026" width="0" style="402" hidden="1" customWidth="1"/>
    <col min="1027" max="1027" width="124.140625" style="402" customWidth="1"/>
    <col min="1028" max="1035" width="16.85546875" style="402" customWidth="1"/>
    <col min="1036" max="1036" width="3.85546875" style="402" bestFit="1" customWidth="1"/>
    <col min="1037" max="1280" width="11.42578125" style="402"/>
    <col min="1281" max="1282" width="0" style="402" hidden="1" customWidth="1"/>
    <col min="1283" max="1283" width="124.140625" style="402" customWidth="1"/>
    <col min="1284" max="1291" width="16.85546875" style="402" customWidth="1"/>
    <col min="1292" max="1292" width="3.85546875" style="402" bestFit="1" customWidth="1"/>
    <col min="1293" max="1536" width="11.42578125" style="402"/>
    <col min="1537" max="1538" width="0" style="402" hidden="1" customWidth="1"/>
    <col min="1539" max="1539" width="124.140625" style="402" customWidth="1"/>
    <col min="1540" max="1547" width="16.85546875" style="402" customWidth="1"/>
    <col min="1548" max="1548" width="3.85546875" style="402" bestFit="1" customWidth="1"/>
    <col min="1549" max="1792" width="11.42578125" style="402"/>
    <col min="1793" max="1794" width="0" style="402" hidden="1" customWidth="1"/>
    <col min="1795" max="1795" width="124.140625" style="402" customWidth="1"/>
    <col min="1796" max="1803" width="16.85546875" style="402" customWidth="1"/>
    <col min="1804" max="1804" width="3.85546875" style="402" bestFit="1" customWidth="1"/>
    <col min="1805" max="2048" width="11.42578125" style="402"/>
    <col min="2049" max="2050" width="0" style="402" hidden="1" customWidth="1"/>
    <col min="2051" max="2051" width="124.140625" style="402" customWidth="1"/>
    <col min="2052" max="2059" width="16.85546875" style="402" customWidth="1"/>
    <col min="2060" max="2060" width="3.85546875" style="402" bestFit="1" customWidth="1"/>
    <col min="2061" max="2304" width="11.42578125" style="402"/>
    <col min="2305" max="2306" width="0" style="402" hidden="1" customWidth="1"/>
    <col min="2307" max="2307" width="124.140625" style="402" customWidth="1"/>
    <col min="2308" max="2315" width="16.85546875" style="402" customWidth="1"/>
    <col min="2316" max="2316" width="3.85546875" style="402" bestFit="1" customWidth="1"/>
    <col min="2317" max="2560" width="11.42578125" style="402"/>
    <col min="2561" max="2562" width="0" style="402" hidden="1" customWidth="1"/>
    <col min="2563" max="2563" width="124.140625" style="402" customWidth="1"/>
    <col min="2564" max="2571" width="16.85546875" style="402" customWidth="1"/>
    <col min="2572" max="2572" width="3.85546875" style="402" bestFit="1" customWidth="1"/>
    <col min="2573" max="2816" width="11.42578125" style="402"/>
    <col min="2817" max="2818" width="0" style="402" hidden="1" customWidth="1"/>
    <col min="2819" max="2819" width="124.140625" style="402" customWidth="1"/>
    <col min="2820" max="2827" width="16.85546875" style="402" customWidth="1"/>
    <col min="2828" max="2828" width="3.85546875" style="402" bestFit="1" customWidth="1"/>
    <col min="2829" max="3072" width="11.42578125" style="402"/>
    <col min="3073" max="3074" width="0" style="402" hidden="1" customWidth="1"/>
    <col min="3075" max="3075" width="124.140625" style="402" customWidth="1"/>
    <col min="3076" max="3083" width="16.85546875" style="402" customWidth="1"/>
    <col min="3084" max="3084" width="3.85546875" style="402" bestFit="1" customWidth="1"/>
    <col min="3085" max="3328" width="11.42578125" style="402"/>
    <col min="3329" max="3330" width="0" style="402" hidden="1" customWidth="1"/>
    <col min="3331" max="3331" width="124.140625" style="402" customWidth="1"/>
    <col min="3332" max="3339" width="16.85546875" style="402" customWidth="1"/>
    <col min="3340" max="3340" width="3.85546875" style="402" bestFit="1" customWidth="1"/>
    <col min="3341" max="3584" width="11.42578125" style="402"/>
    <col min="3585" max="3586" width="0" style="402" hidden="1" customWidth="1"/>
    <col min="3587" max="3587" width="124.140625" style="402" customWidth="1"/>
    <col min="3588" max="3595" width="16.85546875" style="402" customWidth="1"/>
    <col min="3596" max="3596" width="3.85546875" style="402" bestFit="1" customWidth="1"/>
    <col min="3597" max="3840" width="11.42578125" style="402"/>
    <col min="3841" max="3842" width="0" style="402" hidden="1" customWidth="1"/>
    <col min="3843" max="3843" width="124.140625" style="402" customWidth="1"/>
    <col min="3844" max="3851" width="16.85546875" style="402" customWidth="1"/>
    <col min="3852" max="3852" width="3.85546875" style="402" bestFit="1" customWidth="1"/>
    <col min="3853" max="4096" width="11.42578125" style="402"/>
    <col min="4097" max="4098" width="0" style="402" hidden="1" customWidth="1"/>
    <col min="4099" max="4099" width="124.140625" style="402" customWidth="1"/>
    <col min="4100" max="4107" width="16.85546875" style="402" customWidth="1"/>
    <col min="4108" max="4108" width="3.85546875" style="402" bestFit="1" customWidth="1"/>
    <col min="4109" max="4352" width="11.42578125" style="402"/>
    <col min="4353" max="4354" width="0" style="402" hidden="1" customWidth="1"/>
    <col min="4355" max="4355" width="124.140625" style="402" customWidth="1"/>
    <col min="4356" max="4363" width="16.85546875" style="402" customWidth="1"/>
    <col min="4364" max="4364" width="3.85546875" style="402" bestFit="1" customWidth="1"/>
    <col min="4365" max="4608" width="11.42578125" style="402"/>
    <col min="4609" max="4610" width="0" style="402" hidden="1" customWidth="1"/>
    <col min="4611" max="4611" width="124.140625" style="402" customWidth="1"/>
    <col min="4612" max="4619" width="16.85546875" style="402" customWidth="1"/>
    <col min="4620" max="4620" width="3.85546875" style="402" bestFit="1" customWidth="1"/>
    <col min="4621" max="4864" width="11.42578125" style="402"/>
    <col min="4865" max="4866" width="0" style="402" hidden="1" customWidth="1"/>
    <col min="4867" max="4867" width="124.140625" style="402" customWidth="1"/>
    <col min="4868" max="4875" width="16.85546875" style="402" customWidth="1"/>
    <col min="4876" max="4876" width="3.85546875" style="402" bestFit="1" customWidth="1"/>
    <col min="4877" max="5120" width="11.42578125" style="402"/>
    <col min="5121" max="5122" width="0" style="402" hidden="1" customWidth="1"/>
    <col min="5123" max="5123" width="124.140625" style="402" customWidth="1"/>
    <col min="5124" max="5131" width="16.85546875" style="402" customWidth="1"/>
    <col min="5132" max="5132" width="3.85546875" style="402" bestFit="1" customWidth="1"/>
    <col min="5133" max="5376" width="11.42578125" style="402"/>
    <col min="5377" max="5378" width="0" style="402" hidden="1" customWidth="1"/>
    <col min="5379" max="5379" width="124.140625" style="402" customWidth="1"/>
    <col min="5380" max="5387" width="16.85546875" style="402" customWidth="1"/>
    <col min="5388" max="5388" width="3.85546875" style="402" bestFit="1" customWidth="1"/>
    <col min="5389" max="5632" width="11.42578125" style="402"/>
    <col min="5633" max="5634" width="0" style="402" hidden="1" customWidth="1"/>
    <col min="5635" max="5635" width="124.140625" style="402" customWidth="1"/>
    <col min="5636" max="5643" width="16.85546875" style="402" customWidth="1"/>
    <col min="5644" max="5644" width="3.85546875" style="402" bestFit="1" customWidth="1"/>
    <col min="5645" max="5888" width="11.42578125" style="402"/>
    <col min="5889" max="5890" width="0" style="402" hidden="1" customWidth="1"/>
    <col min="5891" max="5891" width="124.140625" style="402" customWidth="1"/>
    <col min="5892" max="5899" width="16.85546875" style="402" customWidth="1"/>
    <col min="5900" max="5900" width="3.85546875" style="402" bestFit="1" customWidth="1"/>
    <col min="5901" max="6144" width="11.42578125" style="402"/>
    <col min="6145" max="6146" width="0" style="402" hidden="1" customWidth="1"/>
    <col min="6147" max="6147" width="124.140625" style="402" customWidth="1"/>
    <col min="6148" max="6155" width="16.85546875" style="402" customWidth="1"/>
    <col min="6156" max="6156" width="3.85546875" style="402" bestFit="1" customWidth="1"/>
    <col min="6157" max="6400" width="11.42578125" style="402"/>
    <col min="6401" max="6402" width="0" style="402" hidden="1" customWidth="1"/>
    <col min="6403" max="6403" width="124.140625" style="402" customWidth="1"/>
    <col min="6404" max="6411" width="16.85546875" style="402" customWidth="1"/>
    <col min="6412" max="6412" width="3.85546875" style="402" bestFit="1" customWidth="1"/>
    <col min="6413" max="6656" width="11.42578125" style="402"/>
    <col min="6657" max="6658" width="0" style="402" hidden="1" customWidth="1"/>
    <col min="6659" max="6659" width="124.140625" style="402" customWidth="1"/>
    <col min="6660" max="6667" width="16.85546875" style="402" customWidth="1"/>
    <col min="6668" max="6668" width="3.85546875" style="402" bestFit="1" customWidth="1"/>
    <col min="6669" max="6912" width="11.42578125" style="402"/>
    <col min="6913" max="6914" width="0" style="402" hidden="1" customWidth="1"/>
    <col min="6915" max="6915" width="124.140625" style="402" customWidth="1"/>
    <col min="6916" max="6923" width="16.85546875" style="402" customWidth="1"/>
    <col min="6924" max="6924" width="3.85546875" style="402" bestFit="1" customWidth="1"/>
    <col min="6925" max="7168" width="11.42578125" style="402"/>
    <col min="7169" max="7170" width="0" style="402" hidden="1" customWidth="1"/>
    <col min="7171" max="7171" width="124.140625" style="402" customWidth="1"/>
    <col min="7172" max="7179" width="16.85546875" style="402" customWidth="1"/>
    <col min="7180" max="7180" width="3.85546875" style="402" bestFit="1" customWidth="1"/>
    <col min="7181" max="7424" width="11.42578125" style="402"/>
    <col min="7425" max="7426" width="0" style="402" hidden="1" customWidth="1"/>
    <col min="7427" max="7427" width="124.140625" style="402" customWidth="1"/>
    <col min="7428" max="7435" width="16.85546875" style="402" customWidth="1"/>
    <col min="7436" max="7436" width="3.85546875" style="402" bestFit="1" customWidth="1"/>
    <col min="7437" max="7680" width="11.42578125" style="402"/>
    <col min="7681" max="7682" width="0" style="402" hidden="1" customWidth="1"/>
    <col min="7683" max="7683" width="124.140625" style="402" customWidth="1"/>
    <col min="7684" max="7691" width="16.85546875" style="402" customWidth="1"/>
    <col min="7692" max="7692" width="3.85546875" style="402" bestFit="1" customWidth="1"/>
    <col min="7693" max="7936" width="11.42578125" style="402"/>
    <col min="7937" max="7938" width="0" style="402" hidden="1" customWidth="1"/>
    <col min="7939" max="7939" width="124.140625" style="402" customWidth="1"/>
    <col min="7940" max="7947" width="16.85546875" style="402" customWidth="1"/>
    <col min="7948" max="7948" width="3.85546875" style="402" bestFit="1" customWidth="1"/>
    <col min="7949" max="8192" width="11.42578125" style="402"/>
    <col min="8193" max="8194" width="0" style="402" hidden="1" customWidth="1"/>
    <col min="8195" max="8195" width="124.140625" style="402" customWidth="1"/>
    <col min="8196" max="8203" width="16.85546875" style="402" customWidth="1"/>
    <col min="8204" max="8204" width="3.85546875" style="402" bestFit="1" customWidth="1"/>
    <col min="8205" max="8448" width="11.42578125" style="402"/>
    <col min="8449" max="8450" width="0" style="402" hidden="1" customWidth="1"/>
    <col min="8451" max="8451" width="124.140625" style="402" customWidth="1"/>
    <col min="8452" max="8459" width="16.85546875" style="402" customWidth="1"/>
    <col min="8460" max="8460" width="3.85546875" style="402" bestFit="1" customWidth="1"/>
    <col min="8461" max="8704" width="11.42578125" style="402"/>
    <col min="8705" max="8706" width="0" style="402" hidden="1" customWidth="1"/>
    <col min="8707" max="8707" width="124.140625" style="402" customWidth="1"/>
    <col min="8708" max="8715" width="16.85546875" style="402" customWidth="1"/>
    <col min="8716" max="8716" width="3.85546875" style="402" bestFit="1" customWidth="1"/>
    <col min="8717" max="8960" width="11.42578125" style="402"/>
    <col min="8961" max="8962" width="0" style="402" hidden="1" customWidth="1"/>
    <col min="8963" max="8963" width="124.140625" style="402" customWidth="1"/>
    <col min="8964" max="8971" width="16.85546875" style="402" customWidth="1"/>
    <col min="8972" max="8972" width="3.85546875" style="402" bestFit="1" customWidth="1"/>
    <col min="8973" max="9216" width="11.42578125" style="402"/>
    <col min="9217" max="9218" width="0" style="402" hidden="1" customWidth="1"/>
    <col min="9219" max="9219" width="124.140625" style="402" customWidth="1"/>
    <col min="9220" max="9227" width="16.85546875" style="402" customWidth="1"/>
    <col min="9228" max="9228" width="3.85546875" style="402" bestFit="1" customWidth="1"/>
    <col min="9229" max="9472" width="11.42578125" style="402"/>
    <col min="9473" max="9474" width="0" style="402" hidden="1" customWidth="1"/>
    <col min="9475" max="9475" width="124.140625" style="402" customWidth="1"/>
    <col min="9476" max="9483" width="16.85546875" style="402" customWidth="1"/>
    <col min="9484" max="9484" width="3.85546875" style="402" bestFit="1" customWidth="1"/>
    <col min="9485" max="9728" width="11.42578125" style="402"/>
    <col min="9729" max="9730" width="0" style="402" hidden="1" customWidth="1"/>
    <col min="9731" max="9731" width="124.140625" style="402" customWidth="1"/>
    <col min="9732" max="9739" width="16.85546875" style="402" customWidth="1"/>
    <col min="9740" max="9740" width="3.85546875" style="402" bestFit="1" customWidth="1"/>
    <col min="9741" max="9984" width="11.42578125" style="402"/>
    <col min="9985" max="9986" width="0" style="402" hidden="1" customWidth="1"/>
    <col min="9987" max="9987" width="124.140625" style="402" customWidth="1"/>
    <col min="9988" max="9995" width="16.85546875" style="402" customWidth="1"/>
    <col min="9996" max="9996" width="3.85546875" style="402" bestFit="1" customWidth="1"/>
    <col min="9997" max="10240" width="11.42578125" style="402"/>
    <col min="10241" max="10242" width="0" style="402" hidden="1" customWidth="1"/>
    <col min="10243" max="10243" width="124.140625" style="402" customWidth="1"/>
    <col min="10244" max="10251" width="16.85546875" style="402" customWidth="1"/>
    <col min="10252" max="10252" width="3.85546875" style="402" bestFit="1" customWidth="1"/>
    <col min="10253" max="10496" width="11.42578125" style="402"/>
    <col min="10497" max="10498" width="0" style="402" hidden="1" customWidth="1"/>
    <col min="10499" max="10499" width="124.140625" style="402" customWidth="1"/>
    <col min="10500" max="10507" width="16.85546875" style="402" customWidth="1"/>
    <col min="10508" max="10508" width="3.85546875" style="402" bestFit="1" customWidth="1"/>
    <col min="10509" max="10752" width="11.42578125" style="402"/>
    <col min="10753" max="10754" width="0" style="402" hidden="1" customWidth="1"/>
    <col min="10755" max="10755" width="124.140625" style="402" customWidth="1"/>
    <col min="10756" max="10763" width="16.85546875" style="402" customWidth="1"/>
    <col min="10764" max="10764" width="3.85546875" style="402" bestFit="1" customWidth="1"/>
    <col min="10765" max="11008" width="11.42578125" style="402"/>
    <col min="11009" max="11010" width="0" style="402" hidden="1" customWidth="1"/>
    <col min="11011" max="11011" width="124.140625" style="402" customWidth="1"/>
    <col min="11012" max="11019" width="16.85546875" style="402" customWidth="1"/>
    <col min="11020" max="11020" width="3.85546875" style="402" bestFit="1" customWidth="1"/>
    <col min="11021" max="11264" width="11.42578125" style="402"/>
    <col min="11265" max="11266" width="0" style="402" hidden="1" customWidth="1"/>
    <col min="11267" max="11267" width="124.140625" style="402" customWidth="1"/>
    <col min="11268" max="11275" width="16.85546875" style="402" customWidth="1"/>
    <col min="11276" max="11276" width="3.85546875" style="402" bestFit="1" customWidth="1"/>
    <col min="11277" max="11520" width="11.42578125" style="402"/>
    <col min="11521" max="11522" width="0" style="402" hidden="1" customWidth="1"/>
    <col min="11523" max="11523" width="124.140625" style="402" customWidth="1"/>
    <col min="11524" max="11531" width="16.85546875" style="402" customWidth="1"/>
    <col min="11532" max="11532" width="3.85546875" style="402" bestFit="1" customWidth="1"/>
    <col min="11533" max="11776" width="11.42578125" style="402"/>
    <col min="11777" max="11778" width="0" style="402" hidden="1" customWidth="1"/>
    <col min="11779" max="11779" width="124.140625" style="402" customWidth="1"/>
    <col min="11780" max="11787" width="16.85546875" style="402" customWidth="1"/>
    <col min="11788" max="11788" width="3.85546875" style="402" bestFit="1" customWidth="1"/>
    <col min="11789" max="12032" width="11.42578125" style="402"/>
    <col min="12033" max="12034" width="0" style="402" hidden="1" customWidth="1"/>
    <col min="12035" max="12035" width="124.140625" style="402" customWidth="1"/>
    <col min="12036" max="12043" width="16.85546875" style="402" customWidth="1"/>
    <col min="12044" max="12044" width="3.85546875" style="402" bestFit="1" customWidth="1"/>
    <col min="12045" max="12288" width="11.42578125" style="402"/>
    <col min="12289" max="12290" width="0" style="402" hidden="1" customWidth="1"/>
    <col min="12291" max="12291" width="124.140625" style="402" customWidth="1"/>
    <col min="12292" max="12299" width="16.85546875" style="402" customWidth="1"/>
    <col min="12300" max="12300" width="3.85546875" style="402" bestFit="1" customWidth="1"/>
    <col min="12301" max="12544" width="11.42578125" style="402"/>
    <col min="12545" max="12546" width="0" style="402" hidden="1" customWidth="1"/>
    <col min="12547" max="12547" width="124.140625" style="402" customWidth="1"/>
    <col min="12548" max="12555" width="16.85546875" style="402" customWidth="1"/>
    <col min="12556" max="12556" width="3.85546875" style="402" bestFit="1" customWidth="1"/>
    <col min="12557" max="12800" width="11.42578125" style="402"/>
    <col min="12801" max="12802" width="0" style="402" hidden="1" customWidth="1"/>
    <col min="12803" max="12803" width="124.140625" style="402" customWidth="1"/>
    <col min="12804" max="12811" width="16.85546875" style="402" customWidth="1"/>
    <col min="12812" max="12812" width="3.85546875" style="402" bestFit="1" customWidth="1"/>
    <col min="12813" max="13056" width="11.42578125" style="402"/>
    <col min="13057" max="13058" width="0" style="402" hidden="1" customWidth="1"/>
    <col min="13059" max="13059" width="124.140625" style="402" customWidth="1"/>
    <col min="13060" max="13067" width="16.85546875" style="402" customWidth="1"/>
    <col min="13068" max="13068" width="3.85546875" style="402" bestFit="1" customWidth="1"/>
    <col min="13069" max="13312" width="11.42578125" style="402"/>
    <col min="13313" max="13314" width="0" style="402" hidden="1" customWidth="1"/>
    <col min="13315" max="13315" width="124.140625" style="402" customWidth="1"/>
    <col min="13316" max="13323" width="16.85546875" style="402" customWidth="1"/>
    <col min="13324" max="13324" width="3.85546875" style="402" bestFit="1" customWidth="1"/>
    <col min="13325" max="13568" width="11.42578125" style="402"/>
    <col min="13569" max="13570" width="0" style="402" hidden="1" customWidth="1"/>
    <col min="13571" max="13571" width="124.140625" style="402" customWidth="1"/>
    <col min="13572" max="13579" width="16.85546875" style="402" customWidth="1"/>
    <col min="13580" max="13580" width="3.85546875" style="402" bestFit="1" customWidth="1"/>
    <col min="13581" max="13824" width="11.42578125" style="402"/>
    <col min="13825" max="13826" width="0" style="402" hidden="1" customWidth="1"/>
    <col min="13827" max="13827" width="124.140625" style="402" customWidth="1"/>
    <col min="13828" max="13835" width="16.85546875" style="402" customWidth="1"/>
    <col min="13836" max="13836" width="3.85546875" style="402" bestFit="1" customWidth="1"/>
    <col min="13837" max="14080" width="11.42578125" style="402"/>
    <col min="14081" max="14082" width="0" style="402" hidden="1" customWidth="1"/>
    <col min="14083" max="14083" width="124.140625" style="402" customWidth="1"/>
    <col min="14084" max="14091" width="16.85546875" style="402" customWidth="1"/>
    <col min="14092" max="14092" width="3.85546875" style="402" bestFit="1" customWidth="1"/>
    <col min="14093" max="14336" width="11.42578125" style="402"/>
    <col min="14337" max="14338" width="0" style="402" hidden="1" customWidth="1"/>
    <col min="14339" max="14339" width="124.140625" style="402" customWidth="1"/>
    <col min="14340" max="14347" width="16.85546875" style="402" customWidth="1"/>
    <col min="14348" max="14348" width="3.85546875" style="402" bestFit="1" customWidth="1"/>
    <col min="14349" max="14592" width="11.42578125" style="402"/>
    <col min="14593" max="14594" width="0" style="402" hidden="1" customWidth="1"/>
    <col min="14595" max="14595" width="124.140625" style="402" customWidth="1"/>
    <col min="14596" max="14603" width="16.85546875" style="402" customWidth="1"/>
    <col min="14604" max="14604" width="3.85546875" style="402" bestFit="1" customWidth="1"/>
    <col min="14605" max="14848" width="11.42578125" style="402"/>
    <col min="14849" max="14850" width="0" style="402" hidden="1" customWidth="1"/>
    <col min="14851" max="14851" width="124.140625" style="402" customWidth="1"/>
    <col min="14852" max="14859" width="16.85546875" style="402" customWidth="1"/>
    <col min="14860" max="14860" width="3.85546875" style="402" bestFit="1" customWidth="1"/>
    <col min="14861" max="15104" width="11.42578125" style="402"/>
    <col min="15105" max="15106" width="0" style="402" hidden="1" customWidth="1"/>
    <col min="15107" max="15107" width="124.140625" style="402" customWidth="1"/>
    <col min="15108" max="15115" width="16.85546875" style="402" customWidth="1"/>
    <col min="15116" max="15116" width="3.85546875" style="402" bestFit="1" customWidth="1"/>
    <col min="15117" max="15360" width="11.42578125" style="402"/>
    <col min="15361" max="15362" width="0" style="402" hidden="1" customWidth="1"/>
    <col min="15363" max="15363" width="124.140625" style="402" customWidth="1"/>
    <col min="15364" max="15371" width="16.85546875" style="402" customWidth="1"/>
    <col min="15372" max="15372" width="3.85546875" style="402" bestFit="1" customWidth="1"/>
    <col min="15373" max="15616" width="11.42578125" style="402"/>
    <col min="15617" max="15618" width="0" style="402" hidden="1" customWidth="1"/>
    <col min="15619" max="15619" width="124.140625" style="402" customWidth="1"/>
    <col min="15620" max="15627" width="16.85546875" style="402" customWidth="1"/>
    <col min="15628" max="15628" width="3.85546875" style="402" bestFit="1" customWidth="1"/>
    <col min="15629" max="15872" width="11.42578125" style="402"/>
    <col min="15873" max="15874" width="0" style="402" hidden="1" customWidth="1"/>
    <col min="15875" max="15875" width="124.140625" style="402" customWidth="1"/>
    <col min="15876" max="15883" width="16.85546875" style="402" customWidth="1"/>
    <col min="15884" max="15884" width="3.85546875" style="402" bestFit="1" customWidth="1"/>
    <col min="15885" max="16128" width="11.42578125" style="402"/>
    <col min="16129" max="16130" width="0" style="402" hidden="1" customWidth="1"/>
    <col min="16131" max="16131" width="124.140625" style="402" customWidth="1"/>
    <col min="16132" max="16139" width="16.85546875" style="402" customWidth="1"/>
    <col min="16140" max="16140" width="3.85546875" style="402" bestFit="1" customWidth="1"/>
    <col min="16141" max="16384" width="11.42578125" style="402"/>
  </cols>
  <sheetData>
    <row r="1" spans="1:12" ht="60" customHeight="1">
      <c r="A1" s="841"/>
      <c r="B1" s="841"/>
      <c r="C1" s="842"/>
      <c r="D1" s="842"/>
      <c r="E1" s="842"/>
      <c r="F1" s="842"/>
      <c r="G1" s="842"/>
      <c r="H1" s="842"/>
      <c r="I1" s="842"/>
      <c r="J1" s="842"/>
      <c r="K1" s="842"/>
    </row>
    <row r="2" spans="1:12" ht="33" customHeight="1">
      <c r="A2" s="1498" t="s">
        <v>1202</v>
      </c>
      <c r="B2" s="1498"/>
      <c r="C2" s="1498"/>
      <c r="D2" s="1498"/>
      <c r="E2" s="1498"/>
      <c r="F2" s="1498"/>
      <c r="G2" s="1498"/>
      <c r="H2" s="1498"/>
      <c r="I2" s="1498"/>
      <c r="J2" s="1498"/>
      <c r="K2" s="1498"/>
    </row>
    <row r="3" spans="1:12" ht="33" customHeight="1">
      <c r="A3" s="841"/>
      <c r="B3" s="841"/>
      <c r="C3" s="1498" t="s">
        <v>904</v>
      </c>
      <c r="D3" s="1498"/>
      <c r="E3" s="1498"/>
      <c r="F3" s="1498"/>
      <c r="G3" s="1498"/>
      <c r="H3" s="1498"/>
      <c r="I3" s="1498"/>
      <c r="J3" s="1498"/>
      <c r="K3" s="1498"/>
    </row>
    <row r="4" spans="1:12" s="843" customFormat="1" ht="18.75" customHeight="1">
      <c r="A4" s="1497"/>
      <c r="B4" s="1498"/>
      <c r="C4" s="1498"/>
      <c r="D4" s="1498"/>
      <c r="E4" s="1498"/>
      <c r="F4" s="1498"/>
      <c r="G4" s="1498"/>
      <c r="H4" s="1498"/>
      <c r="I4" s="1498"/>
      <c r="J4" s="1498"/>
      <c r="K4" s="1498"/>
    </row>
    <row r="5" spans="1:12" s="846" customFormat="1" ht="14.25" customHeight="1" thickBot="1">
      <c r="A5" s="844"/>
      <c r="B5" s="844"/>
    </row>
    <row r="6" spans="1:12" ht="29.25" customHeight="1" thickTop="1" thickBot="1">
      <c r="B6" s="848"/>
      <c r="C6" s="845"/>
      <c r="D6" s="849" t="s">
        <v>712</v>
      </c>
      <c r="E6" s="849" t="s">
        <v>713</v>
      </c>
      <c r="F6" s="849" t="s">
        <v>714</v>
      </c>
      <c r="G6" s="849" t="s">
        <v>715</v>
      </c>
      <c r="H6" s="849" t="s">
        <v>716</v>
      </c>
      <c r="I6" s="849" t="s">
        <v>1490</v>
      </c>
      <c r="J6" s="850" t="s">
        <v>717</v>
      </c>
      <c r="K6" s="850" t="s">
        <v>1491</v>
      </c>
      <c r="L6" s="851" t="s">
        <v>907</v>
      </c>
    </row>
    <row r="7" spans="1:12" ht="14.25" customHeight="1" thickTop="1" thickBot="1">
      <c r="C7" s="852"/>
      <c r="D7" s="852"/>
      <c r="E7" s="852"/>
      <c r="F7" s="852"/>
      <c r="G7" s="852"/>
      <c r="H7" s="852"/>
      <c r="I7" s="852"/>
      <c r="J7" s="852"/>
      <c r="K7" s="852"/>
    </row>
    <row r="8" spans="1:12" s="793" customFormat="1" ht="24" customHeight="1" thickTop="1" thickBot="1">
      <c r="A8" s="853"/>
      <c r="B8" s="854"/>
      <c r="C8" s="855" t="s">
        <v>647</v>
      </c>
      <c r="D8" s="856"/>
      <c r="E8" s="856"/>
      <c r="F8" s="856"/>
      <c r="G8" s="856"/>
      <c r="H8" s="856"/>
      <c r="I8" s="856"/>
      <c r="J8" s="554"/>
      <c r="K8" s="554"/>
      <c r="L8" s="857"/>
    </row>
    <row r="9" spans="1:12" s="793" customFormat="1" ht="27" customHeight="1" thickTop="1">
      <c r="A9" s="853" t="s">
        <v>908</v>
      </c>
      <c r="B9" s="58" t="s">
        <v>1091</v>
      </c>
      <c r="C9" s="63" t="s">
        <v>1092</v>
      </c>
      <c r="D9" s="858">
        <v>8.0699999999999994E-2</v>
      </c>
      <c r="E9" s="858">
        <v>7.9699999999999993E-2</v>
      </c>
      <c r="F9" s="858">
        <v>7.6999999999999999E-2</v>
      </c>
      <c r="G9" s="858">
        <v>7.9699999999999993E-2</v>
      </c>
      <c r="H9" s="858">
        <v>8.1799999999999998E-2</v>
      </c>
      <c r="I9" s="858">
        <v>8.1600000000000006E-2</v>
      </c>
      <c r="J9" s="858">
        <v>8.2400000000000001E-2</v>
      </c>
      <c r="K9" s="858">
        <v>8.3099999999999993E-2</v>
      </c>
    </row>
    <row r="10" spans="1:12" s="843" customFormat="1" ht="23.25" customHeight="1">
      <c r="A10" s="859" t="s">
        <v>908</v>
      </c>
      <c r="B10" s="60" t="s">
        <v>1093</v>
      </c>
      <c r="C10" s="64" t="s">
        <v>1094</v>
      </c>
      <c r="D10" s="860">
        <v>8.4900000000000003E-2</v>
      </c>
      <c r="E10" s="860">
        <v>8.3400000000000002E-2</v>
      </c>
      <c r="F10" s="860">
        <v>8.0100000000000005E-2</v>
      </c>
      <c r="G10" s="860">
        <v>8.2600000000000007E-2</v>
      </c>
      <c r="H10" s="860">
        <v>8.5400000000000004E-2</v>
      </c>
      <c r="I10" s="860">
        <v>8.3599999999999994E-2</v>
      </c>
      <c r="J10" s="860">
        <v>8.43E-2</v>
      </c>
      <c r="K10" s="860">
        <v>8.5500000000000007E-2</v>
      </c>
    </row>
    <row r="11" spans="1:12" s="843" customFormat="1" ht="23.25" customHeight="1">
      <c r="A11" s="859" t="s">
        <v>908</v>
      </c>
      <c r="B11" s="60" t="s">
        <v>1095</v>
      </c>
      <c r="C11" s="64" t="s">
        <v>1096</v>
      </c>
      <c r="D11" s="860">
        <v>8.0600000000000005E-2</v>
      </c>
      <c r="E11" s="860">
        <v>7.8600000000000003E-2</v>
      </c>
      <c r="F11" s="860">
        <v>7.5999999999999998E-2</v>
      </c>
      <c r="G11" s="860">
        <v>7.5200000000000003E-2</v>
      </c>
      <c r="H11" s="860">
        <v>7.5800000000000006E-2</v>
      </c>
      <c r="I11" s="860">
        <v>7.5499999999999998E-2</v>
      </c>
      <c r="J11" s="860">
        <v>7.6399999999999996E-2</v>
      </c>
      <c r="K11" s="860">
        <v>7.5600000000000001E-2</v>
      </c>
    </row>
    <row r="12" spans="1:12" s="843" customFormat="1" ht="23.25" customHeight="1">
      <c r="A12" s="859" t="s">
        <v>908</v>
      </c>
      <c r="B12" s="60" t="s">
        <v>1097</v>
      </c>
      <c r="C12" s="64" t="s">
        <v>1098</v>
      </c>
      <c r="D12" s="860">
        <v>8.6E-3</v>
      </c>
      <c r="E12" s="860">
        <v>6.1999999999999998E-3</v>
      </c>
      <c r="F12" s="860">
        <v>6.1999999999999998E-3</v>
      </c>
      <c r="G12" s="860">
        <v>5.7000000000000002E-3</v>
      </c>
      <c r="H12" s="860">
        <v>5.1000000000000004E-3</v>
      </c>
      <c r="I12" s="860">
        <v>5.4999999999999997E-3</v>
      </c>
      <c r="J12" s="860">
        <v>5.1000000000000004E-3</v>
      </c>
      <c r="K12" s="860">
        <v>8.0000000000000002E-3</v>
      </c>
    </row>
    <row r="13" spans="1:12" s="843" customFormat="1" ht="23.25" customHeight="1">
      <c r="A13" s="859" t="s">
        <v>908</v>
      </c>
      <c r="B13" s="60" t="s">
        <v>1099</v>
      </c>
      <c r="C13" s="64" t="s">
        <v>1100</v>
      </c>
      <c r="D13" s="860">
        <v>8.9999999999999993E-3</v>
      </c>
      <c r="E13" s="860">
        <v>6.1000000000000004E-3</v>
      </c>
      <c r="F13" s="860">
        <v>6.1000000000000004E-3</v>
      </c>
      <c r="G13" s="860">
        <v>5.8999999999999999E-3</v>
      </c>
      <c r="H13" s="860">
        <v>5.7000000000000002E-3</v>
      </c>
      <c r="I13" s="860">
        <v>5.5999999999999999E-3</v>
      </c>
      <c r="J13" s="860">
        <v>5.4000000000000003E-3</v>
      </c>
      <c r="K13" s="860">
        <v>8.2000000000000007E-3</v>
      </c>
    </row>
    <row r="14" spans="1:12" s="843" customFormat="1" ht="23.25" customHeight="1">
      <c r="A14" s="859" t="s">
        <v>908</v>
      </c>
      <c r="B14" s="60" t="s">
        <v>1101</v>
      </c>
      <c r="C14" s="64" t="s">
        <v>1102</v>
      </c>
      <c r="D14" s="860">
        <v>7.7999999999999996E-3</v>
      </c>
      <c r="E14" s="860">
        <v>5.4000000000000003E-3</v>
      </c>
      <c r="F14" s="860">
        <v>5.3E-3</v>
      </c>
      <c r="G14" s="860">
        <v>5.1999999999999998E-3</v>
      </c>
      <c r="H14" s="860">
        <v>5.1999999999999998E-3</v>
      </c>
      <c r="I14" s="860">
        <v>4.8999999999999998E-3</v>
      </c>
      <c r="J14" s="860">
        <v>4.4000000000000003E-3</v>
      </c>
      <c r="K14" s="860">
        <v>7.4000000000000003E-3</v>
      </c>
    </row>
    <row r="15" spans="1:12" s="843" customFormat="1" ht="18.75" thickBot="1">
      <c r="A15" s="859" t="s">
        <v>908</v>
      </c>
      <c r="B15" s="60" t="s">
        <v>1103</v>
      </c>
      <c r="C15" s="64" t="s">
        <v>1104</v>
      </c>
      <c r="D15" s="860">
        <v>5.8299999999999998E-2</v>
      </c>
      <c r="E15" s="860">
        <v>4.1700000000000001E-2</v>
      </c>
      <c r="F15" s="860">
        <v>4.1599999999999998E-2</v>
      </c>
      <c r="G15" s="860">
        <v>4.0899999999999999E-2</v>
      </c>
      <c r="H15" s="860">
        <v>4.0300000000000002E-2</v>
      </c>
      <c r="I15" s="860">
        <v>3.8100000000000002E-2</v>
      </c>
      <c r="J15" s="860">
        <v>3.4200000000000001E-2</v>
      </c>
      <c r="K15" s="860">
        <v>5.7299999999999997E-2</v>
      </c>
    </row>
    <row r="16" spans="1:12" s="447" customFormat="1" ht="24" customHeight="1" thickTop="1" thickBot="1">
      <c r="A16" s="861"/>
      <c r="B16" s="862"/>
      <c r="C16" s="855" t="s">
        <v>655</v>
      </c>
      <c r="D16" s="856"/>
      <c r="E16" s="856"/>
      <c r="F16" s="856"/>
      <c r="G16" s="856"/>
      <c r="H16" s="856"/>
      <c r="I16" s="856"/>
      <c r="J16" s="554"/>
      <c r="K16" s="554"/>
      <c r="L16" s="541"/>
    </row>
    <row r="17" spans="1:12" s="793" customFormat="1" ht="26.25" customHeight="1" thickTop="1">
      <c r="A17" s="853" t="s">
        <v>908</v>
      </c>
      <c r="B17" s="58" t="s">
        <v>1105</v>
      </c>
      <c r="C17" s="63" t="s">
        <v>1106</v>
      </c>
      <c r="D17" s="858">
        <v>0.1055</v>
      </c>
      <c r="E17" s="858">
        <v>0.10589999999999999</v>
      </c>
      <c r="F17" s="858">
        <v>0.10440000000000001</v>
      </c>
      <c r="G17" s="858">
        <v>0.10979999999999999</v>
      </c>
      <c r="H17" s="858">
        <v>0.11219999999999999</v>
      </c>
      <c r="I17" s="858">
        <v>0.1119</v>
      </c>
      <c r="J17" s="858">
        <v>0.1129</v>
      </c>
      <c r="K17" s="858">
        <v>0.1138</v>
      </c>
    </row>
    <row r="18" spans="1:12" s="843" customFormat="1" ht="24" customHeight="1">
      <c r="A18" s="859" t="s">
        <v>908</v>
      </c>
      <c r="B18" s="60" t="s">
        <v>1107</v>
      </c>
      <c r="C18" s="64" t="s">
        <v>1108</v>
      </c>
      <c r="D18" s="860">
        <v>-2.4799999999999999E-2</v>
      </c>
      <c r="E18" s="860">
        <v>-2.6200000000000001E-2</v>
      </c>
      <c r="F18" s="860">
        <v>-2.75E-2</v>
      </c>
      <c r="G18" s="860">
        <v>-0.03</v>
      </c>
      <c r="H18" s="860">
        <v>-3.0499999999999999E-2</v>
      </c>
      <c r="I18" s="860">
        <v>-3.0300000000000001E-2</v>
      </c>
      <c r="J18" s="860">
        <v>-3.0499999999999999E-2</v>
      </c>
      <c r="K18" s="860">
        <v>-3.0700000000000002E-2</v>
      </c>
    </row>
    <row r="19" spans="1:12" s="843" customFormat="1" ht="24" customHeight="1">
      <c r="A19" s="859" t="s">
        <v>908</v>
      </c>
      <c r="B19" s="60" t="s">
        <v>1109</v>
      </c>
      <c r="C19" s="64" t="s">
        <v>1110</v>
      </c>
      <c r="D19" s="860">
        <v>3.0700000000000002E-2</v>
      </c>
      <c r="E19" s="860">
        <v>3.2300000000000002E-2</v>
      </c>
      <c r="F19" s="860">
        <v>3.3799999999999997E-2</v>
      </c>
      <c r="G19" s="860">
        <v>3.6900000000000002E-2</v>
      </c>
      <c r="H19" s="860">
        <v>3.7499999999999999E-2</v>
      </c>
      <c r="I19" s="860">
        <v>3.7499999999999999E-2</v>
      </c>
      <c r="J19" s="860">
        <v>3.78E-2</v>
      </c>
      <c r="K19" s="860">
        <v>3.8399999999999997E-2</v>
      </c>
    </row>
    <row r="20" spans="1:12" s="843" customFormat="1" ht="24" customHeight="1">
      <c r="A20" s="859" t="s">
        <v>908</v>
      </c>
      <c r="B20" s="60" t="s">
        <v>1111</v>
      </c>
      <c r="C20" s="64" t="s">
        <v>1112</v>
      </c>
      <c r="D20" s="860">
        <v>0</v>
      </c>
      <c r="E20" s="860">
        <v>0</v>
      </c>
      <c r="F20" s="860">
        <v>0</v>
      </c>
      <c r="G20" s="860">
        <v>0</v>
      </c>
      <c r="H20" s="860">
        <v>0</v>
      </c>
      <c r="I20" s="860">
        <v>0</v>
      </c>
      <c r="J20" s="860">
        <v>0</v>
      </c>
      <c r="K20" s="860">
        <v>0</v>
      </c>
    </row>
    <row r="21" spans="1:12" s="843" customFormat="1" ht="24" customHeight="1">
      <c r="A21" s="859" t="s">
        <v>908</v>
      </c>
      <c r="B21" s="60" t="s">
        <v>1113</v>
      </c>
      <c r="C21" s="64" t="s">
        <v>1114</v>
      </c>
      <c r="D21" s="860">
        <v>-4.3E-3</v>
      </c>
      <c r="E21" s="860">
        <v>-4.7999999999999996E-3</v>
      </c>
      <c r="F21" s="860">
        <v>-4.1999999999999997E-3</v>
      </c>
      <c r="G21" s="860">
        <v>-7.4000000000000003E-3</v>
      </c>
      <c r="H21" s="860">
        <v>-9.7000000000000003E-3</v>
      </c>
      <c r="I21" s="860">
        <v>-8.0999999999999996E-3</v>
      </c>
      <c r="J21" s="860">
        <v>-7.7999999999999996E-3</v>
      </c>
      <c r="K21" s="860">
        <v>-9.9000000000000008E-3</v>
      </c>
    </row>
    <row r="22" spans="1:12" s="843" customFormat="1" ht="24" customHeight="1">
      <c r="A22" s="859" t="s">
        <v>908</v>
      </c>
      <c r="B22" s="60" t="s">
        <v>1115</v>
      </c>
      <c r="C22" s="64" t="s">
        <v>1116</v>
      </c>
      <c r="D22" s="860">
        <v>4.3E-3</v>
      </c>
      <c r="E22" s="860">
        <v>3.7000000000000002E-3</v>
      </c>
      <c r="F22" s="860">
        <v>3.2000000000000002E-3</v>
      </c>
      <c r="G22" s="860">
        <v>2.8999999999999998E-3</v>
      </c>
      <c r="H22" s="860">
        <v>3.5999999999999999E-3</v>
      </c>
      <c r="I22" s="860">
        <v>2E-3</v>
      </c>
      <c r="J22" s="860">
        <v>1.9E-3</v>
      </c>
      <c r="K22" s="860">
        <v>2.3999999999999998E-3</v>
      </c>
    </row>
    <row r="23" spans="1:12" s="843" customFormat="1" ht="24" customHeight="1">
      <c r="A23" s="859" t="s">
        <v>908</v>
      </c>
      <c r="B23" s="60" t="s">
        <v>1117</v>
      </c>
      <c r="C23" s="64" t="s">
        <v>1118</v>
      </c>
      <c r="D23" s="860">
        <v>-7.1999999999999995E-2</v>
      </c>
      <c r="E23" s="860">
        <v>-7.2400000000000006E-2</v>
      </c>
      <c r="F23" s="860">
        <v>-6.9800000000000001E-2</v>
      </c>
      <c r="G23" s="860">
        <v>-6.9500000000000006E-2</v>
      </c>
      <c r="H23" s="860">
        <v>-7.0599999999999996E-2</v>
      </c>
      <c r="I23" s="860">
        <v>-7.0000000000000007E-2</v>
      </c>
      <c r="J23" s="860">
        <v>-7.1400000000000005E-2</v>
      </c>
      <c r="K23" s="860">
        <v>-6.7599999999999993E-2</v>
      </c>
    </row>
    <row r="24" spans="1:12" s="843" customFormat="1" ht="24" customHeight="1">
      <c r="A24" s="859" t="s">
        <v>908</v>
      </c>
      <c r="B24" s="60" t="s">
        <v>1119</v>
      </c>
      <c r="C24" s="64" t="s">
        <v>1120</v>
      </c>
      <c r="D24" s="860">
        <v>4.0000000000000002E-4</v>
      </c>
      <c r="E24" s="860">
        <v>-1E-4</v>
      </c>
      <c r="F24" s="860">
        <v>-1E-4</v>
      </c>
      <c r="G24" s="860">
        <v>2.9999999999999997E-4</v>
      </c>
      <c r="H24" s="860">
        <v>5.9999999999999995E-4</v>
      </c>
      <c r="I24" s="860">
        <v>0</v>
      </c>
      <c r="J24" s="860">
        <v>2.0000000000000001E-4</v>
      </c>
      <c r="K24" s="860">
        <v>1E-4</v>
      </c>
    </row>
    <row r="25" spans="1:12" s="843" customFormat="1" ht="18.75" thickBot="1">
      <c r="A25" s="859" t="s">
        <v>908</v>
      </c>
      <c r="B25" s="60" t="s">
        <v>1121</v>
      </c>
      <c r="C25" s="64" t="s">
        <v>1122</v>
      </c>
      <c r="D25" s="860">
        <v>0.11210000000000001</v>
      </c>
      <c r="E25" s="860">
        <v>0.1182</v>
      </c>
      <c r="F25" s="860">
        <v>0.1227</v>
      </c>
      <c r="G25" s="860">
        <v>0.12909999999999999</v>
      </c>
      <c r="H25" s="860">
        <v>0.13089999999999999</v>
      </c>
      <c r="I25" s="860">
        <v>0.1283</v>
      </c>
      <c r="J25" s="860">
        <v>0.1275</v>
      </c>
      <c r="K25" s="860">
        <v>0.1321</v>
      </c>
    </row>
    <row r="26" spans="1:12" s="447" customFormat="1" ht="24.75" customHeight="1" thickTop="1" thickBot="1">
      <c r="A26" s="861"/>
      <c r="B26" s="863"/>
      <c r="C26" s="855" t="s">
        <v>665</v>
      </c>
      <c r="D26" s="856"/>
      <c r="E26" s="856"/>
      <c r="F26" s="856"/>
      <c r="G26" s="856"/>
      <c r="H26" s="856"/>
      <c r="I26" s="856"/>
      <c r="J26" s="554"/>
      <c r="K26" s="554"/>
      <c r="L26" s="541"/>
    </row>
    <row r="27" spans="1:12" s="793" customFormat="1" ht="27" customHeight="1" thickTop="1">
      <c r="A27" s="853" t="s">
        <v>908</v>
      </c>
      <c r="B27" s="58" t="s">
        <v>1123</v>
      </c>
      <c r="C27" s="63" t="s">
        <v>1124</v>
      </c>
      <c r="D27" s="858">
        <v>0.13730000000000001</v>
      </c>
      <c r="E27" s="858">
        <v>0.1394</v>
      </c>
      <c r="F27" s="858">
        <v>0.13980000000000001</v>
      </c>
      <c r="G27" s="858">
        <v>0.1469</v>
      </c>
      <c r="H27" s="858">
        <v>0.14649999999999999</v>
      </c>
      <c r="I27" s="858">
        <v>0.14460000000000001</v>
      </c>
      <c r="J27" s="858">
        <v>0.14599999999999999</v>
      </c>
      <c r="K27" s="858">
        <v>0.14510000000000001</v>
      </c>
    </row>
    <row r="28" spans="1:12" s="843" customFormat="1" ht="23.25" customHeight="1">
      <c r="A28" s="859" t="s">
        <v>908</v>
      </c>
      <c r="B28" s="60" t="s">
        <v>1125</v>
      </c>
      <c r="C28" s="64" t="s">
        <v>1126</v>
      </c>
      <c r="D28" s="860">
        <v>0.11020000000000001</v>
      </c>
      <c r="E28" s="860">
        <v>0.1003</v>
      </c>
      <c r="F28" s="860">
        <v>0.1</v>
      </c>
      <c r="G28" s="860">
        <v>9.0200000000000002E-2</v>
      </c>
      <c r="H28" s="860">
        <v>9.6000000000000002E-2</v>
      </c>
      <c r="I28" s="860">
        <v>9.01E-2</v>
      </c>
      <c r="J28" s="860">
        <v>9.0700000000000003E-2</v>
      </c>
      <c r="K28" s="860">
        <v>9.3799999999999994E-2</v>
      </c>
    </row>
    <row r="29" spans="1:12" s="843" customFormat="1" ht="23.25" customHeight="1">
      <c r="A29" s="859" t="s">
        <v>908</v>
      </c>
      <c r="B29" s="60" t="s">
        <v>1127</v>
      </c>
      <c r="C29" s="64" t="s">
        <v>1128</v>
      </c>
      <c r="D29" s="860">
        <v>0.24540000000000001</v>
      </c>
      <c r="E29" s="860">
        <v>0.26300000000000001</v>
      </c>
      <c r="F29" s="860">
        <v>0.25190000000000001</v>
      </c>
      <c r="G29" s="860">
        <v>0.2293</v>
      </c>
      <c r="H29" s="860">
        <v>0.2472</v>
      </c>
      <c r="I29" s="860">
        <v>0.2019</v>
      </c>
      <c r="J29" s="860">
        <v>0.2177</v>
      </c>
      <c r="K29" s="860">
        <v>0.1956</v>
      </c>
    </row>
    <row r="30" spans="1:12" s="843" customFormat="1" ht="23.25" customHeight="1">
      <c r="A30" s="859" t="s">
        <v>908</v>
      </c>
      <c r="B30" s="60" t="s">
        <v>1129</v>
      </c>
      <c r="C30" s="64" t="s">
        <v>1130</v>
      </c>
      <c r="D30" s="860">
        <v>0.1983</v>
      </c>
      <c r="E30" s="860">
        <v>0.26910000000000001</v>
      </c>
      <c r="F30" s="860">
        <v>0.21240000000000001</v>
      </c>
      <c r="G30" s="860">
        <v>0.20910000000000001</v>
      </c>
      <c r="H30" s="860">
        <v>0.23810000000000001</v>
      </c>
      <c r="I30" s="860">
        <v>0.23</v>
      </c>
      <c r="J30" s="860">
        <v>0.21779999999999999</v>
      </c>
      <c r="K30" s="860">
        <v>0.187</v>
      </c>
    </row>
    <row r="31" spans="1:12" s="843" customFormat="1" ht="23.25" customHeight="1">
      <c r="A31" s="859" t="s">
        <v>908</v>
      </c>
      <c r="B31" s="60" t="s">
        <v>1131</v>
      </c>
      <c r="C31" s="64" t="s">
        <v>1132</v>
      </c>
      <c r="D31" s="860">
        <v>2.0299999999999999E-2</v>
      </c>
      <c r="E31" s="860">
        <v>1.9199999999999998E-2</v>
      </c>
      <c r="F31" s="860">
        <v>5.4999999999999997E-3</v>
      </c>
      <c r="G31" s="860">
        <v>1.1000000000000001E-3</v>
      </c>
      <c r="H31" s="860">
        <v>1.6000000000000001E-3</v>
      </c>
      <c r="I31" s="860">
        <v>1.6000000000000001E-3</v>
      </c>
      <c r="J31" s="860">
        <v>1.5E-3</v>
      </c>
      <c r="K31" s="860">
        <v>1.5E-3</v>
      </c>
    </row>
    <row r="32" spans="1:12" s="843" customFormat="1" ht="23.25" customHeight="1">
      <c r="A32" s="859" t="s">
        <v>908</v>
      </c>
      <c r="B32" s="60" t="s">
        <v>1133</v>
      </c>
      <c r="C32" s="64" t="s">
        <v>1134</v>
      </c>
      <c r="D32" s="860">
        <v>4.0000000000000001E-3</v>
      </c>
      <c r="E32" s="860">
        <v>5.8999999999999999E-3</v>
      </c>
      <c r="F32" s="860">
        <v>7.0000000000000001E-3</v>
      </c>
      <c r="G32" s="860">
        <v>-6.9999999999999999E-4</v>
      </c>
      <c r="H32" s="860">
        <v>5.5999999999999999E-3</v>
      </c>
      <c r="I32" s="860">
        <v>6.0000000000000001E-3</v>
      </c>
      <c r="J32" s="860">
        <v>6.8999999999999999E-3</v>
      </c>
      <c r="K32" s="860">
        <v>5.1999999999999998E-3</v>
      </c>
    </row>
    <row r="33" spans="1:12" s="843" customFormat="1" ht="23.25" customHeight="1">
      <c r="A33" s="859" t="s">
        <v>908</v>
      </c>
      <c r="B33" s="60" t="s">
        <v>1135</v>
      </c>
      <c r="C33" s="64" t="s">
        <v>1136</v>
      </c>
      <c r="D33" s="860">
        <v>1.4500000000000001E-2</v>
      </c>
      <c r="E33" s="860">
        <v>1.37E-2</v>
      </c>
      <c r="F33" s="860">
        <v>6.0000000000000001E-3</v>
      </c>
      <c r="G33" s="860">
        <v>5.0000000000000001E-4</v>
      </c>
      <c r="H33" s="860">
        <v>3.0000000000000001E-3</v>
      </c>
      <c r="I33" s="860">
        <v>3.0000000000000001E-3</v>
      </c>
      <c r="J33" s="860">
        <v>3.3999999999999998E-3</v>
      </c>
      <c r="K33" s="860">
        <v>2.7000000000000001E-3</v>
      </c>
    </row>
    <row r="34" spans="1:12" s="843" customFormat="1" ht="23.25" customHeight="1">
      <c r="A34" s="859" t="s">
        <v>908</v>
      </c>
      <c r="B34" s="60" t="s">
        <v>1137</v>
      </c>
      <c r="C34" s="64" t="s">
        <v>1138</v>
      </c>
      <c r="D34" s="860">
        <v>0</v>
      </c>
      <c r="E34" s="860">
        <v>0</v>
      </c>
      <c r="F34" s="860">
        <v>0</v>
      </c>
      <c r="G34" s="860">
        <v>0</v>
      </c>
      <c r="H34" s="860">
        <v>0</v>
      </c>
      <c r="I34" s="860">
        <v>0</v>
      </c>
      <c r="J34" s="860">
        <v>0</v>
      </c>
      <c r="K34" s="860">
        <v>0</v>
      </c>
    </row>
    <row r="35" spans="1:12" s="843" customFormat="1" ht="23.25" customHeight="1">
      <c r="A35" s="859" t="s">
        <v>908</v>
      </c>
      <c r="B35" s="60" t="s">
        <v>1139</v>
      </c>
      <c r="C35" s="64" t="s">
        <v>1140</v>
      </c>
      <c r="D35" s="860">
        <v>7.4000000000000003E-3</v>
      </c>
      <c r="E35" s="860">
        <v>9.7999999999999997E-3</v>
      </c>
      <c r="F35" s="860">
        <v>1.1900000000000001E-2</v>
      </c>
      <c r="G35" s="860">
        <v>1.29E-2</v>
      </c>
      <c r="H35" s="860">
        <v>1.3299999999999999E-2</v>
      </c>
      <c r="I35" s="860">
        <v>1.3100000000000001E-2</v>
      </c>
      <c r="J35" s="860">
        <v>1.2999999999999999E-2</v>
      </c>
      <c r="K35" s="860">
        <v>1.3899999999999999E-2</v>
      </c>
    </row>
    <row r="36" spans="1:12" s="843" customFormat="1" ht="23.25" customHeight="1">
      <c r="A36" s="859" t="s">
        <v>908</v>
      </c>
      <c r="B36" s="60" t="s">
        <v>1141</v>
      </c>
      <c r="C36" s="64" t="s">
        <v>1142</v>
      </c>
      <c r="D36" s="860">
        <v>4.7100000000000003E-2</v>
      </c>
      <c r="E36" s="860">
        <v>4.58E-2</v>
      </c>
      <c r="F36" s="860">
        <v>4.65E-2</v>
      </c>
      <c r="G36" s="860">
        <v>5.0099999999999999E-2</v>
      </c>
      <c r="H36" s="860">
        <v>5.1200000000000002E-2</v>
      </c>
      <c r="I36" s="860">
        <v>5.0900000000000001E-2</v>
      </c>
      <c r="J36" s="860">
        <v>5.16E-2</v>
      </c>
      <c r="K36" s="860">
        <v>5.1700000000000003E-2</v>
      </c>
    </row>
    <row r="37" spans="1:12" s="843" customFormat="1" ht="23.25" customHeight="1">
      <c r="A37" s="859"/>
      <c r="B37" s="60"/>
      <c r="C37" s="64" t="s">
        <v>1514</v>
      </c>
      <c r="D37" s="860">
        <v>0</v>
      </c>
      <c r="E37" s="860">
        <v>0</v>
      </c>
      <c r="F37" s="860">
        <v>0</v>
      </c>
      <c r="G37" s="860">
        <v>0</v>
      </c>
      <c r="H37" s="860">
        <v>0</v>
      </c>
      <c r="I37" s="860">
        <v>0</v>
      </c>
      <c r="J37" s="860">
        <v>2.0999999999999999E-3</v>
      </c>
      <c r="K37" s="860">
        <v>4.4999999999999997E-3</v>
      </c>
    </row>
    <row r="38" spans="1:12" s="843" customFormat="1" ht="18.75" thickBot="1">
      <c r="A38" s="859" t="s">
        <v>908</v>
      </c>
      <c r="B38" s="60" t="s">
        <v>1143</v>
      </c>
      <c r="C38" s="64" t="s">
        <v>1144</v>
      </c>
      <c r="D38" s="860">
        <v>7.0999999999999994E-2</v>
      </c>
      <c r="E38" s="860">
        <v>5.4199999999999998E-2</v>
      </c>
      <c r="F38" s="860">
        <v>4.4499999999999998E-2</v>
      </c>
      <c r="G38" s="860">
        <v>2.9600000000000001E-2</v>
      </c>
      <c r="H38" s="860">
        <v>1E-3</v>
      </c>
      <c r="I38" s="860">
        <v>5.9999999999999995E-4</v>
      </c>
      <c r="J38" s="860">
        <v>2.9999999999999997E-4</v>
      </c>
      <c r="K38" s="860">
        <v>2.0000000000000001E-4</v>
      </c>
    </row>
    <row r="39" spans="1:12" s="447" customFormat="1" ht="24" customHeight="1" thickTop="1" thickBot="1">
      <c r="A39" s="861"/>
      <c r="B39" s="864"/>
      <c r="C39" s="855" t="s">
        <v>678</v>
      </c>
      <c r="D39" s="856"/>
      <c r="E39" s="856"/>
      <c r="F39" s="856"/>
      <c r="G39" s="856"/>
      <c r="H39" s="856"/>
      <c r="I39" s="856"/>
      <c r="J39" s="554"/>
      <c r="K39" s="554"/>
      <c r="L39" s="541"/>
    </row>
    <row r="40" spans="1:12" s="447" customFormat="1" ht="24.75" customHeight="1" thickTop="1" thickBot="1">
      <c r="A40" s="861"/>
      <c r="B40" s="863"/>
      <c r="C40" s="855" t="s">
        <v>679</v>
      </c>
      <c r="D40" s="856"/>
      <c r="E40" s="856"/>
      <c r="F40" s="856"/>
      <c r="G40" s="856"/>
      <c r="H40" s="856"/>
      <c r="I40" s="856"/>
      <c r="J40" s="554"/>
      <c r="K40" s="554"/>
      <c r="L40" s="541"/>
    </row>
    <row r="41" spans="1:12" s="793" customFormat="1" ht="27" customHeight="1" thickTop="1">
      <c r="A41" s="853" t="s">
        <v>908</v>
      </c>
      <c r="B41" s="58" t="s">
        <v>1145</v>
      </c>
      <c r="C41" s="63" t="s">
        <v>1146</v>
      </c>
      <c r="D41" s="858">
        <v>7.1999999999999995E-2</v>
      </c>
      <c r="E41" s="858">
        <v>7.2400000000000006E-2</v>
      </c>
      <c r="F41" s="858">
        <v>6.9800000000000001E-2</v>
      </c>
      <c r="G41" s="858">
        <v>6.9500000000000006E-2</v>
      </c>
      <c r="H41" s="858">
        <v>7.0599999999999996E-2</v>
      </c>
      <c r="I41" s="858">
        <v>7.0000000000000007E-2</v>
      </c>
      <c r="J41" s="858">
        <v>7.1400000000000005E-2</v>
      </c>
      <c r="K41" s="858">
        <v>6.7599999999999993E-2</v>
      </c>
    </row>
    <row r="42" spans="1:12" s="843" customFormat="1" ht="23.25" customHeight="1">
      <c r="A42" s="859" t="s">
        <v>908</v>
      </c>
      <c r="B42" s="60" t="s">
        <v>1147</v>
      </c>
      <c r="C42" s="64" t="s">
        <v>1148</v>
      </c>
      <c r="D42" s="860">
        <v>8.4099999999999994E-2</v>
      </c>
      <c r="E42" s="860">
        <v>8.48E-2</v>
      </c>
      <c r="F42" s="860">
        <v>8.1699999999999995E-2</v>
      </c>
      <c r="G42" s="860">
        <v>8.1000000000000003E-2</v>
      </c>
      <c r="H42" s="860">
        <v>8.1600000000000006E-2</v>
      </c>
      <c r="I42" s="860">
        <v>8.1100000000000005E-2</v>
      </c>
      <c r="J42" s="860">
        <v>8.3099999999999993E-2</v>
      </c>
      <c r="K42" s="860">
        <v>7.9100000000000004E-2</v>
      </c>
    </row>
    <row r="43" spans="1:12" s="843" customFormat="1" ht="23.25" customHeight="1">
      <c r="A43" s="859" t="s">
        <v>908</v>
      </c>
      <c r="B43" s="60" t="s">
        <v>1149</v>
      </c>
      <c r="C43" s="64" t="s">
        <v>1150</v>
      </c>
      <c r="D43" s="860">
        <v>9.5799999999999996E-2</v>
      </c>
      <c r="E43" s="860">
        <v>9.7799999999999998E-2</v>
      </c>
      <c r="F43" s="860">
        <v>9.5100000000000004E-2</v>
      </c>
      <c r="G43" s="860">
        <v>9.4100000000000003E-2</v>
      </c>
      <c r="H43" s="860">
        <v>9.4E-2</v>
      </c>
      <c r="I43" s="860">
        <v>9.1999999999999998E-2</v>
      </c>
      <c r="J43" s="860">
        <v>9.3899999999999997E-2</v>
      </c>
      <c r="K43" s="860">
        <v>8.7599999999999997E-2</v>
      </c>
    </row>
    <row r="44" spans="1:12" s="843" customFormat="1" ht="18.75" thickBot="1">
      <c r="A44" s="859" t="s">
        <v>908</v>
      </c>
      <c r="B44" s="60" t="s">
        <v>1151</v>
      </c>
      <c r="C44" s="64" t="s">
        <v>1152</v>
      </c>
      <c r="D44" s="860">
        <v>9.8000000000000004E-2</v>
      </c>
      <c r="E44" s="860">
        <v>9.8900000000000002E-2</v>
      </c>
      <c r="F44" s="860">
        <v>9.5000000000000001E-2</v>
      </c>
      <c r="G44" s="860">
        <v>9.5000000000000001E-2</v>
      </c>
      <c r="H44" s="860">
        <v>9.7799999999999998E-2</v>
      </c>
      <c r="I44" s="860">
        <v>9.8100000000000007E-2</v>
      </c>
      <c r="J44" s="860">
        <v>0.10009999999999999</v>
      </c>
      <c r="K44" s="860">
        <v>9.5399999999999999E-2</v>
      </c>
    </row>
    <row r="45" spans="1:12" s="447" customFormat="1" ht="24" customHeight="1" thickTop="1" thickBot="1">
      <c r="A45" s="861"/>
      <c r="B45" s="863"/>
      <c r="C45" s="855" t="s">
        <v>684</v>
      </c>
      <c r="D45" s="856"/>
      <c r="E45" s="856"/>
      <c r="F45" s="856"/>
      <c r="G45" s="856"/>
      <c r="H45" s="856"/>
      <c r="I45" s="856"/>
      <c r="J45" s="554"/>
      <c r="K45" s="554"/>
      <c r="L45" s="541"/>
    </row>
    <row r="46" spans="1:12" s="866" customFormat="1" ht="27" customHeight="1" thickTop="1">
      <c r="A46" s="865" t="s">
        <v>908</v>
      </c>
      <c r="B46" s="58" t="s">
        <v>1153</v>
      </c>
      <c r="C46" s="63" t="s">
        <v>1154</v>
      </c>
      <c r="D46" s="858">
        <v>0.55989999999999995</v>
      </c>
      <c r="E46" s="858">
        <v>0.55179999999999996</v>
      </c>
      <c r="F46" s="858">
        <v>0.56200000000000006</v>
      </c>
      <c r="G46" s="858">
        <v>0.55569999999999997</v>
      </c>
      <c r="H46" s="858">
        <v>0.54930000000000001</v>
      </c>
      <c r="I46" s="858">
        <v>0.56610000000000005</v>
      </c>
      <c r="J46" s="858">
        <v>0.55679999999999996</v>
      </c>
      <c r="K46" s="858">
        <v>0.57489999999999997</v>
      </c>
    </row>
    <row r="47" spans="1:12" ht="23.25" customHeight="1">
      <c r="A47" s="847" t="s">
        <v>908</v>
      </c>
      <c r="B47" s="55" t="s">
        <v>1155</v>
      </c>
      <c r="C47" s="65" t="s">
        <v>1156</v>
      </c>
      <c r="D47" s="867">
        <v>4.4999999999999998E-2</v>
      </c>
      <c r="E47" s="867">
        <v>4.2200000000000001E-2</v>
      </c>
      <c r="F47" s="867">
        <v>4.2200000000000001E-2</v>
      </c>
      <c r="G47" s="867">
        <v>4.2900000000000001E-2</v>
      </c>
      <c r="H47" s="867">
        <v>4.2099999999999999E-2</v>
      </c>
      <c r="I47" s="867">
        <v>4.0500000000000001E-2</v>
      </c>
      <c r="J47" s="867">
        <v>3.95E-2</v>
      </c>
      <c r="K47" s="867">
        <v>4.2999999999999997E-2</v>
      </c>
    </row>
    <row r="48" spans="1:12" ht="23.25" customHeight="1">
      <c r="A48" s="847" t="s">
        <v>908</v>
      </c>
      <c r="B48" s="55" t="s">
        <v>1157</v>
      </c>
      <c r="C48" s="65" t="s">
        <v>1158</v>
      </c>
      <c r="D48" s="867">
        <v>0.39510000000000001</v>
      </c>
      <c r="E48" s="867">
        <v>0.40600000000000003</v>
      </c>
      <c r="F48" s="867">
        <v>0.39589999999999997</v>
      </c>
      <c r="G48" s="867">
        <v>0.40139999999999998</v>
      </c>
      <c r="H48" s="867">
        <v>0.40860000000000002</v>
      </c>
      <c r="I48" s="867">
        <v>0.39329999999999998</v>
      </c>
      <c r="J48" s="867">
        <v>0.4037</v>
      </c>
      <c r="K48" s="867">
        <v>0.38219999999999998</v>
      </c>
    </row>
    <row r="49" spans="1:12" ht="23.25" customHeight="1">
      <c r="A49" s="847" t="s">
        <v>908</v>
      </c>
      <c r="B49" s="55" t="s">
        <v>1159</v>
      </c>
      <c r="C49" s="65" t="s">
        <v>1160</v>
      </c>
      <c r="D49" s="867">
        <v>0.58120000000000005</v>
      </c>
      <c r="E49" s="867">
        <v>0.59560000000000002</v>
      </c>
      <c r="F49" s="867">
        <v>0.59109999999999996</v>
      </c>
      <c r="G49" s="867">
        <v>0.55420000000000003</v>
      </c>
      <c r="H49" s="867">
        <v>0.54300000000000004</v>
      </c>
      <c r="I49" s="867">
        <v>0.56379999999999997</v>
      </c>
      <c r="J49" s="867">
        <v>0.5585</v>
      </c>
      <c r="K49" s="867">
        <v>0.54259999999999997</v>
      </c>
    </row>
    <row r="50" spans="1:12" ht="18.75" thickBot="1">
      <c r="C50" s="868"/>
      <c r="D50" s="867"/>
      <c r="E50" s="867"/>
      <c r="F50" s="867"/>
      <c r="G50" s="867"/>
      <c r="H50" s="867"/>
      <c r="I50" s="867"/>
      <c r="J50" s="867"/>
      <c r="K50" s="867"/>
    </row>
    <row r="51" spans="1:12" s="793" customFormat="1" ht="24" customHeight="1" thickTop="1" thickBot="1">
      <c r="A51" s="853"/>
      <c r="B51" s="869"/>
      <c r="C51" s="855" t="s">
        <v>689</v>
      </c>
      <c r="D51" s="856"/>
      <c r="E51" s="856"/>
      <c r="F51" s="856"/>
      <c r="G51" s="856"/>
      <c r="H51" s="856"/>
      <c r="I51" s="856"/>
      <c r="J51" s="554"/>
      <c r="K51" s="554"/>
      <c r="L51" s="857"/>
    </row>
    <row r="52" spans="1:12" s="447" customFormat="1" ht="18.75" thickTop="1">
      <c r="A52" s="870"/>
      <c r="B52" s="864"/>
      <c r="C52" s="871"/>
      <c r="D52" s="867"/>
      <c r="E52" s="867"/>
      <c r="F52" s="867"/>
      <c r="G52" s="867"/>
      <c r="H52" s="867"/>
      <c r="I52" s="867"/>
      <c r="J52" s="867"/>
      <c r="K52" s="867"/>
      <c r="L52" s="541"/>
    </row>
    <row r="53" spans="1:12" s="793" customFormat="1" ht="23.25" customHeight="1">
      <c r="A53" s="853" t="s">
        <v>908</v>
      </c>
      <c r="B53" s="58" t="s">
        <v>1161</v>
      </c>
      <c r="C53" s="63" t="s">
        <v>1162</v>
      </c>
      <c r="D53" s="858">
        <v>8.4599999999999995E-2</v>
      </c>
      <c r="E53" s="858">
        <v>8.3000000000000004E-2</v>
      </c>
      <c r="F53" s="858">
        <v>7.9899999999999999E-2</v>
      </c>
      <c r="G53" s="858">
        <v>8.1900000000000001E-2</v>
      </c>
      <c r="H53" s="858">
        <v>8.4500000000000006E-2</v>
      </c>
      <c r="I53" s="858">
        <v>8.2199999999999995E-2</v>
      </c>
      <c r="J53" s="858">
        <v>8.2900000000000001E-2</v>
      </c>
      <c r="K53" s="858">
        <v>8.4599999999999995E-2</v>
      </c>
    </row>
    <row r="54" spans="1:12" s="793" customFormat="1" ht="24.75" customHeight="1">
      <c r="A54" s="853" t="s">
        <v>908</v>
      </c>
      <c r="B54" s="58" t="s">
        <v>1163</v>
      </c>
      <c r="C54" s="63" t="s">
        <v>1164</v>
      </c>
      <c r="D54" s="858">
        <v>8.0199999999999994E-2</v>
      </c>
      <c r="E54" s="858">
        <v>7.9100000000000004E-2</v>
      </c>
      <c r="F54" s="858">
        <v>7.6499999999999999E-2</v>
      </c>
      <c r="G54" s="858">
        <v>7.9200000000000007E-2</v>
      </c>
      <c r="H54" s="858">
        <v>8.1000000000000003E-2</v>
      </c>
      <c r="I54" s="858">
        <v>8.0399999999999999E-2</v>
      </c>
      <c r="J54" s="858">
        <v>8.1100000000000005E-2</v>
      </c>
      <c r="K54" s="858">
        <v>8.2400000000000001E-2</v>
      </c>
    </row>
    <row r="55" spans="1:12" s="793" customFormat="1" ht="24.75" customHeight="1">
      <c r="A55" s="853" t="s">
        <v>908</v>
      </c>
      <c r="B55" s="58" t="s">
        <v>1165</v>
      </c>
      <c r="C55" s="63" t="s">
        <v>1166</v>
      </c>
      <c r="D55" s="858">
        <v>9.3799999999999994E-2</v>
      </c>
      <c r="E55" s="858">
        <v>9.2799999999999994E-2</v>
      </c>
      <c r="F55" s="858">
        <v>9.01E-2</v>
      </c>
      <c r="G55" s="858">
        <v>9.2999999999999999E-2</v>
      </c>
      <c r="H55" s="858">
        <v>9.3100000000000002E-2</v>
      </c>
      <c r="I55" s="858">
        <v>9.2700000000000005E-2</v>
      </c>
      <c r="J55" s="858">
        <v>9.4E-2</v>
      </c>
      <c r="K55" s="858">
        <v>9.6100000000000005E-2</v>
      </c>
    </row>
    <row r="56" spans="1:12" s="793" customFormat="1" ht="24.75" customHeight="1">
      <c r="A56" s="853" t="s">
        <v>908</v>
      </c>
      <c r="B56" s="58" t="s">
        <v>1167</v>
      </c>
      <c r="C56" s="63" t="s">
        <v>1168</v>
      </c>
      <c r="D56" s="858">
        <v>0.11840000000000001</v>
      </c>
      <c r="E56" s="858">
        <v>0.1187</v>
      </c>
      <c r="F56" s="858">
        <v>0.1173</v>
      </c>
      <c r="G56" s="858">
        <v>0.12280000000000001</v>
      </c>
      <c r="H56" s="858">
        <v>0.1234</v>
      </c>
      <c r="I56" s="858">
        <v>0.1229</v>
      </c>
      <c r="J56" s="858">
        <v>0.1244</v>
      </c>
      <c r="K56" s="858">
        <v>0.12659999999999999</v>
      </c>
    </row>
    <row r="57" spans="1:12" s="793" customFormat="1" ht="24.75" customHeight="1">
      <c r="A57" s="853" t="s">
        <v>908</v>
      </c>
      <c r="B57" s="58" t="s">
        <v>1169</v>
      </c>
      <c r="C57" s="63" t="s">
        <v>1170</v>
      </c>
      <c r="D57" s="858">
        <v>-2.46E-2</v>
      </c>
      <c r="E57" s="858">
        <v>-2.5899999999999999E-2</v>
      </c>
      <c r="F57" s="858">
        <v>-2.7199999999999998E-2</v>
      </c>
      <c r="G57" s="858">
        <v>-2.98E-2</v>
      </c>
      <c r="H57" s="858">
        <v>-3.0300000000000001E-2</v>
      </c>
      <c r="I57" s="858">
        <v>-3.0200000000000001E-2</v>
      </c>
      <c r="J57" s="858">
        <v>-3.04E-2</v>
      </c>
      <c r="K57" s="858">
        <v>-3.0499999999999999E-2</v>
      </c>
    </row>
    <row r="58" spans="1:12" s="793" customFormat="1" ht="24.75" customHeight="1">
      <c r="A58" s="853" t="s">
        <v>908</v>
      </c>
      <c r="B58" s="58" t="s">
        <v>1171</v>
      </c>
      <c r="C58" s="63" t="s">
        <v>1172</v>
      </c>
      <c r="D58" s="858">
        <v>-1.3599999999999999E-2</v>
      </c>
      <c r="E58" s="858">
        <v>-1.37E-2</v>
      </c>
      <c r="F58" s="858">
        <v>-1.3599999999999999E-2</v>
      </c>
      <c r="G58" s="858">
        <v>-1.38E-2</v>
      </c>
      <c r="H58" s="858">
        <v>-1.21E-2</v>
      </c>
      <c r="I58" s="858">
        <v>-1.23E-2</v>
      </c>
      <c r="J58" s="858">
        <v>-1.29E-2</v>
      </c>
      <c r="K58" s="858">
        <v>-1.37E-2</v>
      </c>
    </row>
    <row r="59" spans="1:12" s="793" customFormat="1" ht="24.75" customHeight="1" thickBot="1">
      <c r="A59" s="853" t="s">
        <v>908</v>
      </c>
      <c r="B59" s="58" t="s">
        <v>1173</v>
      </c>
      <c r="C59" s="63" t="s">
        <v>1174</v>
      </c>
      <c r="D59" s="858">
        <v>4.1000000000000003E-3</v>
      </c>
      <c r="E59" s="858">
        <v>3.5000000000000001E-3</v>
      </c>
      <c r="F59" s="858">
        <v>2.8999999999999998E-3</v>
      </c>
      <c r="G59" s="858">
        <v>2.7000000000000001E-3</v>
      </c>
      <c r="H59" s="858">
        <v>3.5000000000000001E-3</v>
      </c>
      <c r="I59" s="858">
        <v>1.9E-3</v>
      </c>
      <c r="J59" s="858">
        <v>1.8E-3</v>
      </c>
      <c r="K59" s="858">
        <v>2.2000000000000001E-3</v>
      </c>
    </row>
    <row r="60" spans="1:12" s="447" customFormat="1" ht="44.25" customHeight="1" thickTop="1" thickBot="1">
      <c r="A60" s="861"/>
      <c r="B60" s="861"/>
      <c r="C60" s="855" t="s">
        <v>1175</v>
      </c>
      <c r="D60" s="855"/>
      <c r="E60" s="855"/>
      <c r="F60" s="855"/>
      <c r="G60" s="855"/>
      <c r="H60" s="855"/>
      <c r="I60" s="855"/>
      <c r="J60" s="855"/>
      <c r="K60" s="855"/>
      <c r="L60" s="541"/>
    </row>
    <row r="61" spans="1:12" s="793" customFormat="1" ht="24" customHeight="1" thickTop="1">
      <c r="A61" s="853" t="s">
        <v>908</v>
      </c>
      <c r="B61" s="58" t="s">
        <v>1161</v>
      </c>
      <c r="C61" s="63" t="s">
        <v>1162</v>
      </c>
      <c r="D61" s="858">
        <v>8.4599999999999995E-2</v>
      </c>
      <c r="E61" s="858">
        <v>8.3000000000000004E-2</v>
      </c>
      <c r="F61" s="858">
        <v>7.9899999999999999E-2</v>
      </c>
      <c r="G61" s="858">
        <v>8.1900000000000001E-2</v>
      </c>
      <c r="H61" s="858">
        <v>8.4500000000000006E-2</v>
      </c>
      <c r="I61" s="858">
        <v>8.2199999999999995E-2</v>
      </c>
      <c r="J61" s="858">
        <v>8.2900000000000001E-2</v>
      </c>
      <c r="K61" s="858">
        <v>8.4599999999999995E-2</v>
      </c>
      <c r="L61" s="857"/>
    </row>
    <row r="62" spans="1:12" s="793" customFormat="1" ht="27" customHeight="1">
      <c r="A62" s="853" t="s">
        <v>908</v>
      </c>
      <c r="B62" s="58" t="s">
        <v>1176</v>
      </c>
      <c r="C62" s="63" t="s">
        <v>1177</v>
      </c>
      <c r="D62" s="858">
        <v>-3.5999999999999999E-3</v>
      </c>
      <c r="E62" s="858">
        <v>-3.8999999999999998E-3</v>
      </c>
      <c r="F62" s="858">
        <v>-3.3999999999999998E-3</v>
      </c>
      <c r="G62" s="858">
        <v>-6.6E-3</v>
      </c>
      <c r="H62" s="858">
        <v>-8.6999999999999994E-3</v>
      </c>
      <c r="I62" s="858">
        <v>-6.6E-3</v>
      </c>
      <c r="J62" s="858">
        <v>-6.4000000000000003E-3</v>
      </c>
      <c r="K62" s="858">
        <v>-8.8999999999999999E-3</v>
      </c>
    </row>
    <row r="63" spans="1:12" s="843" customFormat="1" ht="23.25" customHeight="1">
      <c r="A63" s="859" t="s">
        <v>908</v>
      </c>
      <c r="B63" s="60" t="s">
        <v>1178</v>
      </c>
      <c r="C63" s="64" t="s">
        <v>1179</v>
      </c>
      <c r="D63" s="860">
        <v>-7.1999999999999995E-2</v>
      </c>
      <c r="E63" s="860">
        <v>-7.2400000000000006E-2</v>
      </c>
      <c r="F63" s="860">
        <v>-6.9800000000000001E-2</v>
      </c>
      <c r="G63" s="860">
        <v>-6.9500000000000006E-2</v>
      </c>
      <c r="H63" s="860">
        <v>-7.0599999999999996E-2</v>
      </c>
      <c r="I63" s="860">
        <v>-7.0099999999999996E-2</v>
      </c>
      <c r="J63" s="860">
        <v>-7.1400000000000005E-2</v>
      </c>
      <c r="K63" s="860">
        <v>-6.7599999999999993E-2</v>
      </c>
    </row>
    <row r="64" spans="1:12" s="843" customFormat="1" ht="23.25" customHeight="1">
      <c r="A64" s="859" t="s">
        <v>908</v>
      </c>
      <c r="B64" s="60" t="s">
        <v>1180</v>
      </c>
      <c r="C64" s="64" t="s">
        <v>1181</v>
      </c>
      <c r="D64" s="860">
        <v>5.0000000000000001E-4</v>
      </c>
      <c r="E64" s="860">
        <v>-1E-4</v>
      </c>
      <c r="F64" s="860">
        <v>-1E-4</v>
      </c>
      <c r="G64" s="860">
        <v>-1E-4</v>
      </c>
      <c r="H64" s="860">
        <v>1E-4</v>
      </c>
      <c r="I64" s="860">
        <v>0</v>
      </c>
      <c r="J64" s="860">
        <v>0</v>
      </c>
      <c r="K64" s="860">
        <v>-1E-4</v>
      </c>
    </row>
    <row r="65" spans="1:12" s="843" customFormat="1" ht="23.25" customHeight="1">
      <c r="A65" s="859" t="s">
        <v>908</v>
      </c>
      <c r="B65" s="60" t="s">
        <v>1182</v>
      </c>
      <c r="C65" s="64" t="s">
        <v>1183</v>
      </c>
      <c r="D65" s="860">
        <v>-1E-4</v>
      </c>
      <c r="E65" s="860">
        <v>-1E-4</v>
      </c>
      <c r="F65" s="860">
        <v>0</v>
      </c>
      <c r="G65" s="860">
        <v>2.9999999999999997E-4</v>
      </c>
      <c r="H65" s="860">
        <v>5.9999999999999995E-4</v>
      </c>
      <c r="I65" s="860">
        <v>0</v>
      </c>
      <c r="J65" s="860">
        <v>2.0000000000000001E-4</v>
      </c>
      <c r="K65" s="860">
        <v>2.0000000000000001E-4</v>
      </c>
    </row>
    <row r="66" spans="1:12" s="843" customFormat="1" ht="44.25" customHeight="1" thickBot="1">
      <c r="A66" s="859"/>
      <c r="B66" s="60"/>
      <c r="C66" s="64" t="s">
        <v>1184</v>
      </c>
      <c r="D66" s="860">
        <v>0</v>
      </c>
      <c r="E66" s="860">
        <v>0</v>
      </c>
      <c r="F66" s="860">
        <v>0</v>
      </c>
      <c r="G66" s="860">
        <v>0</v>
      </c>
      <c r="H66" s="860">
        <v>0</v>
      </c>
      <c r="I66" s="860">
        <v>0</v>
      </c>
      <c r="J66" s="860">
        <v>0</v>
      </c>
      <c r="K66" s="860">
        <v>0</v>
      </c>
    </row>
    <row r="67" spans="1:12" s="793" customFormat="1" ht="24.75" customHeight="1" thickTop="1" thickBot="1">
      <c r="A67" s="853" t="s">
        <v>908</v>
      </c>
      <c r="B67" s="58" t="s">
        <v>1185</v>
      </c>
      <c r="C67" s="855" t="s">
        <v>1186</v>
      </c>
      <c r="D67" s="872">
        <v>8.9999999999999993E-3</v>
      </c>
      <c r="E67" s="872">
        <v>6.1000000000000004E-3</v>
      </c>
      <c r="F67" s="872">
        <v>6.1000000000000004E-3</v>
      </c>
      <c r="G67" s="872">
        <v>5.8999999999999999E-3</v>
      </c>
      <c r="H67" s="872">
        <v>5.7000000000000002E-3</v>
      </c>
      <c r="I67" s="872">
        <v>5.5999999999999999E-3</v>
      </c>
      <c r="J67" s="873">
        <v>5.4000000000000003E-3</v>
      </c>
      <c r="K67" s="873">
        <v>8.2000000000000007E-3</v>
      </c>
      <c r="L67" s="857"/>
    </row>
    <row r="68" spans="1:12" ht="4.5" hidden="1" customHeight="1" thickTop="1">
      <c r="A68" s="847" t="s">
        <v>907</v>
      </c>
      <c r="B68" s="66" t="s">
        <v>907</v>
      </c>
      <c r="C68" s="874"/>
      <c r="D68" s="874"/>
      <c r="E68" s="874"/>
      <c r="F68" s="874"/>
      <c r="G68" s="874"/>
      <c r="H68" s="874"/>
      <c r="I68" s="874"/>
      <c r="J68" s="874"/>
      <c r="K68" s="874"/>
    </row>
    <row r="69" spans="1:12" ht="14.25" thickTop="1" thickBot="1">
      <c r="A69" s="875"/>
      <c r="B69" s="875"/>
      <c r="C69" s="876"/>
      <c r="D69" s="876"/>
      <c r="E69" s="876"/>
      <c r="F69" s="876"/>
      <c r="G69" s="876"/>
      <c r="H69" s="876"/>
      <c r="I69" s="876"/>
      <c r="J69" s="876"/>
      <c r="K69" s="876"/>
      <c r="L69" s="436"/>
    </row>
    <row r="70" spans="1:12" ht="23.25" customHeight="1">
      <c r="C70" s="309" t="s">
        <v>1485</v>
      </c>
    </row>
    <row r="71" spans="1:12" ht="15">
      <c r="C71" s="309" t="s">
        <v>1511</v>
      </c>
    </row>
    <row r="72" spans="1:12" ht="15">
      <c r="C72" s="309" t="s">
        <v>1512</v>
      </c>
    </row>
    <row r="73" spans="1:12" ht="15">
      <c r="C73" s="309" t="s">
        <v>1488</v>
      </c>
    </row>
    <row r="74" spans="1:12" ht="15">
      <c r="C74" s="309" t="s">
        <v>1489</v>
      </c>
    </row>
    <row r="75" spans="1:12" ht="15">
      <c r="C75" s="309" t="s">
        <v>704</v>
      </c>
    </row>
    <row r="76" spans="1:12" ht="15">
      <c r="C76" s="309" t="s">
        <v>1187</v>
      </c>
    </row>
    <row r="77" spans="1:12" ht="15">
      <c r="C77" s="309" t="s">
        <v>706</v>
      </c>
    </row>
    <row r="78" spans="1:12" ht="15">
      <c r="C78" s="309" t="s">
        <v>707</v>
      </c>
    </row>
    <row r="79" spans="1:12" ht="15">
      <c r="C79" s="309" t="s">
        <v>708</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P200"/>
  <sheetViews>
    <sheetView topLeftCell="A2" zoomScale="50" workbookViewId="0">
      <selection activeCell="A6" sqref="A6:IV6"/>
    </sheetView>
  </sheetViews>
  <sheetFormatPr baseColWidth="10" defaultColWidth="9.140625" defaultRowHeight="12.75"/>
  <cols>
    <col min="1" max="1" width="60.85546875" style="192" customWidth="1"/>
    <col min="2" max="2" width="21.85546875" style="156" bestFit="1" customWidth="1"/>
    <col min="3" max="3" width="23" style="156" bestFit="1" customWidth="1"/>
    <col min="4" max="4" width="19.85546875" style="156" bestFit="1" customWidth="1"/>
    <col min="5" max="5" width="20.42578125" style="156" bestFit="1" customWidth="1"/>
    <col min="6" max="6" width="19.85546875" style="156" bestFit="1" customWidth="1"/>
    <col min="7" max="7" width="20.42578125" style="156" bestFit="1" customWidth="1"/>
    <col min="8" max="8" width="19.85546875" style="156" bestFit="1" customWidth="1"/>
    <col min="9" max="9" width="20.42578125" style="156" bestFit="1" customWidth="1"/>
    <col min="10" max="10" width="21" style="156" bestFit="1" customWidth="1"/>
    <col min="11" max="11" width="20.42578125" style="205" bestFit="1" customWidth="1"/>
    <col min="12" max="12" width="20.42578125" style="156" bestFit="1" customWidth="1"/>
    <col min="13" max="13" width="19" style="156" bestFit="1" customWidth="1"/>
    <col min="14" max="15" width="20.42578125" style="156" bestFit="1" customWidth="1"/>
    <col min="16" max="16" width="3.85546875" style="356" customWidth="1"/>
    <col min="17" max="17" width="13.85546875" style="156" bestFit="1" customWidth="1"/>
    <col min="18" max="18" width="11.140625" style="156" bestFit="1" customWidth="1"/>
    <col min="19" max="256" width="9.140625" style="156"/>
    <col min="257" max="257" width="60.85546875" style="156" customWidth="1"/>
    <col min="258" max="258" width="21.85546875" style="156" bestFit="1" customWidth="1"/>
    <col min="259" max="259" width="23" style="156" bestFit="1" customWidth="1"/>
    <col min="260" max="260" width="19.85546875" style="156" bestFit="1" customWidth="1"/>
    <col min="261" max="261" width="20.42578125" style="156" bestFit="1" customWidth="1"/>
    <col min="262" max="262" width="19.85546875" style="156" bestFit="1" customWidth="1"/>
    <col min="263" max="263" width="20.42578125" style="156" bestFit="1" customWidth="1"/>
    <col min="264" max="264" width="19.85546875" style="156" bestFit="1" customWidth="1"/>
    <col min="265" max="265" width="20.42578125" style="156" bestFit="1" customWidth="1"/>
    <col min="266" max="266" width="21" style="156" bestFit="1" customWidth="1"/>
    <col min="267" max="268" width="20.42578125" style="156" bestFit="1" customWidth="1"/>
    <col min="269" max="269" width="19" style="156" bestFit="1" customWidth="1"/>
    <col min="270" max="271" width="20.42578125" style="156" bestFit="1" customWidth="1"/>
    <col min="272" max="272" width="3.85546875" style="156" customWidth="1"/>
    <col min="273" max="273" width="13.85546875" style="156" bestFit="1" customWidth="1"/>
    <col min="274" max="274" width="11.140625" style="156" bestFit="1" customWidth="1"/>
    <col min="275" max="512" width="9.140625" style="156"/>
    <col min="513" max="513" width="60.85546875" style="156" customWidth="1"/>
    <col min="514" max="514" width="21.85546875" style="156" bestFit="1" customWidth="1"/>
    <col min="515" max="515" width="23" style="156" bestFit="1" customWidth="1"/>
    <col min="516" max="516" width="19.85546875" style="156" bestFit="1" customWidth="1"/>
    <col min="517" max="517" width="20.42578125" style="156" bestFit="1" customWidth="1"/>
    <col min="518" max="518" width="19.85546875" style="156" bestFit="1" customWidth="1"/>
    <col min="519" max="519" width="20.42578125" style="156" bestFit="1" customWidth="1"/>
    <col min="520" max="520" width="19.85546875" style="156" bestFit="1" customWidth="1"/>
    <col min="521" max="521" width="20.42578125" style="156" bestFit="1" customWidth="1"/>
    <col min="522" max="522" width="21" style="156" bestFit="1" customWidth="1"/>
    <col min="523" max="524" width="20.42578125" style="156" bestFit="1" customWidth="1"/>
    <col min="525" max="525" width="19" style="156" bestFit="1" customWidth="1"/>
    <col min="526" max="527" width="20.42578125" style="156" bestFit="1" customWidth="1"/>
    <col min="528" max="528" width="3.85546875" style="156" customWidth="1"/>
    <col min="529" max="529" width="13.85546875" style="156" bestFit="1" customWidth="1"/>
    <col min="530" max="530" width="11.140625" style="156" bestFit="1" customWidth="1"/>
    <col min="531" max="768" width="9.140625" style="156"/>
    <col min="769" max="769" width="60.85546875" style="156" customWidth="1"/>
    <col min="770" max="770" width="21.85546875" style="156" bestFit="1" customWidth="1"/>
    <col min="771" max="771" width="23" style="156" bestFit="1" customWidth="1"/>
    <col min="772" max="772" width="19.85546875" style="156" bestFit="1" customWidth="1"/>
    <col min="773" max="773" width="20.42578125" style="156" bestFit="1" customWidth="1"/>
    <col min="774" max="774" width="19.85546875" style="156" bestFit="1" customWidth="1"/>
    <col min="775" max="775" width="20.42578125" style="156" bestFit="1" customWidth="1"/>
    <col min="776" max="776" width="19.85546875" style="156" bestFit="1" customWidth="1"/>
    <col min="777" max="777" width="20.42578125" style="156" bestFit="1" customWidth="1"/>
    <col min="778" max="778" width="21" style="156" bestFit="1" customWidth="1"/>
    <col min="779" max="780" width="20.42578125" style="156" bestFit="1" customWidth="1"/>
    <col min="781" max="781" width="19" style="156" bestFit="1" customWidth="1"/>
    <col min="782" max="783" width="20.42578125" style="156" bestFit="1" customWidth="1"/>
    <col min="784" max="784" width="3.85546875" style="156" customWidth="1"/>
    <col min="785" max="785" width="13.85546875" style="156" bestFit="1" customWidth="1"/>
    <col min="786" max="786" width="11.140625" style="156" bestFit="1" customWidth="1"/>
    <col min="787" max="1024" width="9.140625" style="156"/>
    <col min="1025" max="1025" width="60.85546875" style="156" customWidth="1"/>
    <col min="1026" max="1026" width="21.85546875" style="156" bestFit="1" customWidth="1"/>
    <col min="1027" max="1027" width="23" style="156" bestFit="1" customWidth="1"/>
    <col min="1028" max="1028" width="19.85546875" style="156" bestFit="1" customWidth="1"/>
    <col min="1029" max="1029" width="20.42578125" style="156" bestFit="1" customWidth="1"/>
    <col min="1030" max="1030" width="19.85546875" style="156" bestFit="1" customWidth="1"/>
    <col min="1031" max="1031" width="20.42578125" style="156" bestFit="1" customWidth="1"/>
    <col min="1032" max="1032" width="19.85546875" style="156" bestFit="1" customWidth="1"/>
    <col min="1033" max="1033" width="20.42578125" style="156" bestFit="1" customWidth="1"/>
    <col min="1034" max="1034" width="21" style="156" bestFit="1" customWidth="1"/>
    <col min="1035" max="1036" width="20.42578125" style="156" bestFit="1" customWidth="1"/>
    <col min="1037" max="1037" width="19" style="156" bestFit="1" customWidth="1"/>
    <col min="1038" max="1039" width="20.42578125" style="156" bestFit="1" customWidth="1"/>
    <col min="1040" max="1040" width="3.85546875" style="156" customWidth="1"/>
    <col min="1041" max="1041" width="13.85546875" style="156" bestFit="1" customWidth="1"/>
    <col min="1042" max="1042" width="11.140625" style="156" bestFit="1" customWidth="1"/>
    <col min="1043" max="1280" width="9.140625" style="156"/>
    <col min="1281" max="1281" width="60.85546875" style="156" customWidth="1"/>
    <col min="1282" max="1282" width="21.85546875" style="156" bestFit="1" customWidth="1"/>
    <col min="1283" max="1283" width="23" style="156" bestFit="1" customWidth="1"/>
    <col min="1284" max="1284" width="19.85546875" style="156" bestFit="1" customWidth="1"/>
    <col min="1285" max="1285" width="20.42578125" style="156" bestFit="1" customWidth="1"/>
    <col min="1286" max="1286" width="19.85546875" style="156" bestFit="1" customWidth="1"/>
    <col min="1287" max="1287" width="20.42578125" style="156" bestFit="1" customWidth="1"/>
    <col min="1288" max="1288" width="19.85546875" style="156" bestFit="1" customWidth="1"/>
    <col min="1289" max="1289" width="20.42578125" style="156" bestFit="1" customWidth="1"/>
    <col min="1290" max="1290" width="21" style="156" bestFit="1" customWidth="1"/>
    <col min="1291" max="1292" width="20.42578125" style="156" bestFit="1" customWidth="1"/>
    <col min="1293" max="1293" width="19" style="156" bestFit="1" customWidth="1"/>
    <col min="1294" max="1295" width="20.42578125" style="156" bestFit="1" customWidth="1"/>
    <col min="1296" max="1296" width="3.85546875" style="156" customWidth="1"/>
    <col min="1297" max="1297" width="13.85546875" style="156" bestFit="1" customWidth="1"/>
    <col min="1298" max="1298" width="11.140625" style="156" bestFit="1" customWidth="1"/>
    <col min="1299" max="1536" width="9.140625" style="156"/>
    <col min="1537" max="1537" width="60.85546875" style="156" customWidth="1"/>
    <col min="1538" max="1538" width="21.85546875" style="156" bestFit="1" customWidth="1"/>
    <col min="1539" max="1539" width="23" style="156" bestFit="1" customWidth="1"/>
    <col min="1540" max="1540" width="19.85546875" style="156" bestFit="1" customWidth="1"/>
    <col min="1541" max="1541" width="20.42578125" style="156" bestFit="1" customWidth="1"/>
    <col min="1542" max="1542" width="19.85546875" style="156" bestFit="1" customWidth="1"/>
    <col min="1543" max="1543" width="20.42578125" style="156" bestFit="1" customWidth="1"/>
    <col min="1544" max="1544" width="19.85546875" style="156" bestFit="1" customWidth="1"/>
    <col min="1545" max="1545" width="20.42578125" style="156" bestFit="1" customWidth="1"/>
    <col min="1546" max="1546" width="21" style="156" bestFit="1" customWidth="1"/>
    <col min="1547" max="1548" width="20.42578125" style="156" bestFit="1" customWidth="1"/>
    <col min="1549" max="1549" width="19" style="156" bestFit="1" customWidth="1"/>
    <col min="1550" max="1551" width="20.42578125" style="156" bestFit="1" customWidth="1"/>
    <col min="1552" max="1552" width="3.85546875" style="156" customWidth="1"/>
    <col min="1553" max="1553" width="13.85546875" style="156" bestFit="1" customWidth="1"/>
    <col min="1554" max="1554" width="11.140625" style="156" bestFit="1" customWidth="1"/>
    <col min="1555" max="1792" width="9.140625" style="156"/>
    <col min="1793" max="1793" width="60.85546875" style="156" customWidth="1"/>
    <col min="1794" max="1794" width="21.85546875" style="156" bestFit="1" customWidth="1"/>
    <col min="1795" max="1795" width="23" style="156" bestFit="1" customWidth="1"/>
    <col min="1796" max="1796" width="19.85546875" style="156" bestFit="1" customWidth="1"/>
    <col min="1797" max="1797" width="20.42578125" style="156" bestFit="1" customWidth="1"/>
    <col min="1798" max="1798" width="19.85546875" style="156" bestFit="1" customWidth="1"/>
    <col min="1799" max="1799" width="20.42578125" style="156" bestFit="1" customWidth="1"/>
    <col min="1800" max="1800" width="19.85546875" style="156" bestFit="1" customWidth="1"/>
    <col min="1801" max="1801" width="20.42578125" style="156" bestFit="1" customWidth="1"/>
    <col min="1802" max="1802" width="21" style="156" bestFit="1" customWidth="1"/>
    <col min="1803" max="1804" width="20.42578125" style="156" bestFit="1" customWidth="1"/>
    <col min="1805" max="1805" width="19" style="156" bestFit="1" customWidth="1"/>
    <col min="1806" max="1807" width="20.42578125" style="156" bestFit="1" customWidth="1"/>
    <col min="1808" max="1808" width="3.85546875" style="156" customWidth="1"/>
    <col min="1809" max="1809" width="13.85546875" style="156" bestFit="1" customWidth="1"/>
    <col min="1810" max="1810" width="11.140625" style="156" bestFit="1" customWidth="1"/>
    <col min="1811" max="2048" width="9.140625" style="156"/>
    <col min="2049" max="2049" width="60.85546875" style="156" customWidth="1"/>
    <col min="2050" max="2050" width="21.85546875" style="156" bestFit="1" customWidth="1"/>
    <col min="2051" max="2051" width="23" style="156" bestFit="1" customWidth="1"/>
    <col min="2052" max="2052" width="19.85546875" style="156" bestFit="1" customWidth="1"/>
    <col min="2053" max="2053" width="20.42578125" style="156" bestFit="1" customWidth="1"/>
    <col min="2054" max="2054" width="19.85546875" style="156" bestFit="1" customWidth="1"/>
    <col min="2055" max="2055" width="20.42578125" style="156" bestFit="1" customWidth="1"/>
    <col min="2056" max="2056" width="19.85546875" style="156" bestFit="1" customWidth="1"/>
    <col min="2057" max="2057" width="20.42578125" style="156" bestFit="1" customWidth="1"/>
    <col min="2058" max="2058" width="21" style="156" bestFit="1" customWidth="1"/>
    <col min="2059" max="2060" width="20.42578125" style="156" bestFit="1" customWidth="1"/>
    <col min="2061" max="2061" width="19" style="156" bestFit="1" customWidth="1"/>
    <col min="2062" max="2063" width="20.42578125" style="156" bestFit="1" customWidth="1"/>
    <col min="2064" max="2064" width="3.85546875" style="156" customWidth="1"/>
    <col min="2065" max="2065" width="13.85546875" style="156" bestFit="1" customWidth="1"/>
    <col min="2066" max="2066" width="11.140625" style="156" bestFit="1" customWidth="1"/>
    <col min="2067" max="2304" width="9.140625" style="156"/>
    <col min="2305" max="2305" width="60.85546875" style="156" customWidth="1"/>
    <col min="2306" max="2306" width="21.85546875" style="156" bestFit="1" customWidth="1"/>
    <col min="2307" max="2307" width="23" style="156" bestFit="1" customWidth="1"/>
    <col min="2308" max="2308" width="19.85546875" style="156" bestFit="1" customWidth="1"/>
    <col min="2309" max="2309" width="20.42578125" style="156" bestFit="1" customWidth="1"/>
    <col min="2310" max="2310" width="19.85546875" style="156" bestFit="1" customWidth="1"/>
    <col min="2311" max="2311" width="20.42578125" style="156" bestFit="1" customWidth="1"/>
    <col min="2312" max="2312" width="19.85546875" style="156" bestFit="1" customWidth="1"/>
    <col min="2313" max="2313" width="20.42578125" style="156" bestFit="1" customWidth="1"/>
    <col min="2314" max="2314" width="21" style="156" bestFit="1" customWidth="1"/>
    <col min="2315" max="2316" width="20.42578125" style="156" bestFit="1" customWidth="1"/>
    <col min="2317" max="2317" width="19" style="156" bestFit="1" customWidth="1"/>
    <col min="2318" max="2319" width="20.42578125" style="156" bestFit="1" customWidth="1"/>
    <col min="2320" max="2320" width="3.85546875" style="156" customWidth="1"/>
    <col min="2321" max="2321" width="13.85546875" style="156" bestFit="1" customWidth="1"/>
    <col min="2322" max="2322" width="11.140625" style="156" bestFit="1" customWidth="1"/>
    <col min="2323" max="2560" width="9.140625" style="156"/>
    <col min="2561" max="2561" width="60.85546875" style="156" customWidth="1"/>
    <col min="2562" max="2562" width="21.85546875" style="156" bestFit="1" customWidth="1"/>
    <col min="2563" max="2563" width="23" style="156" bestFit="1" customWidth="1"/>
    <col min="2564" max="2564" width="19.85546875" style="156" bestFit="1" customWidth="1"/>
    <col min="2565" max="2565" width="20.42578125" style="156" bestFit="1" customWidth="1"/>
    <col min="2566" max="2566" width="19.85546875" style="156" bestFit="1" customWidth="1"/>
    <col min="2567" max="2567" width="20.42578125" style="156" bestFit="1" customWidth="1"/>
    <col min="2568" max="2568" width="19.85546875" style="156" bestFit="1" customWidth="1"/>
    <col min="2569" max="2569" width="20.42578125" style="156" bestFit="1" customWidth="1"/>
    <col min="2570" max="2570" width="21" style="156" bestFit="1" customWidth="1"/>
    <col min="2571" max="2572" width="20.42578125" style="156" bestFit="1" customWidth="1"/>
    <col min="2573" max="2573" width="19" style="156" bestFit="1" customWidth="1"/>
    <col min="2574" max="2575" width="20.42578125" style="156" bestFit="1" customWidth="1"/>
    <col min="2576" max="2576" width="3.85546875" style="156" customWidth="1"/>
    <col min="2577" max="2577" width="13.85546875" style="156" bestFit="1" customWidth="1"/>
    <col min="2578" max="2578" width="11.140625" style="156" bestFit="1" customWidth="1"/>
    <col min="2579" max="2816" width="9.140625" style="156"/>
    <col min="2817" max="2817" width="60.85546875" style="156" customWidth="1"/>
    <col min="2818" max="2818" width="21.85546875" style="156" bestFit="1" customWidth="1"/>
    <col min="2819" max="2819" width="23" style="156" bestFit="1" customWidth="1"/>
    <col min="2820" max="2820" width="19.85546875" style="156" bestFit="1" customWidth="1"/>
    <col min="2821" max="2821" width="20.42578125" style="156" bestFit="1" customWidth="1"/>
    <col min="2822" max="2822" width="19.85546875" style="156" bestFit="1" customWidth="1"/>
    <col min="2823" max="2823" width="20.42578125" style="156" bestFit="1" customWidth="1"/>
    <col min="2824" max="2824" width="19.85546875" style="156" bestFit="1" customWidth="1"/>
    <col min="2825" max="2825" width="20.42578125" style="156" bestFit="1" customWidth="1"/>
    <col min="2826" max="2826" width="21" style="156" bestFit="1" customWidth="1"/>
    <col min="2827" max="2828" width="20.42578125" style="156" bestFit="1" customWidth="1"/>
    <col min="2829" max="2829" width="19" style="156" bestFit="1" customWidth="1"/>
    <col min="2830" max="2831" width="20.42578125" style="156" bestFit="1" customWidth="1"/>
    <col min="2832" max="2832" width="3.85546875" style="156" customWidth="1"/>
    <col min="2833" max="2833" width="13.85546875" style="156" bestFit="1" customWidth="1"/>
    <col min="2834" max="2834" width="11.140625" style="156" bestFit="1" customWidth="1"/>
    <col min="2835" max="3072" width="9.140625" style="156"/>
    <col min="3073" max="3073" width="60.85546875" style="156" customWidth="1"/>
    <col min="3074" max="3074" width="21.85546875" style="156" bestFit="1" customWidth="1"/>
    <col min="3075" max="3075" width="23" style="156" bestFit="1" customWidth="1"/>
    <col min="3076" max="3076" width="19.85546875" style="156" bestFit="1" customWidth="1"/>
    <col min="3077" max="3077" width="20.42578125" style="156" bestFit="1" customWidth="1"/>
    <col min="3078" max="3078" width="19.85546875" style="156" bestFit="1" customWidth="1"/>
    <col min="3079" max="3079" width="20.42578125" style="156" bestFit="1" customWidth="1"/>
    <col min="3080" max="3080" width="19.85546875" style="156" bestFit="1" customWidth="1"/>
    <col min="3081" max="3081" width="20.42578125" style="156" bestFit="1" customWidth="1"/>
    <col min="3082" max="3082" width="21" style="156" bestFit="1" customWidth="1"/>
    <col min="3083" max="3084" width="20.42578125" style="156" bestFit="1" customWidth="1"/>
    <col min="3085" max="3085" width="19" style="156" bestFit="1" customWidth="1"/>
    <col min="3086" max="3087" width="20.42578125" style="156" bestFit="1" customWidth="1"/>
    <col min="3088" max="3088" width="3.85546875" style="156" customWidth="1"/>
    <col min="3089" max="3089" width="13.85546875" style="156" bestFit="1" customWidth="1"/>
    <col min="3090" max="3090" width="11.140625" style="156" bestFit="1" customWidth="1"/>
    <col min="3091" max="3328" width="9.140625" style="156"/>
    <col min="3329" max="3329" width="60.85546875" style="156" customWidth="1"/>
    <col min="3330" max="3330" width="21.85546875" style="156" bestFit="1" customWidth="1"/>
    <col min="3331" max="3331" width="23" style="156" bestFit="1" customWidth="1"/>
    <col min="3332" max="3332" width="19.85546875" style="156" bestFit="1" customWidth="1"/>
    <col min="3333" max="3333" width="20.42578125" style="156" bestFit="1" customWidth="1"/>
    <col min="3334" max="3334" width="19.85546875" style="156" bestFit="1" customWidth="1"/>
    <col min="3335" max="3335" width="20.42578125" style="156" bestFit="1" customWidth="1"/>
    <col min="3336" max="3336" width="19.85546875" style="156" bestFit="1" customWidth="1"/>
    <col min="3337" max="3337" width="20.42578125" style="156" bestFit="1" customWidth="1"/>
    <col min="3338" max="3338" width="21" style="156" bestFit="1" customWidth="1"/>
    <col min="3339" max="3340" width="20.42578125" style="156" bestFit="1" customWidth="1"/>
    <col min="3341" max="3341" width="19" style="156" bestFit="1" customWidth="1"/>
    <col min="3342" max="3343" width="20.42578125" style="156" bestFit="1" customWidth="1"/>
    <col min="3344" max="3344" width="3.85546875" style="156" customWidth="1"/>
    <col min="3345" max="3345" width="13.85546875" style="156" bestFit="1" customWidth="1"/>
    <col min="3346" max="3346" width="11.140625" style="156" bestFit="1" customWidth="1"/>
    <col min="3347" max="3584" width="9.140625" style="156"/>
    <col min="3585" max="3585" width="60.85546875" style="156" customWidth="1"/>
    <col min="3586" max="3586" width="21.85546875" style="156" bestFit="1" customWidth="1"/>
    <col min="3587" max="3587" width="23" style="156" bestFit="1" customWidth="1"/>
    <col min="3588" max="3588" width="19.85546875" style="156" bestFit="1" customWidth="1"/>
    <col min="3589" max="3589" width="20.42578125" style="156" bestFit="1" customWidth="1"/>
    <col min="3590" max="3590" width="19.85546875" style="156" bestFit="1" customWidth="1"/>
    <col min="3591" max="3591" width="20.42578125" style="156" bestFit="1" customWidth="1"/>
    <col min="3592" max="3592" width="19.85546875" style="156" bestFit="1" customWidth="1"/>
    <col min="3593" max="3593" width="20.42578125" style="156" bestFit="1" customWidth="1"/>
    <col min="3594" max="3594" width="21" style="156" bestFit="1" customWidth="1"/>
    <col min="3595" max="3596" width="20.42578125" style="156" bestFit="1" customWidth="1"/>
    <col min="3597" max="3597" width="19" style="156" bestFit="1" customWidth="1"/>
    <col min="3598" max="3599" width="20.42578125" style="156" bestFit="1" customWidth="1"/>
    <col min="3600" max="3600" width="3.85546875" style="156" customWidth="1"/>
    <col min="3601" max="3601" width="13.85546875" style="156" bestFit="1" customWidth="1"/>
    <col min="3602" max="3602" width="11.140625" style="156" bestFit="1" customWidth="1"/>
    <col min="3603" max="3840" width="9.140625" style="156"/>
    <col min="3841" max="3841" width="60.85546875" style="156" customWidth="1"/>
    <col min="3842" max="3842" width="21.85546875" style="156" bestFit="1" customWidth="1"/>
    <col min="3843" max="3843" width="23" style="156" bestFit="1" customWidth="1"/>
    <col min="3844" max="3844" width="19.85546875" style="156" bestFit="1" customWidth="1"/>
    <col min="3845" max="3845" width="20.42578125" style="156" bestFit="1" customWidth="1"/>
    <col min="3846" max="3846" width="19.85546875" style="156" bestFit="1" customWidth="1"/>
    <col min="3847" max="3847" width="20.42578125" style="156" bestFit="1" customWidth="1"/>
    <col min="3848" max="3848" width="19.85546875" style="156" bestFit="1" customWidth="1"/>
    <col min="3849" max="3849" width="20.42578125" style="156" bestFit="1" customWidth="1"/>
    <col min="3850" max="3850" width="21" style="156" bestFit="1" customWidth="1"/>
    <col min="3851" max="3852" width="20.42578125" style="156" bestFit="1" customWidth="1"/>
    <col min="3853" max="3853" width="19" style="156" bestFit="1" customWidth="1"/>
    <col min="3854" max="3855" width="20.42578125" style="156" bestFit="1" customWidth="1"/>
    <col min="3856" max="3856" width="3.85546875" style="156" customWidth="1"/>
    <col min="3857" max="3857" width="13.85546875" style="156" bestFit="1" customWidth="1"/>
    <col min="3858" max="3858" width="11.140625" style="156" bestFit="1" customWidth="1"/>
    <col min="3859" max="4096" width="9.140625" style="156"/>
    <col min="4097" max="4097" width="60.85546875" style="156" customWidth="1"/>
    <col min="4098" max="4098" width="21.85546875" style="156" bestFit="1" customWidth="1"/>
    <col min="4099" max="4099" width="23" style="156" bestFit="1" customWidth="1"/>
    <col min="4100" max="4100" width="19.85546875" style="156" bestFit="1" customWidth="1"/>
    <col min="4101" max="4101" width="20.42578125" style="156" bestFit="1" customWidth="1"/>
    <col min="4102" max="4102" width="19.85546875" style="156" bestFit="1" customWidth="1"/>
    <col min="4103" max="4103" width="20.42578125" style="156" bestFit="1" customWidth="1"/>
    <col min="4104" max="4104" width="19.85546875" style="156" bestFit="1" customWidth="1"/>
    <col min="4105" max="4105" width="20.42578125" style="156" bestFit="1" customWidth="1"/>
    <col min="4106" max="4106" width="21" style="156" bestFit="1" customWidth="1"/>
    <col min="4107" max="4108" width="20.42578125" style="156" bestFit="1" customWidth="1"/>
    <col min="4109" max="4109" width="19" style="156" bestFit="1" customWidth="1"/>
    <col min="4110" max="4111" width="20.42578125" style="156" bestFit="1" customWidth="1"/>
    <col min="4112" max="4112" width="3.85546875" style="156" customWidth="1"/>
    <col min="4113" max="4113" width="13.85546875" style="156" bestFit="1" customWidth="1"/>
    <col min="4114" max="4114" width="11.140625" style="156" bestFit="1" customWidth="1"/>
    <col min="4115" max="4352" width="9.140625" style="156"/>
    <col min="4353" max="4353" width="60.85546875" style="156" customWidth="1"/>
    <col min="4354" max="4354" width="21.85546875" style="156" bestFit="1" customWidth="1"/>
    <col min="4355" max="4355" width="23" style="156" bestFit="1" customWidth="1"/>
    <col min="4356" max="4356" width="19.85546875" style="156" bestFit="1" customWidth="1"/>
    <col min="4357" max="4357" width="20.42578125" style="156" bestFit="1" customWidth="1"/>
    <col min="4358" max="4358" width="19.85546875" style="156" bestFit="1" customWidth="1"/>
    <col min="4359" max="4359" width="20.42578125" style="156" bestFit="1" customWidth="1"/>
    <col min="4360" max="4360" width="19.85546875" style="156" bestFit="1" customWidth="1"/>
    <col min="4361" max="4361" width="20.42578125" style="156" bestFit="1" customWidth="1"/>
    <col min="4362" max="4362" width="21" style="156" bestFit="1" customWidth="1"/>
    <col min="4363" max="4364" width="20.42578125" style="156" bestFit="1" customWidth="1"/>
    <col min="4365" max="4365" width="19" style="156" bestFit="1" customWidth="1"/>
    <col min="4366" max="4367" width="20.42578125" style="156" bestFit="1" customWidth="1"/>
    <col min="4368" max="4368" width="3.85546875" style="156" customWidth="1"/>
    <col min="4369" max="4369" width="13.85546875" style="156" bestFit="1" customWidth="1"/>
    <col min="4370" max="4370" width="11.140625" style="156" bestFit="1" customWidth="1"/>
    <col min="4371" max="4608" width="9.140625" style="156"/>
    <col min="4609" max="4609" width="60.85546875" style="156" customWidth="1"/>
    <col min="4610" max="4610" width="21.85546875" style="156" bestFit="1" customWidth="1"/>
    <col min="4611" max="4611" width="23" style="156" bestFit="1" customWidth="1"/>
    <col min="4612" max="4612" width="19.85546875" style="156" bestFit="1" customWidth="1"/>
    <col min="4613" max="4613" width="20.42578125" style="156" bestFit="1" customWidth="1"/>
    <col min="4614" max="4614" width="19.85546875" style="156" bestFit="1" customWidth="1"/>
    <col min="4615" max="4615" width="20.42578125" style="156" bestFit="1" customWidth="1"/>
    <col min="4616" max="4616" width="19.85546875" style="156" bestFit="1" customWidth="1"/>
    <col min="4617" max="4617" width="20.42578125" style="156" bestFit="1" customWidth="1"/>
    <col min="4618" max="4618" width="21" style="156" bestFit="1" customWidth="1"/>
    <col min="4619" max="4620" width="20.42578125" style="156" bestFit="1" customWidth="1"/>
    <col min="4621" max="4621" width="19" style="156" bestFit="1" customWidth="1"/>
    <col min="4622" max="4623" width="20.42578125" style="156" bestFit="1" customWidth="1"/>
    <col min="4624" max="4624" width="3.85546875" style="156" customWidth="1"/>
    <col min="4625" max="4625" width="13.85546875" style="156" bestFit="1" customWidth="1"/>
    <col min="4626" max="4626" width="11.140625" style="156" bestFit="1" customWidth="1"/>
    <col min="4627" max="4864" width="9.140625" style="156"/>
    <col min="4865" max="4865" width="60.85546875" style="156" customWidth="1"/>
    <col min="4866" max="4866" width="21.85546875" style="156" bestFit="1" customWidth="1"/>
    <col min="4867" max="4867" width="23" style="156" bestFit="1" customWidth="1"/>
    <col min="4868" max="4868" width="19.85546875" style="156" bestFit="1" customWidth="1"/>
    <col min="4869" max="4869" width="20.42578125" style="156" bestFit="1" customWidth="1"/>
    <col min="4870" max="4870" width="19.85546875" style="156" bestFit="1" customWidth="1"/>
    <col min="4871" max="4871" width="20.42578125" style="156" bestFit="1" customWidth="1"/>
    <col min="4872" max="4872" width="19.85546875" style="156" bestFit="1" customWidth="1"/>
    <col min="4873" max="4873" width="20.42578125" style="156" bestFit="1" customWidth="1"/>
    <col min="4874" max="4874" width="21" style="156" bestFit="1" customWidth="1"/>
    <col min="4875" max="4876" width="20.42578125" style="156" bestFit="1" customWidth="1"/>
    <col min="4877" max="4877" width="19" style="156" bestFit="1" customWidth="1"/>
    <col min="4878" max="4879" width="20.42578125" style="156" bestFit="1" customWidth="1"/>
    <col min="4880" max="4880" width="3.85546875" style="156" customWidth="1"/>
    <col min="4881" max="4881" width="13.85546875" style="156" bestFit="1" customWidth="1"/>
    <col min="4882" max="4882" width="11.140625" style="156" bestFit="1" customWidth="1"/>
    <col min="4883" max="5120" width="9.140625" style="156"/>
    <col min="5121" max="5121" width="60.85546875" style="156" customWidth="1"/>
    <col min="5122" max="5122" width="21.85546875" style="156" bestFit="1" customWidth="1"/>
    <col min="5123" max="5123" width="23" style="156" bestFit="1" customWidth="1"/>
    <col min="5124" max="5124" width="19.85546875" style="156" bestFit="1" customWidth="1"/>
    <col min="5125" max="5125" width="20.42578125" style="156" bestFit="1" customWidth="1"/>
    <col min="5126" max="5126" width="19.85546875" style="156" bestFit="1" customWidth="1"/>
    <col min="5127" max="5127" width="20.42578125" style="156" bestFit="1" customWidth="1"/>
    <col min="5128" max="5128" width="19.85546875" style="156" bestFit="1" customWidth="1"/>
    <col min="5129" max="5129" width="20.42578125" style="156" bestFit="1" customWidth="1"/>
    <col min="5130" max="5130" width="21" style="156" bestFit="1" customWidth="1"/>
    <col min="5131" max="5132" width="20.42578125" style="156" bestFit="1" customWidth="1"/>
    <col min="5133" max="5133" width="19" style="156" bestFit="1" customWidth="1"/>
    <col min="5134" max="5135" width="20.42578125" style="156" bestFit="1" customWidth="1"/>
    <col min="5136" max="5136" width="3.85546875" style="156" customWidth="1"/>
    <col min="5137" max="5137" width="13.85546875" style="156" bestFit="1" customWidth="1"/>
    <col min="5138" max="5138" width="11.140625" style="156" bestFit="1" customWidth="1"/>
    <col min="5139" max="5376" width="9.140625" style="156"/>
    <col min="5377" max="5377" width="60.85546875" style="156" customWidth="1"/>
    <col min="5378" max="5378" width="21.85546875" style="156" bestFit="1" customWidth="1"/>
    <col min="5379" max="5379" width="23" style="156" bestFit="1" customWidth="1"/>
    <col min="5380" max="5380" width="19.85546875" style="156" bestFit="1" customWidth="1"/>
    <col min="5381" max="5381" width="20.42578125" style="156" bestFit="1" customWidth="1"/>
    <col min="5382" max="5382" width="19.85546875" style="156" bestFit="1" customWidth="1"/>
    <col min="5383" max="5383" width="20.42578125" style="156" bestFit="1" customWidth="1"/>
    <col min="5384" max="5384" width="19.85546875" style="156" bestFit="1" customWidth="1"/>
    <col min="5385" max="5385" width="20.42578125" style="156" bestFit="1" customWidth="1"/>
    <col min="5386" max="5386" width="21" style="156" bestFit="1" customWidth="1"/>
    <col min="5387" max="5388" width="20.42578125" style="156" bestFit="1" customWidth="1"/>
    <col min="5389" max="5389" width="19" style="156" bestFit="1" customWidth="1"/>
    <col min="5390" max="5391" width="20.42578125" style="156" bestFit="1" customWidth="1"/>
    <col min="5392" max="5392" width="3.85546875" style="156" customWidth="1"/>
    <col min="5393" max="5393" width="13.85546875" style="156" bestFit="1" customWidth="1"/>
    <col min="5394" max="5394" width="11.140625" style="156" bestFit="1" customWidth="1"/>
    <col min="5395" max="5632" width="9.140625" style="156"/>
    <col min="5633" max="5633" width="60.85546875" style="156" customWidth="1"/>
    <col min="5634" max="5634" width="21.85546875" style="156" bestFit="1" customWidth="1"/>
    <col min="5635" max="5635" width="23" style="156" bestFit="1" customWidth="1"/>
    <col min="5636" max="5636" width="19.85546875" style="156" bestFit="1" customWidth="1"/>
    <col min="5637" max="5637" width="20.42578125" style="156" bestFit="1" customWidth="1"/>
    <col min="5638" max="5638" width="19.85546875" style="156" bestFit="1" customWidth="1"/>
    <col min="5639" max="5639" width="20.42578125" style="156" bestFit="1" customWidth="1"/>
    <col min="5640" max="5640" width="19.85546875" style="156" bestFit="1" customWidth="1"/>
    <col min="5641" max="5641" width="20.42578125" style="156" bestFit="1" customWidth="1"/>
    <col min="5642" max="5642" width="21" style="156" bestFit="1" customWidth="1"/>
    <col min="5643" max="5644" width="20.42578125" style="156" bestFit="1" customWidth="1"/>
    <col min="5645" max="5645" width="19" style="156" bestFit="1" customWidth="1"/>
    <col min="5646" max="5647" width="20.42578125" style="156" bestFit="1" customWidth="1"/>
    <col min="5648" max="5648" width="3.85546875" style="156" customWidth="1"/>
    <col min="5649" max="5649" width="13.85546875" style="156" bestFit="1" customWidth="1"/>
    <col min="5650" max="5650" width="11.140625" style="156" bestFit="1" customWidth="1"/>
    <col min="5651" max="5888" width="9.140625" style="156"/>
    <col min="5889" max="5889" width="60.85546875" style="156" customWidth="1"/>
    <col min="5890" max="5890" width="21.85546875" style="156" bestFit="1" customWidth="1"/>
    <col min="5891" max="5891" width="23" style="156" bestFit="1" customWidth="1"/>
    <col min="5892" max="5892" width="19.85546875" style="156" bestFit="1" customWidth="1"/>
    <col min="5893" max="5893" width="20.42578125" style="156" bestFit="1" customWidth="1"/>
    <col min="5894" max="5894" width="19.85546875" style="156" bestFit="1" customWidth="1"/>
    <col min="5895" max="5895" width="20.42578125" style="156" bestFit="1" customWidth="1"/>
    <col min="5896" max="5896" width="19.85546875" style="156" bestFit="1" customWidth="1"/>
    <col min="5897" max="5897" width="20.42578125" style="156" bestFit="1" customWidth="1"/>
    <col min="5898" max="5898" width="21" style="156" bestFit="1" customWidth="1"/>
    <col min="5899" max="5900" width="20.42578125" style="156" bestFit="1" customWidth="1"/>
    <col min="5901" max="5901" width="19" style="156" bestFit="1" customWidth="1"/>
    <col min="5902" max="5903" width="20.42578125" style="156" bestFit="1" customWidth="1"/>
    <col min="5904" max="5904" width="3.85546875" style="156" customWidth="1"/>
    <col min="5905" max="5905" width="13.85546875" style="156" bestFit="1" customWidth="1"/>
    <col min="5906" max="5906" width="11.140625" style="156" bestFit="1" customWidth="1"/>
    <col min="5907" max="6144" width="9.140625" style="156"/>
    <col min="6145" max="6145" width="60.85546875" style="156" customWidth="1"/>
    <col min="6146" max="6146" width="21.85546875" style="156" bestFit="1" customWidth="1"/>
    <col min="6147" max="6147" width="23" style="156" bestFit="1" customWidth="1"/>
    <col min="6148" max="6148" width="19.85546875" style="156" bestFit="1" customWidth="1"/>
    <col min="6149" max="6149" width="20.42578125" style="156" bestFit="1" customWidth="1"/>
    <col min="6150" max="6150" width="19.85546875" style="156" bestFit="1" customWidth="1"/>
    <col min="6151" max="6151" width="20.42578125" style="156" bestFit="1" customWidth="1"/>
    <col min="6152" max="6152" width="19.85546875" style="156" bestFit="1" customWidth="1"/>
    <col min="6153" max="6153" width="20.42578125" style="156" bestFit="1" customWidth="1"/>
    <col min="6154" max="6154" width="21" style="156" bestFit="1" customWidth="1"/>
    <col min="6155" max="6156" width="20.42578125" style="156" bestFit="1" customWidth="1"/>
    <col min="6157" max="6157" width="19" style="156" bestFit="1" customWidth="1"/>
    <col min="6158" max="6159" width="20.42578125" style="156" bestFit="1" customWidth="1"/>
    <col min="6160" max="6160" width="3.85546875" style="156" customWidth="1"/>
    <col min="6161" max="6161" width="13.85546875" style="156" bestFit="1" customWidth="1"/>
    <col min="6162" max="6162" width="11.140625" style="156" bestFit="1" customWidth="1"/>
    <col min="6163" max="6400" width="9.140625" style="156"/>
    <col min="6401" max="6401" width="60.85546875" style="156" customWidth="1"/>
    <col min="6402" max="6402" width="21.85546875" style="156" bestFit="1" customWidth="1"/>
    <col min="6403" max="6403" width="23" style="156" bestFit="1" customWidth="1"/>
    <col min="6404" max="6404" width="19.85546875" style="156" bestFit="1" customWidth="1"/>
    <col min="6405" max="6405" width="20.42578125" style="156" bestFit="1" customWidth="1"/>
    <col min="6406" max="6406" width="19.85546875" style="156" bestFit="1" customWidth="1"/>
    <col min="6407" max="6407" width="20.42578125" style="156" bestFit="1" customWidth="1"/>
    <col min="6408" max="6408" width="19.85546875" style="156" bestFit="1" customWidth="1"/>
    <col min="6409" max="6409" width="20.42578125" style="156" bestFit="1" customWidth="1"/>
    <col min="6410" max="6410" width="21" style="156" bestFit="1" customWidth="1"/>
    <col min="6411" max="6412" width="20.42578125" style="156" bestFit="1" customWidth="1"/>
    <col min="6413" max="6413" width="19" style="156" bestFit="1" customWidth="1"/>
    <col min="6414" max="6415" width="20.42578125" style="156" bestFit="1" customWidth="1"/>
    <col min="6416" max="6416" width="3.85546875" style="156" customWidth="1"/>
    <col min="6417" max="6417" width="13.85546875" style="156" bestFit="1" customWidth="1"/>
    <col min="6418" max="6418" width="11.140625" style="156" bestFit="1" customWidth="1"/>
    <col min="6419" max="6656" width="9.140625" style="156"/>
    <col min="6657" max="6657" width="60.85546875" style="156" customWidth="1"/>
    <col min="6658" max="6658" width="21.85546875" style="156" bestFit="1" customWidth="1"/>
    <col min="6659" max="6659" width="23" style="156" bestFit="1" customWidth="1"/>
    <col min="6660" max="6660" width="19.85546875" style="156" bestFit="1" customWidth="1"/>
    <col min="6661" max="6661" width="20.42578125" style="156" bestFit="1" customWidth="1"/>
    <col min="6662" max="6662" width="19.85546875" style="156" bestFit="1" customWidth="1"/>
    <col min="6663" max="6663" width="20.42578125" style="156" bestFit="1" customWidth="1"/>
    <col min="6664" max="6664" width="19.85546875" style="156" bestFit="1" customWidth="1"/>
    <col min="6665" max="6665" width="20.42578125" style="156" bestFit="1" customWidth="1"/>
    <col min="6666" max="6666" width="21" style="156" bestFit="1" customWidth="1"/>
    <col min="6667" max="6668" width="20.42578125" style="156" bestFit="1" customWidth="1"/>
    <col min="6669" max="6669" width="19" style="156" bestFit="1" customWidth="1"/>
    <col min="6670" max="6671" width="20.42578125" style="156" bestFit="1" customWidth="1"/>
    <col min="6672" max="6672" width="3.85546875" style="156" customWidth="1"/>
    <col min="6673" max="6673" width="13.85546875" style="156" bestFit="1" customWidth="1"/>
    <col min="6674" max="6674" width="11.140625" style="156" bestFit="1" customWidth="1"/>
    <col min="6675" max="6912" width="9.140625" style="156"/>
    <col min="6913" max="6913" width="60.85546875" style="156" customWidth="1"/>
    <col min="6914" max="6914" width="21.85546875" style="156" bestFit="1" customWidth="1"/>
    <col min="6915" max="6915" width="23" style="156" bestFit="1" customWidth="1"/>
    <col min="6916" max="6916" width="19.85546875" style="156" bestFit="1" customWidth="1"/>
    <col min="6917" max="6917" width="20.42578125" style="156" bestFit="1" customWidth="1"/>
    <col min="6918" max="6918" width="19.85546875" style="156" bestFit="1" customWidth="1"/>
    <col min="6919" max="6919" width="20.42578125" style="156" bestFit="1" customWidth="1"/>
    <col min="6920" max="6920" width="19.85546875" style="156" bestFit="1" customWidth="1"/>
    <col min="6921" max="6921" width="20.42578125" style="156" bestFit="1" customWidth="1"/>
    <col min="6922" max="6922" width="21" style="156" bestFit="1" customWidth="1"/>
    <col min="6923" max="6924" width="20.42578125" style="156" bestFit="1" customWidth="1"/>
    <col min="6925" max="6925" width="19" style="156" bestFit="1" customWidth="1"/>
    <col min="6926" max="6927" width="20.42578125" style="156" bestFit="1" customWidth="1"/>
    <col min="6928" max="6928" width="3.85546875" style="156" customWidth="1"/>
    <col min="6929" max="6929" width="13.85546875" style="156" bestFit="1" customWidth="1"/>
    <col min="6930" max="6930" width="11.140625" style="156" bestFit="1" customWidth="1"/>
    <col min="6931" max="7168" width="9.140625" style="156"/>
    <col min="7169" max="7169" width="60.85546875" style="156" customWidth="1"/>
    <col min="7170" max="7170" width="21.85546875" style="156" bestFit="1" customWidth="1"/>
    <col min="7171" max="7171" width="23" style="156" bestFit="1" customWidth="1"/>
    <col min="7172" max="7172" width="19.85546875" style="156" bestFit="1" customWidth="1"/>
    <col min="7173" max="7173" width="20.42578125" style="156" bestFit="1" customWidth="1"/>
    <col min="7174" max="7174" width="19.85546875" style="156" bestFit="1" customWidth="1"/>
    <col min="7175" max="7175" width="20.42578125" style="156" bestFit="1" customWidth="1"/>
    <col min="7176" max="7176" width="19.85546875" style="156" bestFit="1" customWidth="1"/>
    <col min="7177" max="7177" width="20.42578125" style="156" bestFit="1" customWidth="1"/>
    <col min="7178" max="7178" width="21" style="156" bestFit="1" customWidth="1"/>
    <col min="7179" max="7180" width="20.42578125" style="156" bestFit="1" customWidth="1"/>
    <col min="7181" max="7181" width="19" style="156" bestFit="1" customWidth="1"/>
    <col min="7182" max="7183" width="20.42578125" style="156" bestFit="1" customWidth="1"/>
    <col min="7184" max="7184" width="3.85546875" style="156" customWidth="1"/>
    <col min="7185" max="7185" width="13.85546875" style="156" bestFit="1" customWidth="1"/>
    <col min="7186" max="7186" width="11.140625" style="156" bestFit="1" customWidth="1"/>
    <col min="7187" max="7424" width="9.140625" style="156"/>
    <col min="7425" max="7425" width="60.85546875" style="156" customWidth="1"/>
    <col min="7426" max="7426" width="21.85546875" style="156" bestFit="1" customWidth="1"/>
    <col min="7427" max="7427" width="23" style="156" bestFit="1" customWidth="1"/>
    <col min="7428" max="7428" width="19.85546875" style="156" bestFit="1" customWidth="1"/>
    <col min="7429" max="7429" width="20.42578125" style="156" bestFit="1" customWidth="1"/>
    <col min="7430" max="7430" width="19.85546875" style="156" bestFit="1" customWidth="1"/>
    <col min="7431" max="7431" width="20.42578125" style="156" bestFit="1" customWidth="1"/>
    <col min="7432" max="7432" width="19.85546875" style="156" bestFit="1" customWidth="1"/>
    <col min="7433" max="7433" width="20.42578125" style="156" bestFit="1" customWidth="1"/>
    <col min="7434" max="7434" width="21" style="156" bestFit="1" customWidth="1"/>
    <col min="7435" max="7436" width="20.42578125" style="156" bestFit="1" customWidth="1"/>
    <col min="7437" max="7437" width="19" style="156" bestFit="1" customWidth="1"/>
    <col min="7438" max="7439" width="20.42578125" style="156" bestFit="1" customWidth="1"/>
    <col min="7440" max="7440" width="3.85546875" style="156" customWidth="1"/>
    <col min="7441" max="7441" width="13.85546875" style="156" bestFit="1" customWidth="1"/>
    <col min="7442" max="7442" width="11.140625" style="156" bestFit="1" customWidth="1"/>
    <col min="7443" max="7680" width="9.140625" style="156"/>
    <col min="7681" max="7681" width="60.85546875" style="156" customWidth="1"/>
    <col min="7682" max="7682" width="21.85546875" style="156" bestFit="1" customWidth="1"/>
    <col min="7683" max="7683" width="23" style="156" bestFit="1" customWidth="1"/>
    <col min="7684" max="7684" width="19.85546875" style="156" bestFit="1" customWidth="1"/>
    <col min="7685" max="7685" width="20.42578125" style="156" bestFit="1" customWidth="1"/>
    <col min="7686" max="7686" width="19.85546875" style="156" bestFit="1" customWidth="1"/>
    <col min="7687" max="7687" width="20.42578125" style="156" bestFit="1" customWidth="1"/>
    <col min="7688" max="7688" width="19.85546875" style="156" bestFit="1" customWidth="1"/>
    <col min="7689" max="7689" width="20.42578125" style="156" bestFit="1" customWidth="1"/>
    <col min="7690" max="7690" width="21" style="156" bestFit="1" customWidth="1"/>
    <col min="7691" max="7692" width="20.42578125" style="156" bestFit="1" customWidth="1"/>
    <col min="7693" max="7693" width="19" style="156" bestFit="1" customWidth="1"/>
    <col min="7694" max="7695" width="20.42578125" style="156" bestFit="1" customWidth="1"/>
    <col min="7696" max="7696" width="3.85546875" style="156" customWidth="1"/>
    <col min="7697" max="7697" width="13.85546875" style="156" bestFit="1" customWidth="1"/>
    <col min="7698" max="7698" width="11.140625" style="156" bestFit="1" customWidth="1"/>
    <col min="7699" max="7936" width="9.140625" style="156"/>
    <col min="7937" max="7937" width="60.85546875" style="156" customWidth="1"/>
    <col min="7938" max="7938" width="21.85546875" style="156" bestFit="1" customWidth="1"/>
    <col min="7939" max="7939" width="23" style="156" bestFit="1" customWidth="1"/>
    <col min="7940" max="7940" width="19.85546875" style="156" bestFit="1" customWidth="1"/>
    <col min="7941" max="7941" width="20.42578125" style="156" bestFit="1" customWidth="1"/>
    <col min="7942" max="7942" width="19.85546875" style="156" bestFit="1" customWidth="1"/>
    <col min="7943" max="7943" width="20.42578125" style="156" bestFit="1" customWidth="1"/>
    <col min="7944" max="7944" width="19.85546875" style="156" bestFit="1" customWidth="1"/>
    <col min="7945" max="7945" width="20.42578125" style="156" bestFit="1" customWidth="1"/>
    <col min="7946" max="7946" width="21" style="156" bestFit="1" customWidth="1"/>
    <col min="7947" max="7948" width="20.42578125" style="156" bestFit="1" customWidth="1"/>
    <col min="7949" max="7949" width="19" style="156" bestFit="1" customWidth="1"/>
    <col min="7950" max="7951" width="20.42578125" style="156" bestFit="1" customWidth="1"/>
    <col min="7952" max="7952" width="3.85546875" style="156" customWidth="1"/>
    <col min="7953" max="7953" width="13.85546875" style="156" bestFit="1" customWidth="1"/>
    <col min="7954" max="7954" width="11.140625" style="156" bestFit="1" customWidth="1"/>
    <col min="7955" max="8192" width="9.140625" style="156"/>
    <col min="8193" max="8193" width="60.85546875" style="156" customWidth="1"/>
    <col min="8194" max="8194" width="21.85546875" style="156" bestFit="1" customWidth="1"/>
    <col min="8195" max="8195" width="23" style="156" bestFit="1" customWidth="1"/>
    <col min="8196" max="8196" width="19.85546875" style="156" bestFit="1" customWidth="1"/>
    <col min="8197" max="8197" width="20.42578125" style="156" bestFit="1" customWidth="1"/>
    <col min="8198" max="8198" width="19.85546875" style="156" bestFit="1" customWidth="1"/>
    <col min="8199" max="8199" width="20.42578125" style="156" bestFit="1" customWidth="1"/>
    <col min="8200" max="8200" width="19.85546875" style="156" bestFit="1" customWidth="1"/>
    <col min="8201" max="8201" width="20.42578125" style="156" bestFit="1" customWidth="1"/>
    <col min="8202" max="8202" width="21" style="156" bestFit="1" customWidth="1"/>
    <col min="8203" max="8204" width="20.42578125" style="156" bestFit="1" customWidth="1"/>
    <col min="8205" max="8205" width="19" style="156" bestFit="1" customWidth="1"/>
    <col min="8206" max="8207" width="20.42578125" style="156" bestFit="1" customWidth="1"/>
    <col min="8208" max="8208" width="3.85546875" style="156" customWidth="1"/>
    <col min="8209" max="8209" width="13.85546875" style="156" bestFit="1" customWidth="1"/>
    <col min="8210" max="8210" width="11.140625" style="156" bestFit="1" customWidth="1"/>
    <col min="8211" max="8448" width="9.140625" style="156"/>
    <col min="8449" max="8449" width="60.85546875" style="156" customWidth="1"/>
    <col min="8450" max="8450" width="21.85546875" style="156" bestFit="1" customWidth="1"/>
    <col min="8451" max="8451" width="23" style="156" bestFit="1" customWidth="1"/>
    <col min="8452" max="8452" width="19.85546875" style="156" bestFit="1" customWidth="1"/>
    <col min="8453" max="8453" width="20.42578125" style="156" bestFit="1" customWidth="1"/>
    <col min="8454" max="8454" width="19.85546875" style="156" bestFit="1" customWidth="1"/>
    <col min="8455" max="8455" width="20.42578125" style="156" bestFit="1" customWidth="1"/>
    <col min="8456" max="8456" width="19.85546875" style="156" bestFit="1" customWidth="1"/>
    <col min="8457" max="8457" width="20.42578125" style="156" bestFit="1" customWidth="1"/>
    <col min="8458" max="8458" width="21" style="156" bestFit="1" customWidth="1"/>
    <col min="8459" max="8460" width="20.42578125" style="156" bestFit="1" customWidth="1"/>
    <col min="8461" max="8461" width="19" style="156" bestFit="1" customWidth="1"/>
    <col min="8462" max="8463" width="20.42578125" style="156" bestFit="1" customWidth="1"/>
    <col min="8464" max="8464" width="3.85546875" style="156" customWidth="1"/>
    <col min="8465" max="8465" width="13.85546875" style="156" bestFit="1" customWidth="1"/>
    <col min="8466" max="8466" width="11.140625" style="156" bestFit="1" customWidth="1"/>
    <col min="8467" max="8704" width="9.140625" style="156"/>
    <col min="8705" max="8705" width="60.85546875" style="156" customWidth="1"/>
    <col min="8706" max="8706" width="21.85546875" style="156" bestFit="1" customWidth="1"/>
    <col min="8707" max="8707" width="23" style="156" bestFit="1" customWidth="1"/>
    <col min="8708" max="8708" width="19.85546875" style="156" bestFit="1" customWidth="1"/>
    <col min="8709" max="8709" width="20.42578125" style="156" bestFit="1" customWidth="1"/>
    <col min="8710" max="8710" width="19.85546875" style="156" bestFit="1" customWidth="1"/>
    <col min="8711" max="8711" width="20.42578125" style="156" bestFit="1" customWidth="1"/>
    <col min="8712" max="8712" width="19.85546875" style="156" bestFit="1" customWidth="1"/>
    <col min="8713" max="8713" width="20.42578125" style="156" bestFit="1" customWidth="1"/>
    <col min="8714" max="8714" width="21" style="156" bestFit="1" customWidth="1"/>
    <col min="8715" max="8716" width="20.42578125" style="156" bestFit="1" customWidth="1"/>
    <col min="8717" max="8717" width="19" style="156" bestFit="1" customWidth="1"/>
    <col min="8718" max="8719" width="20.42578125" style="156" bestFit="1" customWidth="1"/>
    <col min="8720" max="8720" width="3.85546875" style="156" customWidth="1"/>
    <col min="8721" max="8721" width="13.85546875" style="156" bestFit="1" customWidth="1"/>
    <col min="8722" max="8722" width="11.140625" style="156" bestFit="1" customWidth="1"/>
    <col min="8723" max="8960" width="9.140625" style="156"/>
    <col min="8961" max="8961" width="60.85546875" style="156" customWidth="1"/>
    <col min="8962" max="8962" width="21.85546875" style="156" bestFit="1" customWidth="1"/>
    <col min="8963" max="8963" width="23" style="156" bestFit="1" customWidth="1"/>
    <col min="8964" max="8964" width="19.85546875" style="156" bestFit="1" customWidth="1"/>
    <col min="8965" max="8965" width="20.42578125" style="156" bestFit="1" customWidth="1"/>
    <col min="8966" max="8966" width="19.85546875" style="156" bestFit="1" customWidth="1"/>
    <col min="8967" max="8967" width="20.42578125" style="156" bestFit="1" customWidth="1"/>
    <col min="8968" max="8968" width="19.85546875" style="156" bestFit="1" customWidth="1"/>
    <col min="8969" max="8969" width="20.42578125" style="156" bestFit="1" customWidth="1"/>
    <col min="8970" max="8970" width="21" style="156" bestFit="1" customWidth="1"/>
    <col min="8971" max="8972" width="20.42578125" style="156" bestFit="1" customWidth="1"/>
    <col min="8973" max="8973" width="19" style="156" bestFit="1" customWidth="1"/>
    <col min="8974" max="8975" width="20.42578125" style="156" bestFit="1" customWidth="1"/>
    <col min="8976" max="8976" width="3.85546875" style="156" customWidth="1"/>
    <col min="8977" max="8977" width="13.85546875" style="156" bestFit="1" customWidth="1"/>
    <col min="8978" max="8978" width="11.140625" style="156" bestFit="1" customWidth="1"/>
    <col min="8979" max="9216" width="9.140625" style="156"/>
    <col min="9217" max="9217" width="60.85546875" style="156" customWidth="1"/>
    <col min="9218" max="9218" width="21.85546875" style="156" bestFit="1" customWidth="1"/>
    <col min="9219" max="9219" width="23" style="156" bestFit="1" customWidth="1"/>
    <col min="9220" max="9220" width="19.85546875" style="156" bestFit="1" customWidth="1"/>
    <col min="9221" max="9221" width="20.42578125" style="156" bestFit="1" customWidth="1"/>
    <col min="9222" max="9222" width="19.85546875" style="156" bestFit="1" customWidth="1"/>
    <col min="9223" max="9223" width="20.42578125" style="156" bestFit="1" customWidth="1"/>
    <col min="9224" max="9224" width="19.85546875" style="156" bestFit="1" customWidth="1"/>
    <col min="9225" max="9225" width="20.42578125" style="156" bestFit="1" customWidth="1"/>
    <col min="9226" max="9226" width="21" style="156" bestFit="1" customWidth="1"/>
    <col min="9227" max="9228" width="20.42578125" style="156" bestFit="1" customWidth="1"/>
    <col min="9229" max="9229" width="19" style="156" bestFit="1" customWidth="1"/>
    <col min="9230" max="9231" width="20.42578125" style="156" bestFit="1" customWidth="1"/>
    <col min="9232" max="9232" width="3.85546875" style="156" customWidth="1"/>
    <col min="9233" max="9233" width="13.85546875" style="156" bestFit="1" customWidth="1"/>
    <col min="9234" max="9234" width="11.140625" style="156" bestFit="1" customWidth="1"/>
    <col min="9235" max="9472" width="9.140625" style="156"/>
    <col min="9473" max="9473" width="60.85546875" style="156" customWidth="1"/>
    <col min="9474" max="9474" width="21.85546875" style="156" bestFit="1" customWidth="1"/>
    <col min="9475" max="9475" width="23" style="156" bestFit="1" customWidth="1"/>
    <col min="9476" max="9476" width="19.85546875" style="156" bestFit="1" customWidth="1"/>
    <col min="9477" max="9477" width="20.42578125" style="156" bestFit="1" customWidth="1"/>
    <col min="9478" max="9478" width="19.85546875" style="156" bestFit="1" customWidth="1"/>
    <col min="9479" max="9479" width="20.42578125" style="156" bestFit="1" customWidth="1"/>
    <col min="9480" max="9480" width="19.85546875" style="156" bestFit="1" customWidth="1"/>
    <col min="9481" max="9481" width="20.42578125" style="156" bestFit="1" customWidth="1"/>
    <col min="9482" max="9482" width="21" style="156" bestFit="1" customWidth="1"/>
    <col min="9483" max="9484" width="20.42578125" style="156" bestFit="1" customWidth="1"/>
    <col min="9485" max="9485" width="19" style="156" bestFit="1" customWidth="1"/>
    <col min="9486" max="9487" width="20.42578125" style="156" bestFit="1" customWidth="1"/>
    <col min="9488" max="9488" width="3.85546875" style="156" customWidth="1"/>
    <col min="9489" max="9489" width="13.85546875" style="156" bestFit="1" customWidth="1"/>
    <col min="9490" max="9490" width="11.140625" style="156" bestFit="1" customWidth="1"/>
    <col min="9491" max="9728" width="9.140625" style="156"/>
    <col min="9729" max="9729" width="60.85546875" style="156" customWidth="1"/>
    <col min="9730" max="9730" width="21.85546875" style="156" bestFit="1" customWidth="1"/>
    <col min="9731" max="9731" width="23" style="156" bestFit="1" customWidth="1"/>
    <col min="9732" max="9732" width="19.85546875" style="156" bestFit="1" customWidth="1"/>
    <col min="9733" max="9733" width="20.42578125" style="156" bestFit="1" customWidth="1"/>
    <col min="9734" max="9734" width="19.85546875" style="156" bestFit="1" customWidth="1"/>
    <col min="9735" max="9735" width="20.42578125" style="156" bestFit="1" customWidth="1"/>
    <col min="9736" max="9736" width="19.85546875" style="156" bestFit="1" customWidth="1"/>
    <col min="9737" max="9737" width="20.42578125" style="156" bestFit="1" customWidth="1"/>
    <col min="9738" max="9738" width="21" style="156" bestFit="1" customWidth="1"/>
    <col min="9739" max="9740" width="20.42578125" style="156" bestFit="1" customWidth="1"/>
    <col min="9741" max="9741" width="19" style="156" bestFit="1" customWidth="1"/>
    <col min="9742" max="9743" width="20.42578125" style="156" bestFit="1" customWidth="1"/>
    <col min="9744" max="9744" width="3.85546875" style="156" customWidth="1"/>
    <col min="9745" max="9745" width="13.85546875" style="156" bestFit="1" customWidth="1"/>
    <col min="9746" max="9746" width="11.140625" style="156" bestFit="1" customWidth="1"/>
    <col min="9747" max="9984" width="9.140625" style="156"/>
    <col min="9985" max="9985" width="60.85546875" style="156" customWidth="1"/>
    <col min="9986" max="9986" width="21.85546875" style="156" bestFit="1" customWidth="1"/>
    <col min="9987" max="9987" width="23" style="156" bestFit="1" customWidth="1"/>
    <col min="9988" max="9988" width="19.85546875" style="156" bestFit="1" customWidth="1"/>
    <col min="9989" max="9989" width="20.42578125" style="156" bestFit="1" customWidth="1"/>
    <col min="9990" max="9990" width="19.85546875" style="156" bestFit="1" customWidth="1"/>
    <col min="9991" max="9991" width="20.42578125" style="156" bestFit="1" customWidth="1"/>
    <col min="9992" max="9992" width="19.85546875" style="156" bestFit="1" customWidth="1"/>
    <col min="9993" max="9993" width="20.42578125" style="156" bestFit="1" customWidth="1"/>
    <col min="9994" max="9994" width="21" style="156" bestFit="1" customWidth="1"/>
    <col min="9995" max="9996" width="20.42578125" style="156" bestFit="1" customWidth="1"/>
    <col min="9997" max="9997" width="19" style="156" bestFit="1" customWidth="1"/>
    <col min="9998" max="9999" width="20.42578125" style="156" bestFit="1" customWidth="1"/>
    <col min="10000" max="10000" width="3.85546875" style="156" customWidth="1"/>
    <col min="10001" max="10001" width="13.85546875" style="156" bestFit="1" customWidth="1"/>
    <col min="10002" max="10002" width="11.140625" style="156" bestFit="1" customWidth="1"/>
    <col min="10003" max="10240" width="9.140625" style="156"/>
    <col min="10241" max="10241" width="60.85546875" style="156" customWidth="1"/>
    <col min="10242" max="10242" width="21.85546875" style="156" bestFit="1" customWidth="1"/>
    <col min="10243" max="10243" width="23" style="156" bestFit="1" customWidth="1"/>
    <col min="10244" max="10244" width="19.85546875" style="156" bestFit="1" customWidth="1"/>
    <col min="10245" max="10245" width="20.42578125" style="156" bestFit="1" customWidth="1"/>
    <col min="10246" max="10246" width="19.85546875" style="156" bestFit="1" customWidth="1"/>
    <col min="10247" max="10247" width="20.42578125" style="156" bestFit="1" customWidth="1"/>
    <col min="10248" max="10248" width="19.85546875" style="156" bestFit="1" customWidth="1"/>
    <col min="10249" max="10249" width="20.42578125" style="156" bestFit="1" customWidth="1"/>
    <col min="10250" max="10250" width="21" style="156" bestFit="1" customWidth="1"/>
    <col min="10251" max="10252" width="20.42578125" style="156" bestFit="1" customWidth="1"/>
    <col min="10253" max="10253" width="19" style="156" bestFit="1" customWidth="1"/>
    <col min="10254" max="10255" width="20.42578125" style="156" bestFit="1" customWidth="1"/>
    <col min="10256" max="10256" width="3.85546875" style="156" customWidth="1"/>
    <col min="10257" max="10257" width="13.85546875" style="156" bestFit="1" customWidth="1"/>
    <col min="10258" max="10258" width="11.140625" style="156" bestFit="1" customWidth="1"/>
    <col min="10259" max="10496" width="9.140625" style="156"/>
    <col min="10497" max="10497" width="60.85546875" style="156" customWidth="1"/>
    <col min="10498" max="10498" width="21.85546875" style="156" bestFit="1" customWidth="1"/>
    <col min="10499" max="10499" width="23" style="156" bestFit="1" customWidth="1"/>
    <col min="10500" max="10500" width="19.85546875" style="156" bestFit="1" customWidth="1"/>
    <col min="10501" max="10501" width="20.42578125" style="156" bestFit="1" customWidth="1"/>
    <col min="10502" max="10502" width="19.85546875" style="156" bestFit="1" customWidth="1"/>
    <col min="10503" max="10503" width="20.42578125" style="156" bestFit="1" customWidth="1"/>
    <col min="10504" max="10504" width="19.85546875" style="156" bestFit="1" customWidth="1"/>
    <col min="10505" max="10505" width="20.42578125" style="156" bestFit="1" customWidth="1"/>
    <col min="10506" max="10506" width="21" style="156" bestFit="1" customWidth="1"/>
    <col min="10507" max="10508" width="20.42578125" style="156" bestFit="1" customWidth="1"/>
    <col min="10509" max="10509" width="19" style="156" bestFit="1" customWidth="1"/>
    <col min="10510" max="10511" width="20.42578125" style="156" bestFit="1" customWidth="1"/>
    <col min="10512" max="10512" width="3.85546875" style="156" customWidth="1"/>
    <col min="10513" max="10513" width="13.85546875" style="156" bestFit="1" customWidth="1"/>
    <col min="10514" max="10514" width="11.140625" style="156" bestFit="1" customWidth="1"/>
    <col min="10515" max="10752" width="9.140625" style="156"/>
    <col min="10753" max="10753" width="60.85546875" style="156" customWidth="1"/>
    <col min="10754" max="10754" width="21.85546875" style="156" bestFit="1" customWidth="1"/>
    <col min="10755" max="10755" width="23" style="156" bestFit="1" customWidth="1"/>
    <col min="10756" max="10756" width="19.85546875" style="156" bestFit="1" customWidth="1"/>
    <col min="10757" max="10757" width="20.42578125" style="156" bestFit="1" customWidth="1"/>
    <col min="10758" max="10758" width="19.85546875" style="156" bestFit="1" customWidth="1"/>
    <col min="10759" max="10759" width="20.42578125" style="156" bestFit="1" customWidth="1"/>
    <col min="10760" max="10760" width="19.85546875" style="156" bestFit="1" customWidth="1"/>
    <col min="10761" max="10761" width="20.42578125" style="156" bestFit="1" customWidth="1"/>
    <col min="10762" max="10762" width="21" style="156" bestFit="1" customWidth="1"/>
    <col min="10763" max="10764" width="20.42578125" style="156" bestFit="1" customWidth="1"/>
    <col min="10765" max="10765" width="19" style="156" bestFit="1" customWidth="1"/>
    <col min="10766" max="10767" width="20.42578125" style="156" bestFit="1" customWidth="1"/>
    <col min="10768" max="10768" width="3.85546875" style="156" customWidth="1"/>
    <col min="10769" max="10769" width="13.85546875" style="156" bestFit="1" customWidth="1"/>
    <col min="10770" max="10770" width="11.140625" style="156" bestFit="1" customWidth="1"/>
    <col min="10771" max="11008" width="9.140625" style="156"/>
    <col min="11009" max="11009" width="60.85546875" style="156" customWidth="1"/>
    <col min="11010" max="11010" width="21.85546875" style="156" bestFit="1" customWidth="1"/>
    <col min="11011" max="11011" width="23" style="156" bestFit="1" customWidth="1"/>
    <col min="11012" max="11012" width="19.85546875" style="156" bestFit="1" customWidth="1"/>
    <col min="11013" max="11013" width="20.42578125" style="156" bestFit="1" customWidth="1"/>
    <col min="11014" max="11014" width="19.85546875" style="156" bestFit="1" customWidth="1"/>
    <col min="11015" max="11015" width="20.42578125" style="156" bestFit="1" customWidth="1"/>
    <col min="11016" max="11016" width="19.85546875" style="156" bestFit="1" customWidth="1"/>
    <col min="11017" max="11017" width="20.42578125" style="156" bestFit="1" customWidth="1"/>
    <col min="11018" max="11018" width="21" style="156" bestFit="1" customWidth="1"/>
    <col min="11019" max="11020" width="20.42578125" style="156" bestFit="1" customWidth="1"/>
    <col min="11021" max="11021" width="19" style="156" bestFit="1" customWidth="1"/>
    <col min="11022" max="11023" width="20.42578125" style="156" bestFit="1" customWidth="1"/>
    <col min="11024" max="11024" width="3.85546875" style="156" customWidth="1"/>
    <col min="11025" max="11025" width="13.85546875" style="156" bestFit="1" customWidth="1"/>
    <col min="11026" max="11026" width="11.140625" style="156" bestFit="1" customWidth="1"/>
    <col min="11027" max="11264" width="9.140625" style="156"/>
    <col min="11265" max="11265" width="60.85546875" style="156" customWidth="1"/>
    <col min="11266" max="11266" width="21.85546875" style="156" bestFit="1" customWidth="1"/>
    <col min="11267" max="11267" width="23" style="156" bestFit="1" customWidth="1"/>
    <col min="11268" max="11268" width="19.85546875" style="156" bestFit="1" customWidth="1"/>
    <col min="11269" max="11269" width="20.42578125" style="156" bestFit="1" customWidth="1"/>
    <col min="11270" max="11270" width="19.85546875" style="156" bestFit="1" customWidth="1"/>
    <col min="11271" max="11271" width="20.42578125" style="156" bestFit="1" customWidth="1"/>
    <col min="11272" max="11272" width="19.85546875" style="156" bestFit="1" customWidth="1"/>
    <col min="11273" max="11273" width="20.42578125" style="156" bestFit="1" customWidth="1"/>
    <col min="11274" max="11274" width="21" style="156" bestFit="1" customWidth="1"/>
    <col min="11275" max="11276" width="20.42578125" style="156" bestFit="1" customWidth="1"/>
    <col min="11277" max="11277" width="19" style="156" bestFit="1" customWidth="1"/>
    <col min="11278" max="11279" width="20.42578125" style="156" bestFit="1" customWidth="1"/>
    <col min="11280" max="11280" width="3.85546875" style="156" customWidth="1"/>
    <col min="11281" max="11281" width="13.85546875" style="156" bestFit="1" customWidth="1"/>
    <col min="11282" max="11282" width="11.140625" style="156" bestFit="1" customWidth="1"/>
    <col min="11283" max="11520" width="9.140625" style="156"/>
    <col min="11521" max="11521" width="60.85546875" style="156" customWidth="1"/>
    <col min="11522" max="11522" width="21.85546875" style="156" bestFit="1" customWidth="1"/>
    <col min="11523" max="11523" width="23" style="156" bestFit="1" customWidth="1"/>
    <col min="11524" max="11524" width="19.85546875" style="156" bestFit="1" customWidth="1"/>
    <col min="11525" max="11525" width="20.42578125" style="156" bestFit="1" customWidth="1"/>
    <col min="11526" max="11526" width="19.85546875" style="156" bestFit="1" customWidth="1"/>
    <col min="11527" max="11527" width="20.42578125" style="156" bestFit="1" customWidth="1"/>
    <col min="11528" max="11528" width="19.85546875" style="156" bestFit="1" customWidth="1"/>
    <col min="11529" max="11529" width="20.42578125" style="156" bestFit="1" customWidth="1"/>
    <col min="11530" max="11530" width="21" style="156" bestFit="1" customWidth="1"/>
    <col min="11531" max="11532" width="20.42578125" style="156" bestFit="1" customWidth="1"/>
    <col min="11533" max="11533" width="19" style="156" bestFit="1" customWidth="1"/>
    <col min="11534" max="11535" width="20.42578125" style="156" bestFit="1" customWidth="1"/>
    <col min="11536" max="11536" width="3.85546875" style="156" customWidth="1"/>
    <col min="11537" max="11537" width="13.85546875" style="156" bestFit="1" customWidth="1"/>
    <col min="11538" max="11538" width="11.140625" style="156" bestFit="1" customWidth="1"/>
    <col min="11539" max="11776" width="9.140625" style="156"/>
    <col min="11777" max="11777" width="60.85546875" style="156" customWidth="1"/>
    <col min="11778" max="11778" width="21.85546875" style="156" bestFit="1" customWidth="1"/>
    <col min="11779" max="11779" width="23" style="156" bestFit="1" customWidth="1"/>
    <col min="11780" max="11780" width="19.85546875" style="156" bestFit="1" customWidth="1"/>
    <col min="11781" max="11781" width="20.42578125" style="156" bestFit="1" customWidth="1"/>
    <col min="11782" max="11782" width="19.85546875" style="156" bestFit="1" customWidth="1"/>
    <col min="11783" max="11783" width="20.42578125" style="156" bestFit="1" customWidth="1"/>
    <col min="11784" max="11784" width="19.85546875" style="156" bestFit="1" customWidth="1"/>
    <col min="11785" max="11785" width="20.42578125" style="156" bestFit="1" customWidth="1"/>
    <col min="11786" max="11786" width="21" style="156" bestFit="1" customWidth="1"/>
    <col min="11787" max="11788" width="20.42578125" style="156" bestFit="1" customWidth="1"/>
    <col min="11789" max="11789" width="19" style="156" bestFit="1" customWidth="1"/>
    <col min="11790" max="11791" width="20.42578125" style="156" bestFit="1" customWidth="1"/>
    <col min="11792" max="11792" width="3.85546875" style="156" customWidth="1"/>
    <col min="11793" max="11793" width="13.85546875" style="156" bestFit="1" customWidth="1"/>
    <col min="11794" max="11794" width="11.140625" style="156" bestFit="1" customWidth="1"/>
    <col min="11795" max="12032" width="9.140625" style="156"/>
    <col min="12033" max="12033" width="60.85546875" style="156" customWidth="1"/>
    <col min="12034" max="12034" width="21.85546875" style="156" bestFit="1" customWidth="1"/>
    <col min="12035" max="12035" width="23" style="156" bestFit="1" customWidth="1"/>
    <col min="12036" max="12036" width="19.85546875" style="156" bestFit="1" customWidth="1"/>
    <col min="12037" max="12037" width="20.42578125" style="156" bestFit="1" customWidth="1"/>
    <col min="12038" max="12038" width="19.85546875" style="156" bestFit="1" customWidth="1"/>
    <col min="12039" max="12039" width="20.42578125" style="156" bestFit="1" customWidth="1"/>
    <col min="12040" max="12040" width="19.85546875" style="156" bestFit="1" customWidth="1"/>
    <col min="12041" max="12041" width="20.42578125" style="156" bestFit="1" customWidth="1"/>
    <col min="12042" max="12042" width="21" style="156" bestFit="1" customWidth="1"/>
    <col min="12043" max="12044" width="20.42578125" style="156" bestFit="1" customWidth="1"/>
    <col min="12045" max="12045" width="19" style="156" bestFit="1" customWidth="1"/>
    <col min="12046" max="12047" width="20.42578125" style="156" bestFit="1" customWidth="1"/>
    <col min="12048" max="12048" width="3.85546875" style="156" customWidth="1"/>
    <col min="12049" max="12049" width="13.85546875" style="156" bestFit="1" customWidth="1"/>
    <col min="12050" max="12050" width="11.140625" style="156" bestFit="1" customWidth="1"/>
    <col min="12051" max="12288" width="9.140625" style="156"/>
    <col min="12289" max="12289" width="60.85546875" style="156" customWidth="1"/>
    <col min="12290" max="12290" width="21.85546875" style="156" bestFit="1" customWidth="1"/>
    <col min="12291" max="12291" width="23" style="156" bestFit="1" customWidth="1"/>
    <col min="12292" max="12292" width="19.85546875" style="156" bestFit="1" customWidth="1"/>
    <col min="12293" max="12293" width="20.42578125" style="156" bestFit="1" customWidth="1"/>
    <col min="12294" max="12294" width="19.85546875" style="156" bestFit="1" customWidth="1"/>
    <col min="12295" max="12295" width="20.42578125" style="156" bestFit="1" customWidth="1"/>
    <col min="12296" max="12296" width="19.85546875" style="156" bestFit="1" customWidth="1"/>
    <col min="12297" max="12297" width="20.42578125" style="156" bestFit="1" customWidth="1"/>
    <col min="12298" max="12298" width="21" style="156" bestFit="1" customWidth="1"/>
    <col min="12299" max="12300" width="20.42578125" style="156" bestFit="1" customWidth="1"/>
    <col min="12301" max="12301" width="19" style="156" bestFit="1" customWidth="1"/>
    <col min="12302" max="12303" width="20.42578125" style="156" bestFit="1" customWidth="1"/>
    <col min="12304" max="12304" width="3.85546875" style="156" customWidth="1"/>
    <col min="12305" max="12305" width="13.85546875" style="156" bestFit="1" customWidth="1"/>
    <col min="12306" max="12306" width="11.140625" style="156" bestFit="1" customWidth="1"/>
    <col min="12307" max="12544" width="9.140625" style="156"/>
    <col min="12545" max="12545" width="60.85546875" style="156" customWidth="1"/>
    <col min="12546" max="12546" width="21.85546875" style="156" bestFit="1" customWidth="1"/>
    <col min="12547" max="12547" width="23" style="156" bestFit="1" customWidth="1"/>
    <col min="12548" max="12548" width="19.85546875" style="156" bestFit="1" customWidth="1"/>
    <col min="12549" max="12549" width="20.42578125" style="156" bestFit="1" customWidth="1"/>
    <col min="12550" max="12550" width="19.85546875" style="156" bestFit="1" customWidth="1"/>
    <col min="12551" max="12551" width="20.42578125" style="156" bestFit="1" customWidth="1"/>
    <col min="12552" max="12552" width="19.85546875" style="156" bestFit="1" customWidth="1"/>
    <col min="12553" max="12553" width="20.42578125" style="156" bestFit="1" customWidth="1"/>
    <col min="12554" max="12554" width="21" style="156" bestFit="1" customWidth="1"/>
    <col min="12555" max="12556" width="20.42578125" style="156" bestFit="1" customWidth="1"/>
    <col min="12557" max="12557" width="19" style="156" bestFit="1" customWidth="1"/>
    <col min="12558" max="12559" width="20.42578125" style="156" bestFit="1" customWidth="1"/>
    <col min="12560" max="12560" width="3.85546875" style="156" customWidth="1"/>
    <col min="12561" max="12561" width="13.85546875" style="156" bestFit="1" customWidth="1"/>
    <col min="12562" max="12562" width="11.140625" style="156" bestFit="1" customWidth="1"/>
    <col min="12563" max="12800" width="9.140625" style="156"/>
    <col min="12801" max="12801" width="60.85546875" style="156" customWidth="1"/>
    <col min="12802" max="12802" width="21.85546875" style="156" bestFit="1" customWidth="1"/>
    <col min="12803" max="12803" width="23" style="156" bestFit="1" customWidth="1"/>
    <col min="12804" max="12804" width="19.85546875" style="156" bestFit="1" customWidth="1"/>
    <col min="12805" max="12805" width="20.42578125" style="156" bestFit="1" customWidth="1"/>
    <col min="12806" max="12806" width="19.85546875" style="156" bestFit="1" customWidth="1"/>
    <col min="12807" max="12807" width="20.42578125" style="156" bestFit="1" customWidth="1"/>
    <col min="12808" max="12808" width="19.85546875" style="156" bestFit="1" customWidth="1"/>
    <col min="12809" max="12809" width="20.42578125" style="156" bestFit="1" customWidth="1"/>
    <col min="12810" max="12810" width="21" style="156" bestFit="1" customWidth="1"/>
    <col min="12811" max="12812" width="20.42578125" style="156" bestFit="1" customWidth="1"/>
    <col min="12813" max="12813" width="19" style="156" bestFit="1" customWidth="1"/>
    <col min="12814" max="12815" width="20.42578125" style="156" bestFit="1" customWidth="1"/>
    <col min="12816" max="12816" width="3.85546875" style="156" customWidth="1"/>
    <col min="12817" max="12817" width="13.85546875" style="156" bestFit="1" customWidth="1"/>
    <col min="12818" max="12818" width="11.140625" style="156" bestFit="1" customWidth="1"/>
    <col min="12819" max="13056" width="9.140625" style="156"/>
    <col min="13057" max="13057" width="60.85546875" style="156" customWidth="1"/>
    <col min="13058" max="13058" width="21.85546875" style="156" bestFit="1" customWidth="1"/>
    <col min="13059" max="13059" width="23" style="156" bestFit="1" customWidth="1"/>
    <col min="13060" max="13060" width="19.85546875" style="156" bestFit="1" customWidth="1"/>
    <col min="13061" max="13061" width="20.42578125" style="156" bestFit="1" customWidth="1"/>
    <col min="13062" max="13062" width="19.85546875" style="156" bestFit="1" customWidth="1"/>
    <col min="13063" max="13063" width="20.42578125" style="156" bestFit="1" customWidth="1"/>
    <col min="13064" max="13064" width="19.85546875" style="156" bestFit="1" customWidth="1"/>
    <col min="13065" max="13065" width="20.42578125" style="156" bestFit="1" customWidth="1"/>
    <col min="13066" max="13066" width="21" style="156" bestFit="1" customWidth="1"/>
    <col min="13067" max="13068" width="20.42578125" style="156" bestFit="1" customWidth="1"/>
    <col min="13069" max="13069" width="19" style="156" bestFit="1" customWidth="1"/>
    <col min="13070" max="13071" width="20.42578125" style="156" bestFit="1" customWidth="1"/>
    <col min="13072" max="13072" width="3.85546875" style="156" customWidth="1"/>
    <col min="13073" max="13073" width="13.85546875" style="156" bestFit="1" customWidth="1"/>
    <col min="13074" max="13074" width="11.140625" style="156" bestFit="1" customWidth="1"/>
    <col min="13075" max="13312" width="9.140625" style="156"/>
    <col min="13313" max="13313" width="60.85546875" style="156" customWidth="1"/>
    <col min="13314" max="13314" width="21.85546875" style="156" bestFit="1" customWidth="1"/>
    <col min="13315" max="13315" width="23" style="156" bestFit="1" customWidth="1"/>
    <col min="13316" max="13316" width="19.85546875" style="156" bestFit="1" customWidth="1"/>
    <col min="13317" max="13317" width="20.42578125" style="156" bestFit="1" customWidth="1"/>
    <col min="13318" max="13318" width="19.85546875" style="156" bestFit="1" customWidth="1"/>
    <col min="13319" max="13319" width="20.42578125" style="156" bestFit="1" customWidth="1"/>
    <col min="13320" max="13320" width="19.85546875" style="156" bestFit="1" customWidth="1"/>
    <col min="13321" max="13321" width="20.42578125" style="156" bestFit="1" customWidth="1"/>
    <col min="13322" max="13322" width="21" style="156" bestFit="1" customWidth="1"/>
    <col min="13323" max="13324" width="20.42578125" style="156" bestFit="1" customWidth="1"/>
    <col min="13325" max="13325" width="19" style="156" bestFit="1" customWidth="1"/>
    <col min="13326" max="13327" width="20.42578125" style="156" bestFit="1" customWidth="1"/>
    <col min="13328" max="13328" width="3.85546875" style="156" customWidth="1"/>
    <col min="13329" max="13329" width="13.85546875" style="156" bestFit="1" customWidth="1"/>
    <col min="13330" max="13330" width="11.140625" style="156" bestFit="1" customWidth="1"/>
    <col min="13331" max="13568" width="9.140625" style="156"/>
    <col min="13569" max="13569" width="60.85546875" style="156" customWidth="1"/>
    <col min="13570" max="13570" width="21.85546875" style="156" bestFit="1" customWidth="1"/>
    <col min="13571" max="13571" width="23" style="156" bestFit="1" customWidth="1"/>
    <col min="13572" max="13572" width="19.85546875" style="156" bestFit="1" customWidth="1"/>
    <col min="13573" max="13573" width="20.42578125" style="156" bestFit="1" customWidth="1"/>
    <col min="13574" max="13574" width="19.85546875" style="156" bestFit="1" customWidth="1"/>
    <col min="13575" max="13575" width="20.42578125" style="156" bestFit="1" customWidth="1"/>
    <col min="13576" max="13576" width="19.85546875" style="156" bestFit="1" customWidth="1"/>
    <col min="13577" max="13577" width="20.42578125" style="156" bestFit="1" customWidth="1"/>
    <col min="13578" max="13578" width="21" style="156" bestFit="1" customWidth="1"/>
    <col min="13579" max="13580" width="20.42578125" style="156" bestFit="1" customWidth="1"/>
    <col min="13581" max="13581" width="19" style="156" bestFit="1" customWidth="1"/>
    <col min="13582" max="13583" width="20.42578125" style="156" bestFit="1" customWidth="1"/>
    <col min="13584" max="13584" width="3.85546875" style="156" customWidth="1"/>
    <col min="13585" max="13585" width="13.85546875" style="156" bestFit="1" customWidth="1"/>
    <col min="13586" max="13586" width="11.140625" style="156" bestFit="1" customWidth="1"/>
    <col min="13587" max="13824" width="9.140625" style="156"/>
    <col min="13825" max="13825" width="60.85546875" style="156" customWidth="1"/>
    <col min="13826" max="13826" width="21.85546875" style="156" bestFit="1" customWidth="1"/>
    <col min="13827" max="13827" width="23" style="156" bestFit="1" customWidth="1"/>
    <col min="13828" max="13828" width="19.85546875" style="156" bestFit="1" customWidth="1"/>
    <col min="13829" max="13829" width="20.42578125" style="156" bestFit="1" customWidth="1"/>
    <col min="13830" max="13830" width="19.85546875" style="156" bestFit="1" customWidth="1"/>
    <col min="13831" max="13831" width="20.42578125" style="156" bestFit="1" customWidth="1"/>
    <col min="13832" max="13832" width="19.85546875" style="156" bestFit="1" customWidth="1"/>
    <col min="13833" max="13833" width="20.42578125" style="156" bestFit="1" customWidth="1"/>
    <col min="13834" max="13834" width="21" style="156" bestFit="1" customWidth="1"/>
    <col min="13835" max="13836" width="20.42578125" style="156" bestFit="1" customWidth="1"/>
    <col min="13837" max="13837" width="19" style="156" bestFit="1" customWidth="1"/>
    <col min="13838" max="13839" width="20.42578125" style="156" bestFit="1" customWidth="1"/>
    <col min="13840" max="13840" width="3.85546875" style="156" customWidth="1"/>
    <col min="13841" max="13841" width="13.85546875" style="156" bestFit="1" customWidth="1"/>
    <col min="13842" max="13842" width="11.140625" style="156" bestFit="1" customWidth="1"/>
    <col min="13843" max="14080" width="9.140625" style="156"/>
    <col min="14081" max="14081" width="60.85546875" style="156" customWidth="1"/>
    <col min="14082" max="14082" width="21.85546875" style="156" bestFit="1" customWidth="1"/>
    <col min="14083" max="14083" width="23" style="156" bestFit="1" customWidth="1"/>
    <col min="14084" max="14084" width="19.85546875" style="156" bestFit="1" customWidth="1"/>
    <col min="14085" max="14085" width="20.42578125" style="156" bestFit="1" customWidth="1"/>
    <col min="14086" max="14086" width="19.85546875" style="156" bestFit="1" customWidth="1"/>
    <col min="14087" max="14087" width="20.42578125" style="156" bestFit="1" customWidth="1"/>
    <col min="14088" max="14088" width="19.85546875" style="156" bestFit="1" customWidth="1"/>
    <col min="14089" max="14089" width="20.42578125" style="156" bestFit="1" customWidth="1"/>
    <col min="14090" max="14090" width="21" style="156" bestFit="1" customWidth="1"/>
    <col min="14091" max="14092" width="20.42578125" style="156" bestFit="1" customWidth="1"/>
    <col min="14093" max="14093" width="19" style="156" bestFit="1" customWidth="1"/>
    <col min="14094" max="14095" width="20.42578125" style="156" bestFit="1" customWidth="1"/>
    <col min="14096" max="14096" width="3.85546875" style="156" customWidth="1"/>
    <col min="14097" max="14097" width="13.85546875" style="156" bestFit="1" customWidth="1"/>
    <col min="14098" max="14098" width="11.140625" style="156" bestFit="1" customWidth="1"/>
    <col min="14099" max="14336" width="9.140625" style="156"/>
    <col min="14337" max="14337" width="60.85546875" style="156" customWidth="1"/>
    <col min="14338" max="14338" width="21.85546875" style="156" bestFit="1" customWidth="1"/>
    <col min="14339" max="14339" width="23" style="156" bestFit="1" customWidth="1"/>
    <col min="14340" max="14340" width="19.85546875" style="156" bestFit="1" customWidth="1"/>
    <col min="14341" max="14341" width="20.42578125" style="156" bestFit="1" customWidth="1"/>
    <col min="14342" max="14342" width="19.85546875" style="156" bestFit="1" customWidth="1"/>
    <col min="14343" max="14343" width="20.42578125" style="156" bestFit="1" customWidth="1"/>
    <col min="14344" max="14344" width="19.85546875" style="156" bestFit="1" customWidth="1"/>
    <col min="14345" max="14345" width="20.42578125" style="156" bestFit="1" customWidth="1"/>
    <col min="14346" max="14346" width="21" style="156" bestFit="1" customWidth="1"/>
    <col min="14347" max="14348" width="20.42578125" style="156" bestFit="1" customWidth="1"/>
    <col min="14349" max="14349" width="19" style="156" bestFit="1" customWidth="1"/>
    <col min="14350" max="14351" width="20.42578125" style="156" bestFit="1" customWidth="1"/>
    <col min="14352" max="14352" width="3.85546875" style="156" customWidth="1"/>
    <col min="14353" max="14353" width="13.85546875" style="156" bestFit="1" customWidth="1"/>
    <col min="14354" max="14354" width="11.140625" style="156" bestFit="1" customWidth="1"/>
    <col min="14355" max="14592" width="9.140625" style="156"/>
    <col min="14593" max="14593" width="60.85546875" style="156" customWidth="1"/>
    <col min="14594" max="14594" width="21.85546875" style="156" bestFit="1" customWidth="1"/>
    <col min="14595" max="14595" width="23" style="156" bestFit="1" customWidth="1"/>
    <col min="14596" max="14596" width="19.85546875" style="156" bestFit="1" customWidth="1"/>
    <col min="14597" max="14597" width="20.42578125" style="156" bestFit="1" customWidth="1"/>
    <col min="14598" max="14598" width="19.85546875" style="156" bestFit="1" customWidth="1"/>
    <col min="14599" max="14599" width="20.42578125" style="156" bestFit="1" customWidth="1"/>
    <col min="14600" max="14600" width="19.85546875" style="156" bestFit="1" customWidth="1"/>
    <col min="14601" max="14601" width="20.42578125" style="156" bestFit="1" customWidth="1"/>
    <col min="14602" max="14602" width="21" style="156" bestFit="1" customWidth="1"/>
    <col min="14603" max="14604" width="20.42578125" style="156" bestFit="1" customWidth="1"/>
    <col min="14605" max="14605" width="19" style="156" bestFit="1" customWidth="1"/>
    <col min="14606" max="14607" width="20.42578125" style="156" bestFit="1" customWidth="1"/>
    <col min="14608" max="14608" width="3.85546875" style="156" customWidth="1"/>
    <col min="14609" max="14609" width="13.85546875" style="156" bestFit="1" customWidth="1"/>
    <col min="14610" max="14610" width="11.140625" style="156" bestFit="1" customWidth="1"/>
    <col min="14611" max="14848" width="9.140625" style="156"/>
    <col min="14849" max="14849" width="60.85546875" style="156" customWidth="1"/>
    <col min="14850" max="14850" width="21.85546875" style="156" bestFit="1" customWidth="1"/>
    <col min="14851" max="14851" width="23" style="156" bestFit="1" customWidth="1"/>
    <col min="14852" max="14852" width="19.85546875" style="156" bestFit="1" customWidth="1"/>
    <col min="14853" max="14853" width="20.42578125" style="156" bestFit="1" customWidth="1"/>
    <col min="14854" max="14854" width="19.85546875" style="156" bestFit="1" customWidth="1"/>
    <col min="14855" max="14855" width="20.42578125" style="156" bestFit="1" customWidth="1"/>
    <col min="14856" max="14856" width="19.85546875" style="156" bestFit="1" customWidth="1"/>
    <col min="14857" max="14857" width="20.42578125" style="156" bestFit="1" customWidth="1"/>
    <col min="14858" max="14858" width="21" style="156" bestFit="1" customWidth="1"/>
    <col min="14859" max="14860" width="20.42578125" style="156" bestFit="1" customWidth="1"/>
    <col min="14861" max="14861" width="19" style="156" bestFit="1" customWidth="1"/>
    <col min="14862" max="14863" width="20.42578125" style="156" bestFit="1" customWidth="1"/>
    <col min="14864" max="14864" width="3.85546875" style="156" customWidth="1"/>
    <col min="14865" max="14865" width="13.85546875" style="156" bestFit="1" customWidth="1"/>
    <col min="14866" max="14866" width="11.140625" style="156" bestFit="1" customWidth="1"/>
    <col min="14867" max="15104" width="9.140625" style="156"/>
    <col min="15105" max="15105" width="60.85546875" style="156" customWidth="1"/>
    <col min="15106" max="15106" width="21.85546875" style="156" bestFit="1" customWidth="1"/>
    <col min="15107" max="15107" width="23" style="156" bestFit="1" customWidth="1"/>
    <col min="15108" max="15108" width="19.85546875" style="156" bestFit="1" customWidth="1"/>
    <col min="15109" max="15109" width="20.42578125" style="156" bestFit="1" customWidth="1"/>
    <col min="15110" max="15110" width="19.85546875" style="156" bestFit="1" customWidth="1"/>
    <col min="15111" max="15111" width="20.42578125" style="156" bestFit="1" customWidth="1"/>
    <col min="15112" max="15112" width="19.85546875" style="156" bestFit="1" customWidth="1"/>
    <col min="15113" max="15113" width="20.42578125" style="156" bestFit="1" customWidth="1"/>
    <col min="15114" max="15114" width="21" style="156" bestFit="1" customWidth="1"/>
    <col min="15115" max="15116" width="20.42578125" style="156" bestFit="1" customWidth="1"/>
    <col min="15117" max="15117" width="19" style="156" bestFit="1" customWidth="1"/>
    <col min="15118" max="15119" width="20.42578125" style="156" bestFit="1" customWidth="1"/>
    <col min="15120" max="15120" width="3.85546875" style="156" customWidth="1"/>
    <col min="15121" max="15121" width="13.85546875" style="156" bestFit="1" customWidth="1"/>
    <col min="15122" max="15122" width="11.140625" style="156" bestFit="1" customWidth="1"/>
    <col min="15123" max="15360" width="9.140625" style="156"/>
    <col min="15361" max="15361" width="60.85546875" style="156" customWidth="1"/>
    <col min="15362" max="15362" width="21.85546875" style="156" bestFit="1" customWidth="1"/>
    <col min="15363" max="15363" width="23" style="156" bestFit="1" customWidth="1"/>
    <col min="15364" max="15364" width="19.85546875" style="156" bestFit="1" customWidth="1"/>
    <col min="15365" max="15365" width="20.42578125" style="156" bestFit="1" customWidth="1"/>
    <col min="15366" max="15366" width="19.85546875" style="156" bestFit="1" customWidth="1"/>
    <col min="15367" max="15367" width="20.42578125" style="156" bestFit="1" customWidth="1"/>
    <col min="15368" max="15368" width="19.85546875" style="156" bestFit="1" customWidth="1"/>
    <col min="15369" max="15369" width="20.42578125" style="156" bestFit="1" customWidth="1"/>
    <col min="15370" max="15370" width="21" style="156" bestFit="1" customWidth="1"/>
    <col min="15371" max="15372" width="20.42578125" style="156" bestFit="1" customWidth="1"/>
    <col min="15373" max="15373" width="19" style="156" bestFit="1" customWidth="1"/>
    <col min="15374" max="15375" width="20.42578125" style="156" bestFit="1" customWidth="1"/>
    <col min="15376" max="15376" width="3.85546875" style="156" customWidth="1"/>
    <col min="15377" max="15377" width="13.85546875" style="156" bestFit="1" customWidth="1"/>
    <col min="15378" max="15378" width="11.140625" style="156" bestFit="1" customWidth="1"/>
    <col min="15379" max="15616" width="9.140625" style="156"/>
    <col min="15617" max="15617" width="60.85546875" style="156" customWidth="1"/>
    <col min="15618" max="15618" width="21.85546875" style="156" bestFit="1" customWidth="1"/>
    <col min="15619" max="15619" width="23" style="156" bestFit="1" customWidth="1"/>
    <col min="15620" max="15620" width="19.85546875" style="156" bestFit="1" customWidth="1"/>
    <col min="15621" max="15621" width="20.42578125" style="156" bestFit="1" customWidth="1"/>
    <col min="15622" max="15622" width="19.85546875" style="156" bestFit="1" customWidth="1"/>
    <col min="15623" max="15623" width="20.42578125" style="156" bestFit="1" customWidth="1"/>
    <col min="15624" max="15624" width="19.85546875" style="156" bestFit="1" customWidth="1"/>
    <col min="15625" max="15625" width="20.42578125" style="156" bestFit="1" customWidth="1"/>
    <col min="15626" max="15626" width="21" style="156" bestFit="1" customWidth="1"/>
    <col min="15627" max="15628" width="20.42578125" style="156" bestFit="1" customWidth="1"/>
    <col min="15629" max="15629" width="19" style="156" bestFit="1" customWidth="1"/>
    <col min="15630" max="15631" width="20.42578125" style="156" bestFit="1" customWidth="1"/>
    <col min="15632" max="15632" width="3.85546875" style="156" customWidth="1"/>
    <col min="15633" max="15633" width="13.85546875" style="156" bestFit="1" customWidth="1"/>
    <col min="15634" max="15634" width="11.140625" style="156" bestFit="1" customWidth="1"/>
    <col min="15635" max="15872" width="9.140625" style="156"/>
    <col min="15873" max="15873" width="60.85546875" style="156" customWidth="1"/>
    <col min="15874" max="15874" width="21.85546875" style="156" bestFit="1" customWidth="1"/>
    <col min="15875" max="15875" width="23" style="156" bestFit="1" customWidth="1"/>
    <col min="15876" max="15876" width="19.85546875" style="156" bestFit="1" customWidth="1"/>
    <col min="15877" max="15877" width="20.42578125" style="156" bestFit="1" customWidth="1"/>
    <col min="15878" max="15878" width="19.85546875" style="156" bestFit="1" customWidth="1"/>
    <col min="15879" max="15879" width="20.42578125" style="156" bestFit="1" customWidth="1"/>
    <col min="15880" max="15880" width="19.85546875" style="156" bestFit="1" customWidth="1"/>
    <col min="15881" max="15881" width="20.42578125" style="156" bestFit="1" customWidth="1"/>
    <col min="15882" max="15882" width="21" style="156" bestFit="1" customWidth="1"/>
    <col min="15883" max="15884" width="20.42578125" style="156" bestFit="1" customWidth="1"/>
    <col min="15885" max="15885" width="19" style="156" bestFit="1" customWidth="1"/>
    <col min="15886" max="15887" width="20.42578125" style="156" bestFit="1" customWidth="1"/>
    <col min="15888" max="15888" width="3.85546875" style="156" customWidth="1"/>
    <col min="15889" max="15889" width="13.85546875" style="156" bestFit="1" customWidth="1"/>
    <col min="15890" max="15890" width="11.140625" style="156" bestFit="1" customWidth="1"/>
    <col min="15891" max="16128" width="9.140625" style="156"/>
    <col min="16129" max="16129" width="60.85546875" style="156" customWidth="1"/>
    <col min="16130" max="16130" width="21.85546875" style="156" bestFit="1" customWidth="1"/>
    <col min="16131" max="16131" width="23" style="156" bestFit="1" customWidth="1"/>
    <col min="16132" max="16132" width="19.85546875" style="156" bestFit="1" customWidth="1"/>
    <col min="16133" max="16133" width="20.42578125" style="156" bestFit="1" customWidth="1"/>
    <col min="16134" max="16134" width="19.85546875" style="156" bestFit="1" customWidth="1"/>
    <col min="16135" max="16135" width="20.42578125" style="156" bestFit="1" customWidth="1"/>
    <col min="16136" max="16136" width="19.85546875" style="156" bestFit="1" customWidth="1"/>
    <col min="16137" max="16137" width="20.42578125" style="156" bestFit="1" customWidth="1"/>
    <col min="16138" max="16138" width="21" style="156" bestFit="1" customWidth="1"/>
    <col min="16139" max="16140" width="20.42578125" style="156" bestFit="1" customWidth="1"/>
    <col min="16141" max="16141" width="19" style="156" bestFit="1" customWidth="1"/>
    <col min="16142" max="16143" width="20.42578125" style="156" bestFit="1" customWidth="1"/>
    <col min="16144" max="16144" width="3.85546875" style="156" customWidth="1"/>
    <col min="16145" max="16145" width="13.85546875" style="156" bestFit="1" customWidth="1"/>
    <col min="16146" max="16146" width="11.140625" style="156" bestFit="1" customWidth="1"/>
    <col min="16147" max="16384" width="9.140625" style="156"/>
  </cols>
  <sheetData>
    <row r="1" spans="1:16" ht="20.25" hidden="1">
      <c r="A1" s="321"/>
      <c r="B1" s="322"/>
      <c r="C1" s="322"/>
      <c r="D1" s="322"/>
      <c r="E1" s="322"/>
      <c r="F1" s="322"/>
      <c r="G1" s="322"/>
      <c r="H1" s="322"/>
      <c r="I1" s="322"/>
      <c r="J1" s="322"/>
      <c r="P1" s="156"/>
    </row>
    <row r="2" spans="1:16" ht="45" customHeight="1">
      <c r="A2" s="1487" t="s">
        <v>589</v>
      </c>
      <c r="B2" s="1487"/>
      <c r="C2" s="1487"/>
      <c r="D2" s="1487"/>
      <c r="E2" s="1487"/>
      <c r="F2" s="1487"/>
      <c r="G2" s="1487"/>
      <c r="H2" s="1487"/>
      <c r="I2" s="1487"/>
      <c r="J2" s="1487"/>
      <c r="K2" s="1487"/>
      <c r="L2" s="1487"/>
      <c r="M2" s="1487"/>
      <c r="N2" s="1487"/>
      <c r="O2" s="1487"/>
      <c r="P2" s="156"/>
    </row>
    <row r="3" spans="1:16" ht="35.25" customHeight="1">
      <c r="A3" s="1487" t="s">
        <v>795</v>
      </c>
      <c r="B3" s="1487"/>
      <c r="C3" s="1487"/>
      <c r="D3" s="1487"/>
      <c r="E3" s="1487"/>
      <c r="F3" s="1487"/>
      <c r="G3" s="1487"/>
      <c r="H3" s="1487"/>
      <c r="I3" s="1487"/>
      <c r="J3" s="1487"/>
      <c r="K3" s="1487"/>
      <c r="L3" s="1487"/>
      <c r="M3" s="1487"/>
      <c r="N3" s="1487"/>
      <c r="O3" s="1487"/>
      <c r="P3" s="156"/>
    </row>
    <row r="4" spans="1:16" ht="33.75" customHeight="1">
      <c r="A4" s="1487" t="s">
        <v>1482</v>
      </c>
      <c r="B4" s="1487"/>
      <c r="C4" s="1487"/>
      <c r="D4" s="1487"/>
      <c r="E4" s="1487"/>
      <c r="F4" s="1487"/>
      <c r="G4" s="1487"/>
      <c r="H4" s="1487"/>
      <c r="I4" s="1487"/>
      <c r="J4" s="1487"/>
      <c r="K4" s="1487"/>
      <c r="L4" s="1487"/>
      <c r="M4" s="1487"/>
      <c r="N4" s="1487"/>
      <c r="O4" s="1487"/>
      <c r="P4" s="156"/>
    </row>
    <row r="5" spans="1:16" s="323" customFormat="1" ht="30">
      <c r="A5" s="1514" t="s">
        <v>1515</v>
      </c>
      <c r="B5" s="1514"/>
      <c r="C5" s="1514"/>
      <c r="D5" s="1514"/>
      <c r="E5" s="1514"/>
      <c r="F5" s="1514"/>
      <c r="G5" s="1514"/>
      <c r="H5" s="1514"/>
      <c r="I5" s="1514"/>
      <c r="J5" s="1514"/>
      <c r="K5" s="1514"/>
      <c r="L5" s="1514"/>
      <c r="M5" s="1514"/>
      <c r="N5" s="1514"/>
      <c r="O5" s="1514"/>
    </row>
    <row r="6" spans="1:16" ht="3" customHeight="1">
      <c r="A6" s="1050"/>
      <c r="B6" s="1051"/>
      <c r="C6" s="1051"/>
      <c r="D6" s="1051"/>
      <c r="E6" s="1051"/>
      <c r="F6" s="1051"/>
      <c r="G6" s="1051"/>
      <c r="H6" s="1051"/>
      <c r="I6" s="1051"/>
      <c r="J6" s="1051"/>
      <c r="K6" s="1051"/>
      <c r="L6" s="1051"/>
      <c r="M6" s="1051"/>
      <c r="N6" s="1051"/>
      <c r="O6" s="1051"/>
      <c r="P6" s="156"/>
    </row>
    <row r="7" spans="1:16" ht="11.25" customHeight="1" thickBot="1">
      <c r="P7" s="156"/>
    </row>
    <row r="8" spans="1:16" s="329" customFormat="1" ht="51.75" customHeight="1" thickTop="1" thickBot="1">
      <c r="A8" s="1052"/>
      <c r="B8" s="1053" t="s">
        <v>133</v>
      </c>
      <c r="C8" s="1053" t="s">
        <v>135</v>
      </c>
      <c r="D8" s="1053" t="s">
        <v>137</v>
      </c>
      <c r="E8" s="1053" t="s">
        <v>139</v>
      </c>
      <c r="F8" s="1053" t="s">
        <v>141</v>
      </c>
      <c r="G8" s="1053" t="s">
        <v>143</v>
      </c>
      <c r="H8" s="1053" t="s">
        <v>145</v>
      </c>
      <c r="I8" s="1053" t="s">
        <v>147</v>
      </c>
      <c r="J8" s="1053" t="s">
        <v>149</v>
      </c>
      <c r="K8" s="1053" t="s">
        <v>151</v>
      </c>
      <c r="L8" s="1053" t="s">
        <v>153</v>
      </c>
      <c r="M8" s="1053" t="s">
        <v>155</v>
      </c>
      <c r="N8" s="1053" t="s">
        <v>157</v>
      </c>
      <c r="O8" s="1053" t="s">
        <v>159</v>
      </c>
    </row>
    <row r="9" spans="1:16" s="1056" customFormat="1" ht="36.75" customHeight="1" thickTop="1" thickBot="1">
      <c r="A9" s="1054" t="s">
        <v>797</v>
      </c>
      <c r="B9" s="1055">
        <v>0.183</v>
      </c>
      <c r="C9" s="1055">
        <v>0.13880000000000001</v>
      </c>
      <c r="D9" s="1055">
        <v>0.21609999999999999</v>
      </c>
      <c r="E9" s="1055">
        <v>0.3826</v>
      </c>
      <c r="F9" s="1055">
        <v>0.29239999999999999</v>
      </c>
      <c r="G9" s="1055">
        <v>0.23780000000000001</v>
      </c>
      <c r="H9" s="1055">
        <v>0.2051</v>
      </c>
      <c r="I9" s="1055">
        <v>0.28220000000000001</v>
      </c>
      <c r="J9" s="1055">
        <v>0.24340000000000001</v>
      </c>
      <c r="K9" s="1055">
        <v>0.22889999999999999</v>
      </c>
      <c r="L9" s="1055">
        <v>0.38479999999999998</v>
      </c>
      <c r="M9" s="1055">
        <v>0.2172</v>
      </c>
      <c r="N9" s="1055">
        <v>0.21190000000000001</v>
      </c>
      <c r="O9" s="1055">
        <v>0.15060000000000001</v>
      </c>
    </row>
    <row r="10" spans="1:16" ht="39.75" customHeight="1" thickTop="1">
      <c r="A10" s="1057" t="s">
        <v>798</v>
      </c>
      <c r="B10" s="1058">
        <v>387584033.41000003</v>
      </c>
      <c r="C10" s="1058">
        <v>229402761.91</v>
      </c>
      <c r="D10" s="1058">
        <v>111468775.05</v>
      </c>
      <c r="E10" s="1058">
        <v>38990962.810000002</v>
      </c>
      <c r="F10" s="1058">
        <v>36970751.340000004</v>
      </c>
      <c r="G10" s="1058">
        <v>36794880.549999997</v>
      </c>
      <c r="H10" s="1058">
        <v>15711892.52</v>
      </c>
      <c r="I10" s="1058">
        <v>25802404.530000001</v>
      </c>
      <c r="J10" s="1058">
        <v>10391547.42</v>
      </c>
      <c r="K10" s="1058">
        <v>12797692.279999999</v>
      </c>
      <c r="L10" s="1058">
        <v>14438639.67</v>
      </c>
      <c r="M10" s="1058">
        <v>9293155.1699999999</v>
      </c>
      <c r="N10" s="1058">
        <v>30112460.23</v>
      </c>
      <c r="O10" s="1058">
        <v>21933401.91</v>
      </c>
      <c r="P10" s="156"/>
    </row>
    <row r="11" spans="1:16" ht="39.75" customHeight="1">
      <c r="A11" s="1057" t="s">
        <v>799</v>
      </c>
      <c r="B11" s="1058">
        <v>0</v>
      </c>
      <c r="C11" s="1058">
        <v>0</v>
      </c>
      <c r="D11" s="1058">
        <v>0</v>
      </c>
      <c r="E11" s="1058">
        <v>0</v>
      </c>
      <c r="F11" s="1058">
        <v>0</v>
      </c>
      <c r="G11" s="1058">
        <v>0</v>
      </c>
      <c r="H11" s="1058">
        <v>0</v>
      </c>
      <c r="I11" s="1058">
        <v>0</v>
      </c>
      <c r="J11" s="1058">
        <v>0</v>
      </c>
      <c r="K11" s="1058">
        <v>0</v>
      </c>
      <c r="L11" s="1058">
        <v>0</v>
      </c>
      <c r="M11" s="1058">
        <v>0</v>
      </c>
      <c r="N11" s="1058">
        <v>0</v>
      </c>
      <c r="O11" s="1058">
        <v>0</v>
      </c>
      <c r="P11" s="156"/>
    </row>
    <row r="12" spans="1:16" s="888" customFormat="1" ht="39.75" customHeight="1">
      <c r="A12" s="1057" t="s">
        <v>800</v>
      </c>
      <c r="B12" s="1058">
        <v>115681328.08</v>
      </c>
      <c r="C12" s="1058">
        <v>78825063.420000002</v>
      </c>
      <c r="D12" s="1058">
        <v>62010324.5</v>
      </c>
      <c r="E12" s="1058">
        <v>11156475.460000001</v>
      </c>
      <c r="F12" s="1058">
        <v>39545930.950000003</v>
      </c>
      <c r="G12" s="1058">
        <v>26329708.199999999</v>
      </c>
      <c r="H12" s="1058">
        <v>22781411.010000002</v>
      </c>
      <c r="I12" s="1058">
        <v>34389502.969999999</v>
      </c>
      <c r="J12" s="1058">
        <v>32123314.539999999</v>
      </c>
      <c r="K12" s="1058">
        <v>7512658.4699999997</v>
      </c>
      <c r="L12" s="1058">
        <v>14587184.060000001</v>
      </c>
      <c r="M12" s="1058">
        <v>1531021.59</v>
      </c>
      <c r="N12" s="1058">
        <v>11133069.9</v>
      </c>
      <c r="O12" s="1058">
        <v>7521406.2400000002</v>
      </c>
    </row>
    <row r="13" spans="1:16" s="888" customFormat="1" ht="39.75" customHeight="1">
      <c r="A13" s="1057" t="s">
        <v>801</v>
      </c>
      <c r="B13" s="1058">
        <v>144401100.50999999</v>
      </c>
      <c r="C13" s="1058">
        <v>64034898.270000003</v>
      </c>
      <c r="D13" s="1058">
        <v>47701545.32</v>
      </c>
      <c r="E13" s="1058">
        <v>22388915.530000001</v>
      </c>
      <c r="F13" s="1058">
        <v>72951593.579999998</v>
      </c>
      <c r="G13" s="1058">
        <v>46130700.719999999</v>
      </c>
      <c r="H13" s="1058">
        <v>20404976.68</v>
      </c>
      <c r="I13" s="1058">
        <v>36215783.07</v>
      </c>
      <c r="J13" s="1058">
        <v>20208421.09</v>
      </c>
      <c r="K13" s="1058">
        <v>6536118.6600000001</v>
      </c>
      <c r="L13" s="1058">
        <v>17174030.57</v>
      </c>
      <c r="M13" s="1058">
        <v>6413020.4199999999</v>
      </c>
      <c r="N13" s="1058">
        <v>52005369.579999998</v>
      </c>
      <c r="O13" s="1058">
        <v>10544436.060000001</v>
      </c>
    </row>
    <row r="14" spans="1:16" s="888" customFormat="1" ht="39.75" customHeight="1">
      <c r="A14" s="1057" t="s">
        <v>802</v>
      </c>
      <c r="B14" s="1058">
        <v>69658612.299999997</v>
      </c>
      <c r="C14" s="1058">
        <v>86228211.400000006</v>
      </c>
      <c r="D14" s="1058">
        <v>25951424.640000001</v>
      </c>
      <c r="E14" s="1058">
        <v>0</v>
      </c>
      <c r="F14" s="1058">
        <v>0</v>
      </c>
      <c r="G14" s="1058">
        <v>0</v>
      </c>
      <c r="H14" s="1058">
        <v>0</v>
      </c>
      <c r="I14" s="1058">
        <v>10403223.279999999</v>
      </c>
      <c r="J14" s="1058">
        <v>28482212.550000001</v>
      </c>
      <c r="K14" s="1058">
        <v>4685934.37</v>
      </c>
      <c r="L14" s="1058">
        <v>1503407.3</v>
      </c>
      <c r="M14" s="1058">
        <v>0</v>
      </c>
      <c r="N14" s="1058">
        <v>0</v>
      </c>
      <c r="O14" s="1058">
        <v>4047763.4</v>
      </c>
    </row>
    <row r="15" spans="1:16" s="888" customFormat="1" ht="39.75" customHeight="1" thickBot="1">
      <c r="A15" s="1057" t="s">
        <v>803</v>
      </c>
      <c r="B15" s="1058">
        <v>1096689177.47</v>
      </c>
      <c r="C15" s="1058">
        <v>608495413.91999996</v>
      </c>
      <c r="D15" s="1058">
        <v>285681445.38999999</v>
      </c>
      <c r="E15" s="1058">
        <v>66339501.18</v>
      </c>
      <c r="F15" s="1058">
        <v>122223570.41</v>
      </c>
      <c r="G15" s="1058">
        <v>269909237.86000001</v>
      </c>
      <c r="H15" s="1058">
        <v>171323820.43000001</v>
      </c>
      <c r="I15" s="1058">
        <v>131922867.56999999</v>
      </c>
      <c r="J15" s="1058">
        <v>112528501.02</v>
      </c>
      <c r="K15" s="1058">
        <v>111466025.91</v>
      </c>
      <c r="L15" s="1058">
        <v>82917415.079999998</v>
      </c>
      <c r="M15" s="1058">
        <v>56056702.909999996</v>
      </c>
      <c r="N15" s="1058">
        <v>175889158.38999999</v>
      </c>
      <c r="O15" s="1058">
        <v>101796875.8</v>
      </c>
    </row>
    <row r="16" spans="1:16" s="335" customFormat="1" ht="36.75" customHeight="1" thickTop="1" thickBot="1">
      <c r="A16" s="1059" t="s">
        <v>804</v>
      </c>
      <c r="B16" s="1060">
        <v>1814014251.77</v>
      </c>
      <c r="C16" s="1060">
        <v>1066986348.92</v>
      </c>
      <c r="D16" s="1060">
        <v>532813514.89999998</v>
      </c>
      <c r="E16" s="1060">
        <v>138875854.97999999</v>
      </c>
      <c r="F16" s="1060">
        <v>271691846.27999997</v>
      </c>
      <c r="G16" s="1060">
        <v>379164527.32999998</v>
      </c>
      <c r="H16" s="1060">
        <v>230222100.63999999</v>
      </c>
      <c r="I16" s="1060">
        <v>238733781.41999999</v>
      </c>
      <c r="J16" s="1060">
        <v>203733996.62</v>
      </c>
      <c r="K16" s="1060">
        <v>142998429.69</v>
      </c>
      <c r="L16" s="1060">
        <v>130620676.68000001</v>
      </c>
      <c r="M16" s="1060">
        <v>73293900.090000004</v>
      </c>
      <c r="N16" s="1060">
        <v>269140058.10000002</v>
      </c>
      <c r="O16" s="1060">
        <v>145843883.41</v>
      </c>
    </row>
    <row r="17" spans="1:15" s="888" customFormat="1" ht="36.75" customHeight="1" thickTop="1">
      <c r="A17" s="1057" t="s">
        <v>805</v>
      </c>
      <c r="B17" s="1058">
        <v>1244269952.566</v>
      </c>
      <c r="C17" s="1058">
        <v>720949034.28900003</v>
      </c>
      <c r="D17" s="1058">
        <v>341397851.43000001</v>
      </c>
      <c r="E17" s="1058">
        <v>79765254.037</v>
      </c>
      <c r="F17" s="1058">
        <v>166608553.38999999</v>
      </c>
      <c r="G17" s="1058">
        <v>298240529.86000001</v>
      </c>
      <c r="H17" s="1058">
        <v>186082590.972</v>
      </c>
      <c r="I17" s="1058">
        <v>164711077.15900001</v>
      </c>
      <c r="J17" s="1058">
        <v>150419033.88550001</v>
      </c>
      <c r="K17" s="1058">
        <v>119751067.7115</v>
      </c>
      <c r="L17" s="1058">
        <v>95549422.651999995</v>
      </c>
      <c r="M17" s="1058">
        <v>59569417.438000001</v>
      </c>
      <c r="N17" s="1058">
        <v>204118457.16</v>
      </c>
      <c r="O17" s="1058">
        <v>111609197.62800001</v>
      </c>
    </row>
    <row r="18" spans="1:15" s="341" customFormat="1" ht="36.75" customHeight="1" thickBot="1">
      <c r="A18" s="340" t="s">
        <v>806</v>
      </c>
      <c r="B18" s="1061">
        <v>0.68589999999999995</v>
      </c>
      <c r="C18" s="1061">
        <v>0.67569999999999997</v>
      </c>
      <c r="D18" s="1061">
        <v>0.64070000000000005</v>
      </c>
      <c r="E18" s="1061">
        <v>0.57440000000000002</v>
      </c>
      <c r="F18" s="1061">
        <v>0.61319999999999997</v>
      </c>
      <c r="G18" s="1061">
        <v>0.78659999999999997</v>
      </c>
      <c r="H18" s="1061">
        <v>0.80830000000000002</v>
      </c>
      <c r="I18" s="1061">
        <v>0.68989999999999996</v>
      </c>
      <c r="J18" s="1061">
        <v>0.73829999999999996</v>
      </c>
      <c r="K18" s="1061">
        <v>0.83740000000000003</v>
      </c>
      <c r="L18" s="1061">
        <v>0.73150000000000004</v>
      </c>
      <c r="M18" s="1061">
        <v>0.81269999999999998</v>
      </c>
      <c r="N18" s="1061">
        <v>0.75839999999999996</v>
      </c>
      <c r="O18" s="1061">
        <v>0.76529999999999998</v>
      </c>
    </row>
    <row r="19" spans="1:15" s="888" customFormat="1" ht="36.75" customHeight="1" thickTop="1" thickBot="1">
      <c r="A19" s="1062" t="s">
        <v>807</v>
      </c>
      <c r="B19" s="1063">
        <v>124426995.25660001</v>
      </c>
      <c r="C19" s="1063">
        <v>72094903.428900003</v>
      </c>
      <c r="D19" s="1063">
        <v>34139785.142999999</v>
      </c>
      <c r="E19" s="1063">
        <v>7976525.4036999997</v>
      </c>
      <c r="F19" s="1063">
        <v>16660855.339</v>
      </c>
      <c r="G19" s="1063">
        <v>29824052.986000001</v>
      </c>
      <c r="H19" s="1063">
        <v>18608259.097199999</v>
      </c>
      <c r="I19" s="1063">
        <v>16471107.7159</v>
      </c>
      <c r="J19" s="1063">
        <v>15041903.388599999</v>
      </c>
      <c r="K19" s="1063">
        <v>11975106.771199999</v>
      </c>
      <c r="L19" s="1063">
        <v>9554942.2652000003</v>
      </c>
      <c r="M19" s="1063">
        <v>5956941.7438000003</v>
      </c>
      <c r="N19" s="1063">
        <v>20411845.715999998</v>
      </c>
      <c r="O19" s="1063">
        <v>11160919.762800001</v>
      </c>
    </row>
    <row r="20" spans="1:15" s="888" customFormat="1" ht="36.75" customHeight="1" thickTop="1">
      <c r="A20" s="355" t="s">
        <v>808</v>
      </c>
      <c r="B20" s="1058">
        <v>189836251</v>
      </c>
      <c r="C20" s="1058">
        <v>97095616</v>
      </c>
      <c r="D20" s="1058">
        <v>67446065</v>
      </c>
      <c r="E20" s="1058">
        <v>30535068</v>
      </c>
      <c r="F20" s="1058">
        <v>47496138</v>
      </c>
      <c r="G20" s="1058">
        <v>70921756</v>
      </c>
      <c r="H20" s="1058">
        <v>36612840</v>
      </c>
      <c r="I20" s="1058">
        <v>45859947</v>
      </c>
      <c r="J20" s="1058">
        <v>36608170</v>
      </c>
      <c r="K20" s="1058">
        <v>27415530</v>
      </c>
      <c r="L20" s="1058">
        <v>34055359</v>
      </c>
      <c r="M20" s="1058">
        <v>12820590</v>
      </c>
      <c r="N20" s="1058">
        <v>33438930</v>
      </c>
      <c r="O20" s="1058">
        <v>17374588</v>
      </c>
    </row>
    <row r="21" spans="1:15" s="888" customFormat="1" ht="36.75" customHeight="1">
      <c r="A21" s="355" t="s">
        <v>809</v>
      </c>
      <c r="B21" s="1058">
        <v>0</v>
      </c>
      <c r="C21" s="1058">
        <v>0</v>
      </c>
      <c r="D21" s="1058">
        <v>0</v>
      </c>
      <c r="E21" s="1058">
        <v>0</v>
      </c>
      <c r="F21" s="1058">
        <v>0</v>
      </c>
      <c r="G21" s="1058">
        <v>0</v>
      </c>
      <c r="H21" s="1058">
        <v>12460</v>
      </c>
      <c r="I21" s="1058">
        <v>0</v>
      </c>
      <c r="J21" s="1058">
        <v>0</v>
      </c>
      <c r="K21" s="1058">
        <v>0</v>
      </c>
      <c r="L21" s="1058">
        <v>0</v>
      </c>
      <c r="M21" s="1058">
        <v>0</v>
      </c>
      <c r="N21" s="1058">
        <v>0</v>
      </c>
      <c r="O21" s="1058">
        <v>2124</v>
      </c>
    </row>
    <row r="22" spans="1:15" s="888" customFormat="1" ht="36.75" customHeight="1">
      <c r="A22" s="892" t="s">
        <v>810</v>
      </c>
      <c r="B22" s="1058">
        <v>0</v>
      </c>
      <c r="C22" s="1058">
        <v>0</v>
      </c>
      <c r="D22" s="1058">
        <v>0</v>
      </c>
      <c r="E22" s="1058">
        <v>0</v>
      </c>
      <c r="F22" s="1058">
        <v>0</v>
      </c>
      <c r="G22" s="1058">
        <v>0</v>
      </c>
      <c r="H22" s="1058">
        <v>0</v>
      </c>
      <c r="I22" s="1058">
        <v>0</v>
      </c>
      <c r="J22" s="1058">
        <v>0</v>
      </c>
      <c r="K22" s="1058">
        <v>0</v>
      </c>
      <c r="L22" s="1058">
        <v>0</v>
      </c>
      <c r="M22" s="1058">
        <v>0</v>
      </c>
      <c r="N22" s="1058">
        <v>0</v>
      </c>
      <c r="O22" s="1058">
        <v>0</v>
      </c>
    </row>
    <row r="23" spans="1:15" s="888" customFormat="1" ht="36.75" customHeight="1" thickBot="1">
      <c r="A23" s="355" t="s">
        <v>811</v>
      </c>
      <c r="B23" s="1058">
        <v>47</v>
      </c>
      <c r="C23" s="1058">
        <v>77</v>
      </c>
      <c r="D23" s="1058">
        <v>0</v>
      </c>
      <c r="E23" s="1058">
        <v>415595</v>
      </c>
      <c r="F23" s="1058">
        <v>1910991</v>
      </c>
      <c r="G23" s="1058">
        <v>0</v>
      </c>
      <c r="H23" s="1058">
        <v>0</v>
      </c>
      <c r="I23" s="1058">
        <v>35</v>
      </c>
      <c r="J23" s="1058">
        <v>0</v>
      </c>
      <c r="K23" s="1058">
        <v>0</v>
      </c>
      <c r="L23" s="1058">
        <v>0</v>
      </c>
      <c r="M23" s="1058">
        <v>250606</v>
      </c>
      <c r="N23" s="1058">
        <v>0</v>
      </c>
      <c r="O23" s="1058">
        <v>761938</v>
      </c>
    </row>
    <row r="24" spans="1:15" s="888" customFormat="1" ht="36.75" customHeight="1" thickTop="1" thickBot="1">
      <c r="A24" s="1062" t="s">
        <v>812</v>
      </c>
      <c r="B24" s="1063">
        <v>189836204</v>
      </c>
      <c r="C24" s="1063">
        <v>97095539</v>
      </c>
      <c r="D24" s="1063">
        <v>67446065</v>
      </c>
      <c r="E24" s="1063">
        <v>30119473</v>
      </c>
      <c r="F24" s="1063">
        <v>45585147</v>
      </c>
      <c r="G24" s="1063">
        <v>70921756</v>
      </c>
      <c r="H24" s="1063">
        <v>36600380</v>
      </c>
      <c r="I24" s="1063">
        <v>45859912</v>
      </c>
      <c r="J24" s="1063">
        <v>36608170</v>
      </c>
      <c r="K24" s="1063">
        <v>27415530</v>
      </c>
      <c r="L24" s="1063">
        <v>34055359</v>
      </c>
      <c r="M24" s="1063">
        <v>12569984</v>
      </c>
      <c r="N24" s="1063">
        <v>33438930</v>
      </c>
      <c r="O24" s="1063">
        <v>16610526</v>
      </c>
    </row>
    <row r="25" spans="1:15" s="888" customFormat="1" ht="36.75" customHeight="1" thickTop="1">
      <c r="A25" s="355" t="s">
        <v>813</v>
      </c>
      <c r="B25" s="1058">
        <v>0</v>
      </c>
      <c r="C25" s="1058">
        <v>0</v>
      </c>
      <c r="D25" s="1058">
        <v>0</v>
      </c>
      <c r="E25" s="1058">
        <v>0</v>
      </c>
      <c r="F25" s="1058">
        <v>0</v>
      </c>
      <c r="G25" s="1058">
        <v>0</v>
      </c>
      <c r="H25" s="1058">
        <v>0</v>
      </c>
      <c r="I25" s="1058">
        <v>0</v>
      </c>
      <c r="J25" s="1058">
        <v>0</v>
      </c>
      <c r="K25" s="1058">
        <v>0</v>
      </c>
      <c r="L25" s="1058">
        <v>0</v>
      </c>
      <c r="M25" s="1058">
        <v>0</v>
      </c>
      <c r="N25" s="1058">
        <v>0</v>
      </c>
      <c r="O25" s="1058">
        <v>0</v>
      </c>
    </row>
    <row r="26" spans="1:15" s="888" customFormat="1" ht="36.75" customHeight="1">
      <c r="A26" s="355" t="s">
        <v>814</v>
      </c>
      <c r="B26" s="1058">
        <v>0</v>
      </c>
      <c r="C26" s="1058">
        <v>0</v>
      </c>
      <c r="D26" s="1058">
        <v>0</v>
      </c>
      <c r="E26" s="1058">
        <v>0</v>
      </c>
      <c r="F26" s="1058">
        <v>0</v>
      </c>
      <c r="G26" s="1058">
        <v>0</v>
      </c>
      <c r="H26" s="1058">
        <v>0</v>
      </c>
      <c r="I26" s="1058">
        <v>0</v>
      </c>
      <c r="J26" s="1058">
        <v>0</v>
      </c>
      <c r="K26" s="1058">
        <v>0</v>
      </c>
      <c r="L26" s="1058">
        <v>0</v>
      </c>
      <c r="M26" s="1058">
        <v>0</v>
      </c>
      <c r="N26" s="1058">
        <v>0</v>
      </c>
      <c r="O26" s="1058">
        <v>0</v>
      </c>
    </row>
    <row r="27" spans="1:15" s="895" customFormat="1" ht="36.75" customHeight="1">
      <c r="A27" s="355" t="s">
        <v>815</v>
      </c>
      <c r="B27" s="1058">
        <v>0</v>
      </c>
      <c r="C27" s="1058">
        <v>0</v>
      </c>
      <c r="D27" s="1058">
        <v>0</v>
      </c>
      <c r="E27" s="1058">
        <v>0</v>
      </c>
      <c r="F27" s="1058">
        <v>0</v>
      </c>
      <c r="G27" s="1058">
        <v>0</v>
      </c>
      <c r="H27" s="1058">
        <v>0</v>
      </c>
      <c r="I27" s="1058">
        <v>0</v>
      </c>
      <c r="J27" s="1058">
        <v>0</v>
      </c>
      <c r="K27" s="1058">
        <v>0</v>
      </c>
      <c r="L27" s="1058">
        <v>0</v>
      </c>
      <c r="M27" s="1058">
        <v>0</v>
      </c>
      <c r="N27" s="1058">
        <v>0</v>
      </c>
      <c r="O27" s="1058">
        <v>0</v>
      </c>
    </row>
    <row r="28" spans="1:15" s="888" customFormat="1" ht="36.75" customHeight="1">
      <c r="A28" s="355" t="s">
        <v>816</v>
      </c>
      <c r="B28" s="1058">
        <v>0</v>
      </c>
      <c r="C28" s="1058">
        <v>0</v>
      </c>
      <c r="D28" s="1058">
        <v>0</v>
      </c>
      <c r="E28" s="1058">
        <v>0</v>
      </c>
      <c r="F28" s="1058">
        <v>0</v>
      </c>
      <c r="G28" s="1058">
        <v>0</v>
      </c>
      <c r="H28" s="1058">
        <v>0</v>
      </c>
      <c r="I28" s="1058">
        <v>0</v>
      </c>
      <c r="J28" s="1058">
        <v>0</v>
      </c>
      <c r="K28" s="1058">
        <v>0</v>
      </c>
      <c r="L28" s="1058">
        <v>0</v>
      </c>
      <c r="M28" s="1058">
        <v>0</v>
      </c>
      <c r="N28" s="1058">
        <v>0</v>
      </c>
      <c r="O28" s="1058">
        <v>0</v>
      </c>
    </row>
    <row r="29" spans="1:15" s="441" customFormat="1" ht="36.75" customHeight="1">
      <c r="A29" s="896" t="s">
        <v>817</v>
      </c>
      <c r="B29" s="1058">
        <v>37905319</v>
      </c>
      <c r="C29" s="1058">
        <v>2982484</v>
      </c>
      <c r="D29" s="1058">
        <v>6318982</v>
      </c>
      <c r="E29" s="1058">
        <v>400000</v>
      </c>
      <c r="F29" s="1058">
        <v>3131986</v>
      </c>
      <c r="G29" s="1058">
        <v>10413</v>
      </c>
      <c r="H29" s="1058">
        <v>1560776</v>
      </c>
      <c r="I29" s="1058">
        <v>622472</v>
      </c>
      <c r="J29" s="1058">
        <v>0</v>
      </c>
      <c r="K29" s="1058">
        <v>0</v>
      </c>
      <c r="L29" s="1058">
        <v>2711608</v>
      </c>
      <c r="M29" s="1058">
        <v>366380</v>
      </c>
      <c r="N29" s="1058">
        <v>9816854</v>
      </c>
      <c r="O29" s="1058">
        <v>200000</v>
      </c>
    </row>
    <row r="30" spans="1:15" s="897" customFormat="1" ht="36.75" customHeight="1" thickBot="1">
      <c r="A30" s="896" t="s">
        <v>818</v>
      </c>
      <c r="B30" s="1058">
        <v>0</v>
      </c>
      <c r="C30" s="1058">
        <v>0</v>
      </c>
      <c r="D30" s="1058">
        <v>0</v>
      </c>
      <c r="E30" s="1058">
        <v>0</v>
      </c>
      <c r="F30" s="1058">
        <v>0</v>
      </c>
      <c r="G30" s="1058">
        <v>0</v>
      </c>
      <c r="H30" s="1058">
        <v>0</v>
      </c>
      <c r="I30" s="1058">
        <v>0</v>
      </c>
      <c r="J30" s="1058">
        <v>0</v>
      </c>
      <c r="K30" s="1058">
        <v>0</v>
      </c>
      <c r="L30" s="1058">
        <v>0</v>
      </c>
      <c r="M30" s="1058">
        <v>0</v>
      </c>
      <c r="N30" s="1058">
        <v>0</v>
      </c>
      <c r="O30" s="1058">
        <v>0</v>
      </c>
    </row>
    <row r="31" spans="1:15" s="1065" customFormat="1" ht="36.75" customHeight="1" thickTop="1" thickBot="1">
      <c r="A31" s="1064" t="s">
        <v>819</v>
      </c>
      <c r="B31" s="1063">
        <v>37905319</v>
      </c>
      <c r="C31" s="1063">
        <v>2982484</v>
      </c>
      <c r="D31" s="1063">
        <v>6318982</v>
      </c>
      <c r="E31" s="1063">
        <v>400000</v>
      </c>
      <c r="F31" s="1063">
        <v>3131986</v>
      </c>
      <c r="G31" s="1063">
        <v>10413</v>
      </c>
      <c r="H31" s="1063">
        <v>1560776</v>
      </c>
      <c r="I31" s="1063">
        <v>622472</v>
      </c>
      <c r="J31" s="1063">
        <v>0</v>
      </c>
      <c r="K31" s="1063">
        <v>0</v>
      </c>
      <c r="L31" s="1063">
        <v>2711608</v>
      </c>
      <c r="M31" s="1063">
        <v>366380</v>
      </c>
      <c r="N31" s="1063">
        <v>9816854</v>
      </c>
      <c r="O31" s="1063">
        <v>200000</v>
      </c>
    </row>
    <row r="32" spans="1:15" s="437" customFormat="1" ht="36.75" customHeight="1" thickTop="1">
      <c r="A32" s="896" t="s">
        <v>820</v>
      </c>
      <c r="B32" s="1058">
        <v>0</v>
      </c>
      <c r="C32" s="1058">
        <v>0</v>
      </c>
      <c r="D32" s="1058">
        <v>0</v>
      </c>
      <c r="E32" s="1058">
        <v>0</v>
      </c>
      <c r="F32" s="1058">
        <v>0</v>
      </c>
      <c r="G32" s="1058">
        <v>0</v>
      </c>
      <c r="H32" s="1058">
        <v>0</v>
      </c>
      <c r="I32" s="1058">
        <v>0</v>
      </c>
      <c r="J32" s="1058">
        <v>0</v>
      </c>
      <c r="K32" s="1058">
        <v>0</v>
      </c>
      <c r="L32" s="1058">
        <v>0</v>
      </c>
      <c r="M32" s="1058">
        <v>0</v>
      </c>
      <c r="N32" s="1058">
        <v>0</v>
      </c>
      <c r="O32" s="1058">
        <v>0</v>
      </c>
    </row>
    <row r="33" spans="1:16" s="888" customFormat="1" ht="36.75" customHeight="1" thickBot="1">
      <c r="A33" s="896" t="s">
        <v>821</v>
      </c>
      <c r="B33" s="1058">
        <v>0</v>
      </c>
      <c r="C33" s="1058">
        <v>0</v>
      </c>
      <c r="D33" s="1058">
        <v>0</v>
      </c>
      <c r="E33" s="1058">
        <v>0</v>
      </c>
      <c r="F33" s="1058">
        <v>0</v>
      </c>
      <c r="G33" s="1058">
        <v>0</v>
      </c>
      <c r="H33" s="1058">
        <v>0</v>
      </c>
      <c r="I33" s="1058">
        <v>0</v>
      </c>
      <c r="J33" s="1058">
        <v>0</v>
      </c>
      <c r="K33" s="1058">
        <v>0</v>
      </c>
      <c r="L33" s="1058">
        <v>0</v>
      </c>
      <c r="M33" s="1058">
        <v>0</v>
      </c>
      <c r="N33" s="1058">
        <v>0</v>
      </c>
      <c r="O33" s="1058">
        <v>0</v>
      </c>
    </row>
    <row r="34" spans="1:16" s="888" customFormat="1" ht="36.75" customHeight="1" thickTop="1" thickBot="1">
      <c r="A34" s="1062" t="s">
        <v>822</v>
      </c>
      <c r="B34" s="1063">
        <v>227741523</v>
      </c>
      <c r="C34" s="1063">
        <v>100078023</v>
      </c>
      <c r="D34" s="1063">
        <v>73765047</v>
      </c>
      <c r="E34" s="1063">
        <v>30519473</v>
      </c>
      <c r="F34" s="1063">
        <v>48717133</v>
      </c>
      <c r="G34" s="1063">
        <v>70932169</v>
      </c>
      <c r="H34" s="1063">
        <v>38161156</v>
      </c>
      <c r="I34" s="1063">
        <v>46482384</v>
      </c>
      <c r="J34" s="1063">
        <v>36608170</v>
      </c>
      <c r="K34" s="1063">
        <v>27415530</v>
      </c>
      <c r="L34" s="1063">
        <v>36766967</v>
      </c>
      <c r="M34" s="1063">
        <v>12936364</v>
      </c>
      <c r="N34" s="1063">
        <v>43255784</v>
      </c>
      <c r="O34" s="1063">
        <v>16810526</v>
      </c>
    </row>
    <row r="35" spans="1:16" ht="41.25" customHeight="1" thickTop="1">
      <c r="A35" s="355" t="s">
        <v>823</v>
      </c>
      <c r="B35" s="1058">
        <v>103314527.74339999</v>
      </c>
      <c r="C35" s="1058">
        <v>27983119.5711</v>
      </c>
      <c r="D35" s="1058">
        <v>39625261.857000001</v>
      </c>
      <c r="E35" s="1058">
        <v>22542947.596299998</v>
      </c>
      <c r="F35" s="1058">
        <v>32056277.660999998</v>
      </c>
      <c r="G35" s="1058">
        <v>41108116.013999999</v>
      </c>
      <c r="H35" s="1058">
        <v>19552896.902800001</v>
      </c>
      <c r="I35" s="1058">
        <v>30011276.2841</v>
      </c>
      <c r="J35" s="1058">
        <v>21566266.611499999</v>
      </c>
      <c r="K35" s="1058">
        <v>15440423.2289</v>
      </c>
      <c r="L35" s="1058">
        <v>27212024.7348</v>
      </c>
      <c r="M35" s="1058">
        <v>6979422.2561999997</v>
      </c>
      <c r="N35" s="1058">
        <v>22843938.284000002</v>
      </c>
      <c r="O35" s="1058">
        <v>5649606.2372000003</v>
      </c>
      <c r="P35" s="156"/>
    </row>
    <row r="36" spans="1:16" s="1068" customFormat="1" ht="41.25" customHeight="1">
      <c r="A36" s="1066" t="s">
        <v>824</v>
      </c>
      <c r="B36" s="1067">
        <v>0.27250000000000002</v>
      </c>
      <c r="C36" s="1067">
        <v>0.25090000000000001</v>
      </c>
      <c r="D36" s="1067">
        <v>0.23369999999999999</v>
      </c>
      <c r="E36" s="1067">
        <v>0.1138</v>
      </c>
      <c r="F36" s="1067">
        <v>0.1135</v>
      </c>
      <c r="G36" s="1067">
        <v>6.7199999999999996E-2</v>
      </c>
      <c r="H36" s="1067">
        <v>9.1800000000000007E-2</v>
      </c>
      <c r="I36" s="1067">
        <v>4.6399999999999997E-2</v>
      </c>
      <c r="J36" s="1067">
        <v>6.9800000000000001E-2</v>
      </c>
      <c r="K36" s="1067">
        <v>8.9499999999999996E-2</v>
      </c>
      <c r="L36" s="1067">
        <v>0.1198</v>
      </c>
      <c r="M36" s="1067">
        <v>0.18410000000000001</v>
      </c>
      <c r="N36" s="1067">
        <v>0.14779999999999999</v>
      </c>
      <c r="O36" s="1067">
        <v>0.12570000000000001</v>
      </c>
    </row>
    <row r="37" spans="1:16" ht="6" customHeight="1" thickBot="1">
      <c r="A37" s="1069"/>
      <c r="B37" s="725"/>
      <c r="C37" s="725"/>
      <c r="D37" s="725"/>
      <c r="E37" s="725"/>
      <c r="F37" s="725"/>
      <c r="G37" s="725"/>
      <c r="H37" s="725"/>
      <c r="I37" s="725"/>
      <c r="J37" s="725"/>
      <c r="K37" s="725"/>
      <c r="L37" s="725"/>
      <c r="M37" s="725"/>
      <c r="N37" s="725"/>
      <c r="O37" s="725"/>
      <c r="P37" s="156"/>
    </row>
    <row r="38" spans="1:16" ht="28.5" customHeight="1" thickTop="1">
      <c r="A38" s="1070" t="s">
        <v>825</v>
      </c>
      <c r="P38" s="156"/>
    </row>
    <row r="39" spans="1:16" ht="15">
      <c r="A39" s="1070"/>
      <c r="P39" s="156"/>
    </row>
    <row r="40" spans="1:16">
      <c r="P40" s="156"/>
    </row>
    <row r="41" spans="1:16">
      <c r="P41" s="156"/>
    </row>
    <row r="42" spans="1:16">
      <c r="B42" s="163"/>
      <c r="C42" s="163"/>
      <c r="D42" s="163"/>
      <c r="E42" s="163"/>
      <c r="F42" s="163"/>
      <c r="G42" s="163"/>
      <c r="H42" s="163"/>
      <c r="I42" s="163"/>
      <c r="J42" s="163"/>
      <c r="K42" s="163"/>
      <c r="L42" s="163"/>
      <c r="M42" s="163"/>
      <c r="N42" s="163"/>
      <c r="O42" s="163"/>
      <c r="P42" s="156"/>
    </row>
    <row r="43" spans="1:16">
      <c r="B43" s="163"/>
      <c r="C43" s="163"/>
      <c r="D43" s="163"/>
      <c r="E43" s="163"/>
      <c r="F43" s="163"/>
      <c r="G43" s="163"/>
      <c r="H43" s="163"/>
      <c r="I43" s="163"/>
      <c r="J43" s="163"/>
      <c r="K43" s="163"/>
      <c r="L43" s="163"/>
      <c r="M43" s="163"/>
      <c r="N43" s="163"/>
      <c r="O43" s="163"/>
      <c r="P43" s="156"/>
    </row>
    <row r="44" spans="1:16">
      <c r="P44" s="156"/>
    </row>
    <row r="45" spans="1:16">
      <c r="P45" s="156"/>
    </row>
    <row r="46" spans="1:16">
      <c r="P46" s="156"/>
    </row>
    <row r="47" spans="1:16">
      <c r="P47" s="156"/>
    </row>
    <row r="48" spans="1:16">
      <c r="P48" s="156"/>
    </row>
    <row r="49" spans="16:16">
      <c r="P49" s="156"/>
    </row>
    <row r="50" spans="16:16">
      <c r="P50" s="156"/>
    </row>
    <row r="51" spans="16:16">
      <c r="P51" s="156"/>
    </row>
    <row r="52" spans="16:16">
      <c r="P52" s="156"/>
    </row>
    <row r="53" spans="16:16">
      <c r="P53" s="156"/>
    </row>
    <row r="54" spans="16:16">
      <c r="P54" s="156"/>
    </row>
    <row r="55" spans="16:16">
      <c r="P55" s="156"/>
    </row>
    <row r="56" spans="16:16">
      <c r="P56" s="156"/>
    </row>
    <row r="57" spans="16:16">
      <c r="P57" s="156"/>
    </row>
    <row r="58" spans="16:16">
      <c r="P58" s="156"/>
    </row>
    <row r="59" spans="16:16">
      <c r="P59" s="156"/>
    </row>
    <row r="60" spans="16:16">
      <c r="P60" s="156"/>
    </row>
    <row r="61" spans="16:16">
      <c r="P61" s="156"/>
    </row>
    <row r="62" spans="16:16">
      <c r="P62" s="156"/>
    </row>
    <row r="63" spans="16:16">
      <c r="P63" s="156"/>
    </row>
    <row r="64" spans="16:16">
      <c r="P64" s="156"/>
    </row>
    <row r="65" spans="16:16">
      <c r="P65" s="156"/>
    </row>
    <row r="66" spans="16:16">
      <c r="P66" s="156"/>
    </row>
    <row r="67" spans="16:16">
      <c r="P67" s="156"/>
    </row>
    <row r="68" spans="16:16">
      <c r="P68" s="156"/>
    </row>
    <row r="69" spans="16:16">
      <c r="P69" s="156"/>
    </row>
    <row r="70" spans="16:16">
      <c r="P70" s="156"/>
    </row>
    <row r="71" spans="16:16">
      <c r="P71" s="156"/>
    </row>
    <row r="72" spans="16:16">
      <c r="P72" s="156"/>
    </row>
    <row r="73" spans="16:16">
      <c r="P73" s="156"/>
    </row>
    <row r="74" spans="16:16">
      <c r="P74" s="156"/>
    </row>
    <row r="75" spans="16:16">
      <c r="P75" s="156"/>
    </row>
    <row r="76" spans="16:16">
      <c r="P76" s="156"/>
    </row>
    <row r="77" spans="16:16">
      <c r="P77" s="156"/>
    </row>
    <row r="78" spans="16:16">
      <c r="P78" s="156"/>
    </row>
    <row r="79" spans="16:16">
      <c r="P79" s="156"/>
    </row>
    <row r="80" spans="16:16">
      <c r="P80" s="156"/>
    </row>
    <row r="81" spans="16:16">
      <c r="P81" s="156"/>
    </row>
    <row r="82" spans="16:16">
      <c r="P82" s="156"/>
    </row>
    <row r="83" spans="16:16">
      <c r="P83" s="156"/>
    </row>
    <row r="84" spans="16:16">
      <c r="P84" s="156"/>
    </row>
    <row r="85" spans="16:16">
      <c r="P85" s="156"/>
    </row>
    <row r="86" spans="16:16">
      <c r="P86" s="156"/>
    </row>
    <row r="87" spans="16:16">
      <c r="P87" s="156"/>
    </row>
    <row r="88" spans="16:16">
      <c r="P88" s="156"/>
    </row>
    <row r="89" spans="16:16">
      <c r="P89" s="156"/>
    </row>
    <row r="90" spans="16:16">
      <c r="P90" s="156"/>
    </row>
    <row r="91" spans="16:16">
      <c r="P91" s="156"/>
    </row>
    <row r="92" spans="16:16">
      <c r="P92" s="156"/>
    </row>
    <row r="93" spans="16:16">
      <c r="P93" s="156"/>
    </row>
    <row r="94" spans="16:16">
      <c r="P94" s="156"/>
    </row>
    <row r="95" spans="16:16">
      <c r="P95" s="156"/>
    </row>
    <row r="96" spans="16:16">
      <c r="P96" s="156"/>
    </row>
    <row r="97" spans="16:16">
      <c r="P97" s="156"/>
    </row>
    <row r="98" spans="16:16">
      <c r="P98" s="156"/>
    </row>
    <row r="99" spans="16:16">
      <c r="P99" s="156"/>
    </row>
    <row r="100" spans="16:16">
      <c r="P100" s="156"/>
    </row>
    <row r="101" spans="16:16">
      <c r="P101" s="156"/>
    </row>
    <row r="102" spans="16:16">
      <c r="P102" s="156"/>
    </row>
    <row r="103" spans="16:16">
      <c r="P103" s="156"/>
    </row>
    <row r="104" spans="16:16">
      <c r="P104" s="156"/>
    </row>
    <row r="105" spans="16:16">
      <c r="P105" s="156"/>
    </row>
    <row r="106" spans="16:16">
      <c r="P106" s="156"/>
    </row>
    <row r="107" spans="16:16">
      <c r="P107" s="156"/>
    </row>
    <row r="108" spans="16:16">
      <c r="P108" s="156"/>
    </row>
    <row r="109" spans="16:16">
      <c r="P109" s="156"/>
    </row>
    <row r="110" spans="16:16">
      <c r="P110" s="156"/>
    </row>
    <row r="111" spans="16:16">
      <c r="P111" s="156"/>
    </row>
    <row r="112" spans="16:16">
      <c r="P112" s="156"/>
    </row>
    <row r="113" spans="16:16">
      <c r="P113" s="156"/>
    </row>
    <row r="114" spans="16:16">
      <c r="P114" s="156"/>
    </row>
    <row r="115" spans="16:16">
      <c r="P115" s="156"/>
    </row>
    <row r="116" spans="16:16">
      <c r="P116" s="156"/>
    </row>
    <row r="117" spans="16:16">
      <c r="P117" s="156"/>
    </row>
    <row r="118" spans="16:16">
      <c r="P118" s="156"/>
    </row>
    <row r="119" spans="16:16">
      <c r="P119" s="156"/>
    </row>
    <row r="120" spans="16:16">
      <c r="P120" s="156"/>
    </row>
    <row r="121" spans="16:16">
      <c r="P121" s="156"/>
    </row>
    <row r="122" spans="16:16">
      <c r="P122" s="156"/>
    </row>
    <row r="123" spans="16:16">
      <c r="P123" s="156"/>
    </row>
    <row r="124" spans="16:16">
      <c r="P124" s="156"/>
    </row>
    <row r="125" spans="16:16">
      <c r="P125" s="156"/>
    </row>
    <row r="126" spans="16:16">
      <c r="P126" s="156"/>
    </row>
    <row r="127" spans="16:16">
      <c r="P127" s="156"/>
    </row>
    <row r="128" spans="16:16">
      <c r="P128" s="156"/>
    </row>
    <row r="129" spans="16:16">
      <c r="P129" s="156"/>
    </row>
    <row r="130" spans="16:16">
      <c r="P130" s="156"/>
    </row>
    <row r="131" spans="16:16">
      <c r="P131" s="156"/>
    </row>
    <row r="132" spans="16:16">
      <c r="P132" s="156"/>
    </row>
    <row r="133" spans="16:16">
      <c r="P133" s="156"/>
    </row>
    <row r="134" spans="16:16">
      <c r="P134" s="156"/>
    </row>
    <row r="135" spans="16:16">
      <c r="P135" s="156"/>
    </row>
    <row r="136" spans="16:16">
      <c r="P136" s="156"/>
    </row>
    <row r="137" spans="16:16">
      <c r="P137" s="156"/>
    </row>
    <row r="138" spans="16:16">
      <c r="P138" s="156"/>
    </row>
    <row r="139" spans="16:16">
      <c r="P139" s="156"/>
    </row>
    <row r="140" spans="16:16">
      <c r="P140" s="156"/>
    </row>
    <row r="141" spans="16:16">
      <c r="P141" s="156"/>
    </row>
    <row r="142" spans="16:16">
      <c r="P142" s="156"/>
    </row>
    <row r="143" spans="16:16">
      <c r="P143" s="156"/>
    </row>
    <row r="144" spans="16:16">
      <c r="P144" s="156"/>
    </row>
    <row r="145" spans="16:16">
      <c r="P145" s="156"/>
    </row>
    <row r="146" spans="16:16">
      <c r="P146" s="156"/>
    </row>
    <row r="147" spans="16:16">
      <c r="P147" s="156"/>
    </row>
    <row r="148" spans="16:16">
      <c r="P148" s="156"/>
    </row>
    <row r="149" spans="16:16">
      <c r="P149" s="156"/>
    </row>
    <row r="150" spans="16:16">
      <c r="P150" s="156"/>
    </row>
    <row r="151" spans="16:16">
      <c r="P151" s="156"/>
    </row>
    <row r="152" spans="16:16">
      <c r="P152" s="156"/>
    </row>
    <row r="153" spans="16:16">
      <c r="P153" s="156"/>
    </row>
    <row r="154" spans="16:16">
      <c r="P154" s="156"/>
    </row>
    <row r="155" spans="16:16">
      <c r="P155" s="156"/>
    </row>
    <row r="156" spans="16:16">
      <c r="P156" s="156"/>
    </row>
    <row r="157" spans="16:16">
      <c r="P157" s="156"/>
    </row>
    <row r="158" spans="16:16">
      <c r="P158" s="156"/>
    </row>
    <row r="159" spans="16:16">
      <c r="P159" s="156"/>
    </row>
    <row r="160" spans="16:16">
      <c r="P160" s="156"/>
    </row>
    <row r="161" spans="16:16">
      <c r="P161" s="156"/>
    </row>
    <row r="162" spans="16:16">
      <c r="P162" s="156"/>
    </row>
    <row r="163" spans="16:16">
      <c r="P163" s="156"/>
    </row>
    <row r="164" spans="16:16">
      <c r="P164" s="156"/>
    </row>
    <row r="165" spans="16:16">
      <c r="P165" s="156"/>
    </row>
    <row r="166" spans="16:16">
      <c r="P166" s="156"/>
    </row>
    <row r="167" spans="16:16">
      <c r="P167" s="156"/>
    </row>
    <row r="168" spans="16:16">
      <c r="P168" s="156"/>
    </row>
    <row r="169" spans="16:16">
      <c r="P169" s="156"/>
    </row>
    <row r="170" spans="16:16">
      <c r="P170" s="156"/>
    </row>
    <row r="171" spans="16:16">
      <c r="P171" s="156"/>
    </row>
    <row r="172" spans="16:16">
      <c r="P172" s="156"/>
    </row>
    <row r="173" spans="16:16">
      <c r="P173" s="156"/>
    </row>
    <row r="174" spans="16:16">
      <c r="P174" s="156"/>
    </row>
    <row r="175" spans="16:16">
      <c r="P175" s="156"/>
    </row>
    <row r="176" spans="16:16">
      <c r="P176" s="156"/>
    </row>
    <row r="177" spans="16:16">
      <c r="P177" s="156"/>
    </row>
    <row r="178" spans="16:16">
      <c r="P178" s="156"/>
    </row>
    <row r="179" spans="16:16">
      <c r="P179" s="156"/>
    </row>
    <row r="180" spans="16:16">
      <c r="P180" s="156"/>
    </row>
    <row r="181" spans="16:16">
      <c r="P181" s="156"/>
    </row>
    <row r="182" spans="16:16">
      <c r="P182" s="156"/>
    </row>
    <row r="183" spans="16:16">
      <c r="P183" s="156"/>
    </row>
    <row r="184" spans="16:16">
      <c r="P184" s="156"/>
    </row>
    <row r="185" spans="16:16">
      <c r="P185" s="156"/>
    </row>
    <row r="186" spans="16:16">
      <c r="P186" s="156"/>
    </row>
    <row r="187" spans="16:16">
      <c r="P187" s="156"/>
    </row>
    <row r="188" spans="16:16">
      <c r="P188" s="156"/>
    </row>
    <row r="189" spans="16:16">
      <c r="P189" s="156"/>
    </row>
    <row r="190" spans="16:16">
      <c r="P190" s="156"/>
    </row>
    <row r="191" spans="16:16">
      <c r="P191" s="156"/>
    </row>
    <row r="192" spans="16:16">
      <c r="P192" s="156"/>
    </row>
    <row r="193" spans="16:16">
      <c r="P193" s="156"/>
    </row>
    <row r="194" spans="16:16">
      <c r="P194" s="156"/>
    </row>
    <row r="195" spans="16:16">
      <c r="P195" s="156"/>
    </row>
    <row r="196" spans="16:16">
      <c r="P196" s="156"/>
    </row>
    <row r="197" spans="16:16">
      <c r="P197" s="156"/>
    </row>
    <row r="198" spans="16:16">
      <c r="P198" s="156"/>
    </row>
    <row r="199" spans="16:16">
      <c r="P199" s="156"/>
    </row>
    <row r="200" spans="16:16">
      <c r="P200" s="156"/>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S200"/>
  <sheetViews>
    <sheetView topLeftCell="A2" zoomScale="50" zoomScaleNormal="50" workbookViewId="0">
      <selection activeCell="P24" sqref="P24"/>
    </sheetView>
  </sheetViews>
  <sheetFormatPr baseColWidth="10" defaultColWidth="9.140625" defaultRowHeight="12.75"/>
  <cols>
    <col min="1" max="1" width="59.42578125" style="192" customWidth="1"/>
    <col min="2" max="10" width="21.5703125" style="1411" customWidth="1"/>
    <col min="11" max="17" width="21.5703125" style="205" customWidth="1"/>
    <col min="18" max="18" width="20.140625" style="205" customWidth="1"/>
    <col min="19" max="19" width="3.85546875" style="356" customWidth="1"/>
    <col min="20" max="20" width="13.85546875" style="1411" bestFit="1" customWidth="1"/>
    <col min="21" max="21" width="11.140625" style="1411" bestFit="1" customWidth="1"/>
    <col min="22" max="256" width="9.140625" style="1411"/>
    <col min="257" max="257" width="59.42578125" style="1411" customWidth="1"/>
    <col min="258" max="273" width="21.5703125" style="1411" customWidth="1"/>
    <col min="274" max="274" width="20.140625" style="1411" customWidth="1"/>
    <col min="275" max="275" width="3.85546875" style="1411" customWidth="1"/>
    <col min="276" max="276" width="13.85546875" style="1411" bestFit="1" customWidth="1"/>
    <col min="277" max="277" width="11.140625" style="1411" bestFit="1" customWidth="1"/>
    <col min="278" max="512" width="9.140625" style="1411"/>
    <col min="513" max="513" width="59.42578125" style="1411" customWidth="1"/>
    <col min="514" max="529" width="21.5703125" style="1411" customWidth="1"/>
    <col min="530" max="530" width="20.140625" style="1411" customWidth="1"/>
    <col min="531" max="531" width="3.85546875" style="1411" customWidth="1"/>
    <col min="532" max="532" width="13.85546875" style="1411" bestFit="1" customWidth="1"/>
    <col min="533" max="533" width="11.140625" style="1411" bestFit="1" customWidth="1"/>
    <col min="534" max="768" width="9.140625" style="1411"/>
    <col min="769" max="769" width="59.42578125" style="1411" customWidth="1"/>
    <col min="770" max="785" width="21.5703125" style="1411" customWidth="1"/>
    <col min="786" max="786" width="20.140625" style="1411" customWidth="1"/>
    <col min="787" max="787" width="3.85546875" style="1411" customWidth="1"/>
    <col min="788" max="788" width="13.85546875" style="1411" bestFit="1" customWidth="1"/>
    <col min="789" max="789" width="11.140625" style="1411" bestFit="1" customWidth="1"/>
    <col min="790" max="1024" width="9.140625" style="1411"/>
    <col min="1025" max="1025" width="59.42578125" style="1411" customWidth="1"/>
    <col min="1026" max="1041" width="21.5703125" style="1411" customWidth="1"/>
    <col min="1042" max="1042" width="20.140625" style="1411" customWidth="1"/>
    <col min="1043" max="1043" width="3.85546875" style="1411" customWidth="1"/>
    <col min="1044" max="1044" width="13.85546875" style="1411" bestFit="1" customWidth="1"/>
    <col min="1045" max="1045" width="11.140625" style="1411" bestFit="1" customWidth="1"/>
    <col min="1046" max="1280" width="9.140625" style="1411"/>
    <col min="1281" max="1281" width="59.42578125" style="1411" customWidth="1"/>
    <col min="1282" max="1297" width="21.5703125" style="1411" customWidth="1"/>
    <col min="1298" max="1298" width="20.140625" style="1411" customWidth="1"/>
    <col min="1299" max="1299" width="3.85546875" style="1411" customWidth="1"/>
    <col min="1300" max="1300" width="13.85546875" style="1411" bestFit="1" customWidth="1"/>
    <col min="1301" max="1301" width="11.140625" style="1411" bestFit="1" customWidth="1"/>
    <col min="1302" max="1536" width="9.140625" style="1411"/>
    <col min="1537" max="1537" width="59.42578125" style="1411" customWidth="1"/>
    <col min="1538" max="1553" width="21.5703125" style="1411" customWidth="1"/>
    <col min="1554" max="1554" width="20.140625" style="1411" customWidth="1"/>
    <col min="1555" max="1555" width="3.85546875" style="1411" customWidth="1"/>
    <col min="1556" max="1556" width="13.85546875" style="1411" bestFit="1" customWidth="1"/>
    <col min="1557" max="1557" width="11.140625" style="1411" bestFit="1" customWidth="1"/>
    <col min="1558" max="1792" width="9.140625" style="1411"/>
    <col min="1793" max="1793" width="59.42578125" style="1411" customWidth="1"/>
    <col min="1794" max="1809" width="21.5703125" style="1411" customWidth="1"/>
    <col min="1810" max="1810" width="20.140625" style="1411" customWidth="1"/>
    <col min="1811" max="1811" width="3.85546875" style="1411" customWidth="1"/>
    <col min="1812" max="1812" width="13.85546875" style="1411" bestFit="1" customWidth="1"/>
    <col min="1813" max="1813" width="11.140625" style="1411" bestFit="1" customWidth="1"/>
    <col min="1814" max="2048" width="9.140625" style="1411"/>
    <col min="2049" max="2049" width="59.42578125" style="1411" customWidth="1"/>
    <col min="2050" max="2065" width="21.5703125" style="1411" customWidth="1"/>
    <col min="2066" max="2066" width="20.140625" style="1411" customWidth="1"/>
    <col min="2067" max="2067" width="3.85546875" style="1411" customWidth="1"/>
    <col min="2068" max="2068" width="13.85546875" style="1411" bestFit="1" customWidth="1"/>
    <col min="2069" max="2069" width="11.140625" style="1411" bestFit="1" customWidth="1"/>
    <col min="2070" max="2304" width="9.140625" style="1411"/>
    <col min="2305" max="2305" width="59.42578125" style="1411" customWidth="1"/>
    <col min="2306" max="2321" width="21.5703125" style="1411" customWidth="1"/>
    <col min="2322" max="2322" width="20.140625" style="1411" customWidth="1"/>
    <col min="2323" max="2323" width="3.85546875" style="1411" customWidth="1"/>
    <col min="2324" max="2324" width="13.85546875" style="1411" bestFit="1" customWidth="1"/>
    <col min="2325" max="2325" width="11.140625" style="1411" bestFit="1" customWidth="1"/>
    <col min="2326" max="2560" width="9.140625" style="1411"/>
    <col min="2561" max="2561" width="59.42578125" style="1411" customWidth="1"/>
    <col min="2562" max="2577" width="21.5703125" style="1411" customWidth="1"/>
    <col min="2578" max="2578" width="20.140625" style="1411" customWidth="1"/>
    <col min="2579" max="2579" width="3.85546875" style="1411" customWidth="1"/>
    <col min="2580" max="2580" width="13.85546875" style="1411" bestFit="1" customWidth="1"/>
    <col min="2581" max="2581" width="11.140625" style="1411" bestFit="1" customWidth="1"/>
    <col min="2582" max="2816" width="9.140625" style="1411"/>
    <col min="2817" max="2817" width="59.42578125" style="1411" customWidth="1"/>
    <col min="2818" max="2833" width="21.5703125" style="1411" customWidth="1"/>
    <col min="2834" max="2834" width="20.140625" style="1411" customWidth="1"/>
    <col min="2835" max="2835" width="3.85546875" style="1411" customWidth="1"/>
    <col min="2836" max="2836" width="13.85546875" style="1411" bestFit="1" customWidth="1"/>
    <col min="2837" max="2837" width="11.140625" style="1411" bestFit="1" customWidth="1"/>
    <col min="2838" max="3072" width="9.140625" style="1411"/>
    <col min="3073" max="3073" width="59.42578125" style="1411" customWidth="1"/>
    <col min="3074" max="3089" width="21.5703125" style="1411" customWidth="1"/>
    <col min="3090" max="3090" width="20.140625" style="1411" customWidth="1"/>
    <col min="3091" max="3091" width="3.85546875" style="1411" customWidth="1"/>
    <col min="3092" max="3092" width="13.85546875" style="1411" bestFit="1" customWidth="1"/>
    <col min="3093" max="3093" width="11.140625" style="1411" bestFit="1" customWidth="1"/>
    <col min="3094" max="3328" width="9.140625" style="1411"/>
    <col min="3329" max="3329" width="59.42578125" style="1411" customWidth="1"/>
    <col min="3330" max="3345" width="21.5703125" style="1411" customWidth="1"/>
    <col min="3346" max="3346" width="20.140625" style="1411" customWidth="1"/>
    <col min="3347" max="3347" width="3.85546875" style="1411" customWidth="1"/>
    <col min="3348" max="3348" width="13.85546875" style="1411" bestFit="1" customWidth="1"/>
    <col min="3349" max="3349" width="11.140625" style="1411" bestFit="1" customWidth="1"/>
    <col min="3350" max="3584" width="9.140625" style="1411"/>
    <col min="3585" max="3585" width="59.42578125" style="1411" customWidth="1"/>
    <col min="3586" max="3601" width="21.5703125" style="1411" customWidth="1"/>
    <col min="3602" max="3602" width="20.140625" style="1411" customWidth="1"/>
    <col min="3603" max="3603" width="3.85546875" style="1411" customWidth="1"/>
    <col min="3604" max="3604" width="13.85546875" style="1411" bestFit="1" customWidth="1"/>
    <col min="3605" max="3605" width="11.140625" style="1411" bestFit="1" customWidth="1"/>
    <col min="3606" max="3840" width="9.140625" style="1411"/>
    <col min="3841" max="3841" width="59.42578125" style="1411" customWidth="1"/>
    <col min="3842" max="3857" width="21.5703125" style="1411" customWidth="1"/>
    <col min="3858" max="3858" width="20.140625" style="1411" customWidth="1"/>
    <col min="3859" max="3859" width="3.85546875" style="1411" customWidth="1"/>
    <col min="3860" max="3860" width="13.85546875" style="1411" bestFit="1" customWidth="1"/>
    <col min="3861" max="3861" width="11.140625" style="1411" bestFit="1" customWidth="1"/>
    <col min="3862" max="4096" width="9.140625" style="1411"/>
    <col min="4097" max="4097" width="59.42578125" style="1411" customWidth="1"/>
    <col min="4098" max="4113" width="21.5703125" style="1411" customWidth="1"/>
    <col min="4114" max="4114" width="20.140625" style="1411" customWidth="1"/>
    <col min="4115" max="4115" width="3.85546875" style="1411" customWidth="1"/>
    <col min="4116" max="4116" width="13.85546875" style="1411" bestFit="1" customWidth="1"/>
    <col min="4117" max="4117" width="11.140625" style="1411" bestFit="1" customWidth="1"/>
    <col min="4118" max="4352" width="9.140625" style="1411"/>
    <col min="4353" max="4353" width="59.42578125" style="1411" customWidth="1"/>
    <col min="4354" max="4369" width="21.5703125" style="1411" customWidth="1"/>
    <col min="4370" max="4370" width="20.140625" style="1411" customWidth="1"/>
    <col min="4371" max="4371" width="3.85546875" style="1411" customWidth="1"/>
    <col min="4372" max="4372" width="13.85546875" style="1411" bestFit="1" customWidth="1"/>
    <col min="4373" max="4373" width="11.140625" style="1411" bestFit="1" customWidth="1"/>
    <col min="4374" max="4608" width="9.140625" style="1411"/>
    <col min="4609" max="4609" width="59.42578125" style="1411" customWidth="1"/>
    <col min="4610" max="4625" width="21.5703125" style="1411" customWidth="1"/>
    <col min="4626" max="4626" width="20.140625" style="1411" customWidth="1"/>
    <col min="4627" max="4627" width="3.85546875" style="1411" customWidth="1"/>
    <col min="4628" max="4628" width="13.85546875" style="1411" bestFit="1" customWidth="1"/>
    <col min="4629" max="4629" width="11.140625" style="1411" bestFit="1" customWidth="1"/>
    <col min="4630" max="4864" width="9.140625" style="1411"/>
    <col min="4865" max="4865" width="59.42578125" style="1411" customWidth="1"/>
    <col min="4866" max="4881" width="21.5703125" style="1411" customWidth="1"/>
    <col min="4882" max="4882" width="20.140625" style="1411" customWidth="1"/>
    <col min="4883" max="4883" width="3.85546875" style="1411" customWidth="1"/>
    <col min="4884" max="4884" width="13.85546875" style="1411" bestFit="1" customWidth="1"/>
    <col min="4885" max="4885" width="11.140625" style="1411" bestFit="1" customWidth="1"/>
    <col min="4886" max="5120" width="9.140625" style="1411"/>
    <col min="5121" max="5121" width="59.42578125" style="1411" customWidth="1"/>
    <col min="5122" max="5137" width="21.5703125" style="1411" customWidth="1"/>
    <col min="5138" max="5138" width="20.140625" style="1411" customWidth="1"/>
    <col min="5139" max="5139" width="3.85546875" style="1411" customWidth="1"/>
    <col min="5140" max="5140" width="13.85546875" style="1411" bestFit="1" customWidth="1"/>
    <col min="5141" max="5141" width="11.140625" style="1411" bestFit="1" customWidth="1"/>
    <col min="5142" max="5376" width="9.140625" style="1411"/>
    <col min="5377" max="5377" width="59.42578125" style="1411" customWidth="1"/>
    <col min="5378" max="5393" width="21.5703125" style="1411" customWidth="1"/>
    <col min="5394" max="5394" width="20.140625" style="1411" customWidth="1"/>
    <col min="5395" max="5395" width="3.85546875" style="1411" customWidth="1"/>
    <col min="5396" max="5396" width="13.85546875" style="1411" bestFit="1" customWidth="1"/>
    <col min="5397" max="5397" width="11.140625" style="1411" bestFit="1" customWidth="1"/>
    <col min="5398" max="5632" width="9.140625" style="1411"/>
    <col min="5633" max="5633" width="59.42578125" style="1411" customWidth="1"/>
    <col min="5634" max="5649" width="21.5703125" style="1411" customWidth="1"/>
    <col min="5650" max="5650" width="20.140625" style="1411" customWidth="1"/>
    <col min="5651" max="5651" width="3.85546875" style="1411" customWidth="1"/>
    <col min="5652" max="5652" width="13.85546875" style="1411" bestFit="1" customWidth="1"/>
    <col min="5653" max="5653" width="11.140625" style="1411" bestFit="1" customWidth="1"/>
    <col min="5654" max="5888" width="9.140625" style="1411"/>
    <col min="5889" max="5889" width="59.42578125" style="1411" customWidth="1"/>
    <col min="5890" max="5905" width="21.5703125" style="1411" customWidth="1"/>
    <col min="5906" max="5906" width="20.140625" style="1411" customWidth="1"/>
    <col min="5907" max="5907" width="3.85546875" style="1411" customWidth="1"/>
    <col min="5908" max="5908" width="13.85546875" style="1411" bestFit="1" customWidth="1"/>
    <col min="5909" max="5909" width="11.140625" style="1411" bestFit="1" customWidth="1"/>
    <col min="5910" max="6144" width="9.140625" style="1411"/>
    <col min="6145" max="6145" width="59.42578125" style="1411" customWidth="1"/>
    <col min="6146" max="6161" width="21.5703125" style="1411" customWidth="1"/>
    <col min="6162" max="6162" width="20.140625" style="1411" customWidth="1"/>
    <col min="6163" max="6163" width="3.85546875" style="1411" customWidth="1"/>
    <col min="6164" max="6164" width="13.85546875" style="1411" bestFit="1" customWidth="1"/>
    <col min="6165" max="6165" width="11.140625" style="1411" bestFit="1" customWidth="1"/>
    <col min="6166" max="6400" width="9.140625" style="1411"/>
    <col min="6401" max="6401" width="59.42578125" style="1411" customWidth="1"/>
    <col min="6402" max="6417" width="21.5703125" style="1411" customWidth="1"/>
    <col min="6418" max="6418" width="20.140625" style="1411" customWidth="1"/>
    <col min="6419" max="6419" width="3.85546875" style="1411" customWidth="1"/>
    <col min="6420" max="6420" width="13.85546875" style="1411" bestFit="1" customWidth="1"/>
    <col min="6421" max="6421" width="11.140625" style="1411" bestFit="1" customWidth="1"/>
    <col min="6422" max="6656" width="9.140625" style="1411"/>
    <col min="6657" max="6657" width="59.42578125" style="1411" customWidth="1"/>
    <col min="6658" max="6673" width="21.5703125" style="1411" customWidth="1"/>
    <col min="6674" max="6674" width="20.140625" style="1411" customWidth="1"/>
    <col min="6675" max="6675" width="3.85546875" style="1411" customWidth="1"/>
    <col min="6676" max="6676" width="13.85546875" style="1411" bestFit="1" customWidth="1"/>
    <col min="6677" max="6677" width="11.140625" style="1411" bestFit="1" customWidth="1"/>
    <col min="6678" max="6912" width="9.140625" style="1411"/>
    <col min="6913" max="6913" width="59.42578125" style="1411" customWidth="1"/>
    <col min="6914" max="6929" width="21.5703125" style="1411" customWidth="1"/>
    <col min="6930" max="6930" width="20.140625" style="1411" customWidth="1"/>
    <col min="6931" max="6931" width="3.85546875" style="1411" customWidth="1"/>
    <col min="6932" max="6932" width="13.85546875" style="1411" bestFit="1" customWidth="1"/>
    <col min="6933" max="6933" width="11.140625" style="1411" bestFit="1" customWidth="1"/>
    <col min="6934" max="7168" width="9.140625" style="1411"/>
    <col min="7169" max="7169" width="59.42578125" style="1411" customWidth="1"/>
    <col min="7170" max="7185" width="21.5703125" style="1411" customWidth="1"/>
    <col min="7186" max="7186" width="20.140625" style="1411" customWidth="1"/>
    <col min="7187" max="7187" width="3.85546875" style="1411" customWidth="1"/>
    <col min="7188" max="7188" width="13.85546875" style="1411" bestFit="1" customWidth="1"/>
    <col min="7189" max="7189" width="11.140625" style="1411" bestFit="1" customWidth="1"/>
    <col min="7190" max="7424" width="9.140625" style="1411"/>
    <col min="7425" max="7425" width="59.42578125" style="1411" customWidth="1"/>
    <col min="7426" max="7441" width="21.5703125" style="1411" customWidth="1"/>
    <col min="7442" max="7442" width="20.140625" style="1411" customWidth="1"/>
    <col min="7443" max="7443" width="3.85546875" style="1411" customWidth="1"/>
    <col min="7444" max="7444" width="13.85546875" style="1411" bestFit="1" customWidth="1"/>
    <col min="7445" max="7445" width="11.140625" style="1411" bestFit="1" customWidth="1"/>
    <col min="7446" max="7680" width="9.140625" style="1411"/>
    <col min="7681" max="7681" width="59.42578125" style="1411" customWidth="1"/>
    <col min="7682" max="7697" width="21.5703125" style="1411" customWidth="1"/>
    <col min="7698" max="7698" width="20.140625" style="1411" customWidth="1"/>
    <col min="7699" max="7699" width="3.85546875" style="1411" customWidth="1"/>
    <col min="7700" max="7700" width="13.85546875" style="1411" bestFit="1" customWidth="1"/>
    <col min="7701" max="7701" width="11.140625" style="1411" bestFit="1" customWidth="1"/>
    <col min="7702" max="7936" width="9.140625" style="1411"/>
    <col min="7937" max="7937" width="59.42578125" style="1411" customWidth="1"/>
    <col min="7938" max="7953" width="21.5703125" style="1411" customWidth="1"/>
    <col min="7954" max="7954" width="20.140625" style="1411" customWidth="1"/>
    <col min="7955" max="7955" width="3.85546875" style="1411" customWidth="1"/>
    <col min="7956" max="7956" width="13.85546875" style="1411" bestFit="1" customWidth="1"/>
    <col min="7957" max="7957" width="11.140625" style="1411" bestFit="1" customWidth="1"/>
    <col min="7958" max="8192" width="9.140625" style="1411"/>
    <col min="8193" max="8193" width="59.42578125" style="1411" customWidth="1"/>
    <col min="8194" max="8209" width="21.5703125" style="1411" customWidth="1"/>
    <col min="8210" max="8210" width="20.140625" style="1411" customWidth="1"/>
    <col min="8211" max="8211" width="3.85546875" style="1411" customWidth="1"/>
    <col min="8212" max="8212" width="13.85546875" style="1411" bestFit="1" customWidth="1"/>
    <col min="8213" max="8213" width="11.140625" style="1411" bestFit="1" customWidth="1"/>
    <col min="8214" max="8448" width="9.140625" style="1411"/>
    <col min="8449" max="8449" width="59.42578125" style="1411" customWidth="1"/>
    <col min="8450" max="8465" width="21.5703125" style="1411" customWidth="1"/>
    <col min="8466" max="8466" width="20.140625" style="1411" customWidth="1"/>
    <col min="8467" max="8467" width="3.85546875" style="1411" customWidth="1"/>
    <col min="8468" max="8468" width="13.85546875" style="1411" bestFit="1" customWidth="1"/>
    <col min="8469" max="8469" width="11.140625" style="1411" bestFit="1" customWidth="1"/>
    <col min="8470" max="8704" width="9.140625" style="1411"/>
    <col min="8705" max="8705" width="59.42578125" style="1411" customWidth="1"/>
    <col min="8706" max="8721" width="21.5703125" style="1411" customWidth="1"/>
    <col min="8722" max="8722" width="20.140625" style="1411" customWidth="1"/>
    <col min="8723" max="8723" width="3.85546875" style="1411" customWidth="1"/>
    <col min="8724" max="8724" width="13.85546875" style="1411" bestFit="1" customWidth="1"/>
    <col min="8725" max="8725" width="11.140625" style="1411" bestFit="1" customWidth="1"/>
    <col min="8726" max="8960" width="9.140625" style="1411"/>
    <col min="8961" max="8961" width="59.42578125" style="1411" customWidth="1"/>
    <col min="8962" max="8977" width="21.5703125" style="1411" customWidth="1"/>
    <col min="8978" max="8978" width="20.140625" style="1411" customWidth="1"/>
    <col min="8979" max="8979" width="3.85546875" style="1411" customWidth="1"/>
    <col min="8980" max="8980" width="13.85546875" style="1411" bestFit="1" customWidth="1"/>
    <col min="8981" max="8981" width="11.140625" style="1411" bestFit="1" customWidth="1"/>
    <col min="8982" max="9216" width="9.140625" style="1411"/>
    <col min="9217" max="9217" width="59.42578125" style="1411" customWidth="1"/>
    <col min="9218" max="9233" width="21.5703125" style="1411" customWidth="1"/>
    <col min="9234" max="9234" width="20.140625" style="1411" customWidth="1"/>
    <col min="9235" max="9235" width="3.85546875" style="1411" customWidth="1"/>
    <col min="9236" max="9236" width="13.85546875" style="1411" bestFit="1" customWidth="1"/>
    <col min="9237" max="9237" width="11.140625" style="1411" bestFit="1" customWidth="1"/>
    <col min="9238" max="9472" width="9.140625" style="1411"/>
    <col min="9473" max="9473" width="59.42578125" style="1411" customWidth="1"/>
    <col min="9474" max="9489" width="21.5703125" style="1411" customWidth="1"/>
    <col min="9490" max="9490" width="20.140625" style="1411" customWidth="1"/>
    <col min="9491" max="9491" width="3.85546875" style="1411" customWidth="1"/>
    <col min="9492" max="9492" width="13.85546875" style="1411" bestFit="1" customWidth="1"/>
    <col min="9493" max="9493" width="11.140625" style="1411" bestFit="1" customWidth="1"/>
    <col min="9494" max="9728" width="9.140625" style="1411"/>
    <col min="9729" max="9729" width="59.42578125" style="1411" customWidth="1"/>
    <col min="9730" max="9745" width="21.5703125" style="1411" customWidth="1"/>
    <col min="9746" max="9746" width="20.140625" style="1411" customWidth="1"/>
    <col min="9747" max="9747" width="3.85546875" style="1411" customWidth="1"/>
    <col min="9748" max="9748" width="13.85546875" style="1411" bestFit="1" customWidth="1"/>
    <col min="9749" max="9749" width="11.140625" style="1411" bestFit="1" customWidth="1"/>
    <col min="9750" max="9984" width="9.140625" style="1411"/>
    <col min="9985" max="9985" width="59.42578125" style="1411" customWidth="1"/>
    <col min="9986" max="10001" width="21.5703125" style="1411" customWidth="1"/>
    <col min="10002" max="10002" width="20.140625" style="1411" customWidth="1"/>
    <col min="10003" max="10003" width="3.85546875" style="1411" customWidth="1"/>
    <col min="10004" max="10004" width="13.85546875" style="1411" bestFit="1" customWidth="1"/>
    <col min="10005" max="10005" width="11.140625" style="1411" bestFit="1" customWidth="1"/>
    <col min="10006" max="10240" width="9.140625" style="1411"/>
    <col min="10241" max="10241" width="59.42578125" style="1411" customWidth="1"/>
    <col min="10242" max="10257" width="21.5703125" style="1411" customWidth="1"/>
    <col min="10258" max="10258" width="20.140625" style="1411" customWidth="1"/>
    <col min="10259" max="10259" width="3.85546875" style="1411" customWidth="1"/>
    <col min="10260" max="10260" width="13.85546875" style="1411" bestFit="1" customWidth="1"/>
    <col min="10261" max="10261" width="11.140625" style="1411" bestFit="1" customWidth="1"/>
    <col min="10262" max="10496" width="9.140625" style="1411"/>
    <col min="10497" max="10497" width="59.42578125" style="1411" customWidth="1"/>
    <col min="10498" max="10513" width="21.5703125" style="1411" customWidth="1"/>
    <col min="10514" max="10514" width="20.140625" style="1411" customWidth="1"/>
    <col min="10515" max="10515" width="3.85546875" style="1411" customWidth="1"/>
    <col min="10516" max="10516" width="13.85546875" style="1411" bestFit="1" customWidth="1"/>
    <col min="10517" max="10517" width="11.140625" style="1411" bestFit="1" customWidth="1"/>
    <col min="10518" max="10752" width="9.140625" style="1411"/>
    <col min="10753" max="10753" width="59.42578125" style="1411" customWidth="1"/>
    <col min="10754" max="10769" width="21.5703125" style="1411" customWidth="1"/>
    <col min="10770" max="10770" width="20.140625" style="1411" customWidth="1"/>
    <col min="10771" max="10771" width="3.85546875" style="1411" customWidth="1"/>
    <col min="10772" max="10772" width="13.85546875" style="1411" bestFit="1" customWidth="1"/>
    <col min="10773" max="10773" width="11.140625" style="1411" bestFit="1" customWidth="1"/>
    <col min="10774" max="11008" width="9.140625" style="1411"/>
    <col min="11009" max="11009" width="59.42578125" style="1411" customWidth="1"/>
    <col min="11010" max="11025" width="21.5703125" style="1411" customWidth="1"/>
    <col min="11026" max="11026" width="20.140625" style="1411" customWidth="1"/>
    <col min="11027" max="11027" width="3.85546875" style="1411" customWidth="1"/>
    <col min="11028" max="11028" width="13.85546875" style="1411" bestFit="1" customWidth="1"/>
    <col min="11029" max="11029" width="11.140625" style="1411" bestFit="1" customWidth="1"/>
    <col min="11030" max="11264" width="9.140625" style="1411"/>
    <col min="11265" max="11265" width="59.42578125" style="1411" customWidth="1"/>
    <col min="11266" max="11281" width="21.5703125" style="1411" customWidth="1"/>
    <col min="11282" max="11282" width="20.140625" style="1411" customWidth="1"/>
    <col min="11283" max="11283" width="3.85546875" style="1411" customWidth="1"/>
    <col min="11284" max="11284" width="13.85546875" style="1411" bestFit="1" customWidth="1"/>
    <col min="11285" max="11285" width="11.140625" style="1411" bestFit="1" customWidth="1"/>
    <col min="11286" max="11520" width="9.140625" style="1411"/>
    <col min="11521" max="11521" width="59.42578125" style="1411" customWidth="1"/>
    <col min="11522" max="11537" width="21.5703125" style="1411" customWidth="1"/>
    <col min="11538" max="11538" width="20.140625" style="1411" customWidth="1"/>
    <col min="11539" max="11539" width="3.85546875" style="1411" customWidth="1"/>
    <col min="11540" max="11540" width="13.85546875" style="1411" bestFit="1" customWidth="1"/>
    <col min="11541" max="11541" width="11.140625" style="1411" bestFit="1" customWidth="1"/>
    <col min="11542" max="11776" width="9.140625" style="1411"/>
    <col min="11777" max="11777" width="59.42578125" style="1411" customWidth="1"/>
    <col min="11778" max="11793" width="21.5703125" style="1411" customWidth="1"/>
    <col min="11794" max="11794" width="20.140625" style="1411" customWidth="1"/>
    <col min="11795" max="11795" width="3.85546875" style="1411" customWidth="1"/>
    <col min="11796" max="11796" width="13.85546875" style="1411" bestFit="1" customWidth="1"/>
    <col min="11797" max="11797" width="11.140625" style="1411" bestFit="1" customWidth="1"/>
    <col min="11798" max="12032" width="9.140625" style="1411"/>
    <col min="12033" max="12033" width="59.42578125" style="1411" customWidth="1"/>
    <col min="12034" max="12049" width="21.5703125" style="1411" customWidth="1"/>
    <col min="12050" max="12050" width="20.140625" style="1411" customWidth="1"/>
    <col min="12051" max="12051" width="3.85546875" style="1411" customWidth="1"/>
    <col min="12052" max="12052" width="13.85546875" style="1411" bestFit="1" customWidth="1"/>
    <col min="12053" max="12053" width="11.140625" style="1411" bestFit="1" customWidth="1"/>
    <col min="12054" max="12288" width="9.140625" style="1411"/>
    <col min="12289" max="12289" width="59.42578125" style="1411" customWidth="1"/>
    <col min="12290" max="12305" width="21.5703125" style="1411" customWidth="1"/>
    <col min="12306" max="12306" width="20.140625" style="1411" customWidth="1"/>
    <col min="12307" max="12307" width="3.85546875" style="1411" customWidth="1"/>
    <col min="12308" max="12308" width="13.85546875" style="1411" bestFit="1" customWidth="1"/>
    <col min="12309" max="12309" width="11.140625" style="1411" bestFit="1" customWidth="1"/>
    <col min="12310" max="12544" width="9.140625" style="1411"/>
    <col min="12545" max="12545" width="59.42578125" style="1411" customWidth="1"/>
    <col min="12546" max="12561" width="21.5703125" style="1411" customWidth="1"/>
    <col min="12562" max="12562" width="20.140625" style="1411" customWidth="1"/>
    <col min="12563" max="12563" width="3.85546875" style="1411" customWidth="1"/>
    <col min="12564" max="12564" width="13.85546875" style="1411" bestFit="1" customWidth="1"/>
    <col min="12565" max="12565" width="11.140625" style="1411" bestFit="1" customWidth="1"/>
    <col min="12566" max="12800" width="9.140625" style="1411"/>
    <col min="12801" max="12801" width="59.42578125" style="1411" customWidth="1"/>
    <col min="12802" max="12817" width="21.5703125" style="1411" customWidth="1"/>
    <col min="12818" max="12818" width="20.140625" style="1411" customWidth="1"/>
    <col min="12819" max="12819" width="3.85546875" style="1411" customWidth="1"/>
    <col min="12820" max="12820" width="13.85546875" style="1411" bestFit="1" customWidth="1"/>
    <col min="12821" max="12821" width="11.140625" style="1411" bestFit="1" customWidth="1"/>
    <col min="12822" max="13056" width="9.140625" style="1411"/>
    <col min="13057" max="13057" width="59.42578125" style="1411" customWidth="1"/>
    <col min="13058" max="13073" width="21.5703125" style="1411" customWidth="1"/>
    <col min="13074" max="13074" width="20.140625" style="1411" customWidth="1"/>
    <col min="13075" max="13075" width="3.85546875" style="1411" customWidth="1"/>
    <col min="13076" max="13076" width="13.85546875" style="1411" bestFit="1" customWidth="1"/>
    <col min="13077" max="13077" width="11.140625" style="1411" bestFit="1" customWidth="1"/>
    <col min="13078" max="13312" width="9.140625" style="1411"/>
    <col min="13313" max="13313" width="59.42578125" style="1411" customWidth="1"/>
    <col min="13314" max="13329" width="21.5703125" style="1411" customWidth="1"/>
    <col min="13330" max="13330" width="20.140625" style="1411" customWidth="1"/>
    <col min="13331" max="13331" width="3.85546875" style="1411" customWidth="1"/>
    <col min="13332" max="13332" width="13.85546875" style="1411" bestFit="1" customWidth="1"/>
    <col min="13333" max="13333" width="11.140625" style="1411" bestFit="1" customWidth="1"/>
    <col min="13334" max="13568" width="9.140625" style="1411"/>
    <col min="13569" max="13569" width="59.42578125" style="1411" customWidth="1"/>
    <col min="13570" max="13585" width="21.5703125" style="1411" customWidth="1"/>
    <col min="13586" max="13586" width="20.140625" style="1411" customWidth="1"/>
    <col min="13587" max="13587" width="3.85546875" style="1411" customWidth="1"/>
    <col min="13588" max="13588" width="13.85546875" style="1411" bestFit="1" customWidth="1"/>
    <col min="13589" max="13589" width="11.140625" style="1411" bestFit="1" customWidth="1"/>
    <col min="13590" max="13824" width="9.140625" style="1411"/>
    <col min="13825" max="13825" width="59.42578125" style="1411" customWidth="1"/>
    <col min="13826" max="13841" width="21.5703125" style="1411" customWidth="1"/>
    <col min="13842" max="13842" width="20.140625" style="1411" customWidth="1"/>
    <col min="13843" max="13843" width="3.85546875" style="1411" customWidth="1"/>
    <col min="13844" max="13844" width="13.85546875" style="1411" bestFit="1" customWidth="1"/>
    <col min="13845" max="13845" width="11.140625" style="1411" bestFit="1" customWidth="1"/>
    <col min="13846" max="14080" width="9.140625" style="1411"/>
    <col min="14081" max="14081" width="59.42578125" style="1411" customWidth="1"/>
    <col min="14082" max="14097" width="21.5703125" style="1411" customWidth="1"/>
    <col min="14098" max="14098" width="20.140625" style="1411" customWidth="1"/>
    <col min="14099" max="14099" width="3.85546875" style="1411" customWidth="1"/>
    <col min="14100" max="14100" width="13.85546875" style="1411" bestFit="1" customWidth="1"/>
    <col min="14101" max="14101" width="11.140625" style="1411" bestFit="1" customWidth="1"/>
    <col min="14102" max="14336" width="9.140625" style="1411"/>
    <col min="14337" max="14337" width="59.42578125" style="1411" customWidth="1"/>
    <col min="14338" max="14353" width="21.5703125" style="1411" customWidth="1"/>
    <col min="14354" max="14354" width="20.140625" style="1411" customWidth="1"/>
    <col min="14355" max="14355" width="3.85546875" style="1411" customWidth="1"/>
    <col min="14356" max="14356" width="13.85546875" style="1411" bestFit="1" customWidth="1"/>
    <col min="14357" max="14357" width="11.140625" style="1411" bestFit="1" customWidth="1"/>
    <col min="14358" max="14592" width="9.140625" style="1411"/>
    <col min="14593" max="14593" width="59.42578125" style="1411" customWidth="1"/>
    <col min="14594" max="14609" width="21.5703125" style="1411" customWidth="1"/>
    <col min="14610" max="14610" width="20.140625" style="1411" customWidth="1"/>
    <col min="14611" max="14611" width="3.85546875" style="1411" customWidth="1"/>
    <col min="14612" max="14612" width="13.85546875" style="1411" bestFit="1" customWidth="1"/>
    <col min="14613" max="14613" width="11.140625" style="1411" bestFit="1" customWidth="1"/>
    <col min="14614" max="14848" width="9.140625" style="1411"/>
    <col min="14849" max="14849" width="59.42578125" style="1411" customWidth="1"/>
    <col min="14850" max="14865" width="21.5703125" style="1411" customWidth="1"/>
    <col min="14866" max="14866" width="20.140625" style="1411" customWidth="1"/>
    <col min="14867" max="14867" width="3.85546875" style="1411" customWidth="1"/>
    <col min="14868" max="14868" width="13.85546875" style="1411" bestFit="1" customWidth="1"/>
    <col min="14869" max="14869" width="11.140625" style="1411" bestFit="1" customWidth="1"/>
    <col min="14870" max="15104" width="9.140625" style="1411"/>
    <col min="15105" max="15105" width="59.42578125" style="1411" customWidth="1"/>
    <col min="15106" max="15121" width="21.5703125" style="1411" customWidth="1"/>
    <col min="15122" max="15122" width="20.140625" style="1411" customWidth="1"/>
    <col min="15123" max="15123" width="3.85546875" style="1411" customWidth="1"/>
    <col min="15124" max="15124" width="13.85546875" style="1411" bestFit="1" customWidth="1"/>
    <col min="15125" max="15125" width="11.140625" style="1411" bestFit="1" customWidth="1"/>
    <col min="15126" max="15360" width="9.140625" style="1411"/>
    <col min="15361" max="15361" width="59.42578125" style="1411" customWidth="1"/>
    <col min="15362" max="15377" width="21.5703125" style="1411" customWidth="1"/>
    <col min="15378" max="15378" width="20.140625" style="1411" customWidth="1"/>
    <col min="15379" max="15379" width="3.85546875" style="1411" customWidth="1"/>
    <col min="15380" max="15380" width="13.85546875" style="1411" bestFit="1" customWidth="1"/>
    <col min="15381" max="15381" width="11.140625" style="1411" bestFit="1" customWidth="1"/>
    <col min="15382" max="15616" width="9.140625" style="1411"/>
    <col min="15617" max="15617" width="59.42578125" style="1411" customWidth="1"/>
    <col min="15618" max="15633" width="21.5703125" style="1411" customWidth="1"/>
    <col min="15634" max="15634" width="20.140625" style="1411" customWidth="1"/>
    <col min="15635" max="15635" width="3.85546875" style="1411" customWidth="1"/>
    <col min="15636" max="15636" width="13.85546875" style="1411" bestFit="1" customWidth="1"/>
    <col min="15637" max="15637" width="11.140625" style="1411" bestFit="1" customWidth="1"/>
    <col min="15638" max="15872" width="9.140625" style="1411"/>
    <col min="15873" max="15873" width="59.42578125" style="1411" customWidth="1"/>
    <col min="15874" max="15889" width="21.5703125" style="1411" customWidth="1"/>
    <col min="15890" max="15890" width="20.140625" style="1411" customWidth="1"/>
    <col min="15891" max="15891" width="3.85546875" style="1411" customWidth="1"/>
    <col min="15892" max="15892" width="13.85546875" style="1411" bestFit="1" customWidth="1"/>
    <col min="15893" max="15893" width="11.140625" style="1411" bestFit="1" customWidth="1"/>
    <col min="15894" max="16128" width="9.140625" style="1411"/>
    <col min="16129" max="16129" width="59.42578125" style="1411" customWidth="1"/>
    <col min="16130" max="16145" width="21.5703125" style="1411" customWidth="1"/>
    <col min="16146" max="16146" width="20.140625" style="1411" customWidth="1"/>
    <col min="16147" max="16147" width="3.85546875" style="1411" customWidth="1"/>
    <col min="16148" max="16148" width="13.85546875" style="1411" bestFit="1" customWidth="1"/>
    <col min="16149" max="16149" width="11.140625" style="1411" bestFit="1" customWidth="1"/>
    <col min="16150" max="16384" width="9.140625" style="1411"/>
  </cols>
  <sheetData>
    <row r="1" spans="1:19" ht="20.25" hidden="1" customHeight="1">
      <c r="A1" s="321"/>
      <c r="B1" s="322"/>
      <c r="C1" s="322"/>
      <c r="D1" s="322"/>
      <c r="E1" s="322"/>
      <c r="F1" s="322"/>
      <c r="G1" s="322"/>
      <c r="H1" s="322"/>
      <c r="I1" s="322"/>
      <c r="J1" s="322"/>
      <c r="S1" s="1411"/>
    </row>
    <row r="2" spans="1:19" ht="64.5" customHeight="1">
      <c r="A2" s="1487" t="s">
        <v>589</v>
      </c>
      <c r="B2" s="1487"/>
      <c r="C2" s="1487"/>
      <c r="D2" s="1487"/>
      <c r="E2" s="1487"/>
      <c r="F2" s="1487"/>
      <c r="G2" s="1487"/>
      <c r="H2" s="1487"/>
      <c r="I2" s="1487"/>
      <c r="J2" s="1487"/>
      <c r="K2" s="1487"/>
      <c r="L2" s="1487"/>
      <c r="M2" s="1487"/>
      <c r="N2" s="1487"/>
      <c r="O2" s="1487"/>
      <c r="P2" s="1487"/>
      <c r="Q2" s="1487"/>
      <c r="R2" s="1487"/>
      <c r="S2" s="1411"/>
    </row>
    <row r="3" spans="1:19" ht="45.75" customHeight="1">
      <c r="A3" s="1487" t="s">
        <v>795</v>
      </c>
      <c r="B3" s="1487"/>
      <c r="C3" s="1487"/>
      <c r="D3" s="1487"/>
      <c r="E3" s="1487"/>
      <c r="F3" s="1487"/>
      <c r="G3" s="1487"/>
      <c r="H3" s="1487"/>
      <c r="I3" s="1487"/>
      <c r="J3" s="1487"/>
      <c r="K3" s="1487"/>
      <c r="L3" s="1487"/>
      <c r="M3" s="1487"/>
      <c r="N3" s="1487"/>
      <c r="O3" s="1487"/>
      <c r="P3" s="1487"/>
      <c r="Q3" s="1487"/>
      <c r="R3" s="1487"/>
      <c r="S3" s="1411"/>
    </row>
    <row r="4" spans="1:19" ht="45.75" customHeight="1">
      <c r="A4" s="1487" t="s">
        <v>1482</v>
      </c>
      <c r="B4" s="1487"/>
      <c r="C4" s="1487"/>
      <c r="D4" s="1487"/>
      <c r="E4" s="1487"/>
      <c r="F4" s="1487"/>
      <c r="G4" s="1487"/>
      <c r="H4" s="1487"/>
      <c r="I4" s="1487"/>
      <c r="J4" s="1487"/>
      <c r="K4" s="1487"/>
      <c r="L4" s="1487"/>
      <c r="M4" s="1487"/>
      <c r="N4" s="1487"/>
      <c r="O4" s="1487"/>
      <c r="P4" s="1487"/>
      <c r="Q4" s="1487"/>
      <c r="R4" s="1487"/>
      <c r="S4" s="1411"/>
    </row>
    <row r="5" spans="1:19" s="1412" customFormat="1" ht="41.25" customHeight="1">
      <c r="A5" s="1514" t="s">
        <v>1515</v>
      </c>
      <c r="B5" s="1514"/>
      <c r="C5" s="1514"/>
      <c r="D5" s="1514"/>
      <c r="E5" s="1514"/>
      <c r="F5" s="1514"/>
      <c r="G5" s="1514"/>
      <c r="H5" s="1514"/>
      <c r="I5" s="1514"/>
      <c r="J5" s="1514"/>
      <c r="K5" s="1514"/>
      <c r="L5" s="1514"/>
      <c r="M5" s="1514"/>
      <c r="N5" s="1514"/>
      <c r="O5" s="1514"/>
      <c r="P5" s="1514"/>
      <c r="Q5" s="1514"/>
      <c r="R5" s="1514"/>
    </row>
    <row r="6" spans="1:19" ht="3" customHeight="1">
      <c r="A6" s="1050"/>
      <c r="B6" s="1051"/>
      <c r="C6" s="1051"/>
      <c r="D6" s="1051"/>
      <c r="E6" s="1051"/>
      <c r="F6" s="1051"/>
      <c r="G6" s="1051"/>
      <c r="H6" s="1051"/>
      <c r="I6" s="1051"/>
      <c r="J6" s="1051"/>
      <c r="K6" s="1051"/>
      <c r="L6" s="1051"/>
      <c r="M6" s="1051"/>
      <c r="N6" s="1051"/>
      <c r="O6" s="1051"/>
      <c r="P6" s="1051"/>
      <c r="Q6" s="1051"/>
      <c r="R6" s="1051"/>
      <c r="S6" s="1411"/>
    </row>
    <row r="7" spans="1:19" ht="11.25" customHeight="1" thickBot="1">
      <c r="S7" s="1411"/>
    </row>
    <row r="8" spans="1:19" s="329" customFormat="1" ht="51.75" customHeight="1" thickTop="1" thickBot="1">
      <c r="A8" s="1052"/>
      <c r="B8" s="1053" t="s">
        <v>161</v>
      </c>
      <c r="C8" s="1053" t="s">
        <v>163</v>
      </c>
      <c r="D8" s="1053" t="s">
        <v>165</v>
      </c>
      <c r="E8" s="1053" t="s">
        <v>167</v>
      </c>
      <c r="F8" s="1053" t="s">
        <v>169</v>
      </c>
      <c r="G8" s="1053" t="s">
        <v>171</v>
      </c>
      <c r="H8" s="1053" t="s">
        <v>173</v>
      </c>
      <c r="I8" s="1053" t="s">
        <v>175</v>
      </c>
      <c r="J8" s="1053" t="s">
        <v>177</v>
      </c>
      <c r="K8" s="1053" t="s">
        <v>179</v>
      </c>
      <c r="L8" s="1053" t="s">
        <v>181</v>
      </c>
      <c r="M8" s="1053" t="s">
        <v>183</v>
      </c>
      <c r="N8" s="1053" t="s">
        <v>185</v>
      </c>
      <c r="O8" s="1053" t="s">
        <v>187</v>
      </c>
      <c r="P8" s="1053" t="s">
        <v>189</v>
      </c>
      <c r="Q8" s="1053" t="s">
        <v>191</v>
      </c>
      <c r="R8" s="1548" t="s">
        <v>599</v>
      </c>
    </row>
    <row r="9" spans="1:19" s="1056" customFormat="1" ht="36.75" customHeight="1" thickTop="1" thickBot="1">
      <c r="A9" s="1054" t="s">
        <v>797</v>
      </c>
      <c r="B9" s="1055">
        <v>0.1686</v>
      </c>
      <c r="C9" s="1055">
        <v>0.1729</v>
      </c>
      <c r="D9" s="1055">
        <v>0.1363</v>
      </c>
      <c r="E9" s="1055">
        <v>0.14979999999999999</v>
      </c>
      <c r="F9" s="1055">
        <v>0.2281</v>
      </c>
      <c r="G9" s="1055">
        <v>0.13650000000000001</v>
      </c>
      <c r="H9" s="1055">
        <v>0.14799999999999999</v>
      </c>
      <c r="I9" s="1055">
        <v>0.1905</v>
      </c>
      <c r="J9" s="1055">
        <v>0.12889999999999999</v>
      </c>
      <c r="K9" s="1055">
        <v>0.1515</v>
      </c>
      <c r="L9" s="1055">
        <v>0.1207</v>
      </c>
      <c r="M9" s="1055">
        <v>0.14499999999999999</v>
      </c>
      <c r="N9" s="1055">
        <v>0.14119999999999999</v>
      </c>
      <c r="O9" s="1055">
        <v>0.15939999999999999</v>
      </c>
      <c r="P9" s="1055">
        <v>0.18579999999999999</v>
      </c>
      <c r="Q9" s="1055">
        <v>0.1837</v>
      </c>
      <c r="R9" s="1055">
        <v>0.18579999999999999</v>
      </c>
    </row>
    <row r="10" spans="1:19" ht="36.75" customHeight="1" thickTop="1">
      <c r="A10" s="1057" t="s">
        <v>798</v>
      </c>
      <c r="B10" s="1058">
        <v>13503332.859999999</v>
      </c>
      <c r="C10" s="1058">
        <v>3800413.13</v>
      </c>
      <c r="D10" s="1058">
        <v>12505322.98</v>
      </c>
      <c r="E10" s="1058">
        <v>20204480.239999998</v>
      </c>
      <c r="F10" s="1058">
        <v>12441011.800000001</v>
      </c>
      <c r="G10" s="1058">
        <v>38716202.890000001</v>
      </c>
      <c r="H10" s="1058">
        <v>33564270.25</v>
      </c>
      <c r="I10" s="1058">
        <v>22265402.09</v>
      </c>
      <c r="J10" s="1058">
        <v>31615966.129999999</v>
      </c>
      <c r="K10" s="1058">
        <v>15077922.1</v>
      </c>
      <c r="L10" s="1058">
        <v>48538395.810000002</v>
      </c>
      <c r="M10" s="1058">
        <v>8604845.2200000007</v>
      </c>
      <c r="N10" s="1058">
        <v>29880991.350000001</v>
      </c>
      <c r="O10" s="1058">
        <v>33396458.120000001</v>
      </c>
      <c r="P10" s="1058">
        <v>2464626.09</v>
      </c>
      <c r="Q10" s="1058">
        <v>29453654.140000001</v>
      </c>
      <c r="R10" s="1058">
        <v>1337726654</v>
      </c>
      <c r="S10" s="1411"/>
    </row>
    <row r="11" spans="1:19" ht="36.75" customHeight="1">
      <c r="A11" s="1057" t="s">
        <v>799</v>
      </c>
      <c r="B11" s="1058">
        <v>0</v>
      </c>
      <c r="C11" s="1058">
        <v>0</v>
      </c>
      <c r="D11" s="1058">
        <v>0</v>
      </c>
      <c r="E11" s="1058">
        <v>0</v>
      </c>
      <c r="F11" s="1058">
        <v>0</v>
      </c>
      <c r="G11" s="1058">
        <v>0</v>
      </c>
      <c r="H11" s="1058">
        <v>0</v>
      </c>
      <c r="I11" s="1058">
        <v>0</v>
      </c>
      <c r="J11" s="1058">
        <v>0</v>
      </c>
      <c r="K11" s="1058">
        <v>0</v>
      </c>
      <c r="L11" s="1058">
        <v>0</v>
      </c>
      <c r="M11" s="1058">
        <v>0</v>
      </c>
      <c r="N11" s="1058">
        <v>0</v>
      </c>
      <c r="O11" s="1058">
        <v>0</v>
      </c>
      <c r="P11" s="1058">
        <v>0</v>
      </c>
      <c r="Q11" s="1058">
        <v>0</v>
      </c>
      <c r="R11" s="1058">
        <v>0</v>
      </c>
      <c r="S11" s="1411"/>
    </row>
    <row r="12" spans="1:19" s="888" customFormat="1" ht="36.75" customHeight="1">
      <c r="A12" s="1057" t="s">
        <v>800</v>
      </c>
      <c r="B12" s="1058">
        <v>13662622.539999999</v>
      </c>
      <c r="C12" s="1058">
        <v>0</v>
      </c>
      <c r="D12" s="1058">
        <v>10155951.439999999</v>
      </c>
      <c r="E12" s="1058">
        <v>19821756.649999999</v>
      </c>
      <c r="F12" s="1058">
        <v>1146395.97</v>
      </c>
      <c r="G12" s="1058">
        <v>20578772.23</v>
      </c>
      <c r="H12" s="1058">
        <v>35422672.140000001</v>
      </c>
      <c r="I12" s="1058">
        <v>10836086.130000001</v>
      </c>
      <c r="J12" s="1058">
        <v>22772206.050000001</v>
      </c>
      <c r="K12" s="1058">
        <v>12238652.039999999</v>
      </c>
      <c r="L12" s="1058">
        <v>11738654.9</v>
      </c>
      <c r="M12" s="1058">
        <v>17548887.989999998</v>
      </c>
      <c r="N12" s="1058">
        <v>30713822.449999999</v>
      </c>
      <c r="O12" s="1058">
        <v>6292253.3700000001</v>
      </c>
      <c r="P12" s="1058">
        <v>2572651.5099999998</v>
      </c>
      <c r="Q12" s="1058">
        <v>26602935.52</v>
      </c>
      <c r="R12" s="1058">
        <v>707232720.32000005</v>
      </c>
    </row>
    <row r="13" spans="1:19" s="888" customFormat="1" ht="36.75" customHeight="1">
      <c r="A13" s="1057" t="s">
        <v>801</v>
      </c>
      <c r="B13" s="1058">
        <v>12886997.77</v>
      </c>
      <c r="C13" s="1058">
        <v>12510434.560000001</v>
      </c>
      <c r="D13" s="1058">
        <v>18779701.829999998</v>
      </c>
      <c r="E13" s="1058">
        <v>11163002.380000001</v>
      </c>
      <c r="F13" s="1058">
        <v>5836798.2699999996</v>
      </c>
      <c r="G13" s="1058">
        <v>66786139.380000003</v>
      </c>
      <c r="H13" s="1058">
        <v>57407466.43</v>
      </c>
      <c r="I13" s="1058">
        <v>3951568.75</v>
      </c>
      <c r="J13" s="1058">
        <v>27903863.370000001</v>
      </c>
      <c r="K13" s="1058">
        <v>2733041.59</v>
      </c>
      <c r="L13" s="1058">
        <v>31641868.050000001</v>
      </c>
      <c r="M13" s="1058">
        <v>27170978.09</v>
      </c>
      <c r="N13" s="1058">
        <v>10054588.960000001</v>
      </c>
      <c r="O13" s="1058">
        <v>7005992.9199999999</v>
      </c>
      <c r="P13" s="1058">
        <v>225459.07</v>
      </c>
      <c r="Q13" s="1058">
        <v>55524735.259999998</v>
      </c>
      <c r="R13" s="1058">
        <v>918693546.74000001</v>
      </c>
    </row>
    <row r="14" spans="1:19" s="888" customFormat="1" ht="36.75" customHeight="1">
      <c r="A14" s="1057" t="s">
        <v>802</v>
      </c>
      <c r="B14" s="1058">
        <v>0</v>
      </c>
      <c r="C14" s="1058">
        <v>0</v>
      </c>
      <c r="D14" s="1058">
        <v>4631453.49</v>
      </c>
      <c r="E14" s="1058">
        <v>0</v>
      </c>
      <c r="F14" s="1058">
        <v>0</v>
      </c>
      <c r="G14" s="1058">
        <v>0</v>
      </c>
      <c r="H14" s="1058">
        <v>0</v>
      </c>
      <c r="I14" s="1058">
        <v>0</v>
      </c>
      <c r="J14" s="1058">
        <v>0</v>
      </c>
      <c r="K14" s="1058">
        <v>0</v>
      </c>
      <c r="L14" s="1058">
        <v>24855831.66</v>
      </c>
      <c r="M14" s="1058">
        <v>0</v>
      </c>
      <c r="N14" s="1058">
        <v>23161005.66</v>
      </c>
      <c r="O14" s="1058">
        <v>0</v>
      </c>
      <c r="P14" s="1058">
        <v>0</v>
      </c>
      <c r="Q14" s="1058">
        <v>0</v>
      </c>
      <c r="R14" s="1058">
        <v>283609080.05000001</v>
      </c>
    </row>
    <row r="15" spans="1:19" s="888" customFormat="1" ht="36.75" customHeight="1" thickBot="1">
      <c r="A15" s="1057" t="s">
        <v>803</v>
      </c>
      <c r="B15" s="1058">
        <v>70940208.609999999</v>
      </c>
      <c r="C15" s="1058">
        <v>49815328.75</v>
      </c>
      <c r="D15" s="1058">
        <v>73179996.950000003</v>
      </c>
      <c r="E15" s="1058">
        <v>153268937.28999999</v>
      </c>
      <c r="F15" s="1058">
        <v>66322764.759999998</v>
      </c>
      <c r="G15" s="1058">
        <v>154655724.31</v>
      </c>
      <c r="H15" s="1058">
        <v>192520433.21000001</v>
      </c>
      <c r="I15" s="1058">
        <v>112835980.02</v>
      </c>
      <c r="J15" s="1058">
        <v>157630246.28</v>
      </c>
      <c r="K15" s="1058">
        <v>98444344.060000002</v>
      </c>
      <c r="L15" s="1058">
        <v>196770892.13</v>
      </c>
      <c r="M15" s="1058">
        <v>79395607.319999993</v>
      </c>
      <c r="N15" s="1058">
        <v>221135825.86000001</v>
      </c>
      <c r="O15" s="1058">
        <v>231639780.03999999</v>
      </c>
      <c r="P15" s="1058">
        <v>54978994.68</v>
      </c>
      <c r="Q15" s="1058">
        <v>171179892.31</v>
      </c>
      <c r="R15" s="1058">
        <v>5477954669.9200001</v>
      </c>
    </row>
    <row r="16" spans="1:19" s="335" customFormat="1" ht="36.75" customHeight="1" thickTop="1" thickBot="1">
      <c r="A16" s="1059" t="s">
        <v>804</v>
      </c>
      <c r="B16" s="1060">
        <v>110993161.78</v>
      </c>
      <c r="C16" s="1060">
        <v>66126176.439999998</v>
      </c>
      <c r="D16" s="1060">
        <v>119252426.69</v>
      </c>
      <c r="E16" s="1060">
        <v>204458176.56</v>
      </c>
      <c r="F16" s="1060">
        <v>85746970.799999997</v>
      </c>
      <c r="G16" s="1060">
        <v>280736838.81</v>
      </c>
      <c r="H16" s="1060">
        <v>318914842.02999997</v>
      </c>
      <c r="I16" s="1060">
        <v>149889036.99000001</v>
      </c>
      <c r="J16" s="1060">
        <v>239922281.83000001</v>
      </c>
      <c r="K16" s="1060">
        <v>128493959.79000001</v>
      </c>
      <c r="L16" s="1060">
        <v>313545642.55000001</v>
      </c>
      <c r="M16" s="1060">
        <v>132720318.62</v>
      </c>
      <c r="N16" s="1060">
        <v>314946234.27999997</v>
      </c>
      <c r="O16" s="1060">
        <v>278334484.44999999</v>
      </c>
      <c r="P16" s="1060">
        <v>60241731.350000001</v>
      </c>
      <c r="Q16" s="1060">
        <v>282761217.23000002</v>
      </c>
      <c r="R16" s="1060">
        <v>8725216671.0300007</v>
      </c>
    </row>
    <row r="17" spans="1:18" s="888" customFormat="1" ht="36.75" customHeight="1" thickTop="1">
      <c r="A17" s="1057" t="s">
        <v>805</v>
      </c>
      <c r="B17" s="1058">
        <v>80116232.003000006</v>
      </c>
      <c r="C17" s="1058">
        <v>56070546.030000001</v>
      </c>
      <c r="D17" s="1058">
        <v>88074628.270500004</v>
      </c>
      <c r="E17" s="1058">
        <v>162814789.81</v>
      </c>
      <c r="F17" s="1058">
        <v>69470443.089000002</v>
      </c>
      <c r="G17" s="1058">
        <v>192164548.44600001</v>
      </c>
      <c r="H17" s="1058">
        <v>228308700.85299999</v>
      </c>
      <c r="I17" s="1058">
        <v>116978981.62100001</v>
      </c>
      <c r="J17" s="1058">
        <v>176136619.17500001</v>
      </c>
      <c r="K17" s="1058">
        <v>102258595.263</v>
      </c>
      <c r="L17" s="1058">
        <v>233581430.88</v>
      </c>
      <c r="M17" s="1058">
        <v>96490873.963</v>
      </c>
      <c r="N17" s="1058">
        <v>249676639.07499999</v>
      </c>
      <c r="O17" s="1058">
        <v>236401227.17399999</v>
      </c>
      <c r="P17" s="1058">
        <v>55606254.516999997</v>
      </c>
      <c r="Q17" s="1058">
        <v>204262847.044</v>
      </c>
      <c r="R17" s="1058">
        <v>6291454797.3915005</v>
      </c>
    </row>
    <row r="18" spans="1:18" s="341" customFormat="1" ht="36.75" customHeight="1" thickBot="1">
      <c r="A18" s="340" t="s">
        <v>806</v>
      </c>
      <c r="B18" s="1061">
        <v>0.7218</v>
      </c>
      <c r="C18" s="1061">
        <v>0.84789999999999999</v>
      </c>
      <c r="D18" s="1061">
        <v>0.73860000000000003</v>
      </c>
      <c r="E18" s="1061">
        <v>0.79630000000000001</v>
      </c>
      <c r="F18" s="1061">
        <v>0.81020000000000003</v>
      </c>
      <c r="G18" s="1061">
        <v>0.6845</v>
      </c>
      <c r="H18" s="1061">
        <v>0.71589999999999998</v>
      </c>
      <c r="I18" s="1061">
        <v>0.78039999999999998</v>
      </c>
      <c r="J18" s="1061">
        <v>0.73409999999999997</v>
      </c>
      <c r="K18" s="1061">
        <v>0.79579999999999995</v>
      </c>
      <c r="L18" s="1061">
        <v>0.745</v>
      </c>
      <c r="M18" s="1061">
        <v>0.72699999999999998</v>
      </c>
      <c r="N18" s="1061">
        <v>0.79279999999999995</v>
      </c>
      <c r="O18" s="1061">
        <v>0.84930000000000005</v>
      </c>
      <c r="P18" s="1061">
        <v>0.92310000000000003</v>
      </c>
      <c r="Q18" s="1061">
        <v>0.72240000000000004</v>
      </c>
      <c r="R18" s="1061">
        <v>0.72109999999999996</v>
      </c>
    </row>
    <row r="19" spans="1:18" s="888" customFormat="1" ht="36.75" customHeight="1" thickTop="1" thickBot="1">
      <c r="A19" s="1062" t="s">
        <v>807</v>
      </c>
      <c r="B19" s="1063">
        <v>8011623.2002999997</v>
      </c>
      <c r="C19" s="1063">
        <v>5607054.6030000001</v>
      </c>
      <c r="D19" s="1063">
        <v>8807462.8270999994</v>
      </c>
      <c r="E19" s="1063">
        <v>16281478.981000001</v>
      </c>
      <c r="F19" s="1063">
        <v>6947044.3088999996</v>
      </c>
      <c r="G19" s="1063">
        <v>19216454.844599999</v>
      </c>
      <c r="H19" s="1063">
        <v>22830870.085299999</v>
      </c>
      <c r="I19" s="1063">
        <v>11697898.1621</v>
      </c>
      <c r="J19" s="1063">
        <v>17613661.9175</v>
      </c>
      <c r="K19" s="1063">
        <v>10225859.5263</v>
      </c>
      <c r="L19" s="1063">
        <v>23358143.088</v>
      </c>
      <c r="M19" s="1063">
        <v>9649087.3962999992</v>
      </c>
      <c r="N19" s="1063">
        <v>24967663.907499999</v>
      </c>
      <c r="O19" s="1063">
        <v>23640122.717399999</v>
      </c>
      <c r="P19" s="1063">
        <v>5560625.4517000001</v>
      </c>
      <c r="Q19" s="1063">
        <v>20426284.704399999</v>
      </c>
      <c r="R19" s="1063">
        <v>629145479.7392</v>
      </c>
    </row>
    <row r="20" spans="1:18" s="888" customFormat="1" ht="36.75" customHeight="1" thickTop="1">
      <c r="A20" s="355" t="s">
        <v>808</v>
      </c>
      <c r="B20" s="1058">
        <v>14359028</v>
      </c>
      <c r="C20" s="1058">
        <v>9696147</v>
      </c>
      <c r="D20" s="1058">
        <v>11482341</v>
      </c>
      <c r="E20" s="1058">
        <v>23040712</v>
      </c>
      <c r="F20" s="1058">
        <v>15190793</v>
      </c>
      <c r="G20" s="1058">
        <v>26148724</v>
      </c>
      <c r="H20" s="1058">
        <v>28867912</v>
      </c>
      <c r="I20" s="1058">
        <v>22287371</v>
      </c>
      <c r="J20" s="1058">
        <v>21856866</v>
      </c>
      <c r="K20" s="1058">
        <v>13218186</v>
      </c>
      <c r="L20" s="1058">
        <v>30327196</v>
      </c>
      <c r="M20" s="1058">
        <v>12693533</v>
      </c>
      <c r="N20" s="1058">
        <v>30055336</v>
      </c>
      <c r="O20" s="1058">
        <v>37164154</v>
      </c>
      <c r="P20" s="1058">
        <v>10460844</v>
      </c>
      <c r="Q20" s="1058">
        <v>31500515</v>
      </c>
      <c r="R20" s="1058">
        <v>1085866506</v>
      </c>
    </row>
    <row r="21" spans="1:18" s="888" customFormat="1" ht="36.75" customHeight="1">
      <c r="A21" s="355" t="s">
        <v>809</v>
      </c>
      <c r="B21" s="1058">
        <v>0</v>
      </c>
      <c r="C21" s="1058">
        <v>0</v>
      </c>
      <c r="D21" s="1058">
        <v>0</v>
      </c>
      <c r="E21" s="1058">
        <v>0</v>
      </c>
      <c r="F21" s="1058">
        <v>0</v>
      </c>
      <c r="G21" s="1058">
        <v>542</v>
      </c>
      <c r="H21" s="1058">
        <v>0</v>
      </c>
      <c r="I21" s="1058">
        <v>0</v>
      </c>
      <c r="J21" s="1058">
        <v>0</v>
      </c>
      <c r="K21" s="1058">
        <v>0</v>
      </c>
      <c r="L21" s="1058">
        <v>1</v>
      </c>
      <c r="M21" s="1058">
        <v>0</v>
      </c>
      <c r="N21" s="1058">
        <v>0</v>
      </c>
      <c r="O21" s="1058">
        <v>0</v>
      </c>
      <c r="P21" s="1058">
        <v>0</v>
      </c>
      <c r="Q21" s="1058">
        <v>0</v>
      </c>
      <c r="R21" s="1058">
        <v>15127</v>
      </c>
    </row>
    <row r="22" spans="1:18" s="888" customFormat="1" ht="36.75" customHeight="1">
      <c r="A22" s="892" t="s">
        <v>810</v>
      </c>
      <c r="B22" s="1058">
        <v>0</v>
      </c>
      <c r="C22" s="1058">
        <v>0</v>
      </c>
      <c r="D22" s="1058">
        <v>0</v>
      </c>
      <c r="E22" s="1058">
        <v>0</v>
      </c>
      <c r="F22" s="1058">
        <v>0</v>
      </c>
      <c r="G22" s="1058">
        <v>0</v>
      </c>
      <c r="H22" s="1058">
        <v>0</v>
      </c>
      <c r="I22" s="1058">
        <v>0</v>
      </c>
      <c r="J22" s="1058">
        <v>0</v>
      </c>
      <c r="K22" s="1058">
        <v>0</v>
      </c>
      <c r="L22" s="1058">
        <v>0</v>
      </c>
      <c r="M22" s="1058">
        <v>0</v>
      </c>
      <c r="N22" s="1058">
        <v>0</v>
      </c>
      <c r="O22" s="1058">
        <v>0</v>
      </c>
      <c r="P22" s="1058">
        <v>0</v>
      </c>
      <c r="Q22" s="1058">
        <v>0</v>
      </c>
      <c r="R22" s="1058">
        <v>0</v>
      </c>
    </row>
    <row r="23" spans="1:18" s="888" customFormat="1" ht="36.75" customHeight="1" thickBot="1">
      <c r="A23" s="355" t="s">
        <v>811</v>
      </c>
      <c r="B23" s="1058">
        <v>2019020</v>
      </c>
      <c r="C23" s="1058">
        <v>0</v>
      </c>
      <c r="D23" s="1058">
        <v>0</v>
      </c>
      <c r="E23" s="1058">
        <v>0</v>
      </c>
      <c r="F23" s="1058">
        <v>2359</v>
      </c>
      <c r="G23" s="1058">
        <v>29775</v>
      </c>
      <c r="H23" s="1058">
        <v>5616</v>
      </c>
      <c r="I23" s="1058">
        <v>81</v>
      </c>
      <c r="J23" s="1058">
        <v>0</v>
      </c>
      <c r="K23" s="1058">
        <v>0</v>
      </c>
      <c r="L23" s="1058">
        <v>2145103</v>
      </c>
      <c r="M23" s="1058">
        <v>0</v>
      </c>
      <c r="N23" s="1058">
        <v>0</v>
      </c>
      <c r="O23" s="1058">
        <v>0</v>
      </c>
      <c r="P23" s="1058">
        <v>126623</v>
      </c>
      <c r="Q23" s="1058">
        <v>0</v>
      </c>
      <c r="R23" s="1058">
        <v>7667866</v>
      </c>
    </row>
    <row r="24" spans="1:18" s="888" customFormat="1" ht="36.75" customHeight="1" thickTop="1" thickBot="1">
      <c r="A24" s="1062" t="s">
        <v>812</v>
      </c>
      <c r="B24" s="1063">
        <v>12340008</v>
      </c>
      <c r="C24" s="1063">
        <v>9696147</v>
      </c>
      <c r="D24" s="1063">
        <v>11482341</v>
      </c>
      <c r="E24" s="1063">
        <v>23040712</v>
      </c>
      <c r="F24" s="1063">
        <v>15188434</v>
      </c>
      <c r="G24" s="1063">
        <v>26118407</v>
      </c>
      <c r="H24" s="1063">
        <v>28862296</v>
      </c>
      <c r="I24" s="1063">
        <v>22287290</v>
      </c>
      <c r="J24" s="1063">
        <v>21856866</v>
      </c>
      <c r="K24" s="1063">
        <v>13218186</v>
      </c>
      <c r="L24" s="1063">
        <v>28182092</v>
      </c>
      <c r="M24" s="1063">
        <v>12693533</v>
      </c>
      <c r="N24" s="1063">
        <v>30055336</v>
      </c>
      <c r="O24" s="1063">
        <v>37164154</v>
      </c>
      <c r="P24" s="1063">
        <v>10334221</v>
      </c>
      <c r="Q24" s="1063">
        <v>31500515</v>
      </c>
      <c r="R24" s="1063">
        <v>1078183513</v>
      </c>
    </row>
    <row r="25" spans="1:18" s="888" customFormat="1" ht="36.75" customHeight="1" thickTop="1">
      <c r="A25" s="355" t="s">
        <v>813</v>
      </c>
      <c r="B25" s="1058">
        <v>0</v>
      </c>
      <c r="C25" s="1058">
        <v>0</v>
      </c>
      <c r="D25" s="1058">
        <v>0</v>
      </c>
      <c r="E25" s="1058">
        <v>0</v>
      </c>
      <c r="F25" s="1058">
        <v>0</v>
      </c>
      <c r="G25" s="1058">
        <v>0</v>
      </c>
      <c r="H25" s="1058">
        <v>0</v>
      </c>
      <c r="I25" s="1058">
        <v>0</v>
      </c>
      <c r="J25" s="1058">
        <v>0</v>
      </c>
      <c r="K25" s="1058">
        <v>0</v>
      </c>
      <c r="L25" s="1058">
        <v>0</v>
      </c>
      <c r="M25" s="1058">
        <v>0</v>
      </c>
      <c r="N25" s="1058">
        <v>0</v>
      </c>
      <c r="O25" s="1058">
        <v>0</v>
      </c>
      <c r="P25" s="1058">
        <v>0</v>
      </c>
      <c r="Q25" s="1058">
        <v>0</v>
      </c>
      <c r="R25" s="1058">
        <v>0</v>
      </c>
    </row>
    <row r="26" spans="1:18" s="888" customFormat="1" ht="36.75" customHeight="1">
      <c r="A26" s="355" t="s">
        <v>814</v>
      </c>
      <c r="B26" s="1058">
        <v>0</v>
      </c>
      <c r="C26" s="1058">
        <v>0</v>
      </c>
      <c r="D26" s="1058">
        <v>0</v>
      </c>
      <c r="E26" s="1058">
        <v>0</v>
      </c>
      <c r="F26" s="1058">
        <v>0</v>
      </c>
      <c r="G26" s="1058">
        <v>0</v>
      </c>
      <c r="H26" s="1058">
        <v>0</v>
      </c>
      <c r="I26" s="1058">
        <v>0</v>
      </c>
      <c r="J26" s="1058">
        <v>0</v>
      </c>
      <c r="K26" s="1058">
        <v>0</v>
      </c>
      <c r="L26" s="1058">
        <v>102900</v>
      </c>
      <c r="M26" s="1058">
        <v>0</v>
      </c>
      <c r="N26" s="1058">
        <v>0</v>
      </c>
      <c r="O26" s="1058">
        <v>0</v>
      </c>
      <c r="P26" s="1058">
        <v>0</v>
      </c>
      <c r="Q26" s="1058">
        <v>0</v>
      </c>
      <c r="R26" s="1058">
        <v>102900</v>
      </c>
    </row>
    <row r="27" spans="1:18" s="895" customFormat="1" ht="36.75" customHeight="1">
      <c r="A27" s="355" t="s">
        <v>815</v>
      </c>
      <c r="B27" s="1058">
        <v>0</v>
      </c>
      <c r="C27" s="1058">
        <v>0</v>
      </c>
      <c r="D27" s="1058">
        <v>0</v>
      </c>
      <c r="E27" s="1058">
        <v>0</v>
      </c>
      <c r="F27" s="1058">
        <v>0</v>
      </c>
      <c r="G27" s="1058">
        <v>0</v>
      </c>
      <c r="H27" s="1058">
        <v>0</v>
      </c>
      <c r="I27" s="1058">
        <v>0</v>
      </c>
      <c r="J27" s="1058">
        <v>0</v>
      </c>
      <c r="K27" s="1058">
        <v>0</v>
      </c>
      <c r="L27" s="1058">
        <v>0</v>
      </c>
      <c r="M27" s="1058">
        <v>0</v>
      </c>
      <c r="N27" s="1058">
        <v>0</v>
      </c>
      <c r="O27" s="1058">
        <v>0</v>
      </c>
      <c r="P27" s="1058">
        <v>0</v>
      </c>
      <c r="Q27" s="1058">
        <v>0</v>
      </c>
      <c r="R27" s="1058">
        <v>0</v>
      </c>
    </row>
    <row r="28" spans="1:18" s="888" customFormat="1" ht="36.75" customHeight="1">
      <c r="A28" s="355" t="s">
        <v>816</v>
      </c>
      <c r="B28" s="1058">
        <v>0</v>
      </c>
      <c r="C28" s="1058">
        <v>0</v>
      </c>
      <c r="D28" s="1058">
        <v>0</v>
      </c>
      <c r="E28" s="1058">
        <v>0</v>
      </c>
      <c r="F28" s="1058">
        <v>0</v>
      </c>
      <c r="G28" s="1058">
        <v>0</v>
      </c>
      <c r="H28" s="1058">
        <v>0</v>
      </c>
      <c r="I28" s="1058">
        <v>0</v>
      </c>
      <c r="J28" s="1058">
        <v>0</v>
      </c>
      <c r="K28" s="1058">
        <v>0</v>
      </c>
      <c r="L28" s="1058">
        <v>-102900</v>
      </c>
      <c r="M28" s="1058">
        <v>0</v>
      </c>
      <c r="N28" s="1058">
        <v>0</v>
      </c>
      <c r="O28" s="1058">
        <v>0</v>
      </c>
      <c r="P28" s="1058">
        <v>0</v>
      </c>
      <c r="Q28" s="1058">
        <v>0</v>
      </c>
      <c r="R28" s="1058">
        <v>-102900</v>
      </c>
    </row>
    <row r="29" spans="1:18" s="441" customFormat="1" ht="36.75" customHeight="1">
      <c r="A29" s="896" t="s">
        <v>817</v>
      </c>
      <c r="B29" s="1058">
        <v>1167155</v>
      </c>
      <c r="C29" s="1058">
        <v>0</v>
      </c>
      <c r="D29" s="1058">
        <v>522699</v>
      </c>
      <c r="E29" s="1058">
        <v>1355901</v>
      </c>
      <c r="F29" s="1058">
        <v>659944</v>
      </c>
      <c r="G29" s="1058">
        <v>110000</v>
      </c>
      <c r="H29" s="1058">
        <v>4919857</v>
      </c>
      <c r="I29" s="1058">
        <v>0</v>
      </c>
      <c r="J29" s="1058">
        <v>853779</v>
      </c>
      <c r="K29" s="1058">
        <v>2277453</v>
      </c>
      <c r="L29" s="1058">
        <v>0</v>
      </c>
      <c r="M29" s="1058">
        <v>1298649</v>
      </c>
      <c r="N29" s="1058">
        <v>5209742</v>
      </c>
      <c r="O29" s="1058">
        <v>529732</v>
      </c>
      <c r="P29" s="1058">
        <v>0</v>
      </c>
      <c r="Q29" s="1058">
        <v>6021007</v>
      </c>
      <c r="R29" s="1058">
        <v>90953192</v>
      </c>
    </row>
    <row r="30" spans="1:18" s="897" customFormat="1" ht="36.75" customHeight="1" thickBot="1">
      <c r="A30" s="896" t="s">
        <v>818</v>
      </c>
      <c r="B30" s="1058">
        <v>0</v>
      </c>
      <c r="C30" s="1058">
        <v>0</v>
      </c>
      <c r="D30" s="1058">
        <v>0</v>
      </c>
      <c r="E30" s="1058">
        <v>0</v>
      </c>
      <c r="F30" s="1058">
        <v>0</v>
      </c>
      <c r="G30" s="1058">
        <v>0</v>
      </c>
      <c r="H30" s="1058">
        <v>0</v>
      </c>
      <c r="I30" s="1058">
        <v>0</v>
      </c>
      <c r="J30" s="1058">
        <v>0</v>
      </c>
      <c r="K30" s="1058">
        <v>0</v>
      </c>
      <c r="L30" s="1058">
        <v>0</v>
      </c>
      <c r="M30" s="1058">
        <v>0</v>
      </c>
      <c r="N30" s="1058">
        <v>0</v>
      </c>
      <c r="O30" s="1058">
        <v>0</v>
      </c>
      <c r="P30" s="1058">
        <v>0</v>
      </c>
      <c r="Q30" s="1058">
        <v>0</v>
      </c>
      <c r="R30" s="1058">
        <v>0</v>
      </c>
    </row>
    <row r="31" spans="1:18" s="888" customFormat="1" ht="36.75" customHeight="1" thickTop="1" thickBot="1">
      <c r="A31" s="1064" t="s">
        <v>819</v>
      </c>
      <c r="B31" s="1063">
        <v>1167155</v>
      </c>
      <c r="C31" s="1063">
        <v>0</v>
      </c>
      <c r="D31" s="1063">
        <v>522699</v>
      </c>
      <c r="E31" s="1063">
        <v>1355901</v>
      </c>
      <c r="F31" s="1063">
        <v>659944</v>
      </c>
      <c r="G31" s="1063">
        <v>110000</v>
      </c>
      <c r="H31" s="1063">
        <v>4919857</v>
      </c>
      <c r="I31" s="1063">
        <v>0</v>
      </c>
      <c r="J31" s="1063">
        <v>853779</v>
      </c>
      <c r="K31" s="1063">
        <v>2277453</v>
      </c>
      <c r="L31" s="1063">
        <v>0</v>
      </c>
      <c r="M31" s="1063">
        <v>1298649</v>
      </c>
      <c r="N31" s="1063">
        <v>5209742</v>
      </c>
      <c r="O31" s="1063">
        <v>529732</v>
      </c>
      <c r="P31" s="1063">
        <v>0</v>
      </c>
      <c r="Q31" s="1063">
        <v>6021007</v>
      </c>
      <c r="R31" s="1063">
        <v>90953192</v>
      </c>
    </row>
    <row r="32" spans="1:18" s="888" customFormat="1" ht="36.75" customHeight="1" thickTop="1">
      <c r="A32" s="896" t="s">
        <v>820</v>
      </c>
      <c r="B32" s="1058">
        <v>0</v>
      </c>
      <c r="C32" s="1058">
        <v>0</v>
      </c>
      <c r="D32" s="1058">
        <v>0</v>
      </c>
      <c r="E32" s="1058">
        <v>0</v>
      </c>
      <c r="F32" s="1058">
        <v>0</v>
      </c>
      <c r="G32" s="1058">
        <v>0</v>
      </c>
      <c r="H32" s="1058">
        <v>0</v>
      </c>
      <c r="I32" s="1058">
        <v>0</v>
      </c>
      <c r="J32" s="1058">
        <v>0</v>
      </c>
      <c r="K32" s="1058">
        <v>0</v>
      </c>
      <c r="L32" s="1058">
        <v>0</v>
      </c>
      <c r="M32" s="1058">
        <v>0</v>
      </c>
      <c r="N32" s="1058">
        <v>0</v>
      </c>
      <c r="O32" s="1058">
        <v>0</v>
      </c>
      <c r="P32" s="1058">
        <v>0</v>
      </c>
      <c r="Q32" s="1058">
        <v>0</v>
      </c>
      <c r="R32" s="1058">
        <v>0</v>
      </c>
    </row>
    <row r="33" spans="1:19" s="888" customFormat="1" ht="36.75" customHeight="1" thickBot="1">
      <c r="A33" s="896" t="s">
        <v>821</v>
      </c>
      <c r="B33" s="1058">
        <v>0</v>
      </c>
      <c r="C33" s="1058">
        <v>0</v>
      </c>
      <c r="D33" s="1058">
        <v>0</v>
      </c>
      <c r="E33" s="1058">
        <v>0</v>
      </c>
      <c r="F33" s="1058">
        <v>0</v>
      </c>
      <c r="G33" s="1058">
        <v>0</v>
      </c>
      <c r="H33" s="1058">
        <v>0</v>
      </c>
      <c r="I33" s="1058">
        <v>0</v>
      </c>
      <c r="J33" s="1058">
        <v>0</v>
      </c>
      <c r="K33" s="1058">
        <v>0</v>
      </c>
      <c r="L33" s="1058">
        <v>0</v>
      </c>
      <c r="M33" s="1058">
        <v>0</v>
      </c>
      <c r="N33" s="1058">
        <v>0</v>
      </c>
      <c r="O33" s="1058">
        <v>0</v>
      </c>
      <c r="P33" s="1058">
        <v>0</v>
      </c>
      <c r="Q33" s="1058">
        <v>0</v>
      </c>
      <c r="R33" s="1058">
        <v>0</v>
      </c>
    </row>
    <row r="34" spans="1:19" s="888" customFormat="1" ht="36.75" customHeight="1" thickTop="1" thickBot="1">
      <c r="A34" s="1062" t="s">
        <v>822</v>
      </c>
      <c r="B34" s="1063">
        <v>13507163</v>
      </c>
      <c r="C34" s="1063">
        <v>9696147</v>
      </c>
      <c r="D34" s="1063">
        <v>12005040</v>
      </c>
      <c r="E34" s="1063">
        <v>24396613</v>
      </c>
      <c r="F34" s="1063">
        <v>15848378</v>
      </c>
      <c r="G34" s="1063">
        <v>26228407</v>
      </c>
      <c r="H34" s="1063">
        <v>33782153</v>
      </c>
      <c r="I34" s="1063">
        <v>22287290</v>
      </c>
      <c r="J34" s="1063">
        <v>22710645</v>
      </c>
      <c r="K34" s="1063">
        <v>15495639</v>
      </c>
      <c r="L34" s="1063">
        <v>28182092</v>
      </c>
      <c r="M34" s="1063">
        <v>13992182</v>
      </c>
      <c r="N34" s="1063">
        <v>35265078</v>
      </c>
      <c r="O34" s="1063">
        <v>37693886</v>
      </c>
      <c r="P34" s="1063">
        <v>10334221</v>
      </c>
      <c r="Q34" s="1063">
        <v>37521522</v>
      </c>
      <c r="R34" s="1063">
        <v>1169136705</v>
      </c>
    </row>
    <row r="35" spans="1:19" ht="36.75" customHeight="1" thickTop="1">
      <c r="A35" s="355" t="s">
        <v>823</v>
      </c>
      <c r="B35" s="1058">
        <v>5495539.7997000003</v>
      </c>
      <c r="C35" s="1058">
        <v>4089092.3969999999</v>
      </c>
      <c r="D35" s="1058">
        <v>3197577.173</v>
      </c>
      <c r="E35" s="1058">
        <v>8115134.0190000003</v>
      </c>
      <c r="F35" s="1058">
        <v>8901333.6910999995</v>
      </c>
      <c r="G35" s="1058">
        <v>7011952.1553999996</v>
      </c>
      <c r="H35" s="1058">
        <v>10951282.9147</v>
      </c>
      <c r="I35" s="1058">
        <v>10589391.8379</v>
      </c>
      <c r="J35" s="1058">
        <v>5096983.0824999996</v>
      </c>
      <c r="K35" s="1058">
        <v>5269779.4737</v>
      </c>
      <c r="L35" s="1058">
        <v>4823948.9119999995</v>
      </c>
      <c r="M35" s="1058">
        <v>4343094.6036999999</v>
      </c>
      <c r="N35" s="1058">
        <v>10297414.092499999</v>
      </c>
      <c r="O35" s="1058">
        <v>14053763.282600001</v>
      </c>
      <c r="P35" s="1058">
        <v>4773595.5482999999</v>
      </c>
      <c r="Q35" s="1058">
        <v>17095237.295600001</v>
      </c>
      <c r="R35" s="1058">
        <v>539991225.26090002</v>
      </c>
      <c r="S35" s="1411"/>
    </row>
    <row r="36" spans="1:19" s="1068" customFormat="1" ht="36.75" customHeight="1">
      <c r="A36" s="1066" t="s">
        <v>824</v>
      </c>
      <c r="B36" s="1067">
        <v>0.2432</v>
      </c>
      <c r="C36" s="1067">
        <v>0.20530000000000001</v>
      </c>
      <c r="D36" s="1067">
        <v>0.2271</v>
      </c>
      <c r="E36" s="1067">
        <v>0.1353</v>
      </c>
      <c r="F36" s="1067">
        <v>0.35630000000000001</v>
      </c>
      <c r="G36" s="1067">
        <v>0.1132</v>
      </c>
      <c r="H36" s="1067">
        <v>0.1714</v>
      </c>
      <c r="I36" s="1067">
        <v>6.5299999999999997E-2</v>
      </c>
      <c r="J36" s="1067">
        <v>0.18</v>
      </c>
      <c r="K36" s="1067">
        <v>0.10059999999999999</v>
      </c>
      <c r="L36" s="1067">
        <v>0.43059999999999998</v>
      </c>
      <c r="M36" s="1067">
        <v>0.1167</v>
      </c>
      <c r="N36" s="1067">
        <v>0.1346</v>
      </c>
      <c r="O36" s="1067">
        <v>0.35510000000000003</v>
      </c>
      <c r="P36" s="1067">
        <v>0.1232</v>
      </c>
      <c r="Q36" s="1067">
        <v>0.12889999999999999</v>
      </c>
      <c r="R36" s="1067">
        <v>0.18390000000000001</v>
      </c>
    </row>
    <row r="37" spans="1:19" ht="6" customHeight="1" thickBot="1">
      <c r="A37" s="1069"/>
      <c r="B37" s="725"/>
      <c r="C37" s="725"/>
      <c r="D37" s="725"/>
      <c r="E37" s="725"/>
      <c r="F37" s="725"/>
      <c r="G37" s="725"/>
      <c r="H37" s="725"/>
      <c r="I37" s="725"/>
      <c r="J37" s="725"/>
      <c r="K37" s="725"/>
      <c r="L37" s="725"/>
      <c r="M37" s="725"/>
      <c r="N37" s="725"/>
      <c r="O37" s="725"/>
      <c r="P37" s="725"/>
      <c r="Q37" s="725"/>
      <c r="R37" s="725"/>
      <c r="S37" s="1411"/>
    </row>
    <row r="38" spans="1:19" ht="28.5" customHeight="1" thickTop="1">
      <c r="A38" s="1070" t="s">
        <v>825</v>
      </c>
      <c r="S38" s="1411"/>
    </row>
    <row r="39" spans="1:19" ht="15">
      <c r="A39" s="1070"/>
      <c r="S39" s="1411"/>
    </row>
    <row r="40" spans="1:19">
      <c r="S40" s="1411"/>
    </row>
    <row r="41" spans="1:19">
      <c r="S41" s="1411"/>
    </row>
    <row r="42" spans="1:19">
      <c r="B42" s="163"/>
      <c r="C42" s="163"/>
      <c r="D42" s="163"/>
      <c r="E42" s="163"/>
      <c r="F42" s="163"/>
      <c r="G42" s="163"/>
      <c r="H42" s="163"/>
      <c r="I42" s="163"/>
      <c r="J42" s="163"/>
      <c r="K42" s="163"/>
      <c r="L42" s="163"/>
      <c r="M42" s="163"/>
      <c r="N42" s="163"/>
      <c r="O42" s="163"/>
      <c r="P42" s="163"/>
      <c r="Q42" s="163"/>
      <c r="R42" s="163"/>
      <c r="S42" s="1411"/>
    </row>
    <row r="43" spans="1:19">
      <c r="B43" s="163"/>
      <c r="C43" s="163"/>
      <c r="D43" s="163"/>
      <c r="E43" s="163"/>
      <c r="F43" s="163"/>
      <c r="G43" s="163"/>
      <c r="H43" s="163"/>
      <c r="I43" s="163"/>
      <c r="J43" s="163"/>
      <c r="K43" s="163"/>
      <c r="L43" s="163"/>
      <c r="M43" s="163"/>
      <c r="N43" s="163"/>
      <c r="O43" s="163"/>
      <c r="P43" s="163"/>
      <c r="Q43" s="163"/>
      <c r="R43" s="163"/>
      <c r="S43" s="1411"/>
    </row>
    <row r="44" spans="1:19">
      <c r="S44" s="1411"/>
    </row>
    <row r="45" spans="1:19">
      <c r="S45" s="1411"/>
    </row>
    <row r="46" spans="1:19">
      <c r="S46" s="1411"/>
    </row>
    <row r="47" spans="1:19">
      <c r="S47" s="1411"/>
    </row>
    <row r="48" spans="1:19">
      <c r="S48" s="1411"/>
    </row>
    <row r="49" spans="19:19">
      <c r="S49" s="1411"/>
    </row>
    <row r="50" spans="19:19">
      <c r="S50" s="1411"/>
    </row>
    <row r="51" spans="19:19">
      <c r="S51" s="1411"/>
    </row>
    <row r="52" spans="19:19">
      <c r="S52" s="1411"/>
    </row>
    <row r="53" spans="19:19">
      <c r="S53" s="1411"/>
    </row>
    <row r="54" spans="19:19">
      <c r="S54" s="1411"/>
    </row>
    <row r="55" spans="19:19">
      <c r="S55" s="1411"/>
    </row>
    <row r="56" spans="19:19">
      <c r="S56" s="1411"/>
    </row>
    <row r="57" spans="19:19">
      <c r="S57" s="1411"/>
    </row>
    <row r="58" spans="19:19">
      <c r="S58" s="1411"/>
    </row>
    <row r="59" spans="19:19">
      <c r="S59" s="1411"/>
    </row>
    <row r="60" spans="19:19">
      <c r="S60" s="1411"/>
    </row>
    <row r="61" spans="19:19">
      <c r="S61" s="1411"/>
    </row>
    <row r="62" spans="19:19">
      <c r="S62" s="1411"/>
    </row>
    <row r="63" spans="19:19">
      <c r="S63" s="1411"/>
    </row>
    <row r="64" spans="19:19">
      <c r="S64" s="1411"/>
    </row>
    <row r="65" spans="19:19">
      <c r="S65" s="1411"/>
    </row>
    <row r="66" spans="19:19">
      <c r="S66" s="1411"/>
    </row>
    <row r="67" spans="19:19">
      <c r="S67" s="1411"/>
    </row>
    <row r="68" spans="19:19">
      <c r="S68" s="1411"/>
    </row>
    <row r="69" spans="19:19">
      <c r="S69" s="1411"/>
    </row>
    <row r="70" spans="19:19">
      <c r="S70" s="1411"/>
    </row>
    <row r="71" spans="19:19">
      <c r="S71" s="1411"/>
    </row>
    <row r="72" spans="19:19">
      <c r="S72" s="1411"/>
    </row>
    <row r="73" spans="19:19">
      <c r="S73" s="1411"/>
    </row>
    <row r="74" spans="19:19">
      <c r="S74" s="1411"/>
    </row>
    <row r="75" spans="19:19">
      <c r="S75" s="1411"/>
    </row>
    <row r="76" spans="19:19">
      <c r="S76" s="1411"/>
    </row>
    <row r="77" spans="19:19">
      <c r="S77" s="1411"/>
    </row>
    <row r="78" spans="19:19">
      <c r="S78" s="1411"/>
    </row>
    <row r="79" spans="19:19">
      <c r="S79" s="1411"/>
    </row>
    <row r="80" spans="19:19">
      <c r="S80" s="1411"/>
    </row>
    <row r="81" spans="19:19">
      <c r="S81" s="1411"/>
    </row>
    <row r="82" spans="19:19">
      <c r="S82" s="1411"/>
    </row>
    <row r="83" spans="19:19">
      <c r="S83" s="1411"/>
    </row>
    <row r="84" spans="19:19">
      <c r="S84" s="1411"/>
    </row>
    <row r="85" spans="19:19">
      <c r="S85" s="1411"/>
    </row>
    <row r="86" spans="19:19">
      <c r="S86" s="1411"/>
    </row>
    <row r="87" spans="19:19">
      <c r="S87" s="1411"/>
    </row>
    <row r="88" spans="19:19">
      <c r="S88" s="1411"/>
    </row>
    <row r="89" spans="19:19">
      <c r="S89" s="1411"/>
    </row>
    <row r="90" spans="19:19">
      <c r="S90" s="1411"/>
    </row>
    <row r="91" spans="19:19">
      <c r="S91" s="1411"/>
    </row>
    <row r="92" spans="19:19">
      <c r="S92" s="1411"/>
    </row>
    <row r="93" spans="19:19">
      <c r="S93" s="1411"/>
    </row>
    <row r="94" spans="19:19">
      <c r="S94" s="1411"/>
    </row>
    <row r="95" spans="19:19">
      <c r="S95" s="1411"/>
    </row>
    <row r="96" spans="19:19">
      <c r="S96" s="1411"/>
    </row>
    <row r="97" spans="19:19">
      <c r="S97" s="1411"/>
    </row>
    <row r="98" spans="19:19">
      <c r="S98" s="1411"/>
    </row>
    <row r="99" spans="19:19">
      <c r="S99" s="1411"/>
    </row>
    <row r="100" spans="19:19">
      <c r="S100" s="1411"/>
    </row>
    <row r="101" spans="19:19">
      <c r="S101" s="1411"/>
    </row>
    <row r="102" spans="19:19">
      <c r="S102" s="1411"/>
    </row>
    <row r="103" spans="19:19">
      <c r="S103" s="1411"/>
    </row>
    <row r="104" spans="19:19">
      <c r="S104" s="1411"/>
    </row>
    <row r="105" spans="19:19">
      <c r="S105" s="1411"/>
    </row>
    <row r="106" spans="19:19">
      <c r="S106" s="1411"/>
    </row>
    <row r="107" spans="19:19">
      <c r="S107" s="1411"/>
    </row>
    <row r="108" spans="19:19">
      <c r="S108" s="1411"/>
    </row>
    <row r="109" spans="19:19">
      <c r="S109" s="1411"/>
    </row>
    <row r="110" spans="19:19">
      <c r="S110" s="1411"/>
    </row>
    <row r="111" spans="19:19">
      <c r="S111" s="1411"/>
    </row>
    <row r="112" spans="19:19">
      <c r="S112" s="1411"/>
    </row>
    <row r="113" spans="19:19">
      <c r="S113" s="1411"/>
    </row>
    <row r="114" spans="19:19">
      <c r="S114" s="1411"/>
    </row>
    <row r="115" spans="19:19">
      <c r="S115" s="1411"/>
    </row>
    <row r="116" spans="19:19">
      <c r="S116" s="1411"/>
    </row>
    <row r="117" spans="19:19">
      <c r="S117" s="1411"/>
    </row>
    <row r="118" spans="19:19">
      <c r="S118" s="1411"/>
    </row>
    <row r="119" spans="19:19">
      <c r="S119" s="1411"/>
    </row>
    <row r="120" spans="19:19">
      <c r="S120" s="1411"/>
    </row>
    <row r="121" spans="19:19">
      <c r="S121" s="1411"/>
    </row>
    <row r="122" spans="19:19">
      <c r="S122" s="1411"/>
    </row>
    <row r="123" spans="19:19">
      <c r="S123" s="1411"/>
    </row>
    <row r="124" spans="19:19">
      <c r="S124" s="1411"/>
    </row>
    <row r="125" spans="19:19">
      <c r="S125" s="1411"/>
    </row>
    <row r="126" spans="19:19">
      <c r="S126" s="1411"/>
    </row>
    <row r="127" spans="19:19">
      <c r="S127" s="1411"/>
    </row>
    <row r="128" spans="19:19">
      <c r="S128" s="1411"/>
    </row>
    <row r="129" spans="19:19">
      <c r="S129" s="1411"/>
    </row>
    <row r="130" spans="19:19">
      <c r="S130" s="1411"/>
    </row>
    <row r="131" spans="19:19">
      <c r="S131" s="1411"/>
    </row>
    <row r="132" spans="19:19">
      <c r="S132" s="1411"/>
    </row>
    <row r="133" spans="19:19">
      <c r="S133" s="1411"/>
    </row>
    <row r="134" spans="19:19">
      <c r="S134" s="1411"/>
    </row>
    <row r="135" spans="19:19">
      <c r="S135" s="1411"/>
    </row>
    <row r="136" spans="19:19">
      <c r="S136" s="1411"/>
    </row>
    <row r="137" spans="19:19">
      <c r="S137" s="1411"/>
    </row>
    <row r="138" spans="19:19">
      <c r="S138" s="1411"/>
    </row>
    <row r="139" spans="19:19">
      <c r="S139" s="1411"/>
    </row>
    <row r="140" spans="19:19">
      <c r="S140" s="1411"/>
    </row>
    <row r="141" spans="19:19">
      <c r="S141" s="1411"/>
    </row>
    <row r="142" spans="19:19">
      <c r="S142" s="1411"/>
    </row>
    <row r="143" spans="19:19">
      <c r="S143" s="1411"/>
    </row>
    <row r="144" spans="19:19">
      <c r="S144" s="1411"/>
    </row>
    <row r="145" spans="19:19">
      <c r="S145" s="1411"/>
    </row>
    <row r="146" spans="19:19">
      <c r="S146" s="1411"/>
    </row>
    <row r="147" spans="19:19">
      <c r="S147" s="1411"/>
    </row>
    <row r="148" spans="19:19">
      <c r="S148" s="1411"/>
    </row>
    <row r="149" spans="19:19">
      <c r="S149" s="1411"/>
    </row>
    <row r="150" spans="19:19">
      <c r="S150" s="1411"/>
    </row>
    <row r="151" spans="19:19">
      <c r="S151" s="1411"/>
    </row>
    <row r="152" spans="19:19">
      <c r="S152" s="1411"/>
    </row>
    <row r="153" spans="19:19">
      <c r="S153" s="1411"/>
    </row>
    <row r="154" spans="19:19">
      <c r="S154" s="1411"/>
    </row>
    <row r="155" spans="19:19">
      <c r="S155" s="1411"/>
    </row>
    <row r="156" spans="19:19">
      <c r="S156" s="1411"/>
    </row>
    <row r="157" spans="19:19">
      <c r="S157" s="1411"/>
    </row>
    <row r="158" spans="19:19">
      <c r="S158" s="1411"/>
    </row>
    <row r="159" spans="19:19">
      <c r="S159" s="1411"/>
    </row>
    <row r="160" spans="19:19">
      <c r="S160" s="1411"/>
    </row>
    <row r="161" spans="19:19">
      <c r="S161" s="1411"/>
    </row>
    <row r="162" spans="19:19">
      <c r="S162" s="1411"/>
    </row>
    <row r="163" spans="19:19">
      <c r="S163" s="1411"/>
    </row>
    <row r="164" spans="19:19">
      <c r="S164" s="1411"/>
    </row>
    <row r="165" spans="19:19">
      <c r="S165" s="1411"/>
    </row>
    <row r="166" spans="19:19">
      <c r="S166" s="1411"/>
    </row>
    <row r="167" spans="19:19">
      <c r="S167" s="1411"/>
    </row>
    <row r="168" spans="19:19">
      <c r="S168" s="1411"/>
    </row>
    <row r="169" spans="19:19">
      <c r="S169" s="1411"/>
    </row>
    <row r="170" spans="19:19">
      <c r="S170" s="1411"/>
    </row>
    <row r="171" spans="19:19">
      <c r="S171" s="1411"/>
    </row>
    <row r="172" spans="19:19">
      <c r="S172" s="1411"/>
    </row>
    <row r="173" spans="19:19">
      <c r="S173" s="1411"/>
    </row>
    <row r="174" spans="19:19">
      <c r="S174" s="1411"/>
    </row>
    <row r="175" spans="19:19">
      <c r="S175" s="1411"/>
    </row>
    <row r="176" spans="19:19">
      <c r="S176" s="1411"/>
    </row>
    <row r="177" spans="19:19">
      <c r="S177" s="1411"/>
    </row>
    <row r="178" spans="19:19">
      <c r="S178" s="1411"/>
    </row>
    <row r="179" spans="19:19">
      <c r="S179" s="1411"/>
    </row>
    <row r="180" spans="19:19">
      <c r="S180" s="1411"/>
    </row>
    <row r="181" spans="19:19">
      <c r="S181" s="1411"/>
    </row>
    <row r="182" spans="19:19">
      <c r="S182" s="1411"/>
    </row>
    <row r="183" spans="19:19">
      <c r="S183" s="1411"/>
    </row>
    <row r="184" spans="19:19">
      <c r="S184" s="1411"/>
    </row>
    <row r="185" spans="19:19">
      <c r="S185" s="1411"/>
    </row>
    <row r="186" spans="19:19">
      <c r="S186" s="1411"/>
    </row>
    <row r="187" spans="19:19">
      <c r="S187" s="1411"/>
    </row>
    <row r="188" spans="19:19">
      <c r="S188" s="1411"/>
    </row>
    <row r="189" spans="19:19">
      <c r="S189" s="1411"/>
    </row>
    <row r="190" spans="19:19">
      <c r="S190" s="1411"/>
    </row>
    <row r="191" spans="19:19">
      <c r="S191" s="1411"/>
    </row>
    <row r="192" spans="19:19">
      <c r="S192" s="1411"/>
    </row>
    <row r="193" spans="19:19">
      <c r="S193" s="1411"/>
    </row>
    <row r="194" spans="19:19">
      <c r="S194" s="1411"/>
    </row>
    <row r="195" spans="19:19">
      <c r="S195" s="1411"/>
    </row>
    <row r="196" spans="19:19">
      <c r="S196" s="1411"/>
    </row>
    <row r="197" spans="19:19">
      <c r="S197" s="1411"/>
    </row>
    <row r="198" spans="19:19">
      <c r="S198" s="1411"/>
    </row>
    <row r="199" spans="19:19">
      <c r="S199" s="1411"/>
    </row>
    <row r="200" spans="19:19">
      <c r="S200" s="1411"/>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7"/>
  <sheetViews>
    <sheetView topLeftCell="A2" zoomScale="75" zoomScaleNormal="78" workbookViewId="0">
      <selection activeCell="S17" sqref="S17"/>
    </sheetView>
  </sheetViews>
  <sheetFormatPr baseColWidth="10" defaultColWidth="9.140625" defaultRowHeight="12.75"/>
  <cols>
    <col min="1" max="1" width="37.7109375" style="192" customWidth="1"/>
    <col min="2" max="2" width="12.85546875" style="1411" customWidth="1"/>
    <col min="3" max="15" width="13" style="1411" customWidth="1"/>
    <col min="16" max="16" width="13" style="447" customWidth="1"/>
    <col min="17" max="17" width="13.85546875" style="205" hidden="1" customWidth="1"/>
    <col min="18" max="18" width="2.5703125" style="205" customWidth="1"/>
    <col min="19" max="256" width="9.140625" style="1411"/>
    <col min="257" max="257" width="37.7109375" style="1411" customWidth="1"/>
    <col min="258" max="258" width="12.85546875" style="1411" customWidth="1"/>
    <col min="259" max="272" width="13" style="1411" customWidth="1"/>
    <col min="273" max="273" width="0" style="1411" hidden="1" customWidth="1"/>
    <col min="274" max="274" width="2.5703125" style="1411" customWidth="1"/>
    <col min="275" max="512" width="9.140625" style="1411"/>
    <col min="513" max="513" width="37.7109375" style="1411" customWidth="1"/>
    <col min="514" max="514" width="12.85546875" style="1411" customWidth="1"/>
    <col min="515" max="528" width="13" style="1411" customWidth="1"/>
    <col min="529" max="529" width="0" style="1411" hidden="1" customWidth="1"/>
    <col min="530" max="530" width="2.5703125" style="1411" customWidth="1"/>
    <col min="531" max="768" width="9.140625" style="1411"/>
    <col min="769" max="769" width="37.7109375" style="1411" customWidth="1"/>
    <col min="770" max="770" width="12.85546875" style="1411" customWidth="1"/>
    <col min="771" max="784" width="13" style="1411" customWidth="1"/>
    <col min="785" max="785" width="0" style="1411" hidden="1" customWidth="1"/>
    <col min="786" max="786" width="2.5703125" style="1411" customWidth="1"/>
    <col min="787" max="1024" width="9.140625" style="1411"/>
    <col min="1025" max="1025" width="37.7109375" style="1411" customWidth="1"/>
    <col min="1026" max="1026" width="12.85546875" style="1411" customWidth="1"/>
    <col min="1027" max="1040" width="13" style="1411" customWidth="1"/>
    <col min="1041" max="1041" width="0" style="1411" hidden="1" customWidth="1"/>
    <col min="1042" max="1042" width="2.5703125" style="1411" customWidth="1"/>
    <col min="1043" max="1280" width="9.140625" style="1411"/>
    <col min="1281" max="1281" width="37.7109375" style="1411" customWidth="1"/>
    <col min="1282" max="1282" width="12.85546875" style="1411" customWidth="1"/>
    <col min="1283" max="1296" width="13" style="1411" customWidth="1"/>
    <col min="1297" max="1297" width="0" style="1411" hidden="1" customWidth="1"/>
    <col min="1298" max="1298" width="2.5703125" style="1411" customWidth="1"/>
    <col min="1299" max="1536" width="9.140625" style="1411"/>
    <col min="1537" max="1537" width="37.7109375" style="1411" customWidth="1"/>
    <col min="1538" max="1538" width="12.85546875" style="1411" customWidth="1"/>
    <col min="1539" max="1552" width="13" style="1411" customWidth="1"/>
    <col min="1553" max="1553" width="0" style="1411" hidden="1" customWidth="1"/>
    <col min="1554" max="1554" width="2.5703125" style="1411" customWidth="1"/>
    <col min="1555" max="1792" width="9.140625" style="1411"/>
    <col min="1793" max="1793" width="37.7109375" style="1411" customWidth="1"/>
    <col min="1794" max="1794" width="12.85546875" style="1411" customWidth="1"/>
    <col min="1795" max="1808" width="13" style="1411" customWidth="1"/>
    <col min="1809" max="1809" width="0" style="1411" hidden="1" customWidth="1"/>
    <col min="1810" max="1810" width="2.5703125" style="1411" customWidth="1"/>
    <col min="1811" max="2048" width="9.140625" style="1411"/>
    <col min="2049" max="2049" width="37.7109375" style="1411" customWidth="1"/>
    <col min="2050" max="2050" width="12.85546875" style="1411" customWidth="1"/>
    <col min="2051" max="2064" width="13" style="1411" customWidth="1"/>
    <col min="2065" max="2065" width="0" style="1411" hidden="1" customWidth="1"/>
    <col min="2066" max="2066" width="2.5703125" style="1411" customWidth="1"/>
    <col min="2067" max="2304" width="9.140625" style="1411"/>
    <col min="2305" max="2305" width="37.7109375" style="1411" customWidth="1"/>
    <col min="2306" max="2306" width="12.85546875" style="1411" customWidth="1"/>
    <col min="2307" max="2320" width="13" style="1411" customWidth="1"/>
    <col min="2321" max="2321" width="0" style="1411" hidden="1" customWidth="1"/>
    <col min="2322" max="2322" width="2.5703125" style="1411" customWidth="1"/>
    <col min="2323" max="2560" width="9.140625" style="1411"/>
    <col min="2561" max="2561" width="37.7109375" style="1411" customWidth="1"/>
    <col min="2562" max="2562" width="12.85546875" style="1411" customWidth="1"/>
    <col min="2563" max="2576" width="13" style="1411" customWidth="1"/>
    <col min="2577" max="2577" width="0" style="1411" hidden="1" customWidth="1"/>
    <col min="2578" max="2578" width="2.5703125" style="1411" customWidth="1"/>
    <col min="2579" max="2816" width="9.140625" style="1411"/>
    <col min="2817" max="2817" width="37.7109375" style="1411" customWidth="1"/>
    <col min="2818" max="2818" width="12.85546875" style="1411" customWidth="1"/>
    <col min="2819" max="2832" width="13" style="1411" customWidth="1"/>
    <col min="2833" max="2833" width="0" style="1411" hidden="1" customWidth="1"/>
    <col min="2834" max="2834" width="2.5703125" style="1411" customWidth="1"/>
    <col min="2835" max="3072" width="9.140625" style="1411"/>
    <col min="3073" max="3073" width="37.7109375" style="1411" customWidth="1"/>
    <col min="3074" max="3074" width="12.85546875" style="1411" customWidth="1"/>
    <col min="3075" max="3088" width="13" style="1411" customWidth="1"/>
    <col min="3089" max="3089" width="0" style="1411" hidden="1" customWidth="1"/>
    <col min="3090" max="3090" width="2.5703125" style="1411" customWidth="1"/>
    <col min="3091" max="3328" width="9.140625" style="1411"/>
    <col min="3329" max="3329" width="37.7109375" style="1411" customWidth="1"/>
    <col min="3330" max="3330" width="12.85546875" style="1411" customWidth="1"/>
    <col min="3331" max="3344" width="13" style="1411" customWidth="1"/>
    <col min="3345" max="3345" width="0" style="1411" hidden="1" customWidth="1"/>
    <col min="3346" max="3346" width="2.5703125" style="1411" customWidth="1"/>
    <col min="3347" max="3584" width="9.140625" style="1411"/>
    <col min="3585" max="3585" width="37.7109375" style="1411" customWidth="1"/>
    <col min="3586" max="3586" width="12.85546875" style="1411" customWidth="1"/>
    <col min="3587" max="3600" width="13" style="1411" customWidth="1"/>
    <col min="3601" max="3601" width="0" style="1411" hidden="1" customWidth="1"/>
    <col min="3602" max="3602" width="2.5703125" style="1411" customWidth="1"/>
    <col min="3603" max="3840" width="9.140625" style="1411"/>
    <col min="3841" max="3841" width="37.7109375" style="1411" customWidth="1"/>
    <col min="3842" max="3842" width="12.85546875" style="1411" customWidth="1"/>
    <col min="3843" max="3856" width="13" style="1411" customWidth="1"/>
    <col min="3857" max="3857" width="0" style="1411" hidden="1" customWidth="1"/>
    <col min="3858" max="3858" width="2.5703125" style="1411" customWidth="1"/>
    <col min="3859" max="4096" width="9.140625" style="1411"/>
    <col min="4097" max="4097" width="37.7109375" style="1411" customWidth="1"/>
    <col min="4098" max="4098" width="12.85546875" style="1411" customWidth="1"/>
    <col min="4099" max="4112" width="13" style="1411" customWidth="1"/>
    <col min="4113" max="4113" width="0" style="1411" hidden="1" customWidth="1"/>
    <col min="4114" max="4114" width="2.5703125" style="1411" customWidth="1"/>
    <col min="4115" max="4352" width="9.140625" style="1411"/>
    <col min="4353" max="4353" width="37.7109375" style="1411" customWidth="1"/>
    <col min="4354" max="4354" width="12.85546875" style="1411" customWidth="1"/>
    <col min="4355" max="4368" width="13" style="1411" customWidth="1"/>
    <col min="4369" max="4369" width="0" style="1411" hidden="1" customWidth="1"/>
    <col min="4370" max="4370" width="2.5703125" style="1411" customWidth="1"/>
    <col min="4371" max="4608" width="9.140625" style="1411"/>
    <col min="4609" max="4609" width="37.7109375" style="1411" customWidth="1"/>
    <col min="4610" max="4610" width="12.85546875" style="1411" customWidth="1"/>
    <col min="4611" max="4624" width="13" style="1411" customWidth="1"/>
    <col min="4625" max="4625" width="0" style="1411" hidden="1" customWidth="1"/>
    <col min="4626" max="4626" width="2.5703125" style="1411" customWidth="1"/>
    <col min="4627" max="4864" width="9.140625" style="1411"/>
    <col min="4865" max="4865" width="37.7109375" style="1411" customWidth="1"/>
    <col min="4866" max="4866" width="12.85546875" style="1411" customWidth="1"/>
    <col min="4867" max="4880" width="13" style="1411" customWidth="1"/>
    <col min="4881" max="4881" width="0" style="1411" hidden="1" customWidth="1"/>
    <col min="4882" max="4882" width="2.5703125" style="1411" customWidth="1"/>
    <col min="4883" max="5120" width="9.140625" style="1411"/>
    <col min="5121" max="5121" width="37.7109375" style="1411" customWidth="1"/>
    <col min="5122" max="5122" width="12.85546875" style="1411" customWidth="1"/>
    <col min="5123" max="5136" width="13" style="1411" customWidth="1"/>
    <col min="5137" max="5137" width="0" style="1411" hidden="1" customWidth="1"/>
    <col min="5138" max="5138" width="2.5703125" style="1411" customWidth="1"/>
    <col min="5139" max="5376" width="9.140625" style="1411"/>
    <col min="5377" max="5377" width="37.7109375" style="1411" customWidth="1"/>
    <col min="5378" max="5378" width="12.85546875" style="1411" customWidth="1"/>
    <col min="5379" max="5392" width="13" style="1411" customWidth="1"/>
    <col min="5393" max="5393" width="0" style="1411" hidden="1" customWidth="1"/>
    <col min="5394" max="5394" width="2.5703125" style="1411" customWidth="1"/>
    <col min="5395" max="5632" width="9.140625" style="1411"/>
    <col min="5633" max="5633" width="37.7109375" style="1411" customWidth="1"/>
    <col min="5634" max="5634" width="12.85546875" style="1411" customWidth="1"/>
    <col min="5635" max="5648" width="13" style="1411" customWidth="1"/>
    <col min="5649" max="5649" width="0" style="1411" hidden="1" customWidth="1"/>
    <col min="5650" max="5650" width="2.5703125" style="1411" customWidth="1"/>
    <col min="5651" max="5888" width="9.140625" style="1411"/>
    <col min="5889" max="5889" width="37.7109375" style="1411" customWidth="1"/>
    <col min="5890" max="5890" width="12.85546875" style="1411" customWidth="1"/>
    <col min="5891" max="5904" width="13" style="1411" customWidth="1"/>
    <col min="5905" max="5905" width="0" style="1411" hidden="1" customWidth="1"/>
    <col min="5906" max="5906" width="2.5703125" style="1411" customWidth="1"/>
    <col min="5907" max="6144" width="9.140625" style="1411"/>
    <col min="6145" max="6145" width="37.7109375" style="1411" customWidth="1"/>
    <col min="6146" max="6146" width="12.85546875" style="1411" customWidth="1"/>
    <col min="6147" max="6160" width="13" style="1411" customWidth="1"/>
    <col min="6161" max="6161" width="0" style="1411" hidden="1" customWidth="1"/>
    <col min="6162" max="6162" width="2.5703125" style="1411" customWidth="1"/>
    <col min="6163" max="6400" width="9.140625" style="1411"/>
    <col min="6401" max="6401" width="37.7109375" style="1411" customWidth="1"/>
    <col min="6402" max="6402" width="12.85546875" style="1411" customWidth="1"/>
    <col min="6403" max="6416" width="13" style="1411" customWidth="1"/>
    <col min="6417" max="6417" width="0" style="1411" hidden="1" customWidth="1"/>
    <col min="6418" max="6418" width="2.5703125" style="1411" customWidth="1"/>
    <col min="6419" max="6656" width="9.140625" style="1411"/>
    <col min="6657" max="6657" width="37.7109375" style="1411" customWidth="1"/>
    <col min="6658" max="6658" width="12.85546875" style="1411" customWidth="1"/>
    <col min="6659" max="6672" width="13" style="1411" customWidth="1"/>
    <col min="6673" max="6673" width="0" style="1411" hidden="1" customWidth="1"/>
    <col min="6674" max="6674" width="2.5703125" style="1411" customWidth="1"/>
    <col min="6675" max="6912" width="9.140625" style="1411"/>
    <col min="6913" max="6913" width="37.7109375" style="1411" customWidth="1"/>
    <col min="6914" max="6914" width="12.85546875" style="1411" customWidth="1"/>
    <col min="6915" max="6928" width="13" style="1411" customWidth="1"/>
    <col min="6929" max="6929" width="0" style="1411" hidden="1" customWidth="1"/>
    <col min="6930" max="6930" width="2.5703125" style="1411" customWidth="1"/>
    <col min="6931" max="7168" width="9.140625" style="1411"/>
    <col min="7169" max="7169" width="37.7109375" style="1411" customWidth="1"/>
    <col min="7170" max="7170" width="12.85546875" style="1411" customWidth="1"/>
    <col min="7171" max="7184" width="13" style="1411" customWidth="1"/>
    <col min="7185" max="7185" width="0" style="1411" hidden="1" customWidth="1"/>
    <col min="7186" max="7186" width="2.5703125" style="1411" customWidth="1"/>
    <col min="7187" max="7424" width="9.140625" style="1411"/>
    <col min="7425" max="7425" width="37.7109375" style="1411" customWidth="1"/>
    <col min="7426" max="7426" width="12.85546875" style="1411" customWidth="1"/>
    <col min="7427" max="7440" width="13" style="1411" customWidth="1"/>
    <col min="7441" max="7441" width="0" style="1411" hidden="1" customWidth="1"/>
    <col min="7442" max="7442" width="2.5703125" style="1411" customWidth="1"/>
    <col min="7443" max="7680" width="9.140625" style="1411"/>
    <col min="7681" max="7681" width="37.7109375" style="1411" customWidth="1"/>
    <col min="7682" max="7682" width="12.85546875" style="1411" customWidth="1"/>
    <col min="7683" max="7696" width="13" style="1411" customWidth="1"/>
    <col min="7697" max="7697" width="0" style="1411" hidden="1" customWidth="1"/>
    <col min="7698" max="7698" width="2.5703125" style="1411" customWidth="1"/>
    <col min="7699" max="7936" width="9.140625" style="1411"/>
    <col min="7937" max="7937" width="37.7109375" style="1411" customWidth="1"/>
    <col min="7938" max="7938" width="12.85546875" style="1411" customWidth="1"/>
    <col min="7939" max="7952" width="13" style="1411" customWidth="1"/>
    <col min="7953" max="7953" width="0" style="1411" hidden="1" customWidth="1"/>
    <col min="7954" max="7954" width="2.5703125" style="1411" customWidth="1"/>
    <col min="7955" max="8192" width="9.140625" style="1411"/>
    <col min="8193" max="8193" width="37.7109375" style="1411" customWidth="1"/>
    <col min="8194" max="8194" width="12.85546875" style="1411" customWidth="1"/>
    <col min="8195" max="8208" width="13" style="1411" customWidth="1"/>
    <col min="8209" max="8209" width="0" style="1411" hidden="1" customWidth="1"/>
    <col min="8210" max="8210" width="2.5703125" style="1411" customWidth="1"/>
    <col min="8211" max="8448" width="9.140625" style="1411"/>
    <col min="8449" max="8449" width="37.7109375" style="1411" customWidth="1"/>
    <col min="8450" max="8450" width="12.85546875" style="1411" customWidth="1"/>
    <col min="8451" max="8464" width="13" style="1411" customWidth="1"/>
    <col min="8465" max="8465" width="0" style="1411" hidden="1" customWidth="1"/>
    <col min="8466" max="8466" width="2.5703125" style="1411" customWidth="1"/>
    <col min="8467" max="8704" width="9.140625" style="1411"/>
    <col min="8705" max="8705" width="37.7109375" style="1411" customWidth="1"/>
    <col min="8706" max="8706" width="12.85546875" style="1411" customWidth="1"/>
    <col min="8707" max="8720" width="13" style="1411" customWidth="1"/>
    <col min="8721" max="8721" width="0" style="1411" hidden="1" customWidth="1"/>
    <col min="8722" max="8722" width="2.5703125" style="1411" customWidth="1"/>
    <col min="8723" max="8960" width="9.140625" style="1411"/>
    <col min="8961" max="8961" width="37.7109375" style="1411" customWidth="1"/>
    <col min="8962" max="8962" width="12.85546875" style="1411" customWidth="1"/>
    <col min="8963" max="8976" width="13" style="1411" customWidth="1"/>
    <col min="8977" max="8977" width="0" style="1411" hidden="1" customWidth="1"/>
    <col min="8978" max="8978" width="2.5703125" style="1411" customWidth="1"/>
    <col min="8979" max="9216" width="9.140625" style="1411"/>
    <col min="9217" max="9217" width="37.7109375" style="1411" customWidth="1"/>
    <col min="9218" max="9218" width="12.85546875" style="1411" customWidth="1"/>
    <col min="9219" max="9232" width="13" style="1411" customWidth="1"/>
    <col min="9233" max="9233" width="0" style="1411" hidden="1" customWidth="1"/>
    <col min="9234" max="9234" width="2.5703125" style="1411" customWidth="1"/>
    <col min="9235" max="9472" width="9.140625" style="1411"/>
    <col min="9473" max="9473" width="37.7109375" style="1411" customWidth="1"/>
    <col min="9474" max="9474" width="12.85546875" style="1411" customWidth="1"/>
    <col min="9475" max="9488" width="13" style="1411" customWidth="1"/>
    <col min="9489" max="9489" width="0" style="1411" hidden="1" customWidth="1"/>
    <col min="9490" max="9490" width="2.5703125" style="1411" customWidth="1"/>
    <col min="9491" max="9728" width="9.140625" style="1411"/>
    <col min="9729" max="9729" width="37.7109375" style="1411" customWidth="1"/>
    <col min="9730" max="9730" width="12.85546875" style="1411" customWidth="1"/>
    <col min="9731" max="9744" width="13" style="1411" customWidth="1"/>
    <col min="9745" max="9745" width="0" style="1411" hidden="1" customWidth="1"/>
    <col min="9746" max="9746" width="2.5703125" style="1411" customWidth="1"/>
    <col min="9747" max="9984" width="9.140625" style="1411"/>
    <col min="9985" max="9985" width="37.7109375" style="1411" customWidth="1"/>
    <col min="9986" max="9986" width="12.85546875" style="1411" customWidth="1"/>
    <col min="9987" max="10000" width="13" style="1411" customWidth="1"/>
    <col min="10001" max="10001" width="0" style="1411" hidden="1" customWidth="1"/>
    <col min="10002" max="10002" width="2.5703125" style="1411" customWidth="1"/>
    <col min="10003" max="10240" width="9.140625" style="1411"/>
    <col min="10241" max="10241" width="37.7109375" style="1411" customWidth="1"/>
    <col min="10242" max="10242" width="12.85546875" style="1411" customWidth="1"/>
    <col min="10243" max="10256" width="13" style="1411" customWidth="1"/>
    <col min="10257" max="10257" width="0" style="1411" hidden="1" customWidth="1"/>
    <col min="10258" max="10258" width="2.5703125" style="1411" customWidth="1"/>
    <col min="10259" max="10496" width="9.140625" style="1411"/>
    <col min="10497" max="10497" width="37.7109375" style="1411" customWidth="1"/>
    <col min="10498" max="10498" width="12.85546875" style="1411" customWidth="1"/>
    <col min="10499" max="10512" width="13" style="1411" customWidth="1"/>
    <col min="10513" max="10513" width="0" style="1411" hidden="1" customWidth="1"/>
    <col min="10514" max="10514" width="2.5703125" style="1411" customWidth="1"/>
    <col min="10515" max="10752" width="9.140625" style="1411"/>
    <col min="10753" max="10753" width="37.7109375" style="1411" customWidth="1"/>
    <col min="10754" max="10754" width="12.85546875" style="1411" customWidth="1"/>
    <col min="10755" max="10768" width="13" style="1411" customWidth="1"/>
    <col min="10769" max="10769" width="0" style="1411" hidden="1" customWidth="1"/>
    <col min="10770" max="10770" width="2.5703125" style="1411" customWidth="1"/>
    <col min="10771" max="11008" width="9.140625" style="1411"/>
    <col min="11009" max="11009" width="37.7109375" style="1411" customWidth="1"/>
    <col min="11010" max="11010" width="12.85546875" style="1411" customWidth="1"/>
    <col min="11011" max="11024" width="13" style="1411" customWidth="1"/>
    <col min="11025" max="11025" width="0" style="1411" hidden="1" customWidth="1"/>
    <col min="11026" max="11026" width="2.5703125" style="1411" customWidth="1"/>
    <col min="11027" max="11264" width="9.140625" style="1411"/>
    <col min="11265" max="11265" width="37.7109375" style="1411" customWidth="1"/>
    <col min="11266" max="11266" width="12.85546875" style="1411" customWidth="1"/>
    <col min="11267" max="11280" width="13" style="1411" customWidth="1"/>
    <col min="11281" max="11281" width="0" style="1411" hidden="1" customWidth="1"/>
    <col min="11282" max="11282" width="2.5703125" style="1411" customWidth="1"/>
    <col min="11283" max="11520" width="9.140625" style="1411"/>
    <col min="11521" max="11521" width="37.7109375" style="1411" customWidth="1"/>
    <col min="11522" max="11522" width="12.85546875" style="1411" customWidth="1"/>
    <col min="11523" max="11536" width="13" style="1411" customWidth="1"/>
    <col min="11537" max="11537" width="0" style="1411" hidden="1" customWidth="1"/>
    <col min="11538" max="11538" width="2.5703125" style="1411" customWidth="1"/>
    <col min="11539" max="11776" width="9.140625" style="1411"/>
    <col min="11777" max="11777" width="37.7109375" style="1411" customWidth="1"/>
    <col min="11778" max="11778" width="12.85546875" style="1411" customWidth="1"/>
    <col min="11779" max="11792" width="13" style="1411" customWidth="1"/>
    <col min="11793" max="11793" width="0" style="1411" hidden="1" customWidth="1"/>
    <col min="11794" max="11794" width="2.5703125" style="1411" customWidth="1"/>
    <col min="11795" max="12032" width="9.140625" style="1411"/>
    <col min="12033" max="12033" width="37.7109375" style="1411" customWidth="1"/>
    <col min="12034" max="12034" width="12.85546875" style="1411" customWidth="1"/>
    <col min="12035" max="12048" width="13" style="1411" customWidth="1"/>
    <col min="12049" max="12049" width="0" style="1411" hidden="1" customWidth="1"/>
    <col min="12050" max="12050" width="2.5703125" style="1411" customWidth="1"/>
    <col min="12051" max="12288" width="9.140625" style="1411"/>
    <col min="12289" max="12289" width="37.7109375" style="1411" customWidth="1"/>
    <col min="12290" max="12290" width="12.85546875" style="1411" customWidth="1"/>
    <col min="12291" max="12304" width="13" style="1411" customWidth="1"/>
    <col min="12305" max="12305" width="0" style="1411" hidden="1" customWidth="1"/>
    <col min="12306" max="12306" width="2.5703125" style="1411" customWidth="1"/>
    <col min="12307" max="12544" width="9.140625" style="1411"/>
    <col min="12545" max="12545" width="37.7109375" style="1411" customWidth="1"/>
    <col min="12546" max="12546" width="12.85546875" style="1411" customWidth="1"/>
    <col min="12547" max="12560" width="13" style="1411" customWidth="1"/>
    <col min="12561" max="12561" width="0" style="1411" hidden="1" customWidth="1"/>
    <col min="12562" max="12562" width="2.5703125" style="1411" customWidth="1"/>
    <col min="12563" max="12800" width="9.140625" style="1411"/>
    <col min="12801" max="12801" width="37.7109375" style="1411" customWidth="1"/>
    <col min="12802" max="12802" width="12.85546875" style="1411" customWidth="1"/>
    <col min="12803" max="12816" width="13" style="1411" customWidth="1"/>
    <col min="12817" max="12817" width="0" style="1411" hidden="1" customWidth="1"/>
    <col min="12818" max="12818" width="2.5703125" style="1411" customWidth="1"/>
    <col min="12819" max="13056" width="9.140625" style="1411"/>
    <col min="13057" max="13057" width="37.7109375" style="1411" customWidth="1"/>
    <col min="13058" max="13058" width="12.85546875" style="1411" customWidth="1"/>
    <col min="13059" max="13072" width="13" style="1411" customWidth="1"/>
    <col min="13073" max="13073" width="0" style="1411" hidden="1" customWidth="1"/>
    <col min="13074" max="13074" width="2.5703125" style="1411" customWidth="1"/>
    <col min="13075" max="13312" width="9.140625" style="1411"/>
    <col min="13313" max="13313" width="37.7109375" style="1411" customWidth="1"/>
    <col min="13314" max="13314" width="12.85546875" style="1411" customWidth="1"/>
    <col min="13315" max="13328" width="13" style="1411" customWidth="1"/>
    <col min="13329" max="13329" width="0" style="1411" hidden="1" customWidth="1"/>
    <col min="13330" max="13330" width="2.5703125" style="1411" customWidth="1"/>
    <col min="13331" max="13568" width="9.140625" style="1411"/>
    <col min="13569" max="13569" width="37.7109375" style="1411" customWidth="1"/>
    <col min="13570" max="13570" width="12.85546875" style="1411" customWidth="1"/>
    <col min="13571" max="13584" width="13" style="1411" customWidth="1"/>
    <col min="13585" max="13585" width="0" style="1411" hidden="1" customWidth="1"/>
    <col min="13586" max="13586" width="2.5703125" style="1411" customWidth="1"/>
    <col min="13587" max="13824" width="9.140625" style="1411"/>
    <col min="13825" max="13825" width="37.7109375" style="1411" customWidth="1"/>
    <col min="13826" max="13826" width="12.85546875" style="1411" customWidth="1"/>
    <col min="13827" max="13840" width="13" style="1411" customWidth="1"/>
    <col min="13841" max="13841" width="0" style="1411" hidden="1" customWidth="1"/>
    <col min="13842" max="13842" width="2.5703125" style="1411" customWidth="1"/>
    <col min="13843" max="14080" width="9.140625" style="1411"/>
    <col min="14081" max="14081" width="37.7109375" style="1411" customWidth="1"/>
    <col min="14082" max="14082" width="12.85546875" style="1411" customWidth="1"/>
    <col min="14083" max="14096" width="13" style="1411" customWidth="1"/>
    <col min="14097" max="14097" width="0" style="1411" hidden="1" customWidth="1"/>
    <col min="14098" max="14098" width="2.5703125" style="1411" customWidth="1"/>
    <col min="14099" max="14336" width="9.140625" style="1411"/>
    <col min="14337" max="14337" width="37.7109375" style="1411" customWidth="1"/>
    <col min="14338" max="14338" width="12.85546875" style="1411" customWidth="1"/>
    <col min="14339" max="14352" width="13" style="1411" customWidth="1"/>
    <col min="14353" max="14353" width="0" style="1411" hidden="1" customWidth="1"/>
    <col min="14354" max="14354" width="2.5703125" style="1411" customWidth="1"/>
    <col min="14355" max="14592" width="9.140625" style="1411"/>
    <col min="14593" max="14593" width="37.7109375" style="1411" customWidth="1"/>
    <col min="14594" max="14594" width="12.85546875" style="1411" customWidth="1"/>
    <col min="14595" max="14608" width="13" style="1411" customWidth="1"/>
    <col min="14609" max="14609" width="0" style="1411" hidden="1" customWidth="1"/>
    <col min="14610" max="14610" width="2.5703125" style="1411" customWidth="1"/>
    <col min="14611" max="14848" width="9.140625" style="1411"/>
    <col min="14849" max="14849" width="37.7109375" style="1411" customWidth="1"/>
    <col min="14850" max="14850" width="12.85546875" style="1411" customWidth="1"/>
    <col min="14851" max="14864" width="13" style="1411" customWidth="1"/>
    <col min="14865" max="14865" width="0" style="1411" hidden="1" customWidth="1"/>
    <col min="14866" max="14866" width="2.5703125" style="1411" customWidth="1"/>
    <col min="14867" max="15104" width="9.140625" style="1411"/>
    <col min="15105" max="15105" width="37.7109375" style="1411" customWidth="1"/>
    <col min="15106" max="15106" width="12.85546875" style="1411" customWidth="1"/>
    <col min="15107" max="15120" width="13" style="1411" customWidth="1"/>
    <col min="15121" max="15121" width="0" style="1411" hidden="1" customWidth="1"/>
    <col min="15122" max="15122" width="2.5703125" style="1411" customWidth="1"/>
    <col min="15123" max="15360" width="9.140625" style="1411"/>
    <col min="15361" max="15361" width="37.7109375" style="1411" customWidth="1"/>
    <col min="15362" max="15362" width="12.85546875" style="1411" customWidth="1"/>
    <col min="15363" max="15376" width="13" style="1411" customWidth="1"/>
    <col min="15377" max="15377" width="0" style="1411" hidden="1" customWidth="1"/>
    <col min="15378" max="15378" width="2.5703125" style="1411" customWidth="1"/>
    <col min="15379" max="15616" width="9.140625" style="1411"/>
    <col min="15617" max="15617" width="37.7109375" style="1411" customWidth="1"/>
    <col min="15618" max="15618" width="12.85546875" style="1411" customWidth="1"/>
    <col min="15619" max="15632" width="13" style="1411" customWidth="1"/>
    <col min="15633" max="15633" width="0" style="1411" hidden="1" customWidth="1"/>
    <col min="15634" max="15634" width="2.5703125" style="1411" customWidth="1"/>
    <col min="15635" max="15872" width="9.140625" style="1411"/>
    <col min="15873" max="15873" width="37.7109375" style="1411" customWidth="1"/>
    <col min="15874" max="15874" width="12.85546875" style="1411" customWidth="1"/>
    <col min="15875" max="15888" width="13" style="1411" customWidth="1"/>
    <col min="15889" max="15889" width="0" style="1411" hidden="1" customWidth="1"/>
    <col min="15890" max="15890" width="2.5703125" style="1411" customWidth="1"/>
    <col min="15891" max="16128" width="9.140625" style="1411"/>
    <col min="16129" max="16129" width="37.7109375" style="1411" customWidth="1"/>
    <col min="16130" max="16130" width="12.85546875" style="1411" customWidth="1"/>
    <col min="16131" max="16144" width="13" style="1411" customWidth="1"/>
    <col min="16145" max="16145" width="0" style="1411" hidden="1" customWidth="1"/>
    <col min="16146" max="16146" width="2.5703125" style="1411" customWidth="1"/>
    <col min="16147" max="16384" width="9.140625" style="1411"/>
  </cols>
  <sheetData>
    <row r="1" spans="1:18" s="151" customFormat="1" ht="3.75" hidden="1" customHeight="1">
      <c r="A1" s="903"/>
      <c r="B1" s="904"/>
      <c r="C1" s="904"/>
      <c r="D1" s="904"/>
      <c r="E1" s="904"/>
      <c r="F1" s="904"/>
      <c r="G1" s="904"/>
      <c r="H1" s="904"/>
      <c r="I1" s="904"/>
      <c r="J1" s="904"/>
      <c r="K1" s="904"/>
      <c r="L1" s="904"/>
      <c r="M1" s="904"/>
      <c r="N1" s="904"/>
      <c r="O1" s="904"/>
      <c r="P1" s="904"/>
      <c r="Q1" s="1243"/>
    </row>
    <row r="2" spans="1:18" s="151" customFormat="1" ht="39" customHeight="1">
      <c r="A2" s="1478" t="s">
        <v>589</v>
      </c>
      <c r="B2" s="1478"/>
      <c r="C2" s="1478"/>
      <c r="D2" s="1478"/>
      <c r="E2" s="1478"/>
      <c r="F2" s="1478"/>
      <c r="G2" s="1478"/>
      <c r="H2" s="1478"/>
      <c r="I2" s="1478"/>
      <c r="J2" s="1478"/>
      <c r="K2" s="1478"/>
      <c r="L2" s="1478"/>
      <c r="M2" s="1478"/>
      <c r="N2" s="1478"/>
      <c r="O2" s="1478"/>
      <c r="P2" s="1478"/>
      <c r="Q2" s="1243"/>
    </row>
    <row r="3" spans="1:18" s="151" customFormat="1" ht="30" customHeight="1">
      <c r="A3" s="1478" t="s">
        <v>826</v>
      </c>
      <c r="B3" s="1478"/>
      <c r="C3" s="1478"/>
      <c r="D3" s="1478"/>
      <c r="E3" s="1478"/>
      <c r="F3" s="1478"/>
      <c r="G3" s="1478"/>
      <c r="H3" s="1478"/>
      <c r="I3" s="1478"/>
      <c r="J3" s="1478"/>
      <c r="K3" s="1478"/>
      <c r="L3" s="1478"/>
      <c r="M3" s="1478"/>
      <c r="N3" s="1478"/>
      <c r="O3" s="1478"/>
      <c r="P3" s="1478"/>
      <c r="Q3" s="1243"/>
    </row>
    <row r="4" spans="1:18" s="151" customFormat="1" ht="30" customHeight="1">
      <c r="A4" s="1478" t="s">
        <v>1482</v>
      </c>
      <c r="B4" s="1478"/>
      <c r="C4" s="1478"/>
      <c r="D4" s="1478"/>
      <c r="E4" s="1478"/>
      <c r="F4" s="1478"/>
      <c r="G4" s="1478"/>
      <c r="H4" s="1478"/>
      <c r="I4" s="1478"/>
      <c r="J4" s="1478"/>
      <c r="K4" s="1478"/>
      <c r="L4" s="1478"/>
      <c r="M4" s="1478"/>
      <c r="N4" s="1478"/>
      <c r="O4" s="1478"/>
      <c r="P4" s="1478"/>
      <c r="Q4" s="1243"/>
    </row>
    <row r="5" spans="1:18" s="361" customFormat="1" ht="39" customHeight="1">
      <c r="A5" s="1480" t="s">
        <v>594</v>
      </c>
      <c r="B5" s="1480"/>
      <c r="C5" s="1480"/>
      <c r="D5" s="1480"/>
      <c r="E5" s="1480"/>
      <c r="F5" s="1480"/>
      <c r="G5" s="1480"/>
      <c r="H5" s="1480"/>
      <c r="I5" s="1480"/>
      <c r="J5" s="1480"/>
      <c r="K5" s="1480"/>
      <c r="L5" s="1480"/>
      <c r="M5" s="1480"/>
      <c r="N5" s="1480"/>
      <c r="O5" s="1480"/>
      <c r="P5" s="1480"/>
      <c r="Q5" s="635"/>
    </row>
    <row r="6" spans="1:18" ht="7.5" customHeight="1">
      <c r="A6" s="362"/>
      <c r="R6" s="1411"/>
    </row>
    <row r="7" spans="1:18" ht="10.5" customHeight="1">
      <c r="A7" s="363"/>
      <c r="B7" s="905"/>
      <c r="C7" s="364"/>
      <c r="D7" s="364"/>
      <c r="E7" s="364"/>
      <c r="F7" s="364"/>
      <c r="G7" s="364"/>
      <c r="H7" s="365"/>
      <c r="I7" s="365"/>
      <c r="J7" s="365"/>
      <c r="K7" s="366"/>
      <c r="L7" s="366"/>
      <c r="M7" s="365"/>
      <c r="N7" s="365"/>
      <c r="O7" s="365"/>
      <c r="P7" s="365"/>
      <c r="Q7" s="1549"/>
      <c r="R7" s="1411"/>
    </row>
    <row r="8" spans="1:18" ht="51" customHeight="1">
      <c r="A8" s="1073"/>
      <c r="B8" s="1073" t="s">
        <v>133</v>
      </c>
      <c r="C8" s="1073" t="s">
        <v>135</v>
      </c>
      <c r="D8" s="1073" t="s">
        <v>137</v>
      </c>
      <c r="E8" s="1073" t="s">
        <v>139</v>
      </c>
      <c r="F8" s="1073" t="s">
        <v>141</v>
      </c>
      <c r="G8" s="1073" t="s">
        <v>143</v>
      </c>
      <c r="H8" s="1073" t="s">
        <v>145</v>
      </c>
      <c r="I8" s="1073" t="s">
        <v>147</v>
      </c>
      <c r="J8" s="1073" t="s">
        <v>149</v>
      </c>
      <c r="K8" s="1073" t="s">
        <v>151</v>
      </c>
      <c r="L8" s="1073" t="s">
        <v>153</v>
      </c>
      <c r="M8" s="1073" t="s">
        <v>155</v>
      </c>
      <c r="N8" s="1073" t="s">
        <v>157</v>
      </c>
      <c r="O8" s="1073" t="s">
        <v>159</v>
      </c>
      <c r="P8" s="1073" t="s">
        <v>161</v>
      </c>
      <c r="Q8" s="1549" t="s">
        <v>599</v>
      </c>
      <c r="R8" s="1411"/>
    </row>
    <row r="9" spans="1:18" ht="42.75" customHeight="1">
      <c r="A9" s="371" t="s">
        <v>828</v>
      </c>
      <c r="B9" s="371">
        <v>1257821.5268399999</v>
      </c>
      <c r="C9" s="372">
        <v>710482.54688000004</v>
      </c>
      <c r="D9" s="372">
        <v>333542.80067999999</v>
      </c>
      <c r="E9" s="372">
        <v>81441.043700000009</v>
      </c>
      <c r="F9" s="372">
        <v>180958.15021000002</v>
      </c>
      <c r="G9" s="372">
        <v>308858.43929000001</v>
      </c>
      <c r="H9" s="371">
        <v>186924.28281</v>
      </c>
      <c r="I9" s="371">
        <v>176410.25566999998</v>
      </c>
      <c r="J9" s="371">
        <v>152492.10016</v>
      </c>
      <c r="K9" s="371">
        <v>121013.96897</v>
      </c>
      <c r="L9" s="371">
        <v>96192.289550000001</v>
      </c>
      <c r="M9" s="371">
        <v>57175.311119999998</v>
      </c>
      <c r="N9" s="371">
        <v>208432.62675</v>
      </c>
      <c r="O9" s="371">
        <v>109102.33137999999</v>
      </c>
      <c r="P9" s="371">
        <v>71830.142439999996</v>
      </c>
      <c r="Q9" s="1266">
        <v>6327902.7870699996</v>
      </c>
      <c r="R9" s="1411"/>
    </row>
    <row r="10" spans="1:18" ht="27" customHeight="1">
      <c r="A10" s="371" t="s">
        <v>829</v>
      </c>
      <c r="B10" s="1078">
        <v>27844.638309999998</v>
      </c>
      <c r="C10" s="570">
        <v>6817.3672900000001</v>
      </c>
      <c r="D10" s="570">
        <v>4048.7200600000001</v>
      </c>
      <c r="E10" s="570">
        <v>2351.3605600000001</v>
      </c>
      <c r="F10" s="570">
        <v>847.32245999999998</v>
      </c>
      <c r="G10" s="570">
        <v>3286.9027400000004</v>
      </c>
      <c r="H10" s="1078">
        <v>2086.6016100000002</v>
      </c>
      <c r="I10" s="1078">
        <v>1340.5357099999999</v>
      </c>
      <c r="J10" s="1078">
        <v>578.37940000000003</v>
      </c>
      <c r="K10" s="1078">
        <v>1411.8425500000001</v>
      </c>
      <c r="L10" s="1078">
        <v>1738.4068</v>
      </c>
      <c r="M10" s="1078">
        <v>608.14808999999991</v>
      </c>
      <c r="N10" s="1078">
        <v>2798.9737</v>
      </c>
      <c r="O10" s="1078">
        <v>1128.22225</v>
      </c>
      <c r="P10" s="1078">
        <v>459.74594999999999</v>
      </c>
      <c r="Q10" s="1266">
        <v>-91660.122489999994</v>
      </c>
      <c r="R10" s="1411"/>
    </row>
    <row r="11" spans="1:18" ht="42.75" customHeight="1">
      <c r="A11" s="371" t="s">
        <v>830</v>
      </c>
      <c r="B11" s="371">
        <v>26872.718260000001</v>
      </c>
      <c r="C11" s="372">
        <v>31916.144829999997</v>
      </c>
      <c r="D11" s="372">
        <v>14551.20428</v>
      </c>
      <c r="E11" s="372">
        <v>3658.5951299999997</v>
      </c>
      <c r="F11" s="372">
        <v>2720.8575900000001</v>
      </c>
      <c r="G11" s="372">
        <v>3955.4461900000001</v>
      </c>
      <c r="H11" s="371">
        <v>2484.23297</v>
      </c>
      <c r="I11" s="371">
        <v>2480.99935</v>
      </c>
      <c r="J11" s="371">
        <v>809.24398999999994</v>
      </c>
      <c r="K11" s="371">
        <v>508.16060999999996</v>
      </c>
      <c r="L11" s="371">
        <v>1975.5183100000002</v>
      </c>
      <c r="M11" s="371">
        <v>1406.7709199999999</v>
      </c>
      <c r="N11" s="371">
        <v>3750.6574300000002</v>
      </c>
      <c r="O11" s="371">
        <v>848.91948000000002</v>
      </c>
      <c r="P11" s="371">
        <v>2745.5282900000002</v>
      </c>
      <c r="Q11" s="1266">
        <v>147168.65515000001</v>
      </c>
      <c r="R11" s="1411"/>
    </row>
    <row r="12" spans="1:18" ht="27" customHeight="1">
      <c r="A12" s="371" t="s">
        <v>831</v>
      </c>
      <c r="B12" s="1078">
        <v>1883.7454</v>
      </c>
      <c r="C12" s="570">
        <v>1094.85303</v>
      </c>
      <c r="D12" s="570">
        <v>450.50082000000003</v>
      </c>
      <c r="E12" s="570">
        <v>234.60353000000001</v>
      </c>
      <c r="F12" s="570">
        <v>107.70933000000001</v>
      </c>
      <c r="G12" s="570">
        <v>149.35028</v>
      </c>
      <c r="H12" s="1078">
        <v>99.794970000000006</v>
      </c>
      <c r="I12" s="1078">
        <v>98.411240000000006</v>
      </c>
      <c r="J12" s="1078">
        <v>20.04035</v>
      </c>
      <c r="K12" s="1078">
        <v>19.16752</v>
      </c>
      <c r="L12" s="1078">
        <v>124.91345</v>
      </c>
      <c r="M12" s="1078">
        <v>65.292249999999996</v>
      </c>
      <c r="N12" s="1078">
        <v>174.88207999999997</v>
      </c>
      <c r="O12" s="1078">
        <v>32.910379999999996</v>
      </c>
      <c r="P12" s="1078">
        <v>106.65028</v>
      </c>
      <c r="Q12" s="1266">
        <v>-6565.9668499999998</v>
      </c>
      <c r="R12" s="1411"/>
    </row>
    <row r="13" spans="1:18" ht="42.75" customHeight="1">
      <c r="A13" s="371" t="s">
        <v>832</v>
      </c>
      <c r="B13" s="371">
        <v>4474.6285699999999</v>
      </c>
      <c r="C13" s="372">
        <v>10171.86831</v>
      </c>
      <c r="D13" s="372">
        <v>4495.4154600000002</v>
      </c>
      <c r="E13" s="372">
        <v>143.87163000000001</v>
      </c>
      <c r="F13" s="372">
        <v>2585.52232</v>
      </c>
      <c r="G13" s="372">
        <v>1078.20758</v>
      </c>
      <c r="H13" s="371">
        <v>2123.1977999999999</v>
      </c>
      <c r="I13" s="371">
        <v>1266.61095</v>
      </c>
      <c r="J13" s="371">
        <v>376.30662000000001</v>
      </c>
      <c r="K13" s="371">
        <v>69.458399999999997</v>
      </c>
      <c r="L13" s="371">
        <v>1056.8083100000001</v>
      </c>
      <c r="M13" s="371">
        <v>207.40957999999998</v>
      </c>
      <c r="N13" s="371">
        <v>631.83488</v>
      </c>
      <c r="O13" s="371">
        <v>941.84321</v>
      </c>
      <c r="P13" s="371">
        <v>439.32436999999999</v>
      </c>
      <c r="Q13" s="1266">
        <v>38521.192159999999</v>
      </c>
      <c r="R13" s="1411"/>
    </row>
    <row r="14" spans="1:18" ht="27" customHeight="1">
      <c r="A14" s="371" t="s">
        <v>833</v>
      </c>
      <c r="B14" s="1078">
        <v>965.03105000000005</v>
      </c>
      <c r="C14" s="570">
        <v>1277.9069299999999</v>
      </c>
      <c r="D14" s="570">
        <v>496.05851000000001</v>
      </c>
      <c r="E14" s="570">
        <v>15.83178</v>
      </c>
      <c r="F14" s="570">
        <v>351.92025000000001</v>
      </c>
      <c r="G14" s="570">
        <v>148.05910999999998</v>
      </c>
      <c r="H14" s="1078">
        <v>255.66872000000001</v>
      </c>
      <c r="I14" s="1078">
        <v>148.28618</v>
      </c>
      <c r="J14" s="1078">
        <v>64.412300000000002</v>
      </c>
      <c r="K14" s="1078">
        <v>13.891690000000001</v>
      </c>
      <c r="L14" s="1078">
        <v>155.58114</v>
      </c>
      <c r="M14" s="1078">
        <v>41.481929999999998</v>
      </c>
      <c r="N14" s="1078">
        <v>87.656999999999996</v>
      </c>
      <c r="O14" s="1078">
        <v>122.92491</v>
      </c>
      <c r="P14" s="1078">
        <v>60.044750000000001</v>
      </c>
      <c r="Q14" s="1266">
        <v>-5532.8079500000003</v>
      </c>
      <c r="R14" s="1411"/>
    </row>
    <row r="15" spans="1:18" ht="42.75" customHeight="1">
      <c r="A15" s="371" t="s">
        <v>834</v>
      </c>
      <c r="B15" s="371">
        <v>768.63975000000005</v>
      </c>
      <c r="C15" s="372">
        <v>609.24077</v>
      </c>
      <c r="D15" s="372">
        <v>1317.36049</v>
      </c>
      <c r="E15" s="372">
        <v>37.126800000000003</v>
      </c>
      <c r="F15" s="372">
        <v>649.86077</v>
      </c>
      <c r="G15" s="372">
        <v>1040.9125799999999</v>
      </c>
      <c r="H15" s="371">
        <v>73.486490000000003</v>
      </c>
      <c r="I15" s="371">
        <v>33.379779999999997</v>
      </c>
      <c r="J15" s="371">
        <v>1.82656</v>
      </c>
      <c r="K15" s="371">
        <v>195.38085000000001</v>
      </c>
      <c r="L15" s="371">
        <v>372.83390000000003</v>
      </c>
      <c r="M15" s="371">
        <v>75.878169999999997</v>
      </c>
      <c r="N15" s="371">
        <v>438.48471000000001</v>
      </c>
      <c r="O15" s="371">
        <v>0</v>
      </c>
      <c r="P15" s="371">
        <v>0</v>
      </c>
      <c r="Q15" s="1266">
        <v>8108.4309400000002</v>
      </c>
      <c r="R15" s="1411"/>
    </row>
    <row r="16" spans="1:18" ht="27" customHeight="1">
      <c r="A16" s="371" t="s">
        <v>835</v>
      </c>
      <c r="B16" s="1078">
        <v>306.33204999999998</v>
      </c>
      <c r="C16" s="570">
        <v>258.35856999999999</v>
      </c>
      <c r="D16" s="570">
        <v>382.27421999999996</v>
      </c>
      <c r="E16" s="570">
        <v>18.563400000000001</v>
      </c>
      <c r="F16" s="570">
        <v>177.67520000000002</v>
      </c>
      <c r="G16" s="570">
        <v>260.59089</v>
      </c>
      <c r="H16" s="1078">
        <v>36.743259999999999</v>
      </c>
      <c r="I16" s="1078">
        <v>8.8697199999999992</v>
      </c>
      <c r="J16" s="1078">
        <v>0.91327999999999998</v>
      </c>
      <c r="K16" s="1078">
        <v>58.980290000000004</v>
      </c>
      <c r="L16" s="1078">
        <v>142.92863</v>
      </c>
      <c r="M16" s="1078">
        <v>37.939089999999993</v>
      </c>
      <c r="N16" s="1078">
        <v>189.06004000000001</v>
      </c>
      <c r="O16" s="1078">
        <v>0</v>
      </c>
      <c r="P16" s="1078">
        <v>0</v>
      </c>
      <c r="Q16" s="1266">
        <v>-2902.3333199999997</v>
      </c>
      <c r="R16" s="1411"/>
    </row>
    <row r="17" spans="1:18" ht="42.75" customHeight="1">
      <c r="A17" s="371" t="s">
        <v>836</v>
      </c>
      <c r="B17" s="371">
        <v>3564.9235800000001</v>
      </c>
      <c r="C17" s="372">
        <v>1919.60151</v>
      </c>
      <c r="D17" s="372">
        <v>840.03006000000005</v>
      </c>
      <c r="E17" s="372">
        <v>65.487489999999994</v>
      </c>
      <c r="F17" s="372">
        <v>516.45760999999993</v>
      </c>
      <c r="G17" s="372">
        <v>170.39473000000001</v>
      </c>
      <c r="H17" s="371">
        <v>639.84653000000003</v>
      </c>
      <c r="I17" s="371">
        <v>240.12093999999999</v>
      </c>
      <c r="J17" s="371">
        <v>100.67555</v>
      </c>
      <c r="K17" s="371">
        <v>128.05042</v>
      </c>
      <c r="L17" s="371">
        <v>73.735240000000005</v>
      </c>
      <c r="M17" s="371">
        <v>36.829449999999994</v>
      </c>
      <c r="N17" s="371">
        <v>399.16184000000004</v>
      </c>
      <c r="O17" s="371">
        <v>144.16938000000002</v>
      </c>
      <c r="P17" s="371">
        <v>226.60828000000001</v>
      </c>
      <c r="Q17" s="1266">
        <v>12446.993960000002</v>
      </c>
      <c r="R17" s="1411"/>
    </row>
    <row r="18" spans="1:18" ht="27" customHeight="1">
      <c r="A18" s="371" t="s">
        <v>837</v>
      </c>
      <c r="B18" s="1078">
        <v>2167.0279300000002</v>
      </c>
      <c r="C18" s="570">
        <v>1117.57277</v>
      </c>
      <c r="D18" s="570">
        <v>387.34728999999999</v>
      </c>
      <c r="E18" s="570">
        <v>52.390010000000004</v>
      </c>
      <c r="F18" s="570">
        <v>333.16629</v>
      </c>
      <c r="G18" s="570">
        <v>109.41777</v>
      </c>
      <c r="H18" s="1078">
        <v>302.65323000000001</v>
      </c>
      <c r="I18" s="1078">
        <v>111.49514000000001</v>
      </c>
      <c r="J18" s="1078">
        <v>80.540429999999986</v>
      </c>
      <c r="K18" s="1078">
        <v>102.44033999999999</v>
      </c>
      <c r="L18" s="1078">
        <v>58.988199999999999</v>
      </c>
      <c r="M18" s="1078">
        <v>29.463560000000001</v>
      </c>
      <c r="N18" s="1078">
        <v>244.35612</v>
      </c>
      <c r="O18" s="1078">
        <v>115.33551</v>
      </c>
      <c r="P18" s="1078">
        <v>169.22897</v>
      </c>
      <c r="Q18" s="1266">
        <v>-7530.4848200000006</v>
      </c>
      <c r="R18" s="1411"/>
    </row>
    <row r="19" spans="1:18" ht="42.75" customHeight="1">
      <c r="A19" s="371" t="s">
        <v>838</v>
      </c>
      <c r="B19" s="371">
        <v>29854.773109999998</v>
      </c>
      <c r="C19" s="372">
        <v>23968.363239999999</v>
      </c>
      <c r="D19" s="372">
        <v>18435.14112</v>
      </c>
      <c r="E19" s="372">
        <v>3943.0614700000001</v>
      </c>
      <c r="F19" s="372">
        <v>5717.7734400000008</v>
      </c>
      <c r="G19" s="372">
        <v>14321.731320000001</v>
      </c>
      <c r="H19" s="371">
        <v>6487.1567300000006</v>
      </c>
      <c r="I19" s="371">
        <v>3093.9468199999997</v>
      </c>
      <c r="J19" s="371">
        <v>6533.5046600000005</v>
      </c>
      <c r="K19" s="371">
        <v>1499.15434</v>
      </c>
      <c r="L19" s="371">
        <v>457.30324000000002</v>
      </c>
      <c r="M19" s="371">
        <v>1655.61726</v>
      </c>
      <c r="N19" s="371">
        <v>1964.08473</v>
      </c>
      <c r="O19" s="371">
        <v>1995.6614500000001</v>
      </c>
      <c r="P19" s="371">
        <v>1545.58744</v>
      </c>
      <c r="Q19" s="1266">
        <v>154388.1127</v>
      </c>
      <c r="R19" s="1411"/>
    </row>
    <row r="20" spans="1:18" ht="27" customHeight="1">
      <c r="A20" s="371" t="s">
        <v>839</v>
      </c>
      <c r="B20" s="1078">
        <v>22668.43404</v>
      </c>
      <c r="C20" s="570">
        <v>18160.091069999999</v>
      </c>
      <c r="D20" s="570">
        <v>11211.98451</v>
      </c>
      <c r="E20" s="570">
        <v>3281.7257200000004</v>
      </c>
      <c r="F20" s="570">
        <v>4032.6395899999998</v>
      </c>
      <c r="G20" s="570">
        <v>9163.7703000000001</v>
      </c>
      <c r="H20" s="1078">
        <v>4261.5960100000002</v>
      </c>
      <c r="I20" s="1078">
        <v>2290.2038399999997</v>
      </c>
      <c r="J20" s="1078">
        <v>6191.9014400000005</v>
      </c>
      <c r="K20" s="1078">
        <v>1287.31402</v>
      </c>
      <c r="L20" s="1078">
        <v>373.03601000000003</v>
      </c>
      <c r="M20" s="1078">
        <v>1377.7647400000001</v>
      </c>
      <c r="N20" s="1078">
        <v>1588.9725600000002</v>
      </c>
      <c r="O20" s="1078">
        <v>1665.9674199999999</v>
      </c>
      <c r="P20" s="1078">
        <v>1362.0240100000001</v>
      </c>
      <c r="Q20" s="1266">
        <v>-115636.64169</v>
      </c>
      <c r="R20" s="1411"/>
    </row>
    <row r="21" spans="1:18" ht="55.5" customHeight="1">
      <c r="A21" s="1550" t="s">
        <v>840</v>
      </c>
      <c r="B21" s="1551">
        <v>1323357.2101099999</v>
      </c>
      <c r="C21" s="1551">
        <v>779067.76554000005</v>
      </c>
      <c r="D21" s="1551">
        <v>373181.95208999998</v>
      </c>
      <c r="E21" s="1551">
        <v>89289.186220000003</v>
      </c>
      <c r="F21" s="1551">
        <v>193148.62194000001</v>
      </c>
      <c r="G21" s="1551">
        <v>329425.13169000001</v>
      </c>
      <c r="H21" s="1551">
        <v>198732.20333000002</v>
      </c>
      <c r="I21" s="1551">
        <v>183525.31350999998</v>
      </c>
      <c r="J21" s="1551">
        <v>160313.65753999999</v>
      </c>
      <c r="K21" s="1551">
        <v>123414.17359000001</v>
      </c>
      <c r="L21" s="1551">
        <v>100128.48854999998</v>
      </c>
      <c r="M21" s="1551">
        <v>60557.816500000001</v>
      </c>
      <c r="N21" s="1551">
        <v>215616.85033999998</v>
      </c>
      <c r="O21" s="1551">
        <v>113032.9249</v>
      </c>
      <c r="P21" s="1551">
        <v>76787.190820000003</v>
      </c>
      <c r="Q21" s="1198">
        <f>Q9+Q11+Q13+Q15+Q17+Q19</f>
        <v>6688536.1719800001</v>
      </c>
      <c r="R21" s="1411"/>
    </row>
    <row r="22" spans="1:18" ht="55.5" customHeight="1">
      <c r="A22" s="377" t="s">
        <v>1189</v>
      </c>
      <c r="B22" s="1552">
        <v>55835.208780000001</v>
      </c>
      <c r="C22" s="1552">
        <v>28726.149659999999</v>
      </c>
      <c r="D22" s="1552">
        <v>16976.885409999999</v>
      </c>
      <c r="E22" s="1552">
        <v>5954.4750000000004</v>
      </c>
      <c r="F22" s="1552">
        <v>5850.4331199999997</v>
      </c>
      <c r="G22" s="1552">
        <v>13118.091090000002</v>
      </c>
      <c r="H22" s="1552">
        <v>7043.0578000000005</v>
      </c>
      <c r="I22" s="1552">
        <v>3997.8018299999994</v>
      </c>
      <c r="J22" s="1552">
        <v>6936.1872000000003</v>
      </c>
      <c r="K22" s="1552">
        <v>2893.6364100000001</v>
      </c>
      <c r="L22" s="1552">
        <v>2593.8542299999999</v>
      </c>
      <c r="M22" s="1552">
        <v>2160.0896600000001</v>
      </c>
      <c r="N22" s="1552">
        <v>5083.9014999999999</v>
      </c>
      <c r="O22" s="1552">
        <v>3065.3604700000001</v>
      </c>
      <c r="P22" s="1552">
        <v>2157.6939600000001</v>
      </c>
      <c r="Q22" s="1198">
        <f>Q10+Q12+Q14+Q16+Q18+Q20</f>
        <v>-229828.35712</v>
      </c>
      <c r="R22" s="1411"/>
    </row>
    <row r="23" spans="1:18" s="383" customFormat="1" ht="55.5" customHeight="1" thickBot="1">
      <c r="A23" s="1553" t="s">
        <v>1190</v>
      </c>
      <c r="B23" s="1554">
        <v>0.19785453439780798</v>
      </c>
      <c r="C23" s="1554">
        <v>0.11647806717465557</v>
      </c>
      <c r="D23" s="1554">
        <v>5.5794263870973033E-2</v>
      </c>
      <c r="E23" s="1554">
        <v>1.3349585607992282E-2</v>
      </c>
      <c r="F23" s="1554">
        <v>2.887756258972618E-2</v>
      </c>
      <c r="G23" s="1554">
        <v>4.9252201560940449E-2</v>
      </c>
      <c r="H23" s="1554">
        <v>2.9712361302991885E-2</v>
      </c>
      <c r="I23" s="1554">
        <v>2.7438786124658301E-2</v>
      </c>
      <c r="J23" s="1554">
        <v>2.3968422001154028E-2</v>
      </c>
      <c r="K23" s="1554">
        <v>1.8451596943889419E-2</v>
      </c>
      <c r="L23" s="1554">
        <v>1.4970164767810332E-2</v>
      </c>
      <c r="M23" s="1554">
        <v>9.0539715930209493E-3</v>
      </c>
      <c r="N23" s="1554">
        <v>3.2236777195475817E-2</v>
      </c>
      <c r="O23" s="1554">
        <v>1.6899501175387827E-2</v>
      </c>
      <c r="P23" s="1554">
        <v>1.1480417963751368E-2</v>
      </c>
      <c r="Q23" s="1555"/>
    </row>
    <row r="24" spans="1:18" ht="15" customHeight="1">
      <c r="A24" s="1087" t="s">
        <v>843</v>
      </c>
      <c r="B24" s="1088"/>
      <c r="C24" s="922"/>
      <c r="D24" s="922"/>
      <c r="E24" s="922"/>
      <c r="F24" s="922"/>
      <c r="G24" s="922"/>
      <c r="H24" s="923"/>
      <c r="I24" s="923"/>
      <c r="J24" s="923"/>
      <c r="K24" s="923"/>
      <c r="L24" s="923"/>
      <c r="M24" s="923"/>
      <c r="N24" s="923"/>
      <c r="O24" s="923"/>
      <c r="P24" s="1090"/>
      <c r="Q24" s="1556"/>
      <c r="R24" s="1411"/>
    </row>
    <row r="25" spans="1:18" ht="72" customHeight="1">
      <c r="A25" s="1441" t="s">
        <v>983</v>
      </c>
      <c r="B25" s="1517"/>
      <c r="C25" s="1517"/>
      <c r="D25" s="1517"/>
      <c r="E25" s="1517"/>
      <c r="F25" s="1517"/>
      <c r="G25" s="1517"/>
      <c r="H25" s="1517"/>
      <c r="I25" s="1517"/>
      <c r="J25" s="1517"/>
      <c r="K25" s="1517"/>
      <c r="L25" s="1518"/>
      <c r="M25" s="1518"/>
      <c r="N25" s="1518"/>
      <c r="O25" s="1518"/>
      <c r="P25" s="1518"/>
      <c r="Q25" s="1556"/>
      <c r="R25" s="1411"/>
    </row>
    <row r="26" spans="1:18" ht="55.5" customHeight="1">
      <c r="A26" s="1441" t="s">
        <v>645</v>
      </c>
      <c r="B26" s="1517"/>
      <c r="C26" s="1517"/>
      <c r="D26" s="1517"/>
      <c r="E26" s="1517"/>
      <c r="F26" s="1517"/>
      <c r="G26" s="1517"/>
      <c r="H26" s="1517"/>
      <c r="I26" s="1517"/>
      <c r="J26" s="1517"/>
      <c r="K26" s="1517"/>
      <c r="L26" s="1517"/>
      <c r="M26" s="1517"/>
      <c r="N26" s="1517"/>
      <c r="O26" s="1517"/>
      <c r="P26" s="1517"/>
      <c r="Q26" s="1247"/>
      <c r="R26" s="1411"/>
    </row>
    <row r="27" spans="1:18" ht="13.5" customHeight="1">
      <c r="A27" s="1087" t="s">
        <v>844</v>
      </c>
      <c r="B27" s="1412"/>
      <c r="C27" s="925"/>
      <c r="D27" s="925"/>
      <c r="E27" s="925"/>
      <c r="F27" s="925"/>
      <c r="G27" s="925"/>
      <c r="H27" s="926"/>
      <c r="I27" s="926"/>
      <c r="J27" s="926"/>
      <c r="K27" s="926"/>
      <c r="L27" s="926"/>
      <c r="M27" s="926"/>
      <c r="N27" s="926"/>
      <c r="O27" s="926"/>
      <c r="P27" s="1090"/>
      <c r="Q27" s="1247"/>
      <c r="R27" s="1411"/>
    </row>
    <row r="28" spans="1:18" ht="9" customHeight="1">
      <c r="A28" s="394"/>
      <c r="C28" s="390"/>
      <c r="D28" s="390"/>
      <c r="E28" s="390"/>
      <c r="F28" s="390"/>
      <c r="G28" s="390"/>
      <c r="H28" s="174"/>
      <c r="I28" s="174"/>
      <c r="J28" s="174"/>
      <c r="K28" s="174"/>
      <c r="L28" s="174"/>
      <c r="M28" s="174"/>
      <c r="N28" s="174"/>
      <c r="O28" s="174"/>
      <c r="P28" s="1557"/>
      <c r="Q28" s="1247"/>
      <c r="R28" s="1411"/>
    </row>
    <row r="29" spans="1:18" ht="9" customHeight="1">
      <c r="A29" s="389"/>
      <c r="C29" s="390"/>
      <c r="D29" s="390"/>
      <c r="E29" s="390"/>
      <c r="F29" s="390"/>
      <c r="G29" s="390"/>
      <c r="H29" s="174"/>
      <c r="I29" s="174"/>
      <c r="J29" s="174"/>
      <c r="K29" s="174"/>
      <c r="L29" s="174"/>
      <c r="M29" s="174"/>
      <c r="N29" s="174"/>
      <c r="O29" s="174"/>
      <c r="P29" s="1557"/>
      <c r="Q29" s="1247"/>
      <c r="R29" s="1411"/>
    </row>
    <row r="30" spans="1:18" ht="9" customHeight="1">
      <c r="A30" s="389"/>
      <c r="C30" s="390"/>
      <c r="D30" s="390"/>
      <c r="E30" s="390"/>
      <c r="F30" s="390"/>
      <c r="G30" s="390"/>
      <c r="H30" s="174"/>
      <c r="I30" s="174"/>
      <c r="J30" s="174"/>
      <c r="K30" s="174"/>
      <c r="L30" s="174"/>
      <c r="M30" s="174"/>
      <c r="N30" s="174"/>
      <c r="O30" s="174"/>
      <c r="P30" s="1557"/>
      <c r="Q30" s="1247"/>
      <c r="R30" s="1411"/>
    </row>
    <row r="31" spans="1:18" ht="9" customHeight="1">
      <c r="A31" s="389"/>
      <c r="B31" s="170"/>
      <c r="C31" s="390"/>
      <c r="D31" s="390"/>
      <c r="E31" s="390"/>
      <c r="F31" s="390"/>
      <c r="G31" s="390"/>
      <c r="H31" s="174"/>
      <c r="I31" s="174"/>
      <c r="J31" s="174"/>
      <c r="K31" s="174"/>
      <c r="L31" s="174"/>
      <c r="M31" s="174"/>
      <c r="N31" s="174"/>
      <c r="O31" s="174"/>
      <c r="P31" s="174"/>
      <c r="Q31" s="1247"/>
      <c r="R31" s="1411"/>
    </row>
    <row r="32" spans="1:18" ht="9" customHeight="1">
      <c r="A32" s="389"/>
      <c r="B32" s="170"/>
      <c r="C32" s="390"/>
      <c r="D32" s="390"/>
      <c r="E32" s="390"/>
      <c r="F32" s="390"/>
      <c r="G32" s="390"/>
      <c r="H32" s="174"/>
      <c r="I32" s="174"/>
      <c r="J32" s="174"/>
      <c r="K32" s="174"/>
      <c r="L32" s="174"/>
      <c r="M32" s="174"/>
      <c r="N32" s="174"/>
      <c r="O32" s="174"/>
      <c r="P32" s="174"/>
      <c r="Q32" s="1247"/>
      <c r="R32" s="1411"/>
    </row>
    <row r="33" spans="1:18" ht="9" customHeight="1">
      <c r="A33" s="389"/>
      <c r="B33" s="170"/>
      <c r="C33" s="390"/>
      <c r="D33" s="390"/>
      <c r="E33" s="390"/>
      <c r="F33" s="390"/>
      <c r="G33" s="390"/>
      <c r="H33" s="174"/>
      <c r="I33" s="174"/>
      <c r="J33" s="174"/>
      <c r="K33" s="174"/>
      <c r="L33" s="174"/>
      <c r="M33" s="174"/>
      <c r="N33" s="174"/>
      <c r="O33" s="174"/>
      <c r="P33" s="174"/>
      <c r="Q33" s="1247"/>
      <c r="R33" s="1411"/>
    </row>
    <row r="34" spans="1:18" ht="9" customHeight="1">
      <c r="A34" s="391"/>
      <c r="B34" s="170"/>
      <c r="C34" s="390"/>
      <c r="D34" s="390"/>
      <c r="E34" s="390"/>
      <c r="F34" s="390"/>
      <c r="G34" s="390"/>
      <c r="H34" s="174"/>
      <c r="I34" s="174"/>
      <c r="J34" s="174"/>
      <c r="K34" s="174"/>
      <c r="L34" s="174"/>
      <c r="M34" s="174"/>
      <c r="N34" s="174"/>
      <c r="O34" s="174"/>
      <c r="P34" s="174"/>
      <c r="Q34" s="1247"/>
      <c r="R34" s="1411"/>
    </row>
    <row r="35" spans="1:18" ht="9" customHeight="1">
      <c r="A35" s="389"/>
      <c r="B35" s="170"/>
      <c r="C35" s="390"/>
      <c r="D35" s="390"/>
      <c r="E35" s="390"/>
      <c r="F35" s="390"/>
      <c r="G35" s="390"/>
      <c r="H35" s="174"/>
      <c r="I35" s="174"/>
      <c r="J35" s="174"/>
      <c r="K35" s="174"/>
      <c r="L35" s="174"/>
      <c r="M35" s="174"/>
      <c r="N35" s="174"/>
      <c r="O35" s="174"/>
      <c r="P35" s="174"/>
      <c r="Q35" s="1247"/>
      <c r="R35" s="1411"/>
    </row>
    <row r="36" spans="1:18" ht="9" customHeight="1">
      <c r="A36" s="389"/>
      <c r="B36" s="170"/>
      <c r="C36" s="390"/>
      <c r="D36" s="390"/>
      <c r="E36" s="390"/>
      <c r="F36" s="390"/>
      <c r="G36" s="390"/>
      <c r="H36" s="174"/>
      <c r="I36" s="174"/>
      <c r="J36" s="174"/>
      <c r="K36" s="174"/>
      <c r="L36" s="174"/>
      <c r="M36" s="174"/>
      <c r="N36" s="174"/>
      <c r="O36" s="174"/>
      <c r="P36" s="174"/>
      <c r="Q36" s="1247"/>
      <c r="R36" s="1411"/>
    </row>
    <row r="37" spans="1:18" ht="9" customHeight="1">
      <c r="A37" s="389"/>
      <c r="B37" s="170"/>
      <c r="C37" s="390"/>
      <c r="D37" s="390"/>
      <c r="E37" s="390"/>
      <c r="F37" s="390"/>
      <c r="G37" s="390"/>
      <c r="H37" s="174"/>
      <c r="I37" s="174"/>
      <c r="J37" s="174"/>
      <c r="K37" s="174"/>
      <c r="L37" s="174"/>
      <c r="M37" s="174"/>
      <c r="N37" s="174"/>
      <c r="O37" s="174"/>
      <c r="P37" s="174"/>
      <c r="Q37" s="1247"/>
      <c r="R37" s="1411"/>
    </row>
    <row r="38" spans="1:18" ht="9" customHeight="1">
      <c r="A38" s="389"/>
      <c r="C38" s="390"/>
      <c r="D38" s="390"/>
      <c r="E38" s="390"/>
      <c r="F38" s="390"/>
      <c r="G38" s="390"/>
      <c r="H38" s="174"/>
      <c r="I38" s="174"/>
      <c r="J38" s="174"/>
      <c r="K38" s="174"/>
      <c r="L38" s="174"/>
      <c r="M38" s="174"/>
      <c r="N38" s="174"/>
      <c r="O38" s="174"/>
      <c r="P38" s="174"/>
      <c r="Q38" s="1247"/>
      <c r="R38" s="1411"/>
    </row>
    <row r="39" spans="1:18" ht="9" customHeight="1">
      <c r="A39" s="389"/>
      <c r="C39" s="390"/>
      <c r="D39" s="390"/>
      <c r="E39" s="390"/>
      <c r="F39" s="390"/>
      <c r="G39" s="390"/>
      <c r="H39" s="174"/>
      <c r="I39" s="174"/>
      <c r="J39" s="174"/>
      <c r="K39" s="174"/>
      <c r="L39" s="174"/>
      <c r="M39" s="174"/>
      <c r="N39" s="174"/>
      <c r="O39" s="174"/>
      <c r="P39" s="174"/>
      <c r="Q39" s="1247"/>
      <c r="R39" s="1411"/>
    </row>
    <row r="40" spans="1:18" ht="9" customHeight="1">
      <c r="A40" s="391"/>
      <c r="C40" s="390"/>
      <c r="D40" s="390"/>
      <c r="E40" s="390"/>
      <c r="F40" s="390"/>
      <c r="G40" s="390"/>
      <c r="H40" s="174"/>
      <c r="I40" s="174"/>
      <c r="J40" s="174"/>
      <c r="K40" s="174"/>
      <c r="L40" s="174"/>
      <c r="M40" s="174"/>
      <c r="N40" s="174"/>
      <c r="O40" s="174"/>
      <c r="P40" s="174"/>
      <c r="Q40" s="1247"/>
      <c r="R40" s="1411"/>
    </row>
    <row r="41" spans="1:18" ht="9" customHeight="1">
      <c r="A41" s="389"/>
      <c r="C41" s="390"/>
      <c r="D41" s="390"/>
      <c r="E41" s="390"/>
      <c r="F41" s="390"/>
      <c r="G41" s="390"/>
      <c r="H41" s="174"/>
      <c r="I41" s="174"/>
      <c r="J41" s="174"/>
      <c r="K41" s="174"/>
      <c r="L41" s="174"/>
      <c r="M41" s="174"/>
      <c r="N41" s="174"/>
      <c r="O41" s="174"/>
      <c r="P41" s="174"/>
      <c r="Q41" s="1247"/>
      <c r="R41" s="1411"/>
    </row>
    <row r="42" spans="1:18" ht="9" customHeight="1">
      <c r="A42" s="389"/>
      <c r="C42" s="390"/>
      <c r="D42" s="390"/>
      <c r="E42" s="390"/>
      <c r="F42" s="390"/>
      <c r="G42" s="390"/>
      <c r="H42" s="174"/>
      <c r="I42" s="174"/>
      <c r="J42" s="174"/>
      <c r="K42" s="174"/>
      <c r="L42" s="174"/>
      <c r="M42" s="174"/>
      <c r="N42" s="174"/>
      <c r="O42" s="174"/>
      <c r="P42" s="174"/>
      <c r="Q42" s="1247"/>
      <c r="R42" s="1411"/>
    </row>
    <row r="43" spans="1:18" ht="9" customHeight="1">
      <c r="A43" s="389"/>
      <c r="C43" s="390"/>
      <c r="D43" s="390"/>
      <c r="E43" s="390"/>
      <c r="F43" s="390"/>
      <c r="G43" s="390"/>
      <c r="H43" s="174"/>
      <c r="I43" s="174"/>
      <c r="J43" s="174"/>
      <c r="K43" s="174"/>
      <c r="L43" s="174"/>
      <c r="M43" s="174"/>
      <c r="N43" s="174"/>
      <c r="O43" s="174"/>
      <c r="P43" s="174"/>
      <c r="Q43" s="1247"/>
      <c r="R43" s="1411"/>
    </row>
    <row r="44" spans="1:18" ht="9" customHeight="1">
      <c r="A44" s="389"/>
      <c r="C44" s="390"/>
      <c r="D44" s="390"/>
      <c r="E44" s="390"/>
      <c r="F44" s="390"/>
      <c r="G44" s="390"/>
      <c r="H44" s="174"/>
      <c r="I44" s="174"/>
      <c r="J44" s="174"/>
      <c r="K44" s="174"/>
      <c r="L44" s="174"/>
      <c r="M44" s="174"/>
      <c r="N44" s="174"/>
      <c r="O44" s="174"/>
      <c r="P44" s="174"/>
      <c r="Q44" s="1247"/>
      <c r="R44" s="1411"/>
    </row>
    <row r="45" spans="1:18" ht="9" customHeight="1">
      <c r="A45" s="389"/>
      <c r="C45" s="390"/>
      <c r="D45" s="390"/>
      <c r="E45" s="390"/>
      <c r="F45" s="390"/>
      <c r="G45" s="390"/>
      <c r="H45" s="174"/>
      <c r="I45" s="174"/>
      <c r="J45" s="174"/>
      <c r="K45" s="174"/>
      <c r="L45" s="174"/>
      <c r="M45" s="174"/>
      <c r="N45" s="174"/>
      <c r="O45" s="174"/>
      <c r="P45" s="174"/>
      <c r="Q45" s="1247"/>
      <c r="R45" s="1411"/>
    </row>
    <row r="46" spans="1:18" ht="9" customHeight="1">
      <c r="A46" s="391"/>
      <c r="C46" s="390"/>
      <c r="D46" s="390"/>
      <c r="E46" s="390"/>
      <c r="F46" s="390"/>
      <c r="G46" s="390"/>
      <c r="H46" s="174"/>
      <c r="I46" s="174"/>
      <c r="J46" s="174"/>
      <c r="K46" s="174"/>
      <c r="L46" s="174"/>
      <c r="M46" s="174"/>
      <c r="N46" s="174"/>
      <c r="O46" s="174"/>
      <c r="P46" s="174"/>
      <c r="Q46" s="1247"/>
      <c r="R46" s="1411"/>
    </row>
    <row r="47" spans="1:18" ht="9" customHeight="1">
      <c r="A47" s="389"/>
      <c r="C47" s="390"/>
      <c r="D47" s="390"/>
      <c r="E47" s="390"/>
      <c r="F47" s="390"/>
      <c r="G47" s="390"/>
      <c r="H47" s="174"/>
      <c r="I47" s="174"/>
      <c r="J47" s="174"/>
      <c r="K47" s="174"/>
      <c r="L47" s="174"/>
      <c r="M47" s="174"/>
      <c r="N47" s="174"/>
      <c r="O47" s="174"/>
      <c r="P47" s="174"/>
      <c r="Q47" s="1247"/>
      <c r="R47" s="1411"/>
    </row>
    <row r="48" spans="1:18" ht="9" customHeight="1">
      <c r="A48" s="389"/>
      <c r="C48" s="390"/>
      <c r="D48" s="390"/>
      <c r="E48" s="390"/>
      <c r="F48" s="390"/>
      <c r="G48" s="390"/>
      <c r="H48" s="174"/>
      <c r="I48" s="174"/>
      <c r="J48" s="174"/>
      <c r="K48" s="174"/>
      <c r="L48" s="174"/>
      <c r="M48" s="174"/>
      <c r="N48" s="174"/>
      <c r="O48" s="174"/>
      <c r="P48" s="174"/>
      <c r="Q48" s="1247"/>
      <c r="R48" s="1411"/>
    </row>
    <row r="49" spans="1:18" ht="9" customHeight="1">
      <c r="A49" s="389"/>
      <c r="C49" s="390"/>
      <c r="D49" s="390"/>
      <c r="E49" s="390"/>
      <c r="F49" s="390"/>
      <c r="G49" s="390"/>
      <c r="H49" s="174"/>
      <c r="I49" s="174"/>
      <c r="J49" s="174"/>
      <c r="K49" s="174"/>
      <c r="L49" s="174"/>
      <c r="M49" s="174"/>
      <c r="N49" s="174"/>
      <c r="O49" s="174"/>
      <c r="P49" s="174"/>
      <c r="Q49" s="1247"/>
      <c r="R49" s="1411"/>
    </row>
    <row r="50" spans="1:18" ht="9" customHeight="1">
      <c r="A50" s="389"/>
      <c r="C50" s="390"/>
      <c r="D50" s="390"/>
      <c r="E50" s="390"/>
      <c r="F50" s="390"/>
      <c r="G50" s="390"/>
      <c r="H50" s="174"/>
      <c r="I50" s="174"/>
      <c r="J50" s="174"/>
      <c r="K50" s="174"/>
      <c r="L50" s="174"/>
      <c r="M50" s="174"/>
      <c r="N50" s="174"/>
      <c r="O50" s="174"/>
      <c r="P50" s="174"/>
      <c r="Q50" s="1247"/>
      <c r="R50" s="1411"/>
    </row>
    <row r="51" spans="1:18" ht="9" customHeight="1">
      <c r="A51" s="391"/>
      <c r="C51" s="390"/>
      <c r="D51" s="390"/>
      <c r="E51" s="390"/>
      <c r="F51" s="390"/>
      <c r="G51" s="390"/>
      <c r="H51" s="174"/>
      <c r="I51" s="174"/>
      <c r="J51" s="174"/>
      <c r="K51" s="174"/>
      <c r="L51" s="174"/>
      <c r="M51" s="174"/>
      <c r="N51" s="174"/>
      <c r="O51" s="174"/>
      <c r="P51" s="174"/>
      <c r="Q51" s="1247"/>
      <c r="R51" s="1411"/>
    </row>
    <row r="52" spans="1:18" ht="9" customHeight="1">
      <c r="A52" s="392"/>
      <c r="C52" s="390"/>
      <c r="D52" s="390"/>
      <c r="E52" s="390"/>
      <c r="F52" s="390"/>
      <c r="G52" s="390"/>
      <c r="H52" s="174"/>
      <c r="I52" s="174"/>
      <c r="J52" s="174"/>
      <c r="K52" s="174"/>
      <c r="L52" s="174"/>
      <c r="M52" s="174"/>
      <c r="N52" s="174"/>
      <c r="O52" s="174"/>
      <c r="P52" s="174"/>
      <c r="Q52" s="1247"/>
      <c r="R52" s="1411"/>
    </row>
    <row r="53" spans="1:18" ht="9" customHeight="1">
      <c r="A53" s="392"/>
      <c r="C53" s="390"/>
      <c r="D53" s="390"/>
      <c r="E53" s="390"/>
      <c r="F53" s="390"/>
      <c r="G53" s="390"/>
      <c r="H53" s="174"/>
      <c r="I53" s="174"/>
      <c r="J53" s="174"/>
      <c r="K53" s="174"/>
      <c r="L53" s="174"/>
      <c r="M53" s="174"/>
      <c r="N53" s="174"/>
      <c r="O53" s="174"/>
      <c r="P53" s="174"/>
      <c r="Q53" s="1247"/>
      <c r="R53" s="1411"/>
    </row>
    <row r="54" spans="1:18" ht="9" customHeight="1">
      <c r="A54" s="392"/>
      <c r="C54" s="390"/>
      <c r="D54" s="390"/>
      <c r="E54" s="390"/>
      <c r="F54" s="390"/>
      <c r="G54" s="390"/>
      <c r="H54" s="174"/>
      <c r="I54" s="174"/>
      <c r="J54" s="174"/>
      <c r="K54" s="174"/>
      <c r="L54" s="174"/>
      <c r="M54" s="174"/>
      <c r="N54" s="174"/>
      <c r="O54" s="174"/>
      <c r="P54" s="174"/>
      <c r="Q54" s="1247"/>
      <c r="R54" s="1411"/>
    </row>
    <row r="55" spans="1:18" ht="9" customHeight="1">
      <c r="A55" s="392"/>
      <c r="C55" s="390"/>
      <c r="D55" s="390"/>
      <c r="E55" s="390"/>
      <c r="F55" s="390"/>
      <c r="G55" s="390"/>
      <c r="H55" s="174"/>
      <c r="I55" s="174"/>
      <c r="J55" s="174"/>
      <c r="K55" s="174"/>
      <c r="L55" s="174"/>
      <c r="M55" s="174"/>
      <c r="N55" s="174"/>
      <c r="O55" s="174"/>
      <c r="P55" s="174"/>
      <c r="Q55" s="1247"/>
      <c r="R55" s="1411"/>
    </row>
    <row r="56" spans="1:18" ht="9" customHeight="1">
      <c r="A56" s="393"/>
      <c r="C56" s="390"/>
      <c r="D56" s="390"/>
      <c r="E56" s="390"/>
      <c r="F56" s="390"/>
      <c r="G56" s="390"/>
      <c r="H56" s="174"/>
      <c r="I56" s="174"/>
      <c r="J56" s="174"/>
      <c r="K56" s="174"/>
      <c r="L56" s="174"/>
      <c r="M56" s="174"/>
      <c r="N56" s="174"/>
      <c r="O56" s="174"/>
      <c r="P56" s="174"/>
      <c r="Q56" s="1247"/>
      <c r="R56" s="1411"/>
    </row>
    <row r="57" spans="1:18" ht="9" customHeight="1">
      <c r="A57" s="393"/>
      <c r="C57" s="390"/>
      <c r="D57" s="390"/>
      <c r="E57" s="390"/>
      <c r="F57" s="390"/>
      <c r="G57" s="390"/>
      <c r="H57" s="174"/>
      <c r="I57" s="174"/>
      <c r="J57" s="174"/>
      <c r="K57" s="174"/>
      <c r="L57" s="174"/>
      <c r="M57" s="174"/>
      <c r="N57" s="174"/>
      <c r="O57" s="174"/>
      <c r="P57" s="174"/>
      <c r="Q57" s="1247"/>
      <c r="R57" s="1411"/>
    </row>
    <row r="58" spans="1:18" ht="9" customHeight="1">
      <c r="A58" s="394"/>
      <c r="C58" s="390"/>
      <c r="D58" s="390"/>
      <c r="E58" s="390"/>
      <c r="F58" s="390"/>
      <c r="G58" s="390"/>
      <c r="H58" s="174"/>
      <c r="I58" s="174"/>
      <c r="J58" s="174"/>
      <c r="K58" s="174"/>
      <c r="L58" s="174"/>
      <c r="M58" s="174"/>
      <c r="N58" s="174"/>
      <c r="O58" s="174"/>
      <c r="P58" s="174"/>
      <c r="Q58" s="1247"/>
      <c r="R58" s="1411"/>
    </row>
    <row r="59" spans="1:18" ht="9" customHeight="1">
      <c r="A59" s="389"/>
      <c r="C59" s="390"/>
      <c r="D59" s="390"/>
      <c r="E59" s="390"/>
      <c r="F59" s="390"/>
      <c r="G59" s="390"/>
      <c r="H59" s="174"/>
      <c r="I59" s="174"/>
      <c r="J59" s="174"/>
      <c r="K59" s="174"/>
      <c r="L59" s="174"/>
      <c r="M59" s="174"/>
      <c r="N59" s="174"/>
      <c r="O59" s="174"/>
      <c r="P59" s="174"/>
      <c r="Q59" s="1247"/>
      <c r="R59" s="1411"/>
    </row>
    <row r="60" spans="1:18" ht="9" customHeight="1">
      <c r="A60" s="389"/>
      <c r="C60" s="390"/>
      <c r="D60" s="390"/>
      <c r="E60" s="390"/>
      <c r="F60" s="390"/>
      <c r="G60" s="390"/>
      <c r="H60" s="174"/>
      <c r="I60" s="174"/>
      <c r="J60" s="174"/>
      <c r="K60" s="174"/>
      <c r="L60" s="174"/>
      <c r="M60" s="174"/>
      <c r="N60" s="174"/>
      <c r="O60" s="174"/>
      <c r="P60" s="174"/>
      <c r="Q60" s="1247"/>
      <c r="R60" s="1411"/>
    </row>
    <row r="61" spans="1:18" ht="9" customHeight="1">
      <c r="A61" s="389"/>
      <c r="C61" s="390"/>
      <c r="D61" s="390"/>
      <c r="E61" s="390"/>
      <c r="F61" s="390"/>
      <c r="G61" s="390"/>
      <c r="H61" s="174"/>
      <c r="I61" s="174"/>
      <c r="J61" s="174"/>
      <c r="K61" s="174"/>
      <c r="L61" s="174"/>
      <c r="M61" s="174"/>
      <c r="N61" s="174"/>
      <c r="O61" s="174"/>
      <c r="P61" s="174"/>
      <c r="Q61" s="1247"/>
      <c r="R61" s="1411"/>
    </row>
    <row r="62" spans="1:18" ht="9" customHeight="1">
      <c r="A62" s="389"/>
      <c r="C62" s="390"/>
      <c r="D62" s="390"/>
      <c r="E62" s="390"/>
      <c r="F62" s="390"/>
      <c r="G62" s="390"/>
      <c r="H62" s="174"/>
      <c r="I62" s="174"/>
      <c r="J62" s="174"/>
      <c r="K62" s="174"/>
      <c r="L62" s="174"/>
      <c r="M62" s="174"/>
      <c r="N62" s="174"/>
      <c r="O62" s="174"/>
      <c r="P62" s="174"/>
      <c r="Q62" s="1247"/>
      <c r="R62" s="1411"/>
    </row>
    <row r="63" spans="1:18" ht="9" customHeight="1">
      <c r="A63" s="392"/>
      <c r="C63" s="390"/>
      <c r="D63" s="390"/>
      <c r="E63" s="390"/>
      <c r="F63" s="390"/>
      <c r="G63" s="390"/>
      <c r="H63" s="174"/>
      <c r="I63" s="174"/>
      <c r="J63" s="174"/>
      <c r="K63" s="174"/>
      <c r="L63" s="174"/>
      <c r="M63" s="174"/>
      <c r="N63" s="174"/>
      <c r="O63" s="174"/>
      <c r="P63" s="174"/>
      <c r="Q63" s="1247"/>
      <c r="R63" s="1411"/>
    </row>
    <row r="64" spans="1:18" ht="9" customHeight="1">
      <c r="A64" s="394"/>
      <c r="C64" s="390"/>
      <c r="D64" s="390"/>
      <c r="E64" s="390"/>
      <c r="F64" s="390"/>
      <c r="G64" s="390"/>
      <c r="H64" s="174"/>
      <c r="I64" s="174"/>
      <c r="J64" s="174"/>
      <c r="K64" s="174"/>
      <c r="L64" s="174"/>
      <c r="M64" s="174"/>
      <c r="N64" s="174"/>
      <c r="O64" s="174"/>
      <c r="P64" s="174"/>
      <c r="Q64" s="1247"/>
      <c r="R64" s="1411"/>
    </row>
    <row r="65" spans="1:18" ht="9" customHeight="1">
      <c r="A65" s="389"/>
      <c r="C65" s="390"/>
      <c r="D65" s="390"/>
      <c r="E65" s="390"/>
      <c r="F65" s="390"/>
      <c r="G65" s="390"/>
      <c r="H65" s="174"/>
      <c r="I65" s="174"/>
      <c r="J65" s="174"/>
      <c r="K65" s="174"/>
      <c r="L65" s="174"/>
      <c r="M65" s="174"/>
      <c r="N65" s="174"/>
      <c r="O65" s="174"/>
      <c r="P65" s="174"/>
      <c r="Q65" s="1247"/>
      <c r="R65" s="1411"/>
    </row>
    <row r="66" spans="1:18" ht="9" customHeight="1">
      <c r="A66" s="389"/>
      <c r="C66" s="390"/>
      <c r="D66" s="390"/>
      <c r="E66" s="390"/>
      <c r="F66" s="390"/>
      <c r="G66" s="390"/>
      <c r="H66" s="174"/>
      <c r="I66" s="174"/>
      <c r="J66" s="174"/>
      <c r="K66" s="174"/>
      <c r="L66" s="174"/>
      <c r="M66" s="174"/>
      <c r="N66" s="174"/>
      <c r="O66" s="174"/>
      <c r="P66" s="174"/>
      <c r="Q66" s="1247"/>
      <c r="R66" s="1411"/>
    </row>
    <row r="67" spans="1:18" ht="9" customHeight="1">
      <c r="A67" s="389"/>
      <c r="C67" s="390"/>
      <c r="D67" s="390"/>
      <c r="E67" s="390"/>
      <c r="F67" s="390"/>
      <c r="G67" s="390"/>
      <c r="H67" s="174"/>
      <c r="I67" s="174"/>
      <c r="J67" s="174"/>
      <c r="K67" s="174"/>
      <c r="L67" s="174"/>
      <c r="M67" s="174"/>
      <c r="N67" s="174"/>
      <c r="O67" s="174"/>
      <c r="P67" s="174"/>
      <c r="Q67" s="1247"/>
      <c r="R67" s="1411"/>
    </row>
    <row r="68" spans="1:18" ht="9" customHeight="1">
      <c r="A68" s="389"/>
      <c r="C68" s="390"/>
      <c r="D68" s="390"/>
      <c r="E68" s="390"/>
      <c r="F68" s="390"/>
      <c r="G68" s="390"/>
      <c r="H68" s="174"/>
      <c r="I68" s="174"/>
      <c r="J68" s="174"/>
      <c r="K68" s="174"/>
      <c r="L68" s="174"/>
      <c r="M68" s="174"/>
      <c r="N68" s="174"/>
      <c r="O68" s="174"/>
      <c r="P68" s="174"/>
      <c r="Q68" s="1247"/>
      <c r="R68" s="1411"/>
    </row>
    <row r="69" spans="1:18" ht="9" customHeight="1">
      <c r="A69" s="392"/>
      <c r="C69" s="390"/>
      <c r="D69" s="390"/>
      <c r="E69" s="390"/>
      <c r="F69" s="390"/>
      <c r="G69" s="390"/>
      <c r="H69" s="174"/>
      <c r="I69" s="174"/>
      <c r="J69" s="174"/>
      <c r="K69" s="174"/>
      <c r="L69" s="174"/>
      <c r="M69" s="174"/>
      <c r="N69" s="174"/>
      <c r="O69" s="174"/>
      <c r="P69" s="174"/>
      <c r="Q69" s="1247"/>
      <c r="R69" s="1411"/>
    </row>
    <row r="70" spans="1:18" ht="9" customHeight="1">
      <c r="A70" s="394"/>
      <c r="C70" s="390"/>
      <c r="D70" s="390"/>
      <c r="E70" s="390"/>
      <c r="F70" s="390"/>
      <c r="G70" s="390"/>
      <c r="H70" s="174"/>
      <c r="I70" s="174"/>
      <c r="J70" s="174"/>
      <c r="K70" s="174"/>
      <c r="L70" s="174"/>
      <c r="M70" s="174"/>
      <c r="N70" s="174"/>
      <c r="O70" s="174"/>
      <c r="P70" s="174"/>
      <c r="Q70" s="1247"/>
      <c r="R70" s="1411"/>
    </row>
    <row r="71" spans="1:18" ht="9" customHeight="1">
      <c r="A71" s="389"/>
      <c r="C71" s="390"/>
      <c r="D71" s="390"/>
      <c r="E71" s="390"/>
      <c r="F71" s="390"/>
      <c r="G71" s="390"/>
      <c r="H71" s="174"/>
      <c r="I71" s="174"/>
      <c r="J71" s="174"/>
      <c r="K71" s="174"/>
      <c r="L71" s="174"/>
      <c r="M71" s="174"/>
      <c r="N71" s="174"/>
      <c r="O71" s="174"/>
      <c r="P71" s="174"/>
      <c r="Q71" s="1247"/>
      <c r="R71" s="1411"/>
    </row>
    <row r="72" spans="1:18" ht="9" customHeight="1">
      <c r="A72" s="389"/>
      <c r="C72" s="390"/>
      <c r="D72" s="390"/>
      <c r="E72" s="390"/>
      <c r="F72" s="390"/>
      <c r="G72" s="390"/>
      <c r="H72" s="174"/>
      <c r="I72" s="174"/>
      <c r="J72" s="174"/>
      <c r="K72" s="174"/>
      <c r="L72" s="174"/>
      <c r="M72" s="174"/>
      <c r="N72" s="174"/>
      <c r="O72" s="174"/>
      <c r="P72" s="174"/>
      <c r="Q72" s="1247"/>
      <c r="R72" s="1411"/>
    </row>
    <row r="73" spans="1:18" ht="9" customHeight="1">
      <c r="A73" s="389"/>
      <c r="C73" s="395"/>
      <c r="D73" s="395"/>
      <c r="E73" s="395"/>
      <c r="F73" s="395"/>
      <c r="G73" s="395"/>
      <c r="R73" s="1411"/>
    </row>
    <row r="74" spans="1:18" ht="9" customHeight="1">
      <c r="A74" s="389"/>
      <c r="C74" s="395"/>
      <c r="D74" s="395"/>
      <c r="E74" s="395"/>
      <c r="F74" s="395"/>
      <c r="G74" s="395"/>
      <c r="R74" s="1411"/>
    </row>
    <row r="75" spans="1:18" ht="9" customHeight="1">
      <c r="A75" s="389"/>
      <c r="C75" s="395"/>
      <c r="D75" s="395"/>
      <c r="E75" s="395"/>
      <c r="F75" s="395"/>
      <c r="G75" s="395"/>
      <c r="R75" s="1411"/>
    </row>
    <row r="76" spans="1:18" ht="9" customHeight="1">
      <c r="A76" s="389"/>
      <c r="C76" s="395"/>
      <c r="D76" s="395"/>
      <c r="E76" s="395"/>
      <c r="F76" s="395"/>
      <c r="G76" s="395"/>
      <c r="R76" s="1411"/>
    </row>
    <row r="77" spans="1:18" ht="9" customHeight="1">
      <c r="A77" s="389"/>
      <c r="C77" s="395"/>
      <c r="D77" s="395"/>
      <c r="E77" s="395"/>
      <c r="F77" s="395"/>
      <c r="G77" s="395"/>
      <c r="R77" s="1411"/>
    </row>
    <row r="78" spans="1:18" ht="9" customHeight="1">
      <c r="A78" s="389"/>
      <c r="C78" s="395"/>
      <c r="D78" s="395"/>
      <c r="E78" s="395"/>
      <c r="F78" s="395"/>
      <c r="G78" s="395"/>
      <c r="R78" s="1411"/>
    </row>
    <row r="79" spans="1:18" ht="9" customHeight="1">
      <c r="A79" s="392"/>
      <c r="C79" s="395"/>
      <c r="D79" s="395"/>
      <c r="E79" s="395"/>
      <c r="F79" s="395"/>
      <c r="G79" s="395"/>
      <c r="R79" s="1411"/>
    </row>
    <row r="80" spans="1:18" ht="9" customHeight="1">
      <c r="A80" s="394"/>
      <c r="C80" s="395"/>
      <c r="D80" s="395"/>
      <c r="E80" s="395"/>
      <c r="F80" s="395"/>
      <c r="G80" s="395"/>
      <c r="R80" s="1411"/>
    </row>
    <row r="81" spans="1:18" ht="9" customHeight="1">
      <c r="A81" s="389"/>
      <c r="C81" s="395"/>
      <c r="D81" s="395"/>
      <c r="E81" s="395"/>
      <c r="F81" s="395"/>
      <c r="G81" s="395"/>
      <c r="R81" s="1411"/>
    </row>
    <row r="82" spans="1:18" ht="9" customHeight="1">
      <c r="A82" s="389"/>
      <c r="C82" s="395"/>
      <c r="D82" s="395"/>
      <c r="E82" s="395"/>
      <c r="F82" s="395"/>
      <c r="G82" s="395"/>
      <c r="R82" s="1411"/>
    </row>
    <row r="83" spans="1:18" ht="9" customHeight="1">
      <c r="A83" s="389"/>
      <c r="C83" s="395"/>
      <c r="D83" s="395"/>
      <c r="E83" s="395"/>
      <c r="F83" s="395"/>
      <c r="G83" s="395"/>
      <c r="R83" s="1411"/>
    </row>
    <row r="84" spans="1:18" ht="9" customHeight="1">
      <c r="A84" s="389"/>
      <c r="C84" s="395"/>
      <c r="D84" s="395"/>
      <c r="E84" s="395"/>
      <c r="F84" s="395"/>
      <c r="G84" s="395"/>
      <c r="R84" s="1411"/>
    </row>
    <row r="85" spans="1:18" ht="9" customHeight="1">
      <c r="A85" s="389"/>
      <c r="C85" s="395"/>
      <c r="D85" s="395"/>
      <c r="E85" s="395"/>
      <c r="F85" s="395"/>
      <c r="G85" s="395"/>
      <c r="R85" s="1411"/>
    </row>
    <row r="86" spans="1:18" ht="9" customHeight="1">
      <c r="A86" s="389"/>
      <c r="C86" s="395"/>
      <c r="D86" s="395"/>
      <c r="E86" s="395"/>
      <c r="F86" s="395"/>
      <c r="G86" s="395"/>
      <c r="R86" s="1411"/>
    </row>
    <row r="87" spans="1:18" ht="9" customHeight="1">
      <c r="A87" s="389"/>
      <c r="C87" s="395"/>
      <c r="D87" s="395"/>
      <c r="E87" s="395"/>
      <c r="F87" s="395"/>
      <c r="G87" s="395"/>
      <c r="R87" s="1411"/>
    </row>
    <row r="88" spans="1:18" ht="9" customHeight="1">
      <c r="A88" s="389"/>
      <c r="C88" s="395"/>
      <c r="D88" s="395"/>
      <c r="E88" s="395"/>
      <c r="F88" s="395"/>
      <c r="G88" s="395"/>
      <c r="R88" s="1411"/>
    </row>
    <row r="89" spans="1:18" ht="9" customHeight="1">
      <c r="A89" s="389"/>
      <c r="C89" s="395"/>
      <c r="D89" s="395"/>
      <c r="E89" s="395"/>
      <c r="F89" s="395"/>
      <c r="G89" s="395"/>
      <c r="R89" s="1411"/>
    </row>
    <row r="90" spans="1:18" ht="9" customHeight="1">
      <c r="A90" s="394"/>
      <c r="C90" s="395"/>
      <c r="D90" s="395"/>
      <c r="E90" s="395"/>
      <c r="F90" s="395"/>
      <c r="G90" s="395"/>
      <c r="R90" s="1411"/>
    </row>
    <row r="91" spans="1:18" ht="9" customHeight="1">
      <c r="A91" s="389"/>
      <c r="C91" s="395"/>
      <c r="D91" s="395"/>
      <c r="E91" s="395"/>
      <c r="F91" s="395"/>
      <c r="G91" s="395"/>
      <c r="R91" s="1411"/>
    </row>
    <row r="92" spans="1:18" ht="9" customHeight="1">
      <c r="A92" s="389"/>
      <c r="C92" s="395"/>
      <c r="D92" s="395"/>
      <c r="E92" s="395"/>
      <c r="F92" s="395"/>
      <c r="G92" s="395"/>
      <c r="R92" s="1411"/>
    </row>
    <row r="93" spans="1:18" ht="9" customHeight="1">
      <c r="A93" s="389"/>
      <c r="C93" s="395"/>
      <c r="D93" s="395"/>
      <c r="E93" s="395"/>
      <c r="F93" s="395"/>
      <c r="G93" s="395"/>
      <c r="R93" s="1411"/>
    </row>
    <row r="94" spans="1:18">
      <c r="A94" s="396"/>
      <c r="C94" s="395"/>
      <c r="D94" s="395"/>
      <c r="E94" s="395"/>
      <c r="F94" s="395"/>
      <c r="G94" s="395"/>
      <c r="R94" s="1411"/>
    </row>
    <row r="95" spans="1:18">
      <c r="A95" s="396"/>
      <c r="C95" s="395"/>
      <c r="D95" s="395"/>
      <c r="E95" s="395"/>
      <c r="F95" s="395"/>
      <c r="G95" s="395"/>
      <c r="R95" s="1411"/>
    </row>
    <row r="96" spans="1:18">
      <c r="A96" s="396"/>
      <c r="C96" s="395"/>
      <c r="D96" s="395"/>
      <c r="E96" s="395"/>
      <c r="F96" s="395"/>
      <c r="G96" s="395"/>
      <c r="R96" s="1411"/>
    </row>
    <row r="97" spans="1:18">
      <c r="A97" s="396"/>
      <c r="C97" s="395"/>
      <c r="D97" s="395"/>
      <c r="E97" s="395"/>
      <c r="F97" s="395"/>
      <c r="G97" s="395"/>
      <c r="R97" s="1411"/>
    </row>
    <row r="98" spans="1:18">
      <c r="A98" s="396"/>
      <c r="C98" s="395"/>
      <c r="D98" s="395"/>
      <c r="E98" s="395"/>
      <c r="F98" s="395"/>
      <c r="G98" s="395"/>
      <c r="R98" s="1411"/>
    </row>
    <row r="99" spans="1:18">
      <c r="A99" s="396"/>
      <c r="C99" s="395"/>
      <c r="D99" s="395"/>
      <c r="E99" s="395"/>
      <c r="F99" s="395"/>
      <c r="G99" s="395"/>
      <c r="R99" s="1411"/>
    </row>
    <row r="100" spans="1:18">
      <c r="A100" s="396"/>
      <c r="C100" s="395"/>
      <c r="D100" s="395"/>
      <c r="E100" s="395"/>
      <c r="F100" s="395"/>
      <c r="G100" s="395"/>
      <c r="R100" s="1411"/>
    </row>
    <row r="101" spans="1:18" ht="15.75">
      <c r="A101" s="397"/>
      <c r="C101" s="395"/>
      <c r="D101" s="395"/>
      <c r="E101" s="395"/>
      <c r="F101" s="395"/>
      <c r="G101" s="395"/>
      <c r="R101" s="1411"/>
    </row>
    <row r="102" spans="1:18" ht="15.75">
      <c r="A102" s="397"/>
      <c r="C102" s="395"/>
      <c r="D102" s="395"/>
      <c r="E102" s="395"/>
      <c r="F102" s="395"/>
      <c r="G102" s="395"/>
      <c r="R102" s="1411"/>
    </row>
    <row r="103" spans="1:18" ht="15.75">
      <c r="A103" s="397"/>
      <c r="C103" s="395"/>
      <c r="D103" s="395"/>
      <c r="E103" s="395"/>
      <c r="F103" s="395"/>
      <c r="G103" s="395"/>
      <c r="R103" s="1411"/>
    </row>
    <row r="104" spans="1:18" ht="15.75">
      <c r="A104" s="397"/>
      <c r="C104" s="395"/>
      <c r="D104" s="395"/>
      <c r="E104" s="395"/>
      <c r="F104" s="395"/>
      <c r="G104" s="395"/>
      <c r="R104" s="1411"/>
    </row>
    <row r="105" spans="1:18" ht="15.75">
      <c r="A105" s="397"/>
      <c r="C105" s="395"/>
      <c r="D105" s="395"/>
      <c r="E105" s="395"/>
      <c r="F105" s="395"/>
      <c r="G105" s="395"/>
      <c r="R105" s="1411"/>
    </row>
    <row r="106" spans="1:18" ht="15.75">
      <c r="A106" s="397"/>
      <c r="C106" s="395"/>
      <c r="D106" s="395"/>
      <c r="E106" s="395"/>
      <c r="F106" s="395"/>
      <c r="G106" s="395"/>
      <c r="R106" s="1411"/>
    </row>
    <row r="107" spans="1:18" ht="15.75">
      <c r="A107" s="397"/>
      <c r="C107" s="395"/>
      <c r="D107" s="395"/>
      <c r="E107" s="395"/>
      <c r="F107" s="395"/>
      <c r="G107" s="395"/>
      <c r="R107" s="1411"/>
    </row>
    <row r="108" spans="1:18" ht="15.75">
      <c r="A108" s="397"/>
      <c r="C108" s="395"/>
      <c r="D108" s="395"/>
      <c r="E108" s="395"/>
      <c r="F108" s="395"/>
      <c r="G108" s="395"/>
      <c r="R108" s="1411"/>
    </row>
    <row r="109" spans="1:18" ht="15.75">
      <c r="A109" s="397"/>
      <c r="C109" s="395"/>
      <c r="D109" s="395"/>
      <c r="E109" s="395"/>
      <c r="F109" s="395"/>
      <c r="G109" s="395"/>
      <c r="R109" s="1411"/>
    </row>
    <row r="110" spans="1:18" ht="15.75">
      <c r="A110" s="397"/>
      <c r="C110" s="395"/>
      <c r="D110" s="395"/>
      <c r="E110" s="395"/>
      <c r="F110" s="395"/>
      <c r="G110" s="395"/>
      <c r="R110" s="1411"/>
    </row>
    <row r="111" spans="1:18" ht="15.75">
      <c r="A111" s="397"/>
      <c r="C111" s="395"/>
      <c r="D111" s="395"/>
      <c r="E111" s="395"/>
      <c r="F111" s="395"/>
      <c r="G111" s="395"/>
      <c r="R111" s="1411"/>
    </row>
    <row r="112" spans="1:18" ht="15.75">
      <c r="A112" s="397"/>
      <c r="C112" s="395"/>
      <c r="D112" s="395"/>
      <c r="E112" s="395"/>
      <c r="F112" s="395"/>
      <c r="G112" s="395"/>
      <c r="R112" s="1411"/>
    </row>
    <row r="113" spans="1:18" ht="15.75">
      <c r="A113" s="397"/>
      <c r="C113" s="395"/>
      <c r="D113" s="395"/>
      <c r="E113" s="395"/>
      <c r="F113" s="395"/>
      <c r="G113" s="395"/>
      <c r="R113" s="1411"/>
    </row>
    <row r="114" spans="1:18" ht="15.75">
      <c r="A114" s="397"/>
      <c r="C114" s="395"/>
      <c r="D114" s="395"/>
      <c r="E114" s="395"/>
      <c r="F114" s="395"/>
      <c r="G114" s="395"/>
      <c r="R114" s="1411"/>
    </row>
    <row r="115" spans="1:18" ht="15.75">
      <c r="A115" s="397"/>
      <c r="C115" s="395"/>
      <c r="D115" s="395"/>
      <c r="E115" s="395"/>
      <c r="F115" s="395"/>
      <c r="G115" s="395"/>
      <c r="R115" s="1411"/>
    </row>
    <row r="116" spans="1:18" ht="15.75">
      <c r="A116" s="397"/>
      <c r="C116" s="395"/>
      <c r="D116" s="395"/>
      <c r="E116" s="395"/>
      <c r="F116" s="395"/>
      <c r="G116" s="395"/>
      <c r="R116" s="1411"/>
    </row>
    <row r="117" spans="1:18" ht="15.75">
      <c r="A117" s="397"/>
      <c r="C117" s="395"/>
      <c r="D117" s="395"/>
      <c r="E117" s="395"/>
      <c r="F117" s="395"/>
      <c r="G117" s="395"/>
      <c r="R117" s="1411"/>
    </row>
    <row r="118" spans="1:18" ht="15.75">
      <c r="A118" s="397"/>
      <c r="C118" s="395"/>
      <c r="D118" s="395"/>
      <c r="E118" s="395"/>
      <c r="F118" s="395"/>
      <c r="G118" s="395"/>
      <c r="R118" s="1411"/>
    </row>
    <row r="119" spans="1:18" ht="15.75">
      <c r="A119" s="397"/>
      <c r="C119" s="395"/>
      <c r="D119" s="395"/>
      <c r="E119" s="395"/>
      <c r="F119" s="395"/>
      <c r="G119" s="395"/>
      <c r="R119" s="1411"/>
    </row>
    <row r="120" spans="1:18" ht="15.75">
      <c r="A120" s="397"/>
      <c r="C120" s="395"/>
      <c r="D120" s="395"/>
      <c r="E120" s="395"/>
      <c r="F120" s="395"/>
      <c r="G120" s="395"/>
      <c r="R120" s="1411"/>
    </row>
    <row r="121" spans="1:18" ht="15.75">
      <c r="A121" s="397"/>
      <c r="C121" s="395"/>
      <c r="D121" s="395"/>
      <c r="E121" s="395"/>
      <c r="F121" s="395"/>
      <c r="G121" s="395"/>
      <c r="R121" s="1411"/>
    </row>
    <row r="122" spans="1:18" ht="15.75">
      <c r="A122" s="397"/>
      <c r="C122" s="395"/>
      <c r="D122" s="395"/>
      <c r="E122" s="395"/>
      <c r="F122" s="395"/>
      <c r="G122" s="395"/>
      <c r="R122" s="1411"/>
    </row>
    <row r="123" spans="1:18" ht="15.75">
      <c r="A123" s="397"/>
      <c r="C123" s="395"/>
      <c r="D123" s="395"/>
      <c r="E123" s="395"/>
      <c r="F123" s="395"/>
      <c r="G123" s="395"/>
      <c r="R123" s="1411"/>
    </row>
    <row r="124" spans="1:18" ht="15.75">
      <c r="A124" s="397"/>
      <c r="C124" s="395"/>
      <c r="D124" s="395"/>
      <c r="E124" s="395"/>
      <c r="F124" s="395"/>
      <c r="G124" s="395"/>
      <c r="R124" s="1411"/>
    </row>
    <row r="125" spans="1:18" ht="15.75">
      <c r="A125" s="397"/>
      <c r="C125" s="395"/>
      <c r="D125" s="395"/>
      <c r="E125" s="395"/>
      <c r="F125" s="395"/>
      <c r="G125" s="395"/>
      <c r="R125" s="1411"/>
    </row>
    <row r="126" spans="1:18" ht="15.75">
      <c r="A126" s="397"/>
      <c r="C126" s="395"/>
      <c r="D126" s="395"/>
      <c r="E126" s="395"/>
      <c r="F126" s="395"/>
      <c r="G126" s="395"/>
      <c r="R126" s="1411"/>
    </row>
    <row r="127" spans="1:18" ht="15.75">
      <c r="A127" s="397"/>
      <c r="C127" s="395"/>
      <c r="D127" s="395"/>
      <c r="E127" s="395"/>
      <c r="F127" s="395"/>
      <c r="G127" s="395"/>
      <c r="R127" s="1411"/>
    </row>
    <row r="128" spans="1:18" ht="15.75">
      <c r="A128" s="397"/>
      <c r="C128" s="395"/>
      <c r="D128" s="395"/>
      <c r="E128" s="395"/>
      <c r="F128" s="395"/>
      <c r="G128" s="395"/>
      <c r="R128" s="1411"/>
    </row>
    <row r="129" spans="1:18" ht="15.75">
      <c r="A129" s="397"/>
      <c r="C129" s="395"/>
      <c r="D129" s="395"/>
      <c r="E129" s="395"/>
      <c r="F129" s="395"/>
      <c r="G129" s="395"/>
      <c r="R129" s="1411"/>
    </row>
    <row r="130" spans="1:18" ht="15.75">
      <c r="A130" s="397"/>
      <c r="C130" s="395"/>
      <c r="D130" s="395"/>
      <c r="E130" s="395"/>
      <c r="F130" s="395"/>
      <c r="G130" s="395"/>
      <c r="R130" s="1411"/>
    </row>
    <row r="131" spans="1:18" ht="15.75">
      <c r="A131" s="397"/>
      <c r="C131" s="395"/>
      <c r="D131" s="395"/>
      <c r="E131" s="395"/>
      <c r="F131" s="395"/>
      <c r="G131" s="395"/>
      <c r="R131" s="1411"/>
    </row>
    <row r="132" spans="1:18" ht="15.75">
      <c r="A132" s="397"/>
      <c r="C132" s="395"/>
      <c r="D132" s="395"/>
      <c r="E132" s="395"/>
      <c r="F132" s="395"/>
      <c r="G132" s="395"/>
      <c r="R132" s="1411"/>
    </row>
    <row r="133" spans="1:18" ht="15.75">
      <c r="A133" s="397"/>
      <c r="C133" s="395"/>
      <c r="D133" s="395"/>
      <c r="E133" s="395"/>
      <c r="F133" s="395"/>
      <c r="G133" s="395"/>
      <c r="R133" s="1411"/>
    </row>
    <row r="134" spans="1:18" ht="15.75">
      <c r="A134" s="397"/>
      <c r="C134" s="395"/>
      <c r="D134" s="395"/>
      <c r="E134" s="395"/>
      <c r="F134" s="395"/>
      <c r="G134" s="395"/>
      <c r="R134" s="1411"/>
    </row>
    <row r="135" spans="1:18" ht="15.75">
      <c r="A135" s="397"/>
      <c r="C135" s="395"/>
      <c r="D135" s="395"/>
      <c r="E135" s="395"/>
      <c r="F135" s="395"/>
      <c r="G135" s="395"/>
      <c r="R135" s="1411"/>
    </row>
    <row r="136" spans="1:18" ht="15.75">
      <c r="A136" s="397"/>
      <c r="C136" s="395"/>
      <c r="D136" s="395"/>
      <c r="E136" s="395"/>
      <c r="F136" s="395"/>
      <c r="G136" s="395"/>
      <c r="R136" s="1411"/>
    </row>
    <row r="137" spans="1:18" ht="15.75">
      <c r="A137" s="397"/>
      <c r="C137" s="395"/>
      <c r="D137" s="395"/>
      <c r="E137" s="395"/>
      <c r="F137" s="395"/>
      <c r="G137" s="395"/>
      <c r="R137" s="1411"/>
    </row>
    <row r="138" spans="1:18" ht="15.75">
      <c r="A138" s="397"/>
      <c r="C138" s="395"/>
      <c r="D138" s="395"/>
      <c r="E138" s="395"/>
      <c r="F138" s="395"/>
      <c r="G138" s="395"/>
      <c r="R138" s="1411"/>
    </row>
    <row r="139" spans="1:18" ht="15.75">
      <c r="A139" s="397"/>
      <c r="C139" s="395"/>
      <c r="D139" s="395"/>
      <c r="E139" s="395"/>
      <c r="F139" s="395"/>
      <c r="G139" s="395"/>
      <c r="R139" s="1411"/>
    </row>
    <row r="140" spans="1:18" ht="15.75">
      <c r="A140" s="397"/>
      <c r="C140" s="395"/>
      <c r="D140" s="395"/>
      <c r="E140" s="395"/>
      <c r="F140" s="395"/>
      <c r="G140" s="395"/>
      <c r="R140" s="1411"/>
    </row>
    <row r="141" spans="1:18" ht="15.75">
      <c r="A141" s="397"/>
      <c r="C141" s="395"/>
      <c r="D141" s="395"/>
      <c r="E141" s="395"/>
      <c r="F141" s="395"/>
      <c r="G141" s="395"/>
      <c r="R141" s="1411"/>
    </row>
    <row r="142" spans="1:18" ht="15.75">
      <c r="A142" s="397"/>
      <c r="C142" s="395"/>
      <c r="D142" s="395"/>
      <c r="E142" s="395"/>
      <c r="F142" s="395"/>
      <c r="G142" s="395"/>
      <c r="R142" s="1411"/>
    </row>
    <row r="143" spans="1:18" ht="15.75">
      <c r="A143" s="397"/>
      <c r="C143" s="395"/>
      <c r="D143" s="395"/>
      <c r="E143" s="395"/>
      <c r="F143" s="395"/>
      <c r="G143" s="395"/>
      <c r="R143" s="1411"/>
    </row>
    <row r="144" spans="1:18" ht="15.75">
      <c r="A144" s="397"/>
      <c r="C144" s="395"/>
      <c r="D144" s="395"/>
      <c r="E144" s="395"/>
      <c r="F144" s="395"/>
      <c r="G144" s="395"/>
      <c r="R144" s="1411"/>
    </row>
    <row r="145" spans="1:18" ht="15.75">
      <c r="A145" s="397"/>
      <c r="C145" s="395"/>
      <c r="D145" s="395"/>
      <c r="E145" s="395"/>
      <c r="F145" s="395"/>
      <c r="G145" s="395"/>
      <c r="R145" s="1411"/>
    </row>
    <row r="146" spans="1:18" ht="15.75">
      <c r="A146" s="397"/>
      <c r="C146" s="395"/>
      <c r="D146" s="395"/>
      <c r="E146" s="395"/>
      <c r="F146" s="395"/>
      <c r="G146" s="395"/>
      <c r="R146" s="1411"/>
    </row>
    <row r="147" spans="1:18" ht="15.75">
      <c r="A147" s="397"/>
      <c r="C147" s="395"/>
      <c r="D147" s="395"/>
      <c r="E147" s="395"/>
      <c r="F147" s="395"/>
      <c r="G147" s="395"/>
      <c r="R147" s="1411"/>
    </row>
    <row r="148" spans="1:18" ht="15.75">
      <c r="A148" s="397"/>
      <c r="C148" s="395"/>
      <c r="D148" s="395"/>
      <c r="E148" s="395"/>
      <c r="F148" s="395"/>
      <c r="G148" s="395"/>
      <c r="R148" s="1411"/>
    </row>
    <row r="149" spans="1:18" ht="15.75">
      <c r="A149" s="397"/>
      <c r="C149" s="395"/>
      <c r="D149" s="395"/>
      <c r="E149" s="395"/>
      <c r="F149" s="395"/>
      <c r="G149" s="395"/>
      <c r="R149" s="1411"/>
    </row>
    <row r="150" spans="1:18" ht="15.75">
      <c r="A150" s="397"/>
      <c r="C150" s="395"/>
      <c r="D150" s="395"/>
      <c r="E150" s="395"/>
      <c r="F150" s="395"/>
      <c r="G150" s="395"/>
      <c r="R150" s="1411"/>
    </row>
    <row r="151" spans="1:18" ht="15.75">
      <c r="A151" s="397"/>
      <c r="C151" s="395"/>
      <c r="D151" s="395"/>
      <c r="E151" s="395"/>
      <c r="F151" s="395"/>
      <c r="G151" s="395"/>
      <c r="R151" s="1411"/>
    </row>
    <row r="152" spans="1:18" ht="15.75">
      <c r="A152" s="397"/>
      <c r="C152" s="395"/>
      <c r="D152" s="395"/>
      <c r="E152" s="395"/>
      <c r="F152" s="395"/>
      <c r="G152" s="395"/>
      <c r="R152" s="1411"/>
    </row>
    <row r="153" spans="1:18" ht="15.75">
      <c r="A153" s="397"/>
      <c r="C153" s="395"/>
      <c r="D153" s="395"/>
      <c r="E153" s="395"/>
      <c r="F153" s="395"/>
      <c r="G153" s="395"/>
      <c r="R153" s="1411"/>
    </row>
    <row r="154" spans="1:18" ht="15.75">
      <c r="A154" s="397"/>
      <c r="C154" s="395"/>
      <c r="D154" s="395"/>
      <c r="E154" s="395"/>
      <c r="F154" s="395"/>
      <c r="G154" s="395"/>
      <c r="R154" s="1411"/>
    </row>
    <row r="155" spans="1:18" ht="15.75">
      <c r="A155" s="397"/>
      <c r="C155" s="395"/>
      <c r="D155" s="395"/>
      <c r="E155" s="395"/>
      <c r="F155" s="395"/>
      <c r="G155" s="395"/>
      <c r="R155" s="1411"/>
    </row>
    <row r="156" spans="1:18" ht="15.75">
      <c r="A156" s="397"/>
      <c r="C156" s="395"/>
      <c r="D156" s="395"/>
      <c r="E156" s="395"/>
      <c r="F156" s="395"/>
      <c r="G156" s="395"/>
      <c r="R156" s="1411"/>
    </row>
    <row r="157" spans="1:18" ht="15.75">
      <c r="A157" s="397"/>
      <c r="C157" s="395"/>
      <c r="D157" s="395"/>
      <c r="E157" s="395"/>
      <c r="F157" s="395"/>
      <c r="G157" s="395"/>
      <c r="R157" s="1411"/>
    </row>
    <row r="158" spans="1:18" ht="15.75">
      <c r="A158" s="397"/>
      <c r="C158" s="395"/>
      <c r="D158" s="395"/>
      <c r="E158" s="395"/>
      <c r="F158" s="395"/>
      <c r="G158" s="395"/>
      <c r="R158" s="1411"/>
    </row>
    <row r="159" spans="1:18" ht="15.75">
      <c r="A159" s="397"/>
      <c r="C159" s="395"/>
      <c r="D159" s="395"/>
      <c r="E159" s="395"/>
      <c r="F159" s="395"/>
      <c r="G159" s="395"/>
      <c r="R159" s="1411"/>
    </row>
    <row r="160" spans="1:18" ht="15.75">
      <c r="A160" s="397"/>
      <c r="C160" s="395"/>
      <c r="D160" s="395"/>
      <c r="E160" s="395"/>
      <c r="F160" s="395"/>
      <c r="G160" s="395"/>
      <c r="R160" s="1411"/>
    </row>
    <row r="161" spans="1:18" ht="15.75">
      <c r="A161" s="397"/>
      <c r="C161" s="395"/>
      <c r="D161" s="395"/>
      <c r="E161" s="395"/>
      <c r="F161" s="395"/>
      <c r="G161" s="395"/>
      <c r="R161" s="1411"/>
    </row>
    <row r="162" spans="1:18" ht="15.75">
      <c r="A162" s="397"/>
      <c r="C162" s="395"/>
      <c r="D162" s="395"/>
      <c r="E162" s="395"/>
      <c r="F162" s="395"/>
      <c r="G162" s="395"/>
      <c r="R162" s="1411"/>
    </row>
    <row r="163" spans="1:18" ht="15.75">
      <c r="A163" s="397"/>
      <c r="C163" s="395"/>
      <c r="D163" s="395"/>
      <c r="E163" s="395"/>
      <c r="F163" s="395"/>
      <c r="G163" s="395"/>
      <c r="R163" s="1411"/>
    </row>
    <row r="164" spans="1:18" ht="15.75">
      <c r="A164" s="397"/>
      <c r="C164" s="395"/>
      <c r="D164" s="395"/>
      <c r="E164" s="395"/>
      <c r="F164" s="395"/>
      <c r="G164" s="395"/>
      <c r="R164" s="1411"/>
    </row>
    <row r="165" spans="1:18" ht="15.75">
      <c r="A165" s="397"/>
      <c r="C165" s="395"/>
      <c r="D165" s="395"/>
      <c r="E165" s="395"/>
      <c r="F165" s="395"/>
      <c r="G165" s="395"/>
      <c r="R165" s="1411"/>
    </row>
    <row r="166" spans="1:18" ht="15.75">
      <c r="A166" s="397"/>
      <c r="C166" s="395"/>
      <c r="D166" s="395"/>
      <c r="E166" s="395"/>
      <c r="F166" s="395"/>
      <c r="G166" s="395"/>
      <c r="R166" s="1411"/>
    </row>
    <row r="167" spans="1:18" ht="15.75">
      <c r="A167" s="397"/>
      <c r="C167" s="395"/>
      <c r="D167" s="395"/>
      <c r="E167" s="395"/>
      <c r="F167" s="395"/>
      <c r="G167" s="395"/>
      <c r="R167" s="1411"/>
    </row>
    <row r="168" spans="1:18" ht="15.75">
      <c r="A168" s="397"/>
      <c r="C168" s="395"/>
      <c r="D168" s="395"/>
      <c r="E168" s="395"/>
      <c r="F168" s="395"/>
      <c r="G168" s="395"/>
      <c r="R168" s="1411"/>
    </row>
    <row r="169" spans="1:18" ht="15.75">
      <c r="A169" s="397"/>
      <c r="C169" s="395"/>
      <c r="D169" s="395"/>
      <c r="E169" s="395"/>
      <c r="F169" s="395"/>
      <c r="G169" s="395"/>
      <c r="R169" s="1411"/>
    </row>
    <row r="170" spans="1:18" ht="15.75">
      <c r="A170" s="397"/>
      <c r="C170" s="395"/>
      <c r="D170" s="395"/>
      <c r="E170" s="395"/>
      <c r="F170" s="395"/>
      <c r="G170" s="395"/>
      <c r="R170" s="1411"/>
    </row>
    <row r="171" spans="1:18" ht="15.75">
      <c r="A171" s="397"/>
      <c r="C171" s="395"/>
      <c r="D171" s="395"/>
      <c r="E171" s="395"/>
      <c r="F171" s="395"/>
      <c r="G171" s="395"/>
      <c r="R171" s="1411"/>
    </row>
    <row r="172" spans="1:18" ht="15.75">
      <c r="A172" s="397"/>
      <c r="C172" s="395"/>
      <c r="D172" s="395"/>
      <c r="E172" s="395"/>
      <c r="F172" s="395"/>
      <c r="G172" s="395"/>
      <c r="R172" s="1411"/>
    </row>
    <row r="173" spans="1:18" ht="15.75">
      <c r="A173" s="397"/>
      <c r="C173" s="395"/>
      <c r="D173" s="395"/>
      <c r="E173" s="395"/>
      <c r="F173" s="395"/>
      <c r="G173" s="395"/>
      <c r="R173" s="1411"/>
    </row>
    <row r="174" spans="1:18" ht="15.75">
      <c r="A174" s="397"/>
      <c r="C174" s="395"/>
      <c r="D174" s="395"/>
      <c r="E174" s="395"/>
      <c r="F174" s="395"/>
      <c r="G174" s="395"/>
      <c r="R174" s="1411"/>
    </row>
    <row r="175" spans="1:18" ht="15.75">
      <c r="A175" s="397"/>
      <c r="C175" s="395"/>
      <c r="D175" s="395"/>
      <c r="E175" s="395"/>
      <c r="F175" s="395"/>
      <c r="G175" s="395"/>
      <c r="R175" s="1411"/>
    </row>
    <row r="176" spans="1:18" ht="15.75">
      <c r="A176" s="397"/>
      <c r="C176" s="395"/>
      <c r="D176" s="395"/>
      <c r="E176" s="395"/>
      <c r="F176" s="395"/>
      <c r="G176" s="395"/>
      <c r="R176" s="1411"/>
    </row>
    <row r="177" spans="1:18" ht="15.75">
      <c r="A177" s="397"/>
      <c r="C177" s="395"/>
      <c r="D177" s="395"/>
      <c r="E177" s="395"/>
      <c r="F177" s="395"/>
      <c r="G177" s="395"/>
      <c r="R177" s="1411"/>
    </row>
    <row r="178" spans="1:18" ht="15.75">
      <c r="A178" s="397"/>
      <c r="C178" s="395"/>
      <c r="D178" s="395"/>
      <c r="E178" s="395"/>
      <c r="F178" s="395"/>
      <c r="G178" s="395"/>
      <c r="R178" s="1411"/>
    </row>
    <row r="179" spans="1:18" ht="15.75">
      <c r="A179" s="397"/>
      <c r="C179" s="395"/>
      <c r="D179" s="395"/>
      <c r="E179" s="395"/>
      <c r="F179" s="395"/>
      <c r="G179" s="395"/>
      <c r="R179" s="1411"/>
    </row>
    <row r="180" spans="1:18" ht="15.75">
      <c r="A180" s="397"/>
      <c r="C180" s="395"/>
      <c r="D180" s="395"/>
      <c r="E180" s="395"/>
      <c r="F180" s="395"/>
      <c r="G180" s="395"/>
      <c r="R180" s="1411"/>
    </row>
    <row r="181" spans="1:18" ht="15.75">
      <c r="A181" s="397"/>
      <c r="C181" s="395"/>
      <c r="D181" s="395"/>
      <c r="E181" s="395"/>
      <c r="F181" s="395"/>
      <c r="G181" s="395"/>
      <c r="R181" s="1411"/>
    </row>
    <row r="182" spans="1:18" ht="15.75">
      <c r="A182" s="397"/>
      <c r="C182" s="395"/>
      <c r="D182" s="395"/>
      <c r="E182" s="395"/>
      <c r="F182" s="395"/>
      <c r="G182" s="395"/>
      <c r="R182" s="1411"/>
    </row>
    <row r="183" spans="1:18" ht="15.75">
      <c r="A183" s="397"/>
      <c r="C183" s="395"/>
      <c r="D183" s="395"/>
      <c r="E183" s="395"/>
      <c r="F183" s="395"/>
      <c r="G183" s="395"/>
      <c r="R183" s="1411"/>
    </row>
    <row r="184" spans="1:18" ht="15.75">
      <c r="A184" s="397"/>
      <c r="C184" s="395"/>
      <c r="D184" s="395"/>
      <c r="E184" s="395"/>
      <c r="F184" s="395"/>
      <c r="G184" s="395"/>
      <c r="R184" s="1411"/>
    </row>
    <row r="185" spans="1:18" ht="15.75">
      <c r="A185" s="397"/>
      <c r="C185" s="395"/>
      <c r="D185" s="395"/>
      <c r="E185" s="395"/>
      <c r="F185" s="395"/>
      <c r="G185" s="395"/>
      <c r="R185" s="1411"/>
    </row>
    <row r="186" spans="1:18" ht="15.75">
      <c r="A186" s="397"/>
      <c r="C186" s="395"/>
      <c r="D186" s="395"/>
      <c r="E186" s="395"/>
      <c r="F186" s="395"/>
      <c r="G186" s="395"/>
      <c r="R186" s="1411"/>
    </row>
    <row r="187" spans="1:18" ht="15.75">
      <c r="A187" s="397"/>
      <c r="C187" s="395"/>
      <c r="D187" s="395"/>
      <c r="E187" s="395"/>
      <c r="F187" s="395"/>
      <c r="G187" s="395"/>
      <c r="R187" s="1411"/>
    </row>
    <row r="188" spans="1:18" ht="15.75">
      <c r="A188" s="397"/>
      <c r="C188" s="395"/>
      <c r="D188" s="395"/>
      <c r="E188" s="395"/>
      <c r="F188" s="395"/>
      <c r="G188" s="395"/>
      <c r="R188" s="1411"/>
    </row>
    <row r="189" spans="1:18" ht="15.75">
      <c r="A189" s="397"/>
      <c r="C189" s="395"/>
      <c r="D189" s="395"/>
      <c r="E189" s="395"/>
      <c r="F189" s="395"/>
      <c r="G189" s="395"/>
      <c r="R189" s="1411"/>
    </row>
    <row r="190" spans="1:18" ht="15.75">
      <c r="A190" s="397"/>
      <c r="C190" s="395"/>
      <c r="D190" s="395"/>
      <c r="E190" s="395"/>
      <c r="F190" s="395"/>
      <c r="G190" s="395"/>
      <c r="R190" s="1411"/>
    </row>
    <row r="191" spans="1:18" ht="15.75">
      <c r="A191" s="397"/>
      <c r="C191" s="395"/>
      <c r="D191" s="395"/>
      <c r="E191" s="395"/>
      <c r="F191" s="395"/>
      <c r="G191" s="395"/>
      <c r="R191" s="1411"/>
    </row>
    <row r="192" spans="1:18" ht="15.75">
      <c r="A192" s="190"/>
      <c r="C192" s="395"/>
      <c r="D192" s="395"/>
      <c r="E192" s="395"/>
      <c r="F192" s="395"/>
      <c r="G192" s="395"/>
      <c r="R192" s="1411"/>
    </row>
    <row r="193" spans="1:18" ht="15.75">
      <c r="A193" s="190"/>
      <c r="C193" s="395"/>
      <c r="D193" s="395"/>
      <c r="E193" s="395"/>
      <c r="F193" s="395"/>
      <c r="G193" s="395"/>
      <c r="R193" s="1411"/>
    </row>
    <row r="194" spans="1:18" ht="15.75">
      <c r="A194" s="190"/>
      <c r="C194" s="395"/>
      <c r="D194" s="395"/>
      <c r="E194" s="395"/>
      <c r="F194" s="395"/>
      <c r="G194" s="395"/>
      <c r="R194" s="1411"/>
    </row>
    <row r="195" spans="1:18" ht="15.75">
      <c r="A195" s="190"/>
      <c r="C195" s="395"/>
      <c r="D195" s="395"/>
      <c r="E195" s="395"/>
      <c r="F195" s="395"/>
      <c r="G195" s="395"/>
      <c r="R195" s="1411"/>
    </row>
    <row r="196" spans="1:18" ht="15.75">
      <c r="A196" s="190"/>
      <c r="C196" s="395"/>
      <c r="D196" s="395"/>
      <c r="E196" s="395"/>
      <c r="F196" s="395"/>
      <c r="G196" s="395"/>
      <c r="R196" s="1411"/>
    </row>
    <row r="197" spans="1:18" ht="15.75">
      <c r="A197" s="190"/>
      <c r="C197" s="395"/>
      <c r="D197" s="395"/>
      <c r="E197" s="395"/>
      <c r="F197" s="395"/>
      <c r="G197" s="395"/>
      <c r="R197" s="1411"/>
    </row>
    <row r="198" spans="1:18" ht="15.75">
      <c r="A198" s="190"/>
      <c r="C198" s="395"/>
      <c r="D198" s="395"/>
      <c r="E198" s="395"/>
      <c r="F198" s="395"/>
      <c r="G198" s="395"/>
      <c r="R198" s="1411"/>
    </row>
    <row r="199" spans="1:18" ht="15.75">
      <c r="A199" s="190"/>
      <c r="C199" s="395"/>
      <c r="D199" s="395"/>
      <c r="E199" s="395"/>
      <c r="F199" s="395"/>
      <c r="G199" s="395"/>
      <c r="R199" s="1411"/>
    </row>
    <row r="200" spans="1:18" ht="15.75">
      <c r="A200" s="190"/>
      <c r="C200" s="395"/>
      <c r="D200" s="395"/>
      <c r="E200" s="395"/>
      <c r="F200" s="395"/>
      <c r="G200" s="395"/>
      <c r="R200" s="1411"/>
    </row>
    <row r="201" spans="1:18" ht="15.75">
      <c r="A201" s="190"/>
      <c r="C201" s="395"/>
      <c r="D201" s="395"/>
      <c r="E201" s="395"/>
      <c r="F201" s="395"/>
      <c r="G201" s="395"/>
    </row>
    <row r="202" spans="1:18" ht="15.75">
      <c r="A202" s="190"/>
      <c r="C202" s="395"/>
      <c r="D202" s="395"/>
      <c r="E202" s="395"/>
      <c r="F202" s="395"/>
      <c r="G202" s="395"/>
    </row>
    <row r="203" spans="1:18" ht="15.75">
      <c r="A203" s="190"/>
      <c r="C203" s="395"/>
      <c r="D203" s="395"/>
      <c r="E203" s="395"/>
      <c r="F203" s="395"/>
      <c r="G203" s="395"/>
    </row>
    <row r="204" spans="1:18" ht="15.75">
      <c r="A204" s="190"/>
      <c r="C204" s="395"/>
      <c r="D204" s="395"/>
      <c r="E204" s="395"/>
      <c r="F204" s="395"/>
      <c r="G204" s="395"/>
    </row>
    <row r="205" spans="1:18" ht="15.75">
      <c r="A205" s="190"/>
      <c r="C205" s="395"/>
      <c r="D205" s="395"/>
      <c r="E205" s="395"/>
      <c r="F205" s="395"/>
      <c r="G205" s="395"/>
    </row>
    <row r="206" spans="1:18" ht="15.75">
      <c r="A206" s="190"/>
      <c r="C206" s="395"/>
      <c r="D206" s="395"/>
      <c r="E206" s="395"/>
      <c r="F206" s="395"/>
      <c r="G206" s="395"/>
    </row>
    <row r="207" spans="1:18" ht="15.75">
      <c r="A207" s="190"/>
      <c r="C207" s="395"/>
      <c r="D207" s="395"/>
      <c r="E207" s="395"/>
      <c r="F207" s="395"/>
      <c r="G207" s="395"/>
    </row>
    <row r="208" spans="1:18" ht="15.75">
      <c r="A208" s="190"/>
      <c r="C208" s="395"/>
      <c r="D208" s="395"/>
      <c r="E208" s="395"/>
      <c r="F208" s="395"/>
      <c r="G208" s="395"/>
    </row>
    <row r="209" spans="1:7" ht="15.75">
      <c r="A209" s="190"/>
      <c r="C209" s="395"/>
      <c r="D209" s="395"/>
      <c r="E209" s="395"/>
      <c r="F209" s="395"/>
      <c r="G209" s="395"/>
    </row>
    <row r="210" spans="1:7" ht="15.75">
      <c r="A210" s="190"/>
      <c r="C210" s="395"/>
      <c r="D210" s="395"/>
      <c r="E210" s="395"/>
      <c r="F210" s="395"/>
      <c r="G210" s="395"/>
    </row>
    <row r="211" spans="1:7" ht="15.75">
      <c r="A211" s="190"/>
      <c r="C211" s="395"/>
      <c r="D211" s="395"/>
      <c r="E211" s="395"/>
      <c r="F211" s="395"/>
      <c r="G211" s="395"/>
    </row>
    <row r="212" spans="1:7" ht="15.75">
      <c r="A212" s="190"/>
      <c r="C212" s="395"/>
      <c r="D212" s="395"/>
      <c r="E212" s="395"/>
      <c r="F212" s="395"/>
      <c r="G212" s="395"/>
    </row>
    <row r="213" spans="1:7" ht="15.75">
      <c r="A213" s="190"/>
      <c r="C213" s="395"/>
      <c r="D213" s="395"/>
      <c r="E213" s="395"/>
      <c r="F213" s="395"/>
      <c r="G213" s="395"/>
    </row>
    <row r="214" spans="1:7" ht="15.75">
      <c r="A214" s="190"/>
      <c r="C214" s="395"/>
      <c r="D214" s="395"/>
      <c r="E214" s="395"/>
      <c r="F214" s="395"/>
      <c r="G214" s="395"/>
    </row>
    <row r="215" spans="1:7" ht="15.75">
      <c r="A215" s="190"/>
      <c r="C215" s="395"/>
      <c r="D215" s="395"/>
      <c r="E215" s="395"/>
      <c r="F215" s="395"/>
      <c r="G215" s="395"/>
    </row>
    <row r="216" spans="1:7" ht="15.75">
      <c r="A216" s="190"/>
      <c r="C216" s="395"/>
      <c r="D216" s="395"/>
      <c r="E216" s="395"/>
      <c r="F216" s="395"/>
      <c r="G216" s="395"/>
    </row>
    <row r="217" spans="1:7" ht="15.75">
      <c r="A217" s="190"/>
      <c r="C217" s="395"/>
      <c r="D217" s="395"/>
      <c r="E217" s="395"/>
      <c r="F217" s="395"/>
      <c r="G217" s="395"/>
    </row>
    <row r="218" spans="1:7" ht="15.75">
      <c r="A218" s="190"/>
      <c r="C218" s="395"/>
      <c r="D218" s="395"/>
      <c r="E218" s="395"/>
      <c r="F218" s="395"/>
      <c r="G218" s="395"/>
    </row>
    <row r="219" spans="1:7" ht="15.75">
      <c r="A219" s="190"/>
      <c r="C219" s="395"/>
      <c r="D219" s="395"/>
      <c r="E219" s="395"/>
      <c r="F219" s="395"/>
      <c r="G219" s="395"/>
    </row>
    <row r="220" spans="1:7" ht="15.75">
      <c r="A220" s="190"/>
      <c r="C220" s="395"/>
      <c r="D220" s="395"/>
      <c r="E220" s="395"/>
      <c r="F220" s="395"/>
      <c r="G220" s="395"/>
    </row>
    <row r="221" spans="1:7" ht="15.75">
      <c r="A221" s="190"/>
      <c r="C221" s="395"/>
      <c r="D221" s="395"/>
      <c r="E221" s="395"/>
      <c r="F221" s="395"/>
      <c r="G221" s="395"/>
    </row>
    <row r="222" spans="1:7" ht="15.75">
      <c r="A222" s="190"/>
      <c r="C222" s="395"/>
      <c r="D222" s="395"/>
      <c r="E222" s="395"/>
      <c r="F222" s="395"/>
      <c r="G222" s="395"/>
    </row>
    <row r="223" spans="1:7" ht="15.75">
      <c r="A223" s="190"/>
      <c r="C223" s="395"/>
      <c r="D223" s="395"/>
      <c r="E223" s="395"/>
      <c r="F223" s="395"/>
      <c r="G223" s="395"/>
    </row>
    <row r="224" spans="1:7" ht="15.75">
      <c r="A224" s="190"/>
      <c r="C224" s="395"/>
      <c r="D224" s="395"/>
      <c r="E224" s="395"/>
      <c r="F224" s="395"/>
      <c r="G224" s="395"/>
    </row>
    <row r="225" spans="1:7" ht="15.75">
      <c r="A225" s="190"/>
      <c r="C225" s="395"/>
      <c r="D225" s="395"/>
      <c r="E225" s="395"/>
      <c r="F225" s="395"/>
      <c r="G225" s="395"/>
    </row>
    <row r="226" spans="1:7" ht="15.75">
      <c r="A226" s="190"/>
      <c r="C226" s="395"/>
      <c r="D226" s="395"/>
      <c r="E226" s="395"/>
      <c r="F226" s="395"/>
      <c r="G226" s="395"/>
    </row>
    <row r="227" spans="1:7" ht="15.75">
      <c r="A227" s="190"/>
      <c r="C227" s="395"/>
      <c r="D227" s="395"/>
      <c r="E227" s="395"/>
      <c r="F227" s="395"/>
      <c r="G227" s="395"/>
    </row>
    <row r="228" spans="1:7" ht="15.75">
      <c r="A228" s="190"/>
      <c r="C228" s="395"/>
      <c r="D228" s="395"/>
      <c r="E228" s="395"/>
      <c r="F228" s="395"/>
      <c r="G228" s="395"/>
    </row>
    <row r="229" spans="1:7" ht="15.75">
      <c r="A229" s="190"/>
      <c r="C229" s="395"/>
      <c r="D229" s="395"/>
      <c r="E229" s="395"/>
      <c r="F229" s="395"/>
      <c r="G229" s="395"/>
    </row>
    <row r="230" spans="1:7" ht="15.75">
      <c r="A230" s="190"/>
      <c r="C230" s="395"/>
      <c r="D230" s="395"/>
      <c r="E230" s="395"/>
      <c r="F230" s="395"/>
      <c r="G230" s="395"/>
    </row>
    <row r="231" spans="1:7" ht="15.75">
      <c r="A231" s="190"/>
      <c r="C231" s="395"/>
      <c r="D231" s="395"/>
      <c r="E231" s="395"/>
      <c r="F231" s="395"/>
      <c r="G231" s="395"/>
    </row>
    <row r="232" spans="1:7" ht="15.75">
      <c r="A232" s="190"/>
      <c r="C232" s="395"/>
      <c r="D232" s="395"/>
      <c r="E232" s="395"/>
      <c r="F232" s="395"/>
      <c r="G232" s="395"/>
    </row>
    <row r="233" spans="1:7" ht="15.75">
      <c r="A233" s="190"/>
      <c r="C233" s="395"/>
      <c r="D233" s="395"/>
      <c r="E233" s="395"/>
      <c r="F233" s="395"/>
      <c r="G233" s="395"/>
    </row>
    <row r="234" spans="1:7" ht="15.75">
      <c r="A234" s="190"/>
      <c r="C234" s="395"/>
      <c r="D234" s="395"/>
      <c r="E234" s="395"/>
      <c r="F234" s="395"/>
      <c r="G234" s="395"/>
    </row>
    <row r="235" spans="1:7" ht="15.75">
      <c r="A235" s="190"/>
      <c r="C235" s="395"/>
      <c r="D235" s="395"/>
      <c r="E235" s="395"/>
      <c r="F235" s="395"/>
      <c r="G235" s="395"/>
    </row>
    <row r="236" spans="1:7" ht="15.75">
      <c r="A236" s="190"/>
      <c r="C236" s="395"/>
      <c r="D236" s="395"/>
      <c r="E236" s="395"/>
      <c r="F236" s="395"/>
      <c r="G236" s="395"/>
    </row>
    <row r="237" spans="1:7" ht="15.75">
      <c r="A237" s="190"/>
      <c r="C237" s="395"/>
      <c r="D237" s="395"/>
      <c r="E237" s="395"/>
      <c r="F237" s="395"/>
      <c r="G237" s="395"/>
    </row>
    <row r="238" spans="1:7" ht="15.75">
      <c r="A238" s="190"/>
      <c r="C238" s="395"/>
      <c r="D238" s="395"/>
      <c r="E238" s="395"/>
      <c r="F238" s="395"/>
      <c r="G238" s="395"/>
    </row>
    <row r="239" spans="1:7" ht="15.75">
      <c r="A239" s="190"/>
      <c r="C239" s="395"/>
      <c r="D239" s="395"/>
      <c r="E239" s="395"/>
      <c r="F239" s="395"/>
      <c r="G239" s="395"/>
    </row>
    <row r="240" spans="1:7" ht="15.75">
      <c r="A240" s="190"/>
      <c r="C240" s="395"/>
      <c r="D240" s="395"/>
      <c r="E240" s="395"/>
      <c r="F240" s="395"/>
      <c r="G240" s="395"/>
    </row>
    <row r="241" spans="1:7" ht="15.75">
      <c r="A241" s="190"/>
      <c r="C241" s="395"/>
      <c r="D241" s="395"/>
      <c r="E241" s="395"/>
      <c r="F241" s="395"/>
      <c r="G241" s="395"/>
    </row>
    <row r="242" spans="1:7" ht="15.75">
      <c r="A242" s="190"/>
      <c r="C242" s="395"/>
      <c r="D242" s="395"/>
      <c r="E242" s="395"/>
      <c r="F242" s="395"/>
      <c r="G242" s="395"/>
    </row>
    <row r="243" spans="1:7" ht="15.75">
      <c r="A243" s="190"/>
      <c r="C243" s="395"/>
      <c r="D243" s="395"/>
      <c r="E243" s="395"/>
      <c r="F243" s="395"/>
      <c r="G243" s="395"/>
    </row>
    <row r="244" spans="1:7" ht="15.75">
      <c r="A244" s="190"/>
      <c r="C244" s="395"/>
      <c r="D244" s="395"/>
      <c r="E244" s="395"/>
      <c r="F244" s="395"/>
      <c r="G244" s="395"/>
    </row>
    <row r="245" spans="1:7" ht="15.75">
      <c r="A245" s="190"/>
      <c r="C245" s="395"/>
      <c r="D245" s="395"/>
      <c r="E245" s="395"/>
      <c r="F245" s="395"/>
      <c r="G245" s="395"/>
    </row>
    <row r="246" spans="1:7" ht="15.75">
      <c r="A246" s="190"/>
      <c r="C246" s="395"/>
      <c r="D246" s="395"/>
      <c r="E246" s="395"/>
      <c r="F246" s="395"/>
      <c r="G246" s="395"/>
    </row>
    <row r="247" spans="1:7" ht="15.75">
      <c r="A247" s="190"/>
      <c r="C247" s="395"/>
      <c r="D247" s="395"/>
      <c r="E247" s="395"/>
      <c r="F247" s="395"/>
      <c r="G247" s="395"/>
    </row>
    <row r="248" spans="1:7" ht="15.75">
      <c r="A248" s="190"/>
      <c r="C248" s="395"/>
      <c r="D248" s="395"/>
      <c r="E248" s="395"/>
      <c r="F248" s="395"/>
      <c r="G248" s="395"/>
    </row>
    <row r="249" spans="1:7" ht="15.75">
      <c r="A249" s="190"/>
      <c r="C249" s="395"/>
      <c r="D249" s="395"/>
      <c r="E249" s="395"/>
      <c r="F249" s="395"/>
      <c r="G249" s="395"/>
    </row>
    <row r="250" spans="1:7" ht="15.75">
      <c r="A250" s="190"/>
      <c r="C250" s="395"/>
      <c r="D250" s="395"/>
      <c r="E250" s="395"/>
      <c r="F250" s="395"/>
      <c r="G250" s="395"/>
    </row>
    <row r="251" spans="1:7" ht="15.75">
      <c r="A251" s="190"/>
      <c r="C251" s="395"/>
      <c r="D251" s="395"/>
      <c r="E251" s="395"/>
      <c r="F251" s="395"/>
      <c r="G251" s="395"/>
    </row>
    <row r="252" spans="1:7" ht="15.75">
      <c r="A252" s="190"/>
      <c r="C252" s="395"/>
      <c r="D252" s="395"/>
      <c r="E252" s="395"/>
      <c r="F252" s="395"/>
      <c r="G252" s="395"/>
    </row>
    <row r="253" spans="1:7" ht="15.75">
      <c r="A253" s="190"/>
      <c r="C253" s="395"/>
      <c r="D253" s="395"/>
      <c r="E253" s="395"/>
      <c r="F253" s="395"/>
      <c r="G253" s="395"/>
    </row>
    <row r="254" spans="1:7" ht="15.75">
      <c r="A254" s="190"/>
      <c r="C254" s="395"/>
      <c r="D254" s="395"/>
      <c r="E254" s="395"/>
      <c r="F254" s="395"/>
      <c r="G254" s="395"/>
    </row>
    <row r="255" spans="1:7" ht="15.75">
      <c r="A255" s="190"/>
      <c r="C255" s="395"/>
      <c r="D255" s="395"/>
      <c r="E255" s="395"/>
      <c r="F255" s="395"/>
      <c r="G255" s="395"/>
    </row>
    <row r="256" spans="1:7" ht="15.75">
      <c r="A256" s="190"/>
      <c r="C256" s="395"/>
      <c r="D256" s="395"/>
      <c r="E256" s="395"/>
      <c r="F256" s="395"/>
      <c r="G256" s="395"/>
    </row>
    <row r="257" spans="1:7" ht="15.75">
      <c r="A257" s="190"/>
      <c r="C257" s="395"/>
      <c r="D257" s="395"/>
      <c r="E257" s="395"/>
      <c r="F257" s="395"/>
      <c r="G257" s="395"/>
    </row>
    <row r="258" spans="1:7" ht="15.75">
      <c r="A258" s="190"/>
      <c r="C258" s="395"/>
      <c r="D258" s="395"/>
      <c r="E258" s="395"/>
      <c r="F258" s="395"/>
      <c r="G258" s="395"/>
    </row>
    <row r="259" spans="1:7" ht="15.75">
      <c r="A259" s="190"/>
      <c r="C259" s="395"/>
      <c r="D259" s="395"/>
      <c r="E259" s="395"/>
      <c r="F259" s="395"/>
      <c r="G259" s="395"/>
    </row>
    <row r="260" spans="1:7" ht="15.75">
      <c r="A260" s="190"/>
      <c r="C260" s="395"/>
      <c r="D260" s="395"/>
      <c r="E260" s="395"/>
      <c r="F260" s="395"/>
      <c r="G260" s="395"/>
    </row>
    <row r="261" spans="1:7" ht="15.75">
      <c r="A261" s="190"/>
      <c r="C261" s="395"/>
      <c r="D261" s="395"/>
      <c r="E261" s="395"/>
      <c r="F261" s="395"/>
      <c r="G261" s="395"/>
    </row>
    <row r="262" spans="1:7" ht="15.75">
      <c r="A262" s="190"/>
      <c r="C262" s="395"/>
      <c r="D262" s="395"/>
      <c r="E262" s="395"/>
      <c r="F262" s="395"/>
      <c r="G262" s="395"/>
    </row>
    <row r="263" spans="1:7" ht="15.75">
      <c r="A263" s="190"/>
      <c r="C263" s="395"/>
      <c r="D263" s="395"/>
      <c r="E263" s="395"/>
      <c r="F263" s="395"/>
      <c r="G263" s="395"/>
    </row>
    <row r="264" spans="1:7" ht="15.75">
      <c r="A264" s="190"/>
    </row>
    <row r="265" spans="1:7" ht="15.75">
      <c r="A265" s="190"/>
    </row>
    <row r="266" spans="1:7" ht="15.75">
      <c r="A266" s="190"/>
    </row>
    <row r="267" spans="1:7" ht="15.75">
      <c r="A267" s="190"/>
    </row>
    <row r="268" spans="1:7" ht="15.75">
      <c r="A268" s="190"/>
    </row>
    <row r="269" spans="1:7" ht="15.75">
      <c r="A269" s="190"/>
    </row>
    <row r="270" spans="1:7" ht="15.75">
      <c r="A270" s="190"/>
    </row>
    <row r="271" spans="1:7" ht="15.75">
      <c r="A271" s="190"/>
    </row>
    <row r="272" spans="1:7"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sheetData>
  <mergeCells count="6">
    <mergeCell ref="A2:P2"/>
    <mergeCell ref="A3:P3"/>
    <mergeCell ref="A4:P4"/>
    <mergeCell ref="A5:P5"/>
    <mergeCell ref="A25:P25"/>
    <mergeCell ref="A26:P26"/>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S647"/>
  <sheetViews>
    <sheetView topLeftCell="A2" zoomScale="65" zoomScaleNormal="77" workbookViewId="0">
      <selection activeCell="T12" sqref="T12"/>
    </sheetView>
  </sheetViews>
  <sheetFormatPr baseColWidth="10" defaultColWidth="9.140625" defaultRowHeight="12.75"/>
  <cols>
    <col min="1" max="1" width="53.5703125" style="192" customWidth="1"/>
    <col min="2" max="17" width="13.140625" style="156" customWidth="1"/>
    <col min="18" max="18" width="13.140625" style="383" customWidth="1"/>
    <col min="19" max="19" width="2.5703125" style="205" customWidth="1"/>
    <col min="20" max="256" width="9.140625" style="156"/>
    <col min="257" max="257" width="53.5703125" style="156" customWidth="1"/>
    <col min="258" max="274" width="13.140625" style="156" customWidth="1"/>
    <col min="275" max="275" width="2.5703125" style="156" customWidth="1"/>
    <col min="276" max="512" width="9.140625" style="156"/>
    <col min="513" max="513" width="53.5703125" style="156" customWidth="1"/>
    <col min="514" max="530" width="13.140625" style="156" customWidth="1"/>
    <col min="531" max="531" width="2.5703125" style="156" customWidth="1"/>
    <col min="532" max="768" width="9.140625" style="156"/>
    <col min="769" max="769" width="53.5703125" style="156" customWidth="1"/>
    <col min="770" max="786" width="13.140625" style="156" customWidth="1"/>
    <col min="787" max="787" width="2.5703125" style="156" customWidth="1"/>
    <col min="788" max="1024" width="9.140625" style="156"/>
    <col min="1025" max="1025" width="53.5703125" style="156" customWidth="1"/>
    <col min="1026" max="1042" width="13.140625" style="156" customWidth="1"/>
    <col min="1043" max="1043" width="2.5703125" style="156" customWidth="1"/>
    <col min="1044" max="1280" width="9.140625" style="156"/>
    <col min="1281" max="1281" width="53.5703125" style="156" customWidth="1"/>
    <col min="1282" max="1298" width="13.140625" style="156" customWidth="1"/>
    <col min="1299" max="1299" width="2.5703125" style="156" customWidth="1"/>
    <col min="1300" max="1536" width="9.140625" style="156"/>
    <col min="1537" max="1537" width="53.5703125" style="156" customWidth="1"/>
    <col min="1538" max="1554" width="13.140625" style="156" customWidth="1"/>
    <col min="1555" max="1555" width="2.5703125" style="156" customWidth="1"/>
    <col min="1556" max="1792" width="9.140625" style="156"/>
    <col min="1793" max="1793" width="53.5703125" style="156" customWidth="1"/>
    <col min="1794" max="1810" width="13.140625" style="156" customWidth="1"/>
    <col min="1811" max="1811" width="2.5703125" style="156" customWidth="1"/>
    <col min="1812" max="2048" width="9.140625" style="156"/>
    <col min="2049" max="2049" width="53.5703125" style="156" customWidth="1"/>
    <col min="2050" max="2066" width="13.140625" style="156" customWidth="1"/>
    <col min="2067" max="2067" width="2.5703125" style="156" customWidth="1"/>
    <col min="2068" max="2304" width="9.140625" style="156"/>
    <col min="2305" max="2305" width="53.5703125" style="156" customWidth="1"/>
    <col min="2306" max="2322" width="13.140625" style="156" customWidth="1"/>
    <col min="2323" max="2323" width="2.5703125" style="156" customWidth="1"/>
    <col min="2324" max="2560" width="9.140625" style="156"/>
    <col min="2561" max="2561" width="53.5703125" style="156" customWidth="1"/>
    <col min="2562" max="2578" width="13.140625" style="156" customWidth="1"/>
    <col min="2579" max="2579" width="2.5703125" style="156" customWidth="1"/>
    <col min="2580" max="2816" width="9.140625" style="156"/>
    <col min="2817" max="2817" width="53.5703125" style="156" customWidth="1"/>
    <col min="2818" max="2834" width="13.140625" style="156" customWidth="1"/>
    <col min="2835" max="2835" width="2.5703125" style="156" customWidth="1"/>
    <col min="2836" max="3072" width="9.140625" style="156"/>
    <col min="3073" max="3073" width="53.5703125" style="156" customWidth="1"/>
    <col min="3074" max="3090" width="13.140625" style="156" customWidth="1"/>
    <col min="3091" max="3091" width="2.5703125" style="156" customWidth="1"/>
    <col min="3092" max="3328" width="9.140625" style="156"/>
    <col min="3329" max="3329" width="53.5703125" style="156" customWidth="1"/>
    <col min="3330" max="3346" width="13.140625" style="156" customWidth="1"/>
    <col min="3347" max="3347" width="2.5703125" style="156" customWidth="1"/>
    <col min="3348" max="3584" width="9.140625" style="156"/>
    <col min="3585" max="3585" width="53.5703125" style="156" customWidth="1"/>
    <col min="3586" max="3602" width="13.140625" style="156" customWidth="1"/>
    <col min="3603" max="3603" width="2.5703125" style="156" customWidth="1"/>
    <col min="3604" max="3840" width="9.140625" style="156"/>
    <col min="3841" max="3841" width="53.5703125" style="156" customWidth="1"/>
    <col min="3842" max="3858" width="13.140625" style="156" customWidth="1"/>
    <col min="3859" max="3859" width="2.5703125" style="156" customWidth="1"/>
    <col min="3860" max="4096" width="9.140625" style="156"/>
    <col min="4097" max="4097" width="53.5703125" style="156" customWidth="1"/>
    <col min="4098" max="4114" width="13.140625" style="156" customWidth="1"/>
    <col min="4115" max="4115" width="2.5703125" style="156" customWidth="1"/>
    <col min="4116" max="4352" width="9.140625" style="156"/>
    <col min="4353" max="4353" width="53.5703125" style="156" customWidth="1"/>
    <col min="4354" max="4370" width="13.140625" style="156" customWidth="1"/>
    <col min="4371" max="4371" width="2.5703125" style="156" customWidth="1"/>
    <col min="4372" max="4608" width="9.140625" style="156"/>
    <col min="4609" max="4609" width="53.5703125" style="156" customWidth="1"/>
    <col min="4610" max="4626" width="13.140625" style="156" customWidth="1"/>
    <col min="4627" max="4627" width="2.5703125" style="156" customWidth="1"/>
    <col min="4628" max="4864" width="9.140625" style="156"/>
    <col min="4865" max="4865" width="53.5703125" style="156" customWidth="1"/>
    <col min="4866" max="4882" width="13.140625" style="156" customWidth="1"/>
    <col min="4883" max="4883" width="2.5703125" style="156" customWidth="1"/>
    <col min="4884" max="5120" width="9.140625" style="156"/>
    <col min="5121" max="5121" width="53.5703125" style="156" customWidth="1"/>
    <col min="5122" max="5138" width="13.140625" style="156" customWidth="1"/>
    <col min="5139" max="5139" width="2.5703125" style="156" customWidth="1"/>
    <col min="5140" max="5376" width="9.140625" style="156"/>
    <col min="5377" max="5377" width="53.5703125" style="156" customWidth="1"/>
    <col min="5378" max="5394" width="13.140625" style="156" customWidth="1"/>
    <col min="5395" max="5395" width="2.5703125" style="156" customWidth="1"/>
    <col min="5396" max="5632" width="9.140625" style="156"/>
    <col min="5633" max="5633" width="53.5703125" style="156" customWidth="1"/>
    <col min="5634" max="5650" width="13.140625" style="156" customWidth="1"/>
    <col min="5651" max="5651" width="2.5703125" style="156" customWidth="1"/>
    <col min="5652" max="5888" width="9.140625" style="156"/>
    <col min="5889" max="5889" width="53.5703125" style="156" customWidth="1"/>
    <col min="5890" max="5906" width="13.140625" style="156" customWidth="1"/>
    <col min="5907" max="5907" width="2.5703125" style="156" customWidth="1"/>
    <col min="5908" max="6144" width="9.140625" style="156"/>
    <col min="6145" max="6145" width="53.5703125" style="156" customWidth="1"/>
    <col min="6146" max="6162" width="13.140625" style="156" customWidth="1"/>
    <col min="6163" max="6163" width="2.5703125" style="156" customWidth="1"/>
    <col min="6164" max="6400" width="9.140625" style="156"/>
    <col min="6401" max="6401" width="53.5703125" style="156" customWidth="1"/>
    <col min="6402" max="6418" width="13.140625" style="156" customWidth="1"/>
    <col min="6419" max="6419" width="2.5703125" style="156" customWidth="1"/>
    <col min="6420" max="6656" width="9.140625" style="156"/>
    <col min="6657" max="6657" width="53.5703125" style="156" customWidth="1"/>
    <col min="6658" max="6674" width="13.140625" style="156" customWidth="1"/>
    <col min="6675" max="6675" width="2.5703125" style="156" customWidth="1"/>
    <col min="6676" max="6912" width="9.140625" style="156"/>
    <col min="6913" max="6913" width="53.5703125" style="156" customWidth="1"/>
    <col min="6914" max="6930" width="13.140625" style="156" customWidth="1"/>
    <col min="6931" max="6931" width="2.5703125" style="156" customWidth="1"/>
    <col min="6932" max="7168" width="9.140625" style="156"/>
    <col min="7169" max="7169" width="53.5703125" style="156" customWidth="1"/>
    <col min="7170" max="7186" width="13.140625" style="156" customWidth="1"/>
    <col min="7187" max="7187" width="2.5703125" style="156" customWidth="1"/>
    <col min="7188" max="7424" width="9.140625" style="156"/>
    <col min="7425" max="7425" width="53.5703125" style="156" customWidth="1"/>
    <col min="7426" max="7442" width="13.140625" style="156" customWidth="1"/>
    <col min="7443" max="7443" width="2.5703125" style="156" customWidth="1"/>
    <col min="7444" max="7680" width="9.140625" style="156"/>
    <col min="7681" max="7681" width="53.5703125" style="156" customWidth="1"/>
    <col min="7682" max="7698" width="13.140625" style="156" customWidth="1"/>
    <col min="7699" max="7699" width="2.5703125" style="156" customWidth="1"/>
    <col min="7700" max="7936" width="9.140625" style="156"/>
    <col min="7937" max="7937" width="53.5703125" style="156" customWidth="1"/>
    <col min="7938" max="7954" width="13.140625" style="156" customWidth="1"/>
    <col min="7955" max="7955" width="2.5703125" style="156" customWidth="1"/>
    <col min="7956" max="8192" width="9.140625" style="156"/>
    <col min="8193" max="8193" width="53.5703125" style="156" customWidth="1"/>
    <col min="8194" max="8210" width="13.140625" style="156" customWidth="1"/>
    <col min="8211" max="8211" width="2.5703125" style="156" customWidth="1"/>
    <col min="8212" max="8448" width="9.140625" style="156"/>
    <col min="8449" max="8449" width="53.5703125" style="156" customWidth="1"/>
    <col min="8450" max="8466" width="13.140625" style="156" customWidth="1"/>
    <col min="8467" max="8467" width="2.5703125" style="156" customWidth="1"/>
    <col min="8468" max="8704" width="9.140625" style="156"/>
    <col min="8705" max="8705" width="53.5703125" style="156" customWidth="1"/>
    <col min="8706" max="8722" width="13.140625" style="156" customWidth="1"/>
    <col min="8723" max="8723" width="2.5703125" style="156" customWidth="1"/>
    <col min="8724" max="8960" width="9.140625" style="156"/>
    <col min="8961" max="8961" width="53.5703125" style="156" customWidth="1"/>
    <col min="8962" max="8978" width="13.140625" style="156" customWidth="1"/>
    <col min="8979" max="8979" width="2.5703125" style="156" customWidth="1"/>
    <col min="8980" max="9216" width="9.140625" style="156"/>
    <col min="9217" max="9217" width="53.5703125" style="156" customWidth="1"/>
    <col min="9218" max="9234" width="13.140625" style="156" customWidth="1"/>
    <col min="9235" max="9235" width="2.5703125" style="156" customWidth="1"/>
    <col min="9236" max="9472" width="9.140625" style="156"/>
    <col min="9473" max="9473" width="53.5703125" style="156" customWidth="1"/>
    <col min="9474" max="9490" width="13.140625" style="156" customWidth="1"/>
    <col min="9491" max="9491" width="2.5703125" style="156" customWidth="1"/>
    <col min="9492" max="9728" width="9.140625" style="156"/>
    <col min="9729" max="9729" width="53.5703125" style="156" customWidth="1"/>
    <col min="9730" max="9746" width="13.140625" style="156" customWidth="1"/>
    <col min="9747" max="9747" width="2.5703125" style="156" customWidth="1"/>
    <col min="9748" max="9984" width="9.140625" style="156"/>
    <col min="9985" max="9985" width="53.5703125" style="156" customWidth="1"/>
    <col min="9986" max="10002" width="13.140625" style="156" customWidth="1"/>
    <col min="10003" max="10003" width="2.5703125" style="156" customWidth="1"/>
    <col min="10004" max="10240" width="9.140625" style="156"/>
    <col min="10241" max="10241" width="53.5703125" style="156" customWidth="1"/>
    <col min="10242" max="10258" width="13.140625" style="156" customWidth="1"/>
    <col min="10259" max="10259" width="2.5703125" style="156" customWidth="1"/>
    <col min="10260" max="10496" width="9.140625" style="156"/>
    <col min="10497" max="10497" width="53.5703125" style="156" customWidth="1"/>
    <col min="10498" max="10514" width="13.140625" style="156" customWidth="1"/>
    <col min="10515" max="10515" width="2.5703125" style="156" customWidth="1"/>
    <col min="10516" max="10752" width="9.140625" style="156"/>
    <col min="10753" max="10753" width="53.5703125" style="156" customWidth="1"/>
    <col min="10754" max="10770" width="13.140625" style="156" customWidth="1"/>
    <col min="10771" max="10771" width="2.5703125" style="156" customWidth="1"/>
    <col min="10772" max="11008" width="9.140625" style="156"/>
    <col min="11009" max="11009" width="53.5703125" style="156" customWidth="1"/>
    <col min="11010" max="11026" width="13.140625" style="156" customWidth="1"/>
    <col min="11027" max="11027" width="2.5703125" style="156" customWidth="1"/>
    <col min="11028" max="11264" width="9.140625" style="156"/>
    <col min="11265" max="11265" width="53.5703125" style="156" customWidth="1"/>
    <col min="11266" max="11282" width="13.140625" style="156" customWidth="1"/>
    <col min="11283" max="11283" width="2.5703125" style="156" customWidth="1"/>
    <col min="11284" max="11520" width="9.140625" style="156"/>
    <col min="11521" max="11521" width="53.5703125" style="156" customWidth="1"/>
    <col min="11522" max="11538" width="13.140625" style="156" customWidth="1"/>
    <col min="11539" max="11539" width="2.5703125" style="156" customWidth="1"/>
    <col min="11540" max="11776" width="9.140625" style="156"/>
    <col min="11777" max="11777" width="53.5703125" style="156" customWidth="1"/>
    <col min="11778" max="11794" width="13.140625" style="156" customWidth="1"/>
    <col min="11795" max="11795" width="2.5703125" style="156" customWidth="1"/>
    <col min="11796" max="12032" width="9.140625" style="156"/>
    <col min="12033" max="12033" width="53.5703125" style="156" customWidth="1"/>
    <col min="12034" max="12050" width="13.140625" style="156" customWidth="1"/>
    <col min="12051" max="12051" width="2.5703125" style="156" customWidth="1"/>
    <col min="12052" max="12288" width="9.140625" style="156"/>
    <col min="12289" max="12289" width="53.5703125" style="156" customWidth="1"/>
    <col min="12290" max="12306" width="13.140625" style="156" customWidth="1"/>
    <col min="12307" max="12307" width="2.5703125" style="156" customWidth="1"/>
    <col min="12308" max="12544" width="9.140625" style="156"/>
    <col min="12545" max="12545" width="53.5703125" style="156" customWidth="1"/>
    <col min="12546" max="12562" width="13.140625" style="156" customWidth="1"/>
    <col min="12563" max="12563" width="2.5703125" style="156" customWidth="1"/>
    <col min="12564" max="12800" width="9.140625" style="156"/>
    <col min="12801" max="12801" width="53.5703125" style="156" customWidth="1"/>
    <col min="12802" max="12818" width="13.140625" style="156" customWidth="1"/>
    <col min="12819" max="12819" width="2.5703125" style="156" customWidth="1"/>
    <col min="12820" max="13056" width="9.140625" style="156"/>
    <col min="13057" max="13057" width="53.5703125" style="156" customWidth="1"/>
    <col min="13058" max="13074" width="13.140625" style="156" customWidth="1"/>
    <col min="13075" max="13075" width="2.5703125" style="156" customWidth="1"/>
    <col min="13076" max="13312" width="9.140625" style="156"/>
    <col min="13313" max="13313" width="53.5703125" style="156" customWidth="1"/>
    <col min="13314" max="13330" width="13.140625" style="156" customWidth="1"/>
    <col min="13331" max="13331" width="2.5703125" style="156" customWidth="1"/>
    <col min="13332" max="13568" width="9.140625" style="156"/>
    <col min="13569" max="13569" width="53.5703125" style="156" customWidth="1"/>
    <col min="13570" max="13586" width="13.140625" style="156" customWidth="1"/>
    <col min="13587" max="13587" width="2.5703125" style="156" customWidth="1"/>
    <col min="13588" max="13824" width="9.140625" style="156"/>
    <col min="13825" max="13825" width="53.5703125" style="156" customWidth="1"/>
    <col min="13826" max="13842" width="13.140625" style="156" customWidth="1"/>
    <col min="13843" max="13843" width="2.5703125" style="156" customWidth="1"/>
    <col min="13844" max="14080" width="9.140625" style="156"/>
    <col min="14081" max="14081" width="53.5703125" style="156" customWidth="1"/>
    <col min="14082" max="14098" width="13.140625" style="156" customWidth="1"/>
    <col min="14099" max="14099" width="2.5703125" style="156" customWidth="1"/>
    <col min="14100" max="14336" width="9.140625" style="156"/>
    <col min="14337" max="14337" width="53.5703125" style="156" customWidth="1"/>
    <col min="14338" max="14354" width="13.140625" style="156" customWidth="1"/>
    <col min="14355" max="14355" width="2.5703125" style="156" customWidth="1"/>
    <col min="14356" max="14592" width="9.140625" style="156"/>
    <col min="14593" max="14593" width="53.5703125" style="156" customWidth="1"/>
    <col min="14594" max="14610" width="13.140625" style="156" customWidth="1"/>
    <col min="14611" max="14611" width="2.5703125" style="156" customWidth="1"/>
    <col min="14612" max="14848" width="9.140625" style="156"/>
    <col min="14849" max="14849" width="53.5703125" style="156" customWidth="1"/>
    <col min="14850" max="14866" width="13.140625" style="156" customWidth="1"/>
    <col min="14867" max="14867" width="2.5703125" style="156" customWidth="1"/>
    <col min="14868" max="15104" width="9.140625" style="156"/>
    <col min="15105" max="15105" width="53.5703125" style="156" customWidth="1"/>
    <col min="15106" max="15122" width="13.140625" style="156" customWidth="1"/>
    <col min="15123" max="15123" width="2.5703125" style="156" customWidth="1"/>
    <col min="15124" max="15360" width="9.140625" style="156"/>
    <col min="15361" max="15361" width="53.5703125" style="156" customWidth="1"/>
    <col min="15362" max="15378" width="13.140625" style="156" customWidth="1"/>
    <col min="15379" max="15379" width="2.5703125" style="156" customWidth="1"/>
    <col min="15380" max="15616" width="9.140625" style="156"/>
    <col min="15617" max="15617" width="53.5703125" style="156" customWidth="1"/>
    <col min="15618" max="15634" width="13.140625" style="156" customWidth="1"/>
    <col min="15635" max="15635" width="2.5703125" style="156" customWidth="1"/>
    <col min="15636" max="15872" width="9.140625" style="156"/>
    <col min="15873" max="15873" width="53.5703125" style="156" customWidth="1"/>
    <col min="15874" max="15890" width="13.140625" style="156" customWidth="1"/>
    <col min="15891" max="15891" width="2.5703125" style="156" customWidth="1"/>
    <col min="15892" max="16128" width="9.140625" style="156"/>
    <col min="16129" max="16129" width="53.5703125" style="156" customWidth="1"/>
    <col min="16130" max="16146" width="13.140625" style="156" customWidth="1"/>
    <col min="16147" max="16147" width="2.5703125" style="156" customWidth="1"/>
    <col min="16148" max="16384" width="9.140625" style="156"/>
  </cols>
  <sheetData>
    <row r="1" spans="1:19" s="151" customFormat="1" ht="3.75" hidden="1" customHeight="1">
      <c r="A1" s="903"/>
      <c r="B1" s="904"/>
      <c r="C1" s="904"/>
      <c r="D1" s="904"/>
      <c r="E1" s="904"/>
      <c r="F1" s="904"/>
      <c r="G1" s="904"/>
      <c r="H1" s="904"/>
      <c r="I1" s="904"/>
      <c r="J1" s="904"/>
      <c r="K1" s="904"/>
      <c r="L1" s="904"/>
      <c r="M1" s="904"/>
      <c r="N1" s="904"/>
      <c r="O1" s="904"/>
      <c r="P1" s="904"/>
      <c r="Q1" s="904"/>
      <c r="R1" s="1071"/>
    </row>
    <row r="2" spans="1:19" s="151" customFormat="1" ht="39" customHeight="1">
      <c r="A2" s="1478" t="s">
        <v>589</v>
      </c>
      <c r="B2" s="1478"/>
      <c r="C2" s="1478"/>
      <c r="D2" s="1478"/>
      <c r="E2" s="1478"/>
      <c r="F2" s="1478"/>
      <c r="G2" s="1478"/>
      <c r="H2" s="1478"/>
      <c r="I2" s="1478"/>
      <c r="J2" s="1478"/>
      <c r="K2" s="1478"/>
      <c r="L2" s="1478"/>
      <c r="M2" s="1478"/>
      <c r="N2" s="1478"/>
      <c r="O2" s="1478"/>
      <c r="P2" s="1478"/>
      <c r="Q2" s="1478"/>
      <c r="R2" s="1478"/>
    </row>
    <row r="3" spans="1:19" s="151" customFormat="1" ht="24" customHeight="1">
      <c r="A3" s="1478" t="s">
        <v>826</v>
      </c>
      <c r="B3" s="1478"/>
      <c r="C3" s="1478"/>
      <c r="D3" s="1478"/>
      <c r="E3" s="1478"/>
      <c r="F3" s="1478"/>
      <c r="G3" s="1478"/>
      <c r="H3" s="1478"/>
      <c r="I3" s="1478"/>
      <c r="J3" s="1478"/>
      <c r="K3" s="1478"/>
      <c r="L3" s="1478"/>
      <c r="M3" s="1478"/>
      <c r="N3" s="1478"/>
      <c r="O3" s="1478"/>
      <c r="P3" s="1478"/>
      <c r="Q3" s="1478"/>
      <c r="R3" s="1478"/>
    </row>
    <row r="4" spans="1:19" s="151" customFormat="1" ht="36.75" customHeight="1">
      <c r="A4" s="1478" t="s">
        <v>1482</v>
      </c>
      <c r="B4" s="1478"/>
      <c r="C4" s="1478"/>
      <c r="D4" s="1478"/>
      <c r="E4" s="1478"/>
      <c r="F4" s="1478"/>
      <c r="G4" s="1478"/>
      <c r="H4" s="1478"/>
      <c r="I4" s="1478"/>
      <c r="J4" s="1478"/>
      <c r="K4" s="1478"/>
      <c r="L4" s="1478"/>
      <c r="M4" s="1478"/>
      <c r="N4" s="1478"/>
      <c r="O4" s="1478"/>
      <c r="P4" s="1478"/>
      <c r="Q4" s="1478"/>
      <c r="R4" s="1478"/>
    </row>
    <row r="5" spans="1:19" s="151" customFormat="1" ht="34.5" customHeight="1">
      <c r="A5" s="1480" t="s">
        <v>594</v>
      </c>
      <c r="B5" s="1480"/>
      <c r="C5" s="1480"/>
      <c r="D5" s="1480"/>
      <c r="E5" s="1480"/>
      <c r="F5" s="1480"/>
      <c r="G5" s="1480"/>
      <c r="H5" s="1480"/>
      <c r="I5" s="1480"/>
      <c r="J5" s="1480"/>
      <c r="K5" s="1480"/>
      <c r="L5" s="1480"/>
      <c r="M5" s="1480"/>
      <c r="N5" s="1480"/>
      <c r="O5" s="1480"/>
      <c r="P5" s="1480"/>
      <c r="Q5" s="1480"/>
      <c r="R5" s="1480"/>
    </row>
    <row r="6" spans="1:19" ht="7.5" customHeight="1">
      <c r="A6" s="362"/>
      <c r="S6" s="156"/>
    </row>
    <row r="7" spans="1:19" ht="10.5" customHeight="1">
      <c r="A7" s="363"/>
      <c r="B7" s="905"/>
      <c r="C7" s="364"/>
      <c r="D7" s="364"/>
      <c r="E7" s="364"/>
      <c r="F7" s="364"/>
      <c r="G7" s="364"/>
      <c r="H7" s="365"/>
      <c r="I7" s="365"/>
      <c r="J7" s="365"/>
      <c r="K7" s="366"/>
      <c r="L7" s="366"/>
      <c r="M7" s="366"/>
      <c r="N7" s="366"/>
      <c r="O7" s="366"/>
      <c r="P7" s="366"/>
      <c r="Q7" s="365"/>
      <c r="R7" s="1072"/>
      <c r="S7" s="156"/>
    </row>
    <row r="8" spans="1:19" ht="51" customHeight="1">
      <c r="A8" s="1073"/>
      <c r="B8" s="1073" t="s">
        <v>163</v>
      </c>
      <c r="C8" s="1073" t="s">
        <v>165</v>
      </c>
      <c r="D8" s="1073" t="s">
        <v>167</v>
      </c>
      <c r="E8" s="1073" t="s">
        <v>169</v>
      </c>
      <c r="F8" s="1073" t="s">
        <v>171</v>
      </c>
      <c r="G8" s="1073" t="s">
        <v>173</v>
      </c>
      <c r="H8" s="1073" t="s">
        <v>175</v>
      </c>
      <c r="I8" s="1073" t="s">
        <v>177</v>
      </c>
      <c r="J8" s="1073" t="s">
        <v>179</v>
      </c>
      <c r="K8" s="1073" t="s">
        <v>181</v>
      </c>
      <c r="L8" s="1073" t="s">
        <v>183</v>
      </c>
      <c r="M8" s="1073" t="s">
        <v>185</v>
      </c>
      <c r="N8" s="1073" t="s">
        <v>187</v>
      </c>
      <c r="O8" s="1073" t="s">
        <v>189</v>
      </c>
      <c r="P8" s="1073" t="s">
        <v>191</v>
      </c>
      <c r="Q8" s="1074" t="s">
        <v>1203</v>
      </c>
      <c r="R8" s="1075" t="s">
        <v>827</v>
      </c>
      <c r="S8" s="156"/>
    </row>
    <row r="9" spans="1:19" ht="42.75" customHeight="1">
      <c r="A9" s="371" t="s">
        <v>828</v>
      </c>
      <c r="B9" s="371">
        <v>57737.855659999994</v>
      </c>
      <c r="C9" s="372">
        <v>89818.884849999988</v>
      </c>
      <c r="D9" s="372">
        <v>159517.80983000001</v>
      </c>
      <c r="E9" s="372">
        <v>67182.144</v>
      </c>
      <c r="F9" s="372">
        <v>222845.31288999997</v>
      </c>
      <c r="G9" s="372">
        <v>245151.37600999998</v>
      </c>
      <c r="H9" s="371">
        <v>109745.96191</v>
      </c>
      <c r="I9" s="371">
        <v>170387.14146000001</v>
      </c>
      <c r="J9" s="371">
        <v>98339.773690000002</v>
      </c>
      <c r="K9" s="371">
        <v>222394.52555000002</v>
      </c>
      <c r="L9" s="371">
        <v>102945.70628</v>
      </c>
      <c r="M9" s="371">
        <v>237748.97037</v>
      </c>
      <c r="N9" s="371">
        <v>227484.48551</v>
      </c>
      <c r="O9" s="371">
        <v>50353.146260000001</v>
      </c>
      <c r="P9" s="371">
        <v>213571.87635000001</v>
      </c>
      <c r="Q9" s="371">
        <v>6327902.7870699996</v>
      </c>
      <c r="R9" s="373">
        <v>0.94608186669890693</v>
      </c>
      <c r="S9" s="156"/>
    </row>
    <row r="10" spans="1:19" ht="27" customHeight="1">
      <c r="A10" s="371" t="s">
        <v>829</v>
      </c>
      <c r="B10" s="1076">
        <v>961.59063000000003</v>
      </c>
      <c r="C10" s="1077">
        <v>808.92144999999994</v>
      </c>
      <c r="D10" s="1077">
        <v>3936.3418199999996</v>
      </c>
      <c r="E10" s="1077">
        <v>931.73559</v>
      </c>
      <c r="F10" s="1077">
        <v>2472.2901400000001</v>
      </c>
      <c r="G10" s="1077">
        <v>4470.0100899999998</v>
      </c>
      <c r="H10" s="1076">
        <v>2807.1456699999999</v>
      </c>
      <c r="I10" s="1076">
        <v>2709.73549</v>
      </c>
      <c r="J10" s="1076">
        <v>2481.26215</v>
      </c>
      <c r="K10" s="1076">
        <v>2240.4409000000001</v>
      </c>
      <c r="L10" s="1076">
        <v>854.37108000000001</v>
      </c>
      <c r="M10" s="1076">
        <v>2476.45262</v>
      </c>
      <c r="N10" s="1076">
        <v>2111.70415</v>
      </c>
      <c r="O10" s="1076">
        <v>693.61338999999998</v>
      </c>
      <c r="P10" s="1076">
        <v>4357.3398399999996</v>
      </c>
      <c r="Q10" s="156">
        <v>91660.122489999994</v>
      </c>
      <c r="R10" s="373">
        <v>1.3704063211018854E-2</v>
      </c>
      <c r="S10" s="156"/>
    </row>
    <row r="11" spans="1:19" ht="42.75" customHeight="1">
      <c r="A11" s="371" t="s">
        <v>830</v>
      </c>
      <c r="B11" s="371">
        <v>296.76112000000001</v>
      </c>
      <c r="C11" s="372">
        <v>2116.1698799999999</v>
      </c>
      <c r="D11" s="372">
        <v>1088.9231299999999</v>
      </c>
      <c r="E11" s="372">
        <v>1143.90183</v>
      </c>
      <c r="F11" s="372">
        <v>1862.45633</v>
      </c>
      <c r="G11" s="372">
        <v>3092.6259799999998</v>
      </c>
      <c r="H11" s="371">
        <v>1997.1204</v>
      </c>
      <c r="I11" s="371">
        <v>4461.2516100000003</v>
      </c>
      <c r="J11" s="371">
        <v>809.52332999999999</v>
      </c>
      <c r="K11" s="371">
        <v>14110.896470000002</v>
      </c>
      <c r="L11" s="371">
        <v>2968.44794</v>
      </c>
      <c r="M11" s="371">
        <v>7501.0363899999993</v>
      </c>
      <c r="N11" s="371">
        <v>4685.4980500000001</v>
      </c>
      <c r="O11" s="371">
        <v>216.51875000000001</v>
      </c>
      <c r="P11" s="371">
        <v>132.52631</v>
      </c>
      <c r="Q11" s="371">
        <v>147168.65515000001</v>
      </c>
      <c r="R11" s="373">
        <v>2.2003118674386091E-2</v>
      </c>
      <c r="S11" s="156"/>
    </row>
    <row r="12" spans="1:19" ht="27" customHeight="1">
      <c r="A12" s="371" t="s">
        <v>831</v>
      </c>
      <c r="B12" s="1078">
        <v>14.56241</v>
      </c>
      <c r="C12" s="570">
        <v>74.219250000000002</v>
      </c>
      <c r="D12" s="570">
        <v>67.046490000000006</v>
      </c>
      <c r="E12" s="570">
        <v>57.74926</v>
      </c>
      <c r="F12" s="570">
        <v>72.462460000000007</v>
      </c>
      <c r="G12" s="570">
        <v>171.27769000000001</v>
      </c>
      <c r="H12" s="1078">
        <v>107.06225999999999</v>
      </c>
      <c r="I12" s="1078">
        <v>205.41682</v>
      </c>
      <c r="J12" s="1078">
        <v>50.905230000000003</v>
      </c>
      <c r="K12" s="1078">
        <v>489.55402000000004</v>
      </c>
      <c r="L12" s="1078">
        <v>119.23821000000001</v>
      </c>
      <c r="M12" s="1078">
        <v>285.37948</v>
      </c>
      <c r="N12" s="1078">
        <v>168.47739000000001</v>
      </c>
      <c r="O12" s="1078">
        <v>11.42306</v>
      </c>
      <c r="P12" s="1078">
        <v>8.3679100000000002</v>
      </c>
      <c r="Q12" s="1076">
        <v>6565.9668499999998</v>
      </c>
      <c r="R12" s="373">
        <v>9.8167471643594083E-4</v>
      </c>
      <c r="S12" s="156"/>
    </row>
    <row r="13" spans="1:19" ht="42.75" customHeight="1">
      <c r="A13" s="371" t="s">
        <v>832</v>
      </c>
      <c r="B13" s="371">
        <v>58.171250000000001</v>
      </c>
      <c r="C13" s="372">
        <v>192.88717000000003</v>
      </c>
      <c r="D13" s="372">
        <v>329.31453000000005</v>
      </c>
      <c r="E13" s="372">
        <v>345.42921000000001</v>
      </c>
      <c r="F13" s="372">
        <v>1238.9446599999999</v>
      </c>
      <c r="G13" s="372">
        <v>673.58900000000006</v>
      </c>
      <c r="H13" s="371">
        <v>634.23853000000008</v>
      </c>
      <c r="I13" s="371">
        <v>1359.69604</v>
      </c>
      <c r="J13" s="371">
        <v>115.5962</v>
      </c>
      <c r="K13" s="371">
        <v>1057.9471799999999</v>
      </c>
      <c r="L13" s="371">
        <v>965.44908999999996</v>
      </c>
      <c r="M13" s="371">
        <v>726.34908999999993</v>
      </c>
      <c r="N13" s="371">
        <v>582.74468000000002</v>
      </c>
      <c r="O13" s="371">
        <v>163.72560000000001</v>
      </c>
      <c r="P13" s="371">
        <v>14.80194</v>
      </c>
      <c r="Q13" s="371">
        <v>38521.192159999999</v>
      </c>
      <c r="R13" s="373">
        <v>5.7592859139156917E-3</v>
      </c>
      <c r="S13" s="156"/>
    </row>
    <row r="14" spans="1:19" ht="27" customHeight="1">
      <c r="A14" s="371" t="s">
        <v>833</v>
      </c>
      <c r="B14" s="1078">
        <v>11.63425</v>
      </c>
      <c r="C14" s="570">
        <v>38.577449999999999</v>
      </c>
      <c r="D14" s="570">
        <v>65.862909999999999</v>
      </c>
      <c r="E14" s="570">
        <v>60.586260000000003</v>
      </c>
      <c r="F14" s="570">
        <v>136.90541000000002</v>
      </c>
      <c r="G14" s="570">
        <v>128.10441</v>
      </c>
      <c r="H14" s="1078">
        <v>95.392070000000004</v>
      </c>
      <c r="I14" s="1078">
        <v>201.64001000000002</v>
      </c>
      <c r="J14" s="1078">
        <v>23.119250000000001</v>
      </c>
      <c r="K14" s="1078">
        <v>143.11429000000001</v>
      </c>
      <c r="L14" s="1078">
        <v>193.08982</v>
      </c>
      <c r="M14" s="1078">
        <v>100.86458999999999</v>
      </c>
      <c r="N14" s="1078">
        <v>94.912820000000011</v>
      </c>
      <c r="O14" s="1078">
        <v>31.287770000000002</v>
      </c>
      <c r="P14" s="1078">
        <v>2.9603899999999999</v>
      </c>
      <c r="Q14" s="1078">
        <v>5532.8079500000003</v>
      </c>
      <c r="R14" s="373">
        <v>8.2720759935161255E-4</v>
      </c>
      <c r="S14" s="156"/>
    </row>
    <row r="15" spans="1:19" ht="42.75" customHeight="1">
      <c r="A15" s="371" t="s">
        <v>834</v>
      </c>
      <c r="B15" s="371">
        <v>30.512130000000003</v>
      </c>
      <c r="C15" s="372">
        <v>77.107350000000011</v>
      </c>
      <c r="D15" s="372">
        <v>42.714700000000001</v>
      </c>
      <c r="E15" s="372">
        <v>8.1027199999999997</v>
      </c>
      <c r="F15" s="372">
        <v>173.82857999999999</v>
      </c>
      <c r="G15" s="372">
        <v>493.33677</v>
      </c>
      <c r="H15" s="371">
        <v>424.76790999999997</v>
      </c>
      <c r="I15" s="371">
        <v>202.98679999999999</v>
      </c>
      <c r="J15" s="371">
        <v>16.655339999999999</v>
      </c>
      <c r="K15" s="371">
        <v>248.35276999999999</v>
      </c>
      <c r="L15" s="371">
        <v>416.88332000000003</v>
      </c>
      <c r="M15" s="371">
        <v>114.56727000000001</v>
      </c>
      <c r="N15" s="371">
        <v>243.44596999999999</v>
      </c>
      <c r="O15" s="371">
        <v>0.75769000000000009</v>
      </c>
      <c r="P15" s="371">
        <v>0</v>
      </c>
      <c r="Q15" s="371">
        <v>8108.4309400000002</v>
      </c>
      <c r="R15" s="373">
        <v>1.2122878207593919E-3</v>
      </c>
      <c r="S15" s="156"/>
    </row>
    <row r="16" spans="1:19" ht="27" customHeight="1">
      <c r="A16" s="371" t="s">
        <v>835</v>
      </c>
      <c r="B16" s="1078">
        <v>15.0722</v>
      </c>
      <c r="C16" s="570">
        <v>38.55368</v>
      </c>
      <c r="D16" s="570">
        <v>21.35735</v>
      </c>
      <c r="E16" s="570">
        <v>4.0513599999999999</v>
      </c>
      <c r="F16" s="570">
        <v>86.914299999999997</v>
      </c>
      <c r="G16" s="570">
        <v>194.64467000000002</v>
      </c>
      <c r="H16" s="1078">
        <v>212.38398999999998</v>
      </c>
      <c r="I16" s="1078">
        <v>101.49342999999999</v>
      </c>
      <c r="J16" s="1078">
        <v>8.3276699999999995</v>
      </c>
      <c r="K16" s="1078">
        <v>84.813380000000009</v>
      </c>
      <c r="L16" s="1078">
        <v>104.22083000000001</v>
      </c>
      <c r="M16" s="1078">
        <v>29.169979999999999</v>
      </c>
      <c r="N16" s="1078">
        <v>121.723</v>
      </c>
      <c r="O16" s="1078">
        <v>0.37883999999999995</v>
      </c>
      <c r="P16" s="1078">
        <v>0</v>
      </c>
      <c r="Q16" s="1078">
        <v>2902.3333200000002</v>
      </c>
      <c r="R16" s="373">
        <v>4.3392653420319704E-4</v>
      </c>
      <c r="S16" s="156"/>
    </row>
    <row r="17" spans="1:19" ht="42.75" customHeight="1">
      <c r="A17" s="371" t="s">
        <v>836</v>
      </c>
      <c r="B17" s="371">
        <v>109.13488000000001</v>
      </c>
      <c r="C17" s="372">
        <v>469.28310999999997</v>
      </c>
      <c r="D17" s="372">
        <v>235.94607999999999</v>
      </c>
      <c r="E17" s="372">
        <v>232.78726999999998</v>
      </c>
      <c r="F17" s="372">
        <v>138.82199</v>
      </c>
      <c r="G17" s="372">
        <v>187.39896999999999</v>
      </c>
      <c r="H17" s="371">
        <v>262.35109</v>
      </c>
      <c r="I17" s="371">
        <v>139.56215</v>
      </c>
      <c r="J17" s="371">
        <v>9.987309999999999</v>
      </c>
      <c r="K17" s="371">
        <v>320.94191999999998</v>
      </c>
      <c r="L17" s="371">
        <v>190.82719</v>
      </c>
      <c r="M17" s="371">
        <v>442.44519000000003</v>
      </c>
      <c r="N17" s="371">
        <v>480.37797999999998</v>
      </c>
      <c r="O17" s="371">
        <v>80.07553999999999</v>
      </c>
      <c r="P17" s="371">
        <v>80.960679999999996</v>
      </c>
      <c r="Q17" s="371">
        <v>12446.993960000002</v>
      </c>
      <c r="R17" s="373">
        <v>1.8609444039704329E-3</v>
      </c>
      <c r="S17" s="156"/>
    </row>
    <row r="18" spans="1:19" ht="27" customHeight="1">
      <c r="A18" s="371" t="s">
        <v>837</v>
      </c>
      <c r="B18" s="1078">
        <v>48.408259999999999</v>
      </c>
      <c r="C18" s="570">
        <v>284.16735</v>
      </c>
      <c r="D18" s="570">
        <v>188.75686999999999</v>
      </c>
      <c r="E18" s="570">
        <v>127.14049</v>
      </c>
      <c r="F18" s="570">
        <v>111.05760000000001</v>
      </c>
      <c r="G18" s="570">
        <v>149.91917999999998</v>
      </c>
      <c r="H18" s="1078">
        <v>209.88086999999999</v>
      </c>
      <c r="I18" s="1078">
        <v>111.64971000000001</v>
      </c>
      <c r="J18" s="1078">
        <v>7.9898400000000001</v>
      </c>
      <c r="K18" s="1078">
        <v>231.03479000000002</v>
      </c>
      <c r="L18" s="1078">
        <v>138.13022000000001</v>
      </c>
      <c r="M18" s="1078">
        <v>189.57799</v>
      </c>
      <c r="N18" s="1078">
        <v>222.51910999999998</v>
      </c>
      <c r="O18" s="1078">
        <v>64.060429999999997</v>
      </c>
      <c r="P18" s="1078">
        <v>64.768550000000005</v>
      </c>
      <c r="Q18" s="1078">
        <v>7530.4848199999997</v>
      </c>
      <c r="R18" s="373">
        <v>1.1258793593054246E-3</v>
      </c>
      <c r="S18" s="156"/>
    </row>
    <row r="19" spans="1:19" ht="42.75" customHeight="1">
      <c r="A19" s="371" t="s">
        <v>838</v>
      </c>
      <c r="B19" s="371">
        <v>1192.83322</v>
      </c>
      <c r="C19" s="372">
        <v>1864.9775300000001</v>
      </c>
      <c r="D19" s="372">
        <v>1745.64122</v>
      </c>
      <c r="E19" s="372">
        <v>920.79389000000003</v>
      </c>
      <c r="F19" s="372">
        <v>2047.88257</v>
      </c>
      <c r="G19" s="372">
        <v>2299.8328300000003</v>
      </c>
      <c r="H19" s="371">
        <v>2001.30619</v>
      </c>
      <c r="I19" s="371">
        <v>2260.5736299999999</v>
      </c>
      <c r="J19" s="371">
        <v>765.33303000000001</v>
      </c>
      <c r="K19" s="371">
        <v>7456.5436500000005</v>
      </c>
      <c r="L19" s="371">
        <v>3685.7714000000001</v>
      </c>
      <c r="M19" s="371">
        <v>2638.9099500000002</v>
      </c>
      <c r="N19" s="371">
        <v>3054.6974599999999</v>
      </c>
      <c r="O19" s="371">
        <v>778.73033999999996</v>
      </c>
      <c r="P19" s="371">
        <v>201.42542</v>
      </c>
      <c r="Q19" s="371">
        <v>154388.1127</v>
      </c>
      <c r="R19" s="373">
        <v>2.3082496488061401E-2</v>
      </c>
      <c r="S19" s="156"/>
    </row>
    <row r="20" spans="1:19" ht="27" customHeight="1">
      <c r="A20" s="371" t="s">
        <v>839</v>
      </c>
      <c r="B20" s="1078">
        <v>1012.8523299999999</v>
      </c>
      <c r="C20" s="570">
        <v>1497.3576200000002</v>
      </c>
      <c r="D20" s="570">
        <v>1737.34761</v>
      </c>
      <c r="E20" s="570">
        <v>657.30247999999995</v>
      </c>
      <c r="F20" s="570">
        <v>2047.88257</v>
      </c>
      <c r="G20" s="570">
        <v>2087.5997699999998</v>
      </c>
      <c r="H20" s="1078">
        <v>1824.0152499999999</v>
      </c>
      <c r="I20" s="1078">
        <v>1738.94066</v>
      </c>
      <c r="J20" s="1078">
        <v>765.33303000000001</v>
      </c>
      <c r="K20" s="1078">
        <v>5149.2666799999997</v>
      </c>
      <c r="L20" s="1078">
        <v>2911.7295600000002</v>
      </c>
      <c r="M20" s="1078">
        <v>1962.80791</v>
      </c>
      <c r="N20" s="1078">
        <v>2379.4147200000002</v>
      </c>
      <c r="O20" s="1078">
        <v>745.94080000000008</v>
      </c>
      <c r="P20" s="1078">
        <v>201.42542</v>
      </c>
      <c r="Q20" s="1078">
        <v>115636.64169</v>
      </c>
      <c r="R20" s="373">
        <v>1.7288781688051813E-2</v>
      </c>
      <c r="S20" s="156"/>
    </row>
    <row r="21" spans="1:19" ht="56.25" customHeight="1">
      <c r="A21" s="1079" t="s">
        <v>840</v>
      </c>
      <c r="B21" s="1080">
        <v>59425.268259999997</v>
      </c>
      <c r="C21" s="1080">
        <v>94539.309890000004</v>
      </c>
      <c r="D21" s="1080">
        <v>162960.34949000002</v>
      </c>
      <c r="E21" s="1080">
        <v>69833.158920000002</v>
      </c>
      <c r="F21" s="1080">
        <v>228307.24701999995</v>
      </c>
      <c r="G21" s="1080">
        <v>251898.15956</v>
      </c>
      <c r="H21" s="1080">
        <v>115065.74602999999</v>
      </c>
      <c r="I21" s="1080">
        <v>178811.21169000005</v>
      </c>
      <c r="J21" s="1080">
        <v>100056.86889999999</v>
      </c>
      <c r="K21" s="1080">
        <v>245589.20754000003</v>
      </c>
      <c r="L21" s="1080">
        <v>111173.08521999998</v>
      </c>
      <c r="M21" s="1080">
        <v>249172.27825999999</v>
      </c>
      <c r="N21" s="1080">
        <v>236531.24964999998</v>
      </c>
      <c r="O21" s="1080">
        <v>51592.954180000001</v>
      </c>
      <c r="P21" s="1080">
        <v>214001.5907</v>
      </c>
      <c r="Q21" s="1080">
        <v>6688536.1719800001</v>
      </c>
      <c r="R21" s="1081">
        <v>1</v>
      </c>
      <c r="S21" s="156"/>
    </row>
    <row r="22" spans="1:19" ht="56.25" customHeight="1">
      <c r="A22" s="1082" t="s">
        <v>1189</v>
      </c>
      <c r="B22" s="1078">
        <v>2064.1200799999997</v>
      </c>
      <c r="C22" s="1078">
        <v>2741.7968000000001</v>
      </c>
      <c r="D22" s="1078">
        <v>6016.7130499999994</v>
      </c>
      <c r="E22" s="1078">
        <v>1838.5654399999999</v>
      </c>
      <c r="F22" s="1078">
        <v>4927.5124800000003</v>
      </c>
      <c r="G22" s="1078">
        <v>7201.5558099999989</v>
      </c>
      <c r="H22" s="1078">
        <v>5255.8801100000001</v>
      </c>
      <c r="I22" s="1078">
        <v>5068.8761199999999</v>
      </c>
      <c r="J22" s="1078">
        <v>3336.9371700000002</v>
      </c>
      <c r="K22" s="1078">
        <v>8338.2240600000005</v>
      </c>
      <c r="L22" s="1078">
        <v>4320.7797200000005</v>
      </c>
      <c r="M22" s="1078">
        <v>5044.2525700000006</v>
      </c>
      <c r="N22" s="1078">
        <v>5098.7511900000009</v>
      </c>
      <c r="O22" s="1078">
        <v>1546.7042900000001</v>
      </c>
      <c r="P22" s="1078">
        <v>4634.8621099999991</v>
      </c>
      <c r="Q22" s="1078">
        <v>229828.35712</v>
      </c>
      <c r="R22" s="1083"/>
      <c r="S22" s="156"/>
    </row>
    <row r="23" spans="1:19" s="383" customFormat="1" ht="56.25" customHeight="1" thickBot="1">
      <c r="A23" s="1084" t="s">
        <v>1190</v>
      </c>
      <c r="B23" s="1085">
        <v>8.8846448209322307E-3</v>
      </c>
      <c r="C23" s="1085">
        <v>1.4134529209253515E-2</v>
      </c>
      <c r="D23" s="1085">
        <v>2.4364127710437281E-2</v>
      </c>
      <c r="E23" s="1085">
        <v>1.0440723818247269E-2</v>
      </c>
      <c r="F23" s="1085">
        <v>3.4134112629372895E-2</v>
      </c>
      <c r="G23" s="1085">
        <v>3.7661179230108109E-2</v>
      </c>
      <c r="H23" s="1085">
        <v>1.7203427337664709E-2</v>
      </c>
      <c r="I23" s="1085">
        <v>2.6733982906317566E-2</v>
      </c>
      <c r="J23" s="1085">
        <v>1.4959456946523512E-2</v>
      </c>
      <c r="K23" s="1085">
        <v>3.6717930683971847E-2</v>
      </c>
      <c r="L23" s="1085">
        <v>1.6621437390999343E-2</v>
      </c>
      <c r="M23" s="1085">
        <v>3.7253633957135018E-2</v>
      </c>
      <c r="N23" s="1085">
        <v>3.5363679520922724E-2</v>
      </c>
      <c r="O23" s="1085">
        <v>7.7136391062869883E-3</v>
      </c>
      <c r="P23" s="1085">
        <v>3.1995280461591544E-2</v>
      </c>
      <c r="Q23" s="1085">
        <v>1</v>
      </c>
      <c r="R23" s="1086"/>
    </row>
    <row r="24" spans="1:19" ht="20.25" customHeight="1">
      <c r="A24" s="1087" t="s">
        <v>843</v>
      </c>
      <c r="B24" s="1088"/>
      <c r="C24" s="922"/>
      <c r="D24" s="922"/>
      <c r="E24" s="922"/>
      <c r="F24" s="922"/>
      <c r="G24" s="922"/>
      <c r="H24" s="923"/>
      <c r="I24" s="923"/>
      <c r="J24" s="923"/>
      <c r="K24" s="923"/>
      <c r="L24" s="923"/>
      <c r="M24" s="923"/>
      <c r="N24" s="923"/>
      <c r="O24" s="923"/>
      <c r="P24" s="923"/>
      <c r="Q24" s="923"/>
      <c r="R24" s="923"/>
      <c r="S24" s="156"/>
    </row>
    <row r="25" spans="1:19" ht="63" customHeight="1">
      <c r="A25" s="1441" t="s">
        <v>983</v>
      </c>
      <c r="B25" s="1518"/>
      <c r="C25" s="1518"/>
      <c r="D25" s="1518"/>
      <c r="E25" s="1518"/>
      <c r="F25" s="1518"/>
      <c r="G25" s="1518"/>
      <c r="H25" s="1518"/>
      <c r="I25" s="1518"/>
      <c r="J25" s="1518"/>
      <c r="K25" s="1518"/>
      <c r="L25" s="1518"/>
      <c r="M25" s="1518"/>
      <c r="N25" s="1518"/>
      <c r="O25" s="1518"/>
      <c r="P25" s="1518"/>
      <c r="Q25" s="1518"/>
      <c r="R25" s="1518"/>
      <c r="S25" s="156"/>
    </row>
    <row r="26" spans="1:19" ht="57" customHeight="1">
      <c r="A26" s="1441" t="s">
        <v>645</v>
      </c>
      <c r="B26" s="1517"/>
      <c r="C26" s="1517"/>
      <c r="D26" s="1517"/>
      <c r="E26" s="1517"/>
      <c r="F26" s="1517"/>
      <c r="G26" s="1517"/>
      <c r="H26" s="1517"/>
      <c r="I26" s="1517"/>
      <c r="J26" s="1517"/>
      <c r="K26" s="1517"/>
      <c r="L26" s="1517"/>
      <c r="M26" s="1517"/>
      <c r="N26" s="1517"/>
      <c r="O26" s="1517"/>
      <c r="P26" s="1517"/>
      <c r="Q26" s="1517"/>
      <c r="R26" s="1517"/>
      <c r="S26" s="156"/>
    </row>
    <row r="27" spans="1:19" ht="14.25" customHeight="1">
      <c r="A27" s="1087" t="s">
        <v>844</v>
      </c>
      <c r="B27" s="323"/>
      <c r="C27" s="925"/>
      <c r="D27" s="925"/>
      <c r="E27" s="925"/>
      <c r="F27" s="925"/>
      <c r="G27" s="925"/>
      <c r="H27" s="926"/>
      <c r="I27" s="926"/>
      <c r="J27" s="926"/>
      <c r="K27" s="926"/>
      <c r="L27" s="926"/>
      <c r="M27" s="926"/>
      <c r="N27" s="926"/>
      <c r="O27" s="926"/>
      <c r="P27" s="926"/>
      <c r="Q27" s="926"/>
      <c r="R27" s="1090"/>
      <c r="S27" s="156"/>
    </row>
    <row r="28" spans="1:19" ht="9" customHeight="1">
      <c r="A28" s="394"/>
      <c r="C28" s="390"/>
      <c r="D28" s="390"/>
      <c r="E28" s="390"/>
      <c r="F28" s="390"/>
      <c r="G28" s="390"/>
      <c r="H28" s="174"/>
      <c r="I28" s="174"/>
      <c r="J28" s="174"/>
      <c r="K28" s="174"/>
      <c r="L28" s="174"/>
      <c r="M28" s="174"/>
      <c r="N28" s="174"/>
      <c r="O28" s="174"/>
      <c r="P28" s="174"/>
      <c r="Q28" s="174"/>
      <c r="R28" s="924"/>
      <c r="S28" s="156"/>
    </row>
    <row r="29" spans="1:19" ht="9" customHeight="1">
      <c r="A29" s="389"/>
      <c r="C29" s="390"/>
      <c r="D29" s="390"/>
      <c r="E29" s="390"/>
      <c r="F29" s="390"/>
      <c r="G29" s="390"/>
      <c r="H29" s="174"/>
      <c r="I29" s="174"/>
      <c r="J29" s="174"/>
      <c r="K29" s="174"/>
      <c r="L29" s="174"/>
      <c r="M29" s="174"/>
      <c r="N29" s="174"/>
      <c r="O29" s="174"/>
      <c r="P29" s="174"/>
      <c r="Q29" s="174"/>
      <c r="R29" s="924"/>
      <c r="S29" s="156"/>
    </row>
    <row r="30" spans="1:19" ht="9" customHeight="1">
      <c r="A30" s="389"/>
      <c r="C30" s="390"/>
      <c r="D30" s="390"/>
      <c r="E30" s="390"/>
      <c r="F30" s="390"/>
      <c r="G30" s="390"/>
      <c r="H30" s="174"/>
      <c r="I30" s="174"/>
      <c r="J30" s="174"/>
      <c r="K30" s="174"/>
      <c r="L30" s="174"/>
      <c r="M30" s="174"/>
      <c r="N30" s="174"/>
      <c r="O30" s="174"/>
      <c r="P30" s="174"/>
      <c r="Q30" s="174"/>
      <c r="R30" s="924"/>
      <c r="S30" s="156"/>
    </row>
    <row r="31" spans="1:19" ht="9" customHeight="1">
      <c r="A31" s="389"/>
      <c r="B31" s="170"/>
      <c r="C31" s="390"/>
      <c r="D31" s="390"/>
      <c r="E31" s="390"/>
      <c r="F31" s="390"/>
      <c r="G31" s="390"/>
      <c r="H31" s="174"/>
      <c r="I31" s="174"/>
      <c r="J31" s="174"/>
      <c r="K31" s="174"/>
      <c r="L31" s="174"/>
      <c r="M31" s="174"/>
      <c r="N31" s="174"/>
      <c r="O31" s="174"/>
      <c r="P31" s="174"/>
      <c r="Q31" s="174"/>
      <c r="R31" s="924"/>
      <c r="S31" s="156"/>
    </row>
    <row r="32" spans="1:19" ht="9" customHeight="1">
      <c r="A32" s="389"/>
      <c r="B32" s="170"/>
      <c r="C32" s="390"/>
      <c r="D32" s="390"/>
      <c r="E32" s="390"/>
      <c r="F32" s="390"/>
      <c r="G32" s="390"/>
      <c r="H32" s="174"/>
      <c r="I32" s="174"/>
      <c r="J32" s="174"/>
      <c r="K32" s="174"/>
      <c r="L32" s="174"/>
      <c r="M32" s="174"/>
      <c r="N32" s="174"/>
      <c r="O32" s="174"/>
      <c r="P32" s="174"/>
      <c r="Q32" s="174"/>
      <c r="R32" s="924"/>
      <c r="S32" s="156"/>
    </row>
    <row r="33" spans="1:19" ht="9" customHeight="1">
      <c r="A33" s="389"/>
      <c r="B33" s="170"/>
      <c r="C33" s="390"/>
      <c r="D33" s="390"/>
      <c r="E33" s="390"/>
      <c r="F33" s="390"/>
      <c r="G33" s="390"/>
      <c r="H33" s="174"/>
      <c r="I33" s="174"/>
      <c r="J33" s="174"/>
      <c r="K33" s="174"/>
      <c r="L33" s="174"/>
      <c r="M33" s="174"/>
      <c r="N33" s="174"/>
      <c r="O33" s="174"/>
      <c r="P33" s="174"/>
      <c r="Q33" s="174"/>
      <c r="R33" s="924"/>
      <c r="S33" s="156"/>
    </row>
    <row r="34" spans="1:19" ht="9" customHeight="1">
      <c r="A34" s="391"/>
      <c r="B34" s="170"/>
      <c r="C34" s="390"/>
      <c r="D34" s="390"/>
      <c r="E34" s="390"/>
      <c r="F34" s="390"/>
      <c r="G34" s="390"/>
      <c r="H34" s="174"/>
      <c r="I34" s="174"/>
      <c r="J34" s="174"/>
      <c r="K34" s="174"/>
      <c r="L34" s="174"/>
      <c r="M34" s="174"/>
      <c r="N34" s="174"/>
      <c r="O34" s="174"/>
      <c r="P34" s="174"/>
      <c r="Q34" s="174"/>
      <c r="R34" s="924"/>
      <c r="S34" s="156"/>
    </row>
    <row r="35" spans="1:19" ht="9" customHeight="1">
      <c r="A35" s="389"/>
      <c r="B35" s="170"/>
      <c r="C35" s="390"/>
      <c r="D35" s="390"/>
      <c r="E35" s="390"/>
      <c r="F35" s="390"/>
      <c r="G35" s="390"/>
      <c r="H35" s="174"/>
      <c r="I35" s="174"/>
      <c r="J35" s="174"/>
      <c r="K35" s="174"/>
      <c r="L35" s="174"/>
      <c r="M35" s="174"/>
      <c r="N35" s="174"/>
      <c r="O35" s="174"/>
      <c r="P35" s="174"/>
      <c r="Q35" s="174"/>
      <c r="R35" s="924"/>
      <c r="S35" s="156"/>
    </row>
    <row r="36" spans="1:19" ht="9" customHeight="1">
      <c r="A36" s="389"/>
      <c r="B36" s="170"/>
      <c r="C36" s="390"/>
      <c r="D36" s="390"/>
      <c r="E36" s="390"/>
      <c r="F36" s="390"/>
      <c r="G36" s="390"/>
      <c r="H36" s="174"/>
      <c r="I36" s="174"/>
      <c r="J36" s="174"/>
      <c r="K36" s="174"/>
      <c r="L36" s="174"/>
      <c r="M36" s="174"/>
      <c r="N36" s="174"/>
      <c r="O36" s="174"/>
      <c r="P36" s="174"/>
      <c r="Q36" s="174"/>
      <c r="R36" s="924"/>
      <c r="S36" s="156"/>
    </row>
    <row r="37" spans="1:19" ht="9" customHeight="1">
      <c r="A37" s="389"/>
      <c r="B37" s="170"/>
      <c r="C37" s="390"/>
      <c r="D37" s="390"/>
      <c r="E37" s="390"/>
      <c r="F37" s="390"/>
      <c r="G37" s="390"/>
      <c r="H37" s="174"/>
      <c r="I37" s="174"/>
      <c r="J37" s="174"/>
      <c r="K37" s="174"/>
      <c r="L37" s="174"/>
      <c r="M37" s="174"/>
      <c r="N37" s="174"/>
      <c r="O37" s="174"/>
      <c r="P37" s="174"/>
      <c r="Q37" s="174"/>
      <c r="R37" s="924"/>
      <c r="S37" s="156"/>
    </row>
    <row r="38" spans="1:19" ht="9" customHeight="1">
      <c r="A38" s="389"/>
      <c r="C38" s="390"/>
      <c r="D38" s="390"/>
      <c r="E38" s="390"/>
      <c r="F38" s="390"/>
      <c r="G38" s="390"/>
      <c r="H38" s="174"/>
      <c r="I38" s="174"/>
      <c r="J38" s="174"/>
      <c r="K38" s="174"/>
      <c r="L38" s="174"/>
      <c r="M38" s="174"/>
      <c r="N38" s="174"/>
      <c r="O38" s="174"/>
      <c r="P38" s="174"/>
      <c r="Q38" s="174"/>
      <c r="R38" s="924"/>
      <c r="S38" s="156"/>
    </row>
    <row r="39" spans="1:19" ht="9" customHeight="1">
      <c r="A39" s="389"/>
      <c r="C39" s="390"/>
      <c r="D39" s="390"/>
      <c r="E39" s="390"/>
      <c r="F39" s="390"/>
      <c r="G39" s="390"/>
      <c r="H39" s="174"/>
      <c r="I39" s="174"/>
      <c r="J39" s="174"/>
      <c r="K39" s="174"/>
      <c r="L39" s="174"/>
      <c r="M39" s="174"/>
      <c r="N39" s="174"/>
      <c r="O39" s="174"/>
      <c r="P39" s="174"/>
      <c r="Q39" s="174"/>
      <c r="R39" s="924"/>
      <c r="S39" s="156"/>
    </row>
    <row r="40" spans="1:19" ht="9" customHeight="1">
      <c r="A40" s="391"/>
      <c r="C40" s="390"/>
      <c r="D40" s="390"/>
      <c r="E40" s="390"/>
      <c r="F40" s="390"/>
      <c r="G40" s="390"/>
      <c r="H40" s="174"/>
      <c r="I40" s="174"/>
      <c r="J40" s="174"/>
      <c r="K40" s="174"/>
      <c r="L40" s="174"/>
      <c r="M40" s="174"/>
      <c r="N40" s="174"/>
      <c r="O40" s="174"/>
      <c r="P40" s="174"/>
      <c r="Q40" s="174"/>
      <c r="R40" s="924"/>
      <c r="S40" s="156"/>
    </row>
    <row r="41" spans="1:19" ht="9" customHeight="1">
      <c r="A41" s="389"/>
      <c r="C41" s="390"/>
      <c r="D41" s="390"/>
      <c r="E41" s="390"/>
      <c r="F41" s="390"/>
      <c r="G41" s="390"/>
      <c r="H41" s="174"/>
      <c r="I41" s="174"/>
      <c r="J41" s="174"/>
      <c r="K41" s="174"/>
      <c r="L41" s="174"/>
      <c r="M41" s="174"/>
      <c r="N41" s="174"/>
      <c r="O41" s="174"/>
      <c r="P41" s="174"/>
      <c r="Q41" s="174"/>
      <c r="R41" s="924"/>
      <c r="S41" s="156"/>
    </row>
    <row r="42" spans="1:19" ht="9" customHeight="1">
      <c r="A42" s="389"/>
      <c r="C42" s="390"/>
      <c r="D42" s="390"/>
      <c r="E42" s="390"/>
      <c r="F42" s="390"/>
      <c r="G42" s="390"/>
      <c r="H42" s="174"/>
      <c r="I42" s="174"/>
      <c r="J42" s="174"/>
      <c r="K42" s="174"/>
      <c r="L42" s="174"/>
      <c r="M42" s="174"/>
      <c r="N42" s="174"/>
      <c r="O42" s="174"/>
      <c r="P42" s="174"/>
      <c r="Q42" s="174"/>
      <c r="R42" s="924"/>
      <c r="S42" s="156"/>
    </row>
    <row r="43" spans="1:19" ht="9" customHeight="1">
      <c r="A43" s="389"/>
      <c r="C43" s="390"/>
      <c r="D43" s="390"/>
      <c r="E43" s="390"/>
      <c r="F43" s="390"/>
      <c r="G43" s="390"/>
      <c r="H43" s="174"/>
      <c r="I43" s="174"/>
      <c r="J43" s="174"/>
      <c r="K43" s="174"/>
      <c r="L43" s="174"/>
      <c r="M43" s="174"/>
      <c r="N43" s="174"/>
      <c r="O43" s="174"/>
      <c r="P43" s="174"/>
      <c r="Q43" s="174"/>
      <c r="R43" s="924"/>
      <c r="S43" s="156"/>
    </row>
    <row r="44" spans="1:19" ht="9" customHeight="1">
      <c r="A44" s="389"/>
      <c r="C44" s="390"/>
      <c r="D44" s="390"/>
      <c r="E44" s="390"/>
      <c r="F44" s="390"/>
      <c r="G44" s="390"/>
      <c r="H44" s="174"/>
      <c r="I44" s="174"/>
      <c r="J44" s="174"/>
      <c r="K44" s="174"/>
      <c r="L44" s="174"/>
      <c r="M44" s="174"/>
      <c r="N44" s="174"/>
      <c r="O44" s="174"/>
      <c r="P44" s="174"/>
      <c r="Q44" s="174"/>
      <c r="R44" s="924"/>
      <c r="S44" s="156"/>
    </row>
    <row r="45" spans="1:19" ht="9" customHeight="1">
      <c r="A45" s="389"/>
      <c r="C45" s="390"/>
      <c r="D45" s="390"/>
      <c r="E45" s="390"/>
      <c r="F45" s="390"/>
      <c r="G45" s="390"/>
      <c r="H45" s="174"/>
      <c r="I45" s="174"/>
      <c r="J45" s="174"/>
      <c r="K45" s="174"/>
      <c r="L45" s="174"/>
      <c r="M45" s="174"/>
      <c r="N45" s="174"/>
      <c r="O45" s="174"/>
      <c r="P45" s="174"/>
      <c r="Q45" s="174"/>
      <c r="R45" s="924"/>
      <c r="S45" s="156"/>
    </row>
    <row r="46" spans="1:19" ht="9" customHeight="1">
      <c r="A46" s="391"/>
      <c r="C46" s="390"/>
      <c r="D46" s="390"/>
      <c r="E46" s="390"/>
      <c r="F46" s="390"/>
      <c r="G46" s="390"/>
      <c r="H46" s="174"/>
      <c r="I46" s="174"/>
      <c r="J46" s="174"/>
      <c r="K46" s="174"/>
      <c r="L46" s="174"/>
      <c r="M46" s="174"/>
      <c r="N46" s="174"/>
      <c r="O46" s="174"/>
      <c r="P46" s="174"/>
      <c r="Q46" s="174"/>
      <c r="R46" s="924"/>
      <c r="S46" s="156"/>
    </row>
    <row r="47" spans="1:19" ht="9" customHeight="1">
      <c r="A47" s="389"/>
      <c r="C47" s="390"/>
      <c r="D47" s="390"/>
      <c r="E47" s="390"/>
      <c r="F47" s="390"/>
      <c r="G47" s="390"/>
      <c r="H47" s="174"/>
      <c r="I47" s="174"/>
      <c r="J47" s="174"/>
      <c r="K47" s="174"/>
      <c r="L47" s="174"/>
      <c r="M47" s="174"/>
      <c r="N47" s="174"/>
      <c r="O47" s="174"/>
      <c r="P47" s="174"/>
      <c r="Q47" s="174"/>
      <c r="R47" s="924"/>
      <c r="S47" s="156"/>
    </row>
    <row r="48" spans="1:19" ht="9" customHeight="1">
      <c r="A48" s="389"/>
      <c r="C48" s="390"/>
      <c r="D48" s="390"/>
      <c r="E48" s="390"/>
      <c r="F48" s="390"/>
      <c r="G48" s="390"/>
      <c r="H48" s="174"/>
      <c r="I48" s="174"/>
      <c r="J48" s="174"/>
      <c r="K48" s="174"/>
      <c r="L48" s="174"/>
      <c r="M48" s="174"/>
      <c r="N48" s="174"/>
      <c r="O48" s="174"/>
      <c r="P48" s="174"/>
      <c r="Q48" s="174"/>
      <c r="R48" s="924"/>
      <c r="S48" s="156"/>
    </row>
    <row r="49" spans="1:19" ht="9" customHeight="1">
      <c r="A49" s="389"/>
      <c r="C49" s="390"/>
      <c r="D49" s="390"/>
      <c r="E49" s="390"/>
      <c r="F49" s="390"/>
      <c r="G49" s="390"/>
      <c r="H49" s="174"/>
      <c r="I49" s="174"/>
      <c r="J49" s="174"/>
      <c r="K49" s="174"/>
      <c r="L49" s="174"/>
      <c r="M49" s="174"/>
      <c r="N49" s="174"/>
      <c r="O49" s="174"/>
      <c r="P49" s="174"/>
      <c r="Q49" s="174"/>
      <c r="R49" s="924"/>
      <c r="S49" s="156"/>
    </row>
    <row r="50" spans="1:19" ht="9" customHeight="1">
      <c r="A50" s="389"/>
      <c r="C50" s="390"/>
      <c r="D50" s="390"/>
      <c r="E50" s="390"/>
      <c r="F50" s="390"/>
      <c r="G50" s="390"/>
      <c r="H50" s="174"/>
      <c r="I50" s="174"/>
      <c r="J50" s="174"/>
      <c r="K50" s="174"/>
      <c r="L50" s="174"/>
      <c r="M50" s="174"/>
      <c r="N50" s="174"/>
      <c r="O50" s="174"/>
      <c r="P50" s="174"/>
      <c r="Q50" s="174"/>
      <c r="R50" s="924"/>
      <c r="S50" s="156"/>
    </row>
    <row r="51" spans="1:19" ht="9" customHeight="1">
      <c r="A51" s="391"/>
      <c r="C51" s="390"/>
      <c r="D51" s="390"/>
      <c r="E51" s="390"/>
      <c r="F51" s="390"/>
      <c r="G51" s="390"/>
      <c r="H51" s="174"/>
      <c r="I51" s="174"/>
      <c r="J51" s="174"/>
      <c r="K51" s="174"/>
      <c r="L51" s="174"/>
      <c r="M51" s="174"/>
      <c r="N51" s="174"/>
      <c r="O51" s="174"/>
      <c r="P51" s="174"/>
      <c r="Q51" s="174"/>
      <c r="R51" s="924"/>
      <c r="S51" s="156"/>
    </row>
    <row r="52" spans="1:19" ht="9" customHeight="1">
      <c r="A52" s="392"/>
      <c r="C52" s="390"/>
      <c r="D52" s="390"/>
      <c r="E52" s="390"/>
      <c r="F52" s="390"/>
      <c r="G52" s="390"/>
      <c r="H52" s="174"/>
      <c r="I52" s="174"/>
      <c r="J52" s="174"/>
      <c r="K52" s="174"/>
      <c r="L52" s="174"/>
      <c r="M52" s="174"/>
      <c r="N52" s="174"/>
      <c r="O52" s="174"/>
      <c r="P52" s="174"/>
      <c r="Q52" s="174"/>
      <c r="R52" s="924"/>
      <c r="S52" s="156"/>
    </row>
    <row r="53" spans="1:19" ht="9" customHeight="1">
      <c r="A53" s="392"/>
      <c r="C53" s="390"/>
      <c r="D53" s="390"/>
      <c r="E53" s="390"/>
      <c r="F53" s="390"/>
      <c r="G53" s="390"/>
      <c r="H53" s="174"/>
      <c r="I53" s="174"/>
      <c r="J53" s="174"/>
      <c r="K53" s="174"/>
      <c r="L53" s="174"/>
      <c r="M53" s="174"/>
      <c r="N53" s="174"/>
      <c r="O53" s="174"/>
      <c r="P53" s="174"/>
      <c r="Q53" s="174"/>
      <c r="R53" s="924"/>
      <c r="S53" s="156"/>
    </row>
    <row r="54" spans="1:19" ht="9" customHeight="1">
      <c r="A54" s="392"/>
      <c r="C54" s="390"/>
      <c r="D54" s="390"/>
      <c r="E54" s="390"/>
      <c r="F54" s="390"/>
      <c r="G54" s="390"/>
      <c r="H54" s="174"/>
      <c r="I54" s="174"/>
      <c r="J54" s="174"/>
      <c r="K54" s="174"/>
      <c r="L54" s="174"/>
      <c r="M54" s="174"/>
      <c r="N54" s="174"/>
      <c r="O54" s="174"/>
      <c r="P54" s="174"/>
      <c r="Q54" s="174"/>
      <c r="R54" s="924"/>
      <c r="S54" s="156"/>
    </row>
    <row r="55" spans="1:19" ht="9" customHeight="1">
      <c r="A55" s="392"/>
      <c r="C55" s="390"/>
      <c r="D55" s="390"/>
      <c r="E55" s="390"/>
      <c r="F55" s="390"/>
      <c r="G55" s="390"/>
      <c r="H55" s="174"/>
      <c r="I55" s="174"/>
      <c r="J55" s="174"/>
      <c r="K55" s="174"/>
      <c r="L55" s="174"/>
      <c r="M55" s="174"/>
      <c r="N55" s="174"/>
      <c r="O55" s="174"/>
      <c r="P55" s="174"/>
      <c r="Q55" s="174"/>
      <c r="R55" s="924"/>
      <c r="S55" s="156"/>
    </row>
    <row r="56" spans="1:19" ht="9" customHeight="1">
      <c r="A56" s="393"/>
      <c r="C56" s="390"/>
      <c r="D56" s="390"/>
      <c r="E56" s="390"/>
      <c r="F56" s="390"/>
      <c r="G56" s="390"/>
      <c r="H56" s="174"/>
      <c r="I56" s="174"/>
      <c r="J56" s="174"/>
      <c r="K56" s="174"/>
      <c r="L56" s="174"/>
      <c r="M56" s="174"/>
      <c r="N56" s="174"/>
      <c r="O56" s="174"/>
      <c r="P56" s="174"/>
      <c r="Q56" s="174"/>
      <c r="R56" s="924"/>
      <c r="S56" s="156"/>
    </row>
    <row r="57" spans="1:19" ht="9" customHeight="1">
      <c r="A57" s="393"/>
      <c r="C57" s="390"/>
      <c r="D57" s="390"/>
      <c r="E57" s="390"/>
      <c r="F57" s="390"/>
      <c r="G57" s="390"/>
      <c r="H57" s="174"/>
      <c r="I57" s="174"/>
      <c r="J57" s="174"/>
      <c r="K57" s="174"/>
      <c r="L57" s="174"/>
      <c r="M57" s="174"/>
      <c r="N57" s="174"/>
      <c r="O57" s="174"/>
      <c r="P57" s="174"/>
      <c r="Q57" s="174"/>
      <c r="R57" s="924"/>
      <c r="S57" s="156"/>
    </row>
    <row r="58" spans="1:19" ht="9" customHeight="1">
      <c r="A58" s="394"/>
      <c r="C58" s="390"/>
      <c r="D58" s="390"/>
      <c r="E58" s="390"/>
      <c r="F58" s="390"/>
      <c r="G58" s="390"/>
      <c r="H58" s="174"/>
      <c r="I58" s="174"/>
      <c r="J58" s="174"/>
      <c r="K58" s="174"/>
      <c r="L58" s="174"/>
      <c r="M58" s="174"/>
      <c r="N58" s="174"/>
      <c r="O58" s="174"/>
      <c r="P58" s="174"/>
      <c r="Q58" s="174"/>
      <c r="R58" s="924"/>
      <c r="S58" s="156"/>
    </row>
    <row r="59" spans="1:19" ht="9" customHeight="1">
      <c r="A59" s="389"/>
      <c r="C59" s="390"/>
      <c r="D59" s="390"/>
      <c r="E59" s="390"/>
      <c r="F59" s="390"/>
      <c r="G59" s="390"/>
      <c r="H59" s="174"/>
      <c r="I59" s="174"/>
      <c r="J59" s="174"/>
      <c r="K59" s="174"/>
      <c r="L59" s="174"/>
      <c r="M59" s="174"/>
      <c r="N59" s="174"/>
      <c r="O59" s="174"/>
      <c r="P59" s="174"/>
      <c r="Q59" s="174"/>
      <c r="R59" s="924"/>
      <c r="S59" s="156"/>
    </row>
    <row r="60" spans="1:19" ht="9" customHeight="1">
      <c r="A60" s="389"/>
      <c r="C60" s="390"/>
      <c r="D60" s="390"/>
      <c r="E60" s="390"/>
      <c r="F60" s="390"/>
      <c r="G60" s="390"/>
      <c r="H60" s="174"/>
      <c r="I60" s="174"/>
      <c r="J60" s="174"/>
      <c r="K60" s="174"/>
      <c r="L60" s="174"/>
      <c r="M60" s="174"/>
      <c r="N60" s="174"/>
      <c r="O60" s="174"/>
      <c r="P60" s="174"/>
      <c r="Q60" s="174"/>
      <c r="R60" s="924"/>
      <c r="S60" s="156"/>
    </row>
    <row r="61" spans="1:19" ht="9" customHeight="1">
      <c r="A61" s="389"/>
      <c r="C61" s="390"/>
      <c r="D61" s="390"/>
      <c r="E61" s="390"/>
      <c r="F61" s="390"/>
      <c r="G61" s="390"/>
      <c r="H61" s="174"/>
      <c r="I61" s="174"/>
      <c r="J61" s="174"/>
      <c r="K61" s="174"/>
      <c r="L61" s="174"/>
      <c r="M61" s="174"/>
      <c r="N61" s="174"/>
      <c r="O61" s="174"/>
      <c r="P61" s="174"/>
      <c r="Q61" s="174"/>
      <c r="R61" s="924"/>
      <c r="S61" s="156"/>
    </row>
    <row r="62" spans="1:19" ht="9" customHeight="1">
      <c r="A62" s="389"/>
      <c r="C62" s="390"/>
      <c r="D62" s="390"/>
      <c r="E62" s="390"/>
      <c r="F62" s="390"/>
      <c r="G62" s="390"/>
      <c r="H62" s="174"/>
      <c r="I62" s="174"/>
      <c r="J62" s="174"/>
      <c r="K62" s="174"/>
      <c r="L62" s="174"/>
      <c r="M62" s="174"/>
      <c r="N62" s="174"/>
      <c r="O62" s="174"/>
      <c r="P62" s="174"/>
      <c r="Q62" s="174"/>
      <c r="R62" s="924"/>
      <c r="S62" s="156"/>
    </row>
    <row r="63" spans="1:19" ht="9" customHeight="1">
      <c r="A63" s="392"/>
      <c r="C63" s="390"/>
      <c r="D63" s="390"/>
      <c r="E63" s="390"/>
      <c r="F63" s="390"/>
      <c r="G63" s="390"/>
      <c r="H63" s="174"/>
      <c r="I63" s="174"/>
      <c r="J63" s="174"/>
      <c r="K63" s="174"/>
      <c r="L63" s="174"/>
      <c r="M63" s="174"/>
      <c r="N63" s="174"/>
      <c r="O63" s="174"/>
      <c r="P63" s="174"/>
      <c r="Q63" s="174"/>
      <c r="R63" s="924"/>
      <c r="S63" s="156"/>
    </row>
    <row r="64" spans="1:19" ht="9" customHeight="1">
      <c r="A64" s="394"/>
      <c r="C64" s="390"/>
      <c r="D64" s="390"/>
      <c r="E64" s="390"/>
      <c r="F64" s="390"/>
      <c r="G64" s="390"/>
      <c r="H64" s="174"/>
      <c r="I64" s="174"/>
      <c r="J64" s="174"/>
      <c r="K64" s="174"/>
      <c r="L64" s="174"/>
      <c r="M64" s="174"/>
      <c r="N64" s="174"/>
      <c r="O64" s="174"/>
      <c r="P64" s="174"/>
      <c r="Q64" s="174"/>
      <c r="R64" s="924"/>
      <c r="S64" s="156"/>
    </row>
    <row r="65" spans="1:19" ht="9" customHeight="1">
      <c r="A65" s="389"/>
      <c r="C65" s="390"/>
      <c r="D65" s="390"/>
      <c r="E65" s="390"/>
      <c r="F65" s="390"/>
      <c r="G65" s="390"/>
      <c r="H65" s="174"/>
      <c r="I65" s="174"/>
      <c r="J65" s="174"/>
      <c r="K65" s="174"/>
      <c r="L65" s="174"/>
      <c r="M65" s="174"/>
      <c r="N65" s="174"/>
      <c r="O65" s="174"/>
      <c r="P65" s="174"/>
      <c r="Q65" s="174"/>
      <c r="R65" s="924"/>
      <c r="S65" s="156"/>
    </row>
    <row r="66" spans="1:19" ht="9" customHeight="1">
      <c r="A66" s="389"/>
      <c r="C66" s="390"/>
      <c r="D66" s="390"/>
      <c r="E66" s="390"/>
      <c r="F66" s="390"/>
      <c r="G66" s="390"/>
      <c r="H66" s="174"/>
      <c r="I66" s="174"/>
      <c r="J66" s="174"/>
      <c r="K66" s="174"/>
      <c r="L66" s="174"/>
      <c r="M66" s="174"/>
      <c r="N66" s="174"/>
      <c r="O66" s="174"/>
      <c r="P66" s="174"/>
      <c r="Q66" s="174"/>
      <c r="R66" s="924"/>
      <c r="S66" s="156"/>
    </row>
    <row r="67" spans="1:19" ht="9" customHeight="1">
      <c r="A67" s="389"/>
      <c r="C67" s="390"/>
      <c r="D67" s="390"/>
      <c r="E67" s="390"/>
      <c r="F67" s="390"/>
      <c r="G67" s="390"/>
      <c r="H67" s="174"/>
      <c r="I67" s="174"/>
      <c r="J67" s="174"/>
      <c r="K67" s="174"/>
      <c r="L67" s="174"/>
      <c r="M67" s="174"/>
      <c r="N67" s="174"/>
      <c r="O67" s="174"/>
      <c r="P67" s="174"/>
      <c r="Q67" s="174"/>
      <c r="R67" s="924"/>
      <c r="S67" s="156"/>
    </row>
    <row r="68" spans="1:19" ht="9" customHeight="1">
      <c r="A68" s="389"/>
      <c r="C68" s="390"/>
      <c r="D68" s="390"/>
      <c r="E68" s="390"/>
      <c r="F68" s="390"/>
      <c r="G68" s="390"/>
      <c r="H68" s="174"/>
      <c r="I68" s="174"/>
      <c r="J68" s="174"/>
      <c r="K68" s="174"/>
      <c r="L68" s="174"/>
      <c r="M68" s="174"/>
      <c r="N68" s="174"/>
      <c r="O68" s="174"/>
      <c r="P68" s="174"/>
      <c r="Q68" s="174"/>
      <c r="R68" s="924"/>
      <c r="S68" s="156"/>
    </row>
    <row r="69" spans="1:19" ht="9" customHeight="1">
      <c r="A69" s="392"/>
      <c r="C69" s="390"/>
      <c r="D69" s="390"/>
      <c r="E69" s="390"/>
      <c r="F69" s="390"/>
      <c r="G69" s="390"/>
      <c r="H69" s="174"/>
      <c r="I69" s="174"/>
      <c r="J69" s="174"/>
      <c r="K69" s="174"/>
      <c r="L69" s="174"/>
      <c r="M69" s="174"/>
      <c r="N69" s="174"/>
      <c r="O69" s="174"/>
      <c r="P69" s="174"/>
      <c r="Q69" s="174"/>
      <c r="R69" s="924"/>
      <c r="S69" s="156"/>
    </row>
    <row r="70" spans="1:19" ht="9" customHeight="1">
      <c r="A70" s="394"/>
      <c r="C70" s="390"/>
      <c r="D70" s="390"/>
      <c r="E70" s="390"/>
      <c r="F70" s="390"/>
      <c r="G70" s="390"/>
      <c r="H70" s="174"/>
      <c r="I70" s="174"/>
      <c r="J70" s="174"/>
      <c r="K70" s="174"/>
      <c r="L70" s="174"/>
      <c r="M70" s="174"/>
      <c r="N70" s="174"/>
      <c r="O70" s="174"/>
      <c r="P70" s="174"/>
      <c r="Q70" s="174"/>
      <c r="R70" s="924"/>
      <c r="S70" s="156"/>
    </row>
    <row r="71" spans="1:19" ht="9" customHeight="1">
      <c r="A71" s="389"/>
      <c r="C71" s="390"/>
      <c r="D71" s="390"/>
      <c r="E71" s="390"/>
      <c r="F71" s="390"/>
      <c r="G71" s="390"/>
      <c r="H71" s="174"/>
      <c r="I71" s="174"/>
      <c r="J71" s="174"/>
      <c r="K71" s="174"/>
      <c r="L71" s="174"/>
      <c r="M71" s="174"/>
      <c r="N71" s="174"/>
      <c r="O71" s="174"/>
      <c r="P71" s="174"/>
      <c r="Q71" s="174"/>
      <c r="R71" s="924"/>
      <c r="S71" s="156"/>
    </row>
    <row r="72" spans="1:19" ht="9" customHeight="1">
      <c r="A72" s="389"/>
      <c r="C72" s="390"/>
      <c r="D72" s="390"/>
      <c r="E72" s="390"/>
      <c r="F72" s="390"/>
      <c r="G72" s="390"/>
      <c r="H72" s="174"/>
      <c r="I72" s="174"/>
      <c r="J72" s="174"/>
      <c r="K72" s="174"/>
      <c r="L72" s="174"/>
      <c r="M72" s="174"/>
      <c r="N72" s="174"/>
      <c r="O72" s="174"/>
      <c r="P72" s="174"/>
      <c r="Q72" s="174"/>
      <c r="R72" s="924"/>
      <c r="S72" s="156"/>
    </row>
    <row r="73" spans="1:19" ht="9" customHeight="1">
      <c r="A73" s="389"/>
      <c r="C73" s="395"/>
      <c r="D73" s="395"/>
      <c r="E73" s="395"/>
      <c r="F73" s="395"/>
      <c r="G73" s="395"/>
      <c r="S73" s="156"/>
    </row>
    <row r="74" spans="1:19" ht="9" customHeight="1">
      <c r="A74" s="389"/>
      <c r="C74" s="395"/>
      <c r="D74" s="395"/>
      <c r="E74" s="395"/>
      <c r="F74" s="395"/>
      <c r="G74" s="395"/>
      <c r="S74" s="156"/>
    </row>
    <row r="75" spans="1:19" ht="9" customHeight="1">
      <c r="A75" s="389"/>
      <c r="C75" s="395"/>
      <c r="D75" s="395"/>
      <c r="E75" s="395"/>
      <c r="F75" s="395"/>
      <c r="G75" s="395"/>
      <c r="S75" s="156"/>
    </row>
    <row r="76" spans="1:19" ht="9" customHeight="1">
      <c r="A76" s="389"/>
      <c r="C76" s="395"/>
      <c r="D76" s="395"/>
      <c r="E76" s="395"/>
      <c r="F76" s="395"/>
      <c r="G76" s="395"/>
      <c r="S76" s="156"/>
    </row>
    <row r="77" spans="1:19" ht="9" customHeight="1">
      <c r="A77" s="389"/>
      <c r="C77" s="395"/>
      <c r="D77" s="395"/>
      <c r="E77" s="395"/>
      <c r="F77" s="395"/>
      <c r="G77" s="395"/>
      <c r="S77" s="156"/>
    </row>
    <row r="78" spans="1:19" ht="9" customHeight="1">
      <c r="A78" s="389"/>
      <c r="C78" s="395"/>
      <c r="D78" s="395"/>
      <c r="E78" s="395"/>
      <c r="F78" s="395"/>
      <c r="G78" s="395"/>
      <c r="S78" s="156"/>
    </row>
    <row r="79" spans="1:19" ht="9" customHeight="1">
      <c r="A79" s="392"/>
      <c r="C79" s="395"/>
      <c r="D79" s="395"/>
      <c r="E79" s="395"/>
      <c r="F79" s="395"/>
      <c r="G79" s="395"/>
      <c r="S79" s="156"/>
    </row>
    <row r="80" spans="1:19" ht="9" customHeight="1">
      <c r="A80" s="394"/>
      <c r="C80" s="395"/>
      <c r="D80" s="395"/>
      <c r="E80" s="395"/>
      <c r="F80" s="395"/>
      <c r="G80" s="395"/>
      <c r="S80" s="156"/>
    </row>
    <row r="81" spans="1:19" ht="9" customHeight="1">
      <c r="A81" s="389"/>
      <c r="C81" s="395"/>
      <c r="D81" s="395"/>
      <c r="E81" s="395"/>
      <c r="F81" s="395"/>
      <c r="G81" s="395"/>
      <c r="S81" s="156"/>
    </row>
    <row r="82" spans="1:19" ht="9" customHeight="1">
      <c r="A82" s="389"/>
      <c r="C82" s="395"/>
      <c r="D82" s="395"/>
      <c r="E82" s="395"/>
      <c r="F82" s="395"/>
      <c r="G82" s="395"/>
      <c r="S82" s="156"/>
    </row>
    <row r="83" spans="1:19" ht="9" customHeight="1">
      <c r="A83" s="389"/>
      <c r="C83" s="395"/>
      <c r="D83" s="395"/>
      <c r="E83" s="395"/>
      <c r="F83" s="395"/>
      <c r="G83" s="395"/>
      <c r="S83" s="156"/>
    </row>
    <row r="84" spans="1:19" ht="9" customHeight="1">
      <c r="A84" s="389"/>
      <c r="C84" s="395"/>
      <c r="D84" s="395"/>
      <c r="E84" s="395"/>
      <c r="F84" s="395"/>
      <c r="G84" s="395"/>
      <c r="S84" s="156"/>
    </row>
    <row r="85" spans="1:19" ht="9" customHeight="1">
      <c r="A85" s="389"/>
      <c r="C85" s="395"/>
      <c r="D85" s="395"/>
      <c r="E85" s="395"/>
      <c r="F85" s="395"/>
      <c r="G85" s="395"/>
      <c r="S85" s="156"/>
    </row>
    <row r="86" spans="1:19" ht="9" customHeight="1">
      <c r="A86" s="389"/>
      <c r="C86" s="395"/>
      <c r="D86" s="395"/>
      <c r="E86" s="395"/>
      <c r="F86" s="395"/>
      <c r="G86" s="395"/>
      <c r="S86" s="156"/>
    </row>
    <row r="87" spans="1:19" ht="9" customHeight="1">
      <c r="A87" s="389"/>
      <c r="C87" s="395"/>
      <c r="D87" s="395"/>
      <c r="E87" s="395"/>
      <c r="F87" s="395"/>
      <c r="G87" s="395"/>
      <c r="S87" s="156"/>
    </row>
    <row r="88" spans="1:19" ht="9" customHeight="1">
      <c r="A88" s="389"/>
      <c r="C88" s="395"/>
      <c r="D88" s="395"/>
      <c r="E88" s="395"/>
      <c r="F88" s="395"/>
      <c r="G88" s="395"/>
      <c r="S88" s="156"/>
    </row>
    <row r="89" spans="1:19" ht="9" customHeight="1">
      <c r="A89" s="389"/>
      <c r="C89" s="395"/>
      <c r="D89" s="395"/>
      <c r="E89" s="395"/>
      <c r="F89" s="395"/>
      <c r="G89" s="395"/>
      <c r="S89" s="156"/>
    </row>
    <row r="90" spans="1:19" ht="9" customHeight="1">
      <c r="A90" s="394"/>
      <c r="C90" s="395"/>
      <c r="D90" s="395"/>
      <c r="E90" s="395"/>
      <c r="F90" s="395"/>
      <c r="G90" s="395"/>
      <c r="S90" s="156"/>
    </row>
    <row r="91" spans="1:19" ht="9" customHeight="1">
      <c r="A91" s="389"/>
      <c r="C91" s="395"/>
      <c r="D91" s="395"/>
      <c r="E91" s="395"/>
      <c r="F91" s="395"/>
      <c r="G91" s="395"/>
      <c r="S91" s="156"/>
    </row>
    <row r="92" spans="1:19" ht="9" customHeight="1">
      <c r="A92" s="389"/>
      <c r="C92" s="395"/>
      <c r="D92" s="395"/>
      <c r="E92" s="395"/>
      <c r="F92" s="395"/>
      <c r="G92" s="395"/>
      <c r="S92" s="156"/>
    </row>
    <row r="93" spans="1:19" ht="9" customHeight="1">
      <c r="A93" s="389"/>
      <c r="C93" s="395"/>
      <c r="D93" s="395"/>
      <c r="E93" s="395"/>
      <c r="F93" s="395"/>
      <c r="G93" s="395"/>
      <c r="S93" s="156"/>
    </row>
    <row r="94" spans="1:19">
      <c r="A94" s="396"/>
      <c r="C94" s="395"/>
      <c r="D94" s="395"/>
      <c r="E94" s="395"/>
      <c r="F94" s="395"/>
      <c r="G94" s="395"/>
      <c r="S94" s="156"/>
    </row>
    <row r="95" spans="1:19">
      <c r="A95" s="396"/>
      <c r="C95" s="395"/>
      <c r="D95" s="395"/>
      <c r="E95" s="395"/>
      <c r="F95" s="395"/>
      <c r="G95" s="395"/>
      <c r="S95" s="156"/>
    </row>
    <row r="96" spans="1:19">
      <c r="A96" s="396"/>
      <c r="C96" s="395"/>
      <c r="D96" s="395"/>
      <c r="E96" s="395"/>
      <c r="F96" s="395"/>
      <c r="G96" s="395"/>
      <c r="S96" s="156"/>
    </row>
    <row r="97" spans="1:19">
      <c r="A97" s="396"/>
      <c r="C97" s="395"/>
      <c r="D97" s="395"/>
      <c r="E97" s="395"/>
      <c r="F97" s="395"/>
      <c r="G97" s="395"/>
      <c r="S97" s="156"/>
    </row>
    <row r="98" spans="1:19">
      <c r="A98" s="396"/>
      <c r="C98" s="395"/>
      <c r="D98" s="395"/>
      <c r="E98" s="395"/>
      <c r="F98" s="395"/>
      <c r="G98" s="395"/>
      <c r="S98" s="156"/>
    </row>
    <row r="99" spans="1:19">
      <c r="A99" s="396"/>
      <c r="C99" s="395"/>
      <c r="D99" s="395"/>
      <c r="E99" s="395"/>
      <c r="F99" s="395"/>
      <c r="G99" s="395"/>
      <c r="S99" s="156"/>
    </row>
    <row r="100" spans="1:19">
      <c r="A100" s="396"/>
      <c r="C100" s="395"/>
      <c r="D100" s="395"/>
      <c r="E100" s="395"/>
      <c r="F100" s="395"/>
      <c r="G100" s="395"/>
      <c r="S100" s="156"/>
    </row>
    <row r="101" spans="1:19" ht="15.75">
      <c r="A101" s="397"/>
      <c r="C101" s="395"/>
      <c r="D101" s="395"/>
      <c r="E101" s="395"/>
      <c r="F101" s="395"/>
      <c r="G101" s="395"/>
      <c r="S101" s="156"/>
    </row>
    <row r="102" spans="1:19" ht="15.75">
      <c r="A102" s="397"/>
      <c r="C102" s="395"/>
      <c r="D102" s="395"/>
      <c r="E102" s="395"/>
      <c r="F102" s="395"/>
      <c r="G102" s="395"/>
      <c r="S102" s="156"/>
    </row>
    <row r="103" spans="1:19" ht="15.75">
      <c r="A103" s="397"/>
      <c r="C103" s="395"/>
      <c r="D103" s="395"/>
      <c r="E103" s="395"/>
      <c r="F103" s="395"/>
      <c r="G103" s="395"/>
      <c r="S103" s="156"/>
    </row>
    <row r="104" spans="1:19" ht="15.75">
      <c r="A104" s="397"/>
      <c r="C104" s="395"/>
      <c r="D104" s="395"/>
      <c r="E104" s="395"/>
      <c r="F104" s="395"/>
      <c r="G104" s="395"/>
      <c r="S104" s="156"/>
    </row>
    <row r="105" spans="1:19" ht="15.75">
      <c r="A105" s="397"/>
      <c r="C105" s="395"/>
      <c r="D105" s="395"/>
      <c r="E105" s="395"/>
      <c r="F105" s="395"/>
      <c r="G105" s="395"/>
      <c r="S105" s="156"/>
    </row>
    <row r="106" spans="1:19" ht="15.75">
      <c r="A106" s="397"/>
      <c r="C106" s="395"/>
      <c r="D106" s="395"/>
      <c r="E106" s="395"/>
      <c r="F106" s="395"/>
      <c r="G106" s="395"/>
      <c r="S106" s="156"/>
    </row>
    <row r="107" spans="1:19" ht="15.75">
      <c r="A107" s="397"/>
      <c r="C107" s="395"/>
      <c r="D107" s="395"/>
      <c r="E107" s="395"/>
      <c r="F107" s="395"/>
      <c r="G107" s="395"/>
      <c r="S107" s="156"/>
    </row>
    <row r="108" spans="1:19" ht="15.75">
      <c r="A108" s="397"/>
      <c r="C108" s="395"/>
      <c r="D108" s="395"/>
      <c r="E108" s="395"/>
      <c r="F108" s="395"/>
      <c r="G108" s="395"/>
      <c r="S108" s="156"/>
    </row>
    <row r="109" spans="1:19" ht="15.75">
      <c r="A109" s="397"/>
      <c r="C109" s="395"/>
      <c r="D109" s="395"/>
      <c r="E109" s="395"/>
      <c r="F109" s="395"/>
      <c r="G109" s="395"/>
      <c r="S109" s="156"/>
    </row>
    <row r="110" spans="1:19" ht="15.75">
      <c r="A110" s="397"/>
      <c r="C110" s="395"/>
      <c r="D110" s="395"/>
      <c r="E110" s="395"/>
      <c r="F110" s="395"/>
      <c r="G110" s="395"/>
      <c r="S110" s="156"/>
    </row>
    <row r="111" spans="1:19" ht="15.75">
      <c r="A111" s="397"/>
      <c r="C111" s="395"/>
      <c r="D111" s="395"/>
      <c r="E111" s="395"/>
      <c r="F111" s="395"/>
      <c r="G111" s="395"/>
      <c r="S111" s="156"/>
    </row>
    <row r="112" spans="1:19" ht="15.75">
      <c r="A112" s="397"/>
      <c r="C112" s="395"/>
      <c r="D112" s="395"/>
      <c r="E112" s="395"/>
      <c r="F112" s="395"/>
      <c r="G112" s="395"/>
      <c r="S112" s="156"/>
    </row>
    <row r="113" spans="1:19" ht="15.75">
      <c r="A113" s="397"/>
      <c r="C113" s="395"/>
      <c r="D113" s="395"/>
      <c r="E113" s="395"/>
      <c r="F113" s="395"/>
      <c r="G113" s="395"/>
      <c r="S113" s="156"/>
    </row>
    <row r="114" spans="1:19" ht="15.75">
      <c r="A114" s="397"/>
      <c r="C114" s="395"/>
      <c r="D114" s="395"/>
      <c r="E114" s="395"/>
      <c r="F114" s="395"/>
      <c r="G114" s="395"/>
      <c r="S114" s="156"/>
    </row>
    <row r="115" spans="1:19" ht="15.75">
      <c r="A115" s="397"/>
      <c r="C115" s="395"/>
      <c r="D115" s="395"/>
      <c r="E115" s="395"/>
      <c r="F115" s="395"/>
      <c r="G115" s="395"/>
      <c r="S115" s="156"/>
    </row>
    <row r="116" spans="1:19" ht="15.75">
      <c r="A116" s="397"/>
      <c r="C116" s="395"/>
      <c r="D116" s="395"/>
      <c r="E116" s="395"/>
      <c r="F116" s="395"/>
      <c r="G116" s="395"/>
      <c r="S116" s="156"/>
    </row>
    <row r="117" spans="1:19" ht="15.75">
      <c r="A117" s="397"/>
      <c r="C117" s="395"/>
      <c r="D117" s="395"/>
      <c r="E117" s="395"/>
      <c r="F117" s="395"/>
      <c r="G117" s="395"/>
      <c r="S117" s="156"/>
    </row>
    <row r="118" spans="1:19" ht="15.75">
      <c r="A118" s="397"/>
      <c r="C118" s="395"/>
      <c r="D118" s="395"/>
      <c r="E118" s="395"/>
      <c r="F118" s="395"/>
      <c r="G118" s="395"/>
      <c r="S118" s="156"/>
    </row>
    <row r="119" spans="1:19" ht="15.75">
      <c r="A119" s="397"/>
      <c r="C119" s="395"/>
      <c r="D119" s="395"/>
      <c r="E119" s="395"/>
      <c r="F119" s="395"/>
      <c r="G119" s="395"/>
      <c r="S119" s="156"/>
    </row>
    <row r="120" spans="1:19" ht="15.75">
      <c r="A120" s="397"/>
      <c r="C120" s="395"/>
      <c r="D120" s="395"/>
      <c r="E120" s="395"/>
      <c r="F120" s="395"/>
      <c r="G120" s="395"/>
      <c r="S120" s="156"/>
    </row>
    <row r="121" spans="1:19" ht="15.75">
      <c r="A121" s="397"/>
      <c r="C121" s="395"/>
      <c r="D121" s="395"/>
      <c r="E121" s="395"/>
      <c r="F121" s="395"/>
      <c r="G121" s="395"/>
      <c r="S121" s="156"/>
    </row>
    <row r="122" spans="1:19" ht="15.75">
      <c r="A122" s="397"/>
      <c r="C122" s="395"/>
      <c r="D122" s="395"/>
      <c r="E122" s="395"/>
      <c r="F122" s="395"/>
      <c r="G122" s="395"/>
      <c r="S122" s="156"/>
    </row>
    <row r="123" spans="1:19" ht="15.75">
      <c r="A123" s="397"/>
      <c r="C123" s="395"/>
      <c r="D123" s="395"/>
      <c r="E123" s="395"/>
      <c r="F123" s="395"/>
      <c r="G123" s="395"/>
      <c r="S123" s="156"/>
    </row>
    <row r="124" spans="1:19" ht="15.75">
      <c r="A124" s="397"/>
      <c r="C124" s="395"/>
      <c r="D124" s="395"/>
      <c r="E124" s="395"/>
      <c r="F124" s="395"/>
      <c r="G124" s="395"/>
      <c r="S124" s="156"/>
    </row>
    <row r="125" spans="1:19" ht="15.75">
      <c r="A125" s="397"/>
      <c r="C125" s="395"/>
      <c r="D125" s="395"/>
      <c r="E125" s="395"/>
      <c r="F125" s="395"/>
      <c r="G125" s="395"/>
      <c r="S125" s="156"/>
    </row>
    <row r="126" spans="1:19" ht="15.75">
      <c r="A126" s="397"/>
      <c r="C126" s="395"/>
      <c r="D126" s="395"/>
      <c r="E126" s="395"/>
      <c r="F126" s="395"/>
      <c r="G126" s="395"/>
      <c r="S126" s="156"/>
    </row>
    <row r="127" spans="1:19" ht="15.75">
      <c r="A127" s="397"/>
      <c r="C127" s="395"/>
      <c r="D127" s="395"/>
      <c r="E127" s="395"/>
      <c r="F127" s="395"/>
      <c r="G127" s="395"/>
      <c r="S127" s="156"/>
    </row>
    <row r="128" spans="1:19" ht="15.75">
      <c r="A128" s="397"/>
      <c r="C128" s="395"/>
      <c r="D128" s="395"/>
      <c r="E128" s="395"/>
      <c r="F128" s="395"/>
      <c r="G128" s="395"/>
      <c r="S128" s="156"/>
    </row>
    <row r="129" spans="1:19" ht="15.75">
      <c r="A129" s="397"/>
      <c r="C129" s="395"/>
      <c r="D129" s="395"/>
      <c r="E129" s="395"/>
      <c r="F129" s="395"/>
      <c r="G129" s="395"/>
      <c r="S129" s="156"/>
    </row>
    <row r="130" spans="1:19" ht="15.75">
      <c r="A130" s="397"/>
      <c r="C130" s="395"/>
      <c r="D130" s="395"/>
      <c r="E130" s="395"/>
      <c r="F130" s="395"/>
      <c r="G130" s="395"/>
      <c r="S130" s="156"/>
    </row>
    <row r="131" spans="1:19" ht="15.75">
      <c r="A131" s="397"/>
      <c r="C131" s="395"/>
      <c r="D131" s="395"/>
      <c r="E131" s="395"/>
      <c r="F131" s="395"/>
      <c r="G131" s="395"/>
      <c r="S131" s="156"/>
    </row>
    <row r="132" spans="1:19" ht="15.75">
      <c r="A132" s="397"/>
      <c r="C132" s="395"/>
      <c r="D132" s="395"/>
      <c r="E132" s="395"/>
      <c r="F132" s="395"/>
      <c r="G132" s="395"/>
      <c r="S132" s="156"/>
    </row>
    <row r="133" spans="1:19" ht="15.75">
      <c r="A133" s="397"/>
      <c r="C133" s="395"/>
      <c r="D133" s="395"/>
      <c r="E133" s="395"/>
      <c r="F133" s="395"/>
      <c r="G133" s="395"/>
      <c r="S133" s="156"/>
    </row>
    <row r="134" spans="1:19" ht="15.75">
      <c r="A134" s="397"/>
      <c r="C134" s="395"/>
      <c r="D134" s="395"/>
      <c r="E134" s="395"/>
      <c r="F134" s="395"/>
      <c r="G134" s="395"/>
      <c r="S134" s="156"/>
    </row>
    <row r="135" spans="1:19" ht="15.75">
      <c r="A135" s="397"/>
      <c r="C135" s="395"/>
      <c r="D135" s="395"/>
      <c r="E135" s="395"/>
      <c r="F135" s="395"/>
      <c r="G135" s="395"/>
      <c r="S135" s="156"/>
    </row>
    <row r="136" spans="1:19" ht="15.75">
      <c r="A136" s="397"/>
      <c r="C136" s="395"/>
      <c r="D136" s="395"/>
      <c r="E136" s="395"/>
      <c r="F136" s="395"/>
      <c r="G136" s="395"/>
      <c r="S136" s="156"/>
    </row>
    <row r="137" spans="1:19" ht="15.75">
      <c r="A137" s="397"/>
      <c r="C137" s="395"/>
      <c r="D137" s="395"/>
      <c r="E137" s="395"/>
      <c r="F137" s="395"/>
      <c r="G137" s="395"/>
      <c r="S137" s="156"/>
    </row>
    <row r="138" spans="1:19" ht="15.75">
      <c r="A138" s="397"/>
      <c r="C138" s="395"/>
      <c r="D138" s="395"/>
      <c r="E138" s="395"/>
      <c r="F138" s="395"/>
      <c r="G138" s="395"/>
      <c r="S138" s="156"/>
    </row>
    <row r="139" spans="1:19" ht="15.75">
      <c r="A139" s="397"/>
      <c r="C139" s="395"/>
      <c r="D139" s="395"/>
      <c r="E139" s="395"/>
      <c r="F139" s="395"/>
      <c r="G139" s="395"/>
      <c r="S139" s="156"/>
    </row>
    <row r="140" spans="1:19" ht="15.75">
      <c r="A140" s="397"/>
      <c r="C140" s="395"/>
      <c r="D140" s="395"/>
      <c r="E140" s="395"/>
      <c r="F140" s="395"/>
      <c r="G140" s="395"/>
      <c r="S140" s="156"/>
    </row>
    <row r="141" spans="1:19" ht="15.75">
      <c r="A141" s="397"/>
      <c r="C141" s="395"/>
      <c r="D141" s="395"/>
      <c r="E141" s="395"/>
      <c r="F141" s="395"/>
      <c r="G141" s="395"/>
      <c r="S141" s="156"/>
    </row>
    <row r="142" spans="1:19" ht="15.75">
      <c r="A142" s="397"/>
      <c r="C142" s="395"/>
      <c r="D142" s="395"/>
      <c r="E142" s="395"/>
      <c r="F142" s="395"/>
      <c r="G142" s="395"/>
      <c r="S142" s="156"/>
    </row>
    <row r="143" spans="1:19" ht="15.75">
      <c r="A143" s="397"/>
      <c r="C143" s="395"/>
      <c r="D143" s="395"/>
      <c r="E143" s="395"/>
      <c r="F143" s="395"/>
      <c r="G143" s="395"/>
      <c r="S143" s="156"/>
    </row>
    <row r="144" spans="1:19" ht="15.75">
      <c r="A144" s="397"/>
      <c r="C144" s="395"/>
      <c r="D144" s="395"/>
      <c r="E144" s="395"/>
      <c r="F144" s="395"/>
      <c r="G144" s="395"/>
      <c r="S144" s="156"/>
    </row>
    <row r="145" spans="1:19" ht="15.75">
      <c r="A145" s="397"/>
      <c r="C145" s="395"/>
      <c r="D145" s="395"/>
      <c r="E145" s="395"/>
      <c r="F145" s="395"/>
      <c r="G145" s="395"/>
      <c r="S145" s="156"/>
    </row>
    <row r="146" spans="1:19" ht="15.75">
      <c r="A146" s="397"/>
      <c r="C146" s="395"/>
      <c r="D146" s="395"/>
      <c r="E146" s="395"/>
      <c r="F146" s="395"/>
      <c r="G146" s="395"/>
      <c r="S146" s="156"/>
    </row>
    <row r="147" spans="1:19" ht="15.75">
      <c r="A147" s="397"/>
      <c r="C147" s="395"/>
      <c r="D147" s="395"/>
      <c r="E147" s="395"/>
      <c r="F147" s="395"/>
      <c r="G147" s="395"/>
      <c r="S147" s="156"/>
    </row>
    <row r="148" spans="1:19" ht="15.75">
      <c r="A148" s="397"/>
      <c r="C148" s="395"/>
      <c r="D148" s="395"/>
      <c r="E148" s="395"/>
      <c r="F148" s="395"/>
      <c r="G148" s="395"/>
      <c r="S148" s="156"/>
    </row>
    <row r="149" spans="1:19" ht="15.75">
      <c r="A149" s="397"/>
      <c r="C149" s="395"/>
      <c r="D149" s="395"/>
      <c r="E149" s="395"/>
      <c r="F149" s="395"/>
      <c r="G149" s="395"/>
      <c r="S149" s="156"/>
    </row>
    <row r="150" spans="1:19" ht="15.75">
      <c r="A150" s="397"/>
      <c r="C150" s="395"/>
      <c r="D150" s="395"/>
      <c r="E150" s="395"/>
      <c r="F150" s="395"/>
      <c r="G150" s="395"/>
      <c r="S150" s="156"/>
    </row>
    <row r="151" spans="1:19" ht="15.75">
      <c r="A151" s="397"/>
      <c r="C151" s="395"/>
      <c r="D151" s="395"/>
      <c r="E151" s="395"/>
      <c r="F151" s="395"/>
      <c r="G151" s="395"/>
      <c r="S151" s="156"/>
    </row>
    <row r="152" spans="1:19" ht="15.75">
      <c r="A152" s="397"/>
      <c r="C152" s="395"/>
      <c r="D152" s="395"/>
      <c r="E152" s="395"/>
      <c r="F152" s="395"/>
      <c r="G152" s="395"/>
      <c r="S152" s="156"/>
    </row>
    <row r="153" spans="1:19" ht="15.75">
      <c r="A153" s="397"/>
      <c r="C153" s="395"/>
      <c r="D153" s="395"/>
      <c r="E153" s="395"/>
      <c r="F153" s="395"/>
      <c r="G153" s="395"/>
      <c r="S153" s="156"/>
    </row>
    <row r="154" spans="1:19" ht="15.75">
      <c r="A154" s="397"/>
      <c r="C154" s="395"/>
      <c r="D154" s="395"/>
      <c r="E154" s="395"/>
      <c r="F154" s="395"/>
      <c r="G154" s="395"/>
      <c r="S154" s="156"/>
    </row>
    <row r="155" spans="1:19" ht="15.75">
      <c r="A155" s="397"/>
      <c r="C155" s="395"/>
      <c r="D155" s="395"/>
      <c r="E155" s="395"/>
      <c r="F155" s="395"/>
      <c r="G155" s="395"/>
      <c r="S155" s="156"/>
    </row>
    <row r="156" spans="1:19" ht="15.75">
      <c r="A156" s="397"/>
      <c r="C156" s="395"/>
      <c r="D156" s="395"/>
      <c r="E156" s="395"/>
      <c r="F156" s="395"/>
      <c r="G156" s="395"/>
      <c r="S156" s="156"/>
    </row>
    <row r="157" spans="1:19" ht="15.75">
      <c r="A157" s="397"/>
      <c r="C157" s="395"/>
      <c r="D157" s="395"/>
      <c r="E157" s="395"/>
      <c r="F157" s="395"/>
      <c r="G157" s="395"/>
      <c r="S157" s="156"/>
    </row>
    <row r="158" spans="1:19" ht="15.75">
      <c r="A158" s="397"/>
      <c r="C158" s="395"/>
      <c r="D158" s="395"/>
      <c r="E158" s="395"/>
      <c r="F158" s="395"/>
      <c r="G158" s="395"/>
      <c r="S158" s="156"/>
    </row>
    <row r="159" spans="1:19" ht="15.75">
      <c r="A159" s="397"/>
      <c r="C159" s="395"/>
      <c r="D159" s="395"/>
      <c r="E159" s="395"/>
      <c r="F159" s="395"/>
      <c r="G159" s="395"/>
      <c r="S159" s="156"/>
    </row>
    <row r="160" spans="1:19" ht="15.75">
      <c r="A160" s="397"/>
      <c r="C160" s="395"/>
      <c r="D160" s="395"/>
      <c r="E160" s="395"/>
      <c r="F160" s="395"/>
      <c r="G160" s="395"/>
      <c r="S160" s="156"/>
    </row>
    <row r="161" spans="1:19" ht="15.75">
      <c r="A161" s="397"/>
      <c r="C161" s="395"/>
      <c r="D161" s="395"/>
      <c r="E161" s="395"/>
      <c r="F161" s="395"/>
      <c r="G161" s="395"/>
      <c r="S161" s="156"/>
    </row>
    <row r="162" spans="1:19" ht="15.75">
      <c r="A162" s="397"/>
      <c r="C162" s="395"/>
      <c r="D162" s="395"/>
      <c r="E162" s="395"/>
      <c r="F162" s="395"/>
      <c r="G162" s="395"/>
      <c r="S162" s="156"/>
    </row>
    <row r="163" spans="1:19" ht="15.75">
      <c r="A163" s="397"/>
      <c r="C163" s="395"/>
      <c r="D163" s="395"/>
      <c r="E163" s="395"/>
      <c r="F163" s="395"/>
      <c r="G163" s="395"/>
      <c r="S163" s="156"/>
    </row>
    <row r="164" spans="1:19" ht="15.75">
      <c r="A164" s="397"/>
      <c r="C164" s="395"/>
      <c r="D164" s="395"/>
      <c r="E164" s="395"/>
      <c r="F164" s="395"/>
      <c r="G164" s="395"/>
      <c r="S164" s="156"/>
    </row>
    <row r="165" spans="1:19" ht="15.75">
      <c r="A165" s="397"/>
      <c r="C165" s="395"/>
      <c r="D165" s="395"/>
      <c r="E165" s="395"/>
      <c r="F165" s="395"/>
      <c r="G165" s="395"/>
      <c r="S165" s="156"/>
    </row>
    <row r="166" spans="1:19" ht="15.75">
      <c r="A166" s="397"/>
      <c r="C166" s="395"/>
      <c r="D166" s="395"/>
      <c r="E166" s="395"/>
      <c r="F166" s="395"/>
      <c r="G166" s="395"/>
      <c r="S166" s="156"/>
    </row>
    <row r="167" spans="1:19" ht="15.75">
      <c r="A167" s="397"/>
      <c r="C167" s="395"/>
      <c r="D167" s="395"/>
      <c r="E167" s="395"/>
      <c r="F167" s="395"/>
      <c r="G167" s="395"/>
      <c r="S167" s="156"/>
    </row>
    <row r="168" spans="1:19" ht="15.75">
      <c r="A168" s="397"/>
      <c r="C168" s="395"/>
      <c r="D168" s="395"/>
      <c r="E168" s="395"/>
      <c r="F168" s="395"/>
      <c r="G168" s="395"/>
      <c r="S168" s="156"/>
    </row>
    <row r="169" spans="1:19" ht="15.75">
      <c r="A169" s="397"/>
      <c r="C169" s="395"/>
      <c r="D169" s="395"/>
      <c r="E169" s="395"/>
      <c r="F169" s="395"/>
      <c r="G169" s="395"/>
      <c r="S169" s="156"/>
    </row>
    <row r="170" spans="1:19" ht="15.75">
      <c r="A170" s="397"/>
      <c r="C170" s="395"/>
      <c r="D170" s="395"/>
      <c r="E170" s="395"/>
      <c r="F170" s="395"/>
      <c r="G170" s="395"/>
      <c r="S170" s="156"/>
    </row>
    <row r="171" spans="1:19" ht="15.75">
      <c r="A171" s="397"/>
      <c r="C171" s="395"/>
      <c r="D171" s="395"/>
      <c r="E171" s="395"/>
      <c r="F171" s="395"/>
      <c r="G171" s="395"/>
      <c r="S171" s="156"/>
    </row>
    <row r="172" spans="1:19" ht="15.75">
      <c r="A172" s="397"/>
      <c r="C172" s="395"/>
      <c r="D172" s="395"/>
      <c r="E172" s="395"/>
      <c r="F172" s="395"/>
      <c r="G172" s="395"/>
      <c r="S172" s="156"/>
    </row>
    <row r="173" spans="1:19" ht="15.75">
      <c r="A173" s="397"/>
      <c r="C173" s="395"/>
      <c r="D173" s="395"/>
      <c r="E173" s="395"/>
      <c r="F173" s="395"/>
      <c r="G173" s="395"/>
      <c r="S173" s="156"/>
    </row>
    <row r="174" spans="1:19" ht="15.75">
      <c r="A174" s="397"/>
      <c r="C174" s="395"/>
      <c r="D174" s="395"/>
      <c r="E174" s="395"/>
      <c r="F174" s="395"/>
      <c r="G174" s="395"/>
      <c r="S174" s="156"/>
    </row>
    <row r="175" spans="1:19" ht="15.75">
      <c r="A175" s="397"/>
      <c r="C175" s="395"/>
      <c r="D175" s="395"/>
      <c r="E175" s="395"/>
      <c r="F175" s="395"/>
      <c r="G175" s="395"/>
      <c r="S175" s="156"/>
    </row>
    <row r="176" spans="1:19" ht="15.75">
      <c r="A176" s="397"/>
      <c r="C176" s="395"/>
      <c r="D176" s="395"/>
      <c r="E176" s="395"/>
      <c r="F176" s="395"/>
      <c r="G176" s="395"/>
      <c r="S176" s="156"/>
    </row>
    <row r="177" spans="1:19" ht="15.75">
      <c r="A177" s="397"/>
      <c r="C177" s="395"/>
      <c r="D177" s="395"/>
      <c r="E177" s="395"/>
      <c r="F177" s="395"/>
      <c r="G177" s="395"/>
      <c r="S177" s="156"/>
    </row>
    <row r="178" spans="1:19" ht="15.75">
      <c r="A178" s="397"/>
      <c r="C178" s="395"/>
      <c r="D178" s="395"/>
      <c r="E178" s="395"/>
      <c r="F178" s="395"/>
      <c r="G178" s="395"/>
      <c r="S178" s="156"/>
    </row>
    <row r="179" spans="1:19" ht="15.75">
      <c r="A179" s="397"/>
      <c r="C179" s="395"/>
      <c r="D179" s="395"/>
      <c r="E179" s="395"/>
      <c r="F179" s="395"/>
      <c r="G179" s="395"/>
      <c r="S179" s="156"/>
    </row>
    <row r="180" spans="1:19" ht="15.75">
      <c r="A180" s="397"/>
      <c r="C180" s="395"/>
      <c r="D180" s="395"/>
      <c r="E180" s="395"/>
      <c r="F180" s="395"/>
      <c r="G180" s="395"/>
      <c r="S180" s="156"/>
    </row>
    <row r="181" spans="1:19" ht="15.75">
      <c r="A181" s="397"/>
      <c r="C181" s="395"/>
      <c r="D181" s="395"/>
      <c r="E181" s="395"/>
      <c r="F181" s="395"/>
      <c r="G181" s="395"/>
      <c r="S181" s="156"/>
    </row>
    <row r="182" spans="1:19" ht="15.75">
      <c r="A182" s="397"/>
      <c r="C182" s="395"/>
      <c r="D182" s="395"/>
      <c r="E182" s="395"/>
      <c r="F182" s="395"/>
      <c r="G182" s="395"/>
      <c r="S182" s="156"/>
    </row>
    <row r="183" spans="1:19" ht="15.75">
      <c r="A183" s="397"/>
      <c r="C183" s="395"/>
      <c r="D183" s="395"/>
      <c r="E183" s="395"/>
      <c r="F183" s="395"/>
      <c r="G183" s="395"/>
      <c r="S183" s="156"/>
    </row>
    <row r="184" spans="1:19" ht="15.75">
      <c r="A184" s="397"/>
      <c r="C184" s="395"/>
      <c r="D184" s="395"/>
      <c r="E184" s="395"/>
      <c r="F184" s="395"/>
      <c r="G184" s="395"/>
      <c r="S184" s="156"/>
    </row>
    <row r="185" spans="1:19" ht="15.75">
      <c r="A185" s="397"/>
      <c r="C185" s="395"/>
      <c r="D185" s="395"/>
      <c r="E185" s="395"/>
      <c r="F185" s="395"/>
      <c r="G185" s="395"/>
      <c r="S185" s="156"/>
    </row>
    <row r="186" spans="1:19" ht="15.75">
      <c r="A186" s="397"/>
      <c r="C186" s="395"/>
      <c r="D186" s="395"/>
      <c r="E186" s="395"/>
      <c r="F186" s="395"/>
      <c r="G186" s="395"/>
      <c r="S186" s="156"/>
    </row>
    <row r="187" spans="1:19" ht="15.75">
      <c r="A187" s="397"/>
      <c r="C187" s="395"/>
      <c r="D187" s="395"/>
      <c r="E187" s="395"/>
      <c r="F187" s="395"/>
      <c r="G187" s="395"/>
      <c r="S187" s="156"/>
    </row>
    <row r="188" spans="1:19" ht="15.75">
      <c r="A188" s="397"/>
      <c r="C188" s="395"/>
      <c r="D188" s="395"/>
      <c r="E188" s="395"/>
      <c r="F188" s="395"/>
      <c r="G188" s="395"/>
      <c r="S188" s="156"/>
    </row>
    <row r="189" spans="1:19" ht="15.75">
      <c r="A189" s="397"/>
      <c r="C189" s="395"/>
      <c r="D189" s="395"/>
      <c r="E189" s="395"/>
      <c r="F189" s="395"/>
      <c r="G189" s="395"/>
      <c r="S189" s="156"/>
    </row>
    <row r="190" spans="1:19" ht="15.75">
      <c r="A190" s="397"/>
      <c r="C190" s="395"/>
      <c r="D190" s="395"/>
      <c r="E190" s="395"/>
      <c r="F190" s="395"/>
      <c r="G190" s="395"/>
      <c r="S190" s="156"/>
    </row>
    <row r="191" spans="1:19" ht="15.75">
      <c r="A191" s="397"/>
      <c r="C191" s="395"/>
      <c r="D191" s="395"/>
      <c r="E191" s="395"/>
      <c r="F191" s="395"/>
      <c r="G191" s="395"/>
      <c r="S191" s="156"/>
    </row>
    <row r="192" spans="1:19" ht="15.75">
      <c r="A192" s="190"/>
      <c r="C192" s="395"/>
      <c r="D192" s="395"/>
      <c r="E192" s="395"/>
      <c r="F192" s="395"/>
      <c r="G192" s="395"/>
      <c r="S192" s="156"/>
    </row>
    <row r="193" spans="1:19" ht="15.75">
      <c r="A193" s="190"/>
      <c r="C193" s="395"/>
      <c r="D193" s="395"/>
      <c r="E193" s="395"/>
      <c r="F193" s="395"/>
      <c r="G193" s="395"/>
      <c r="S193" s="156"/>
    </row>
    <row r="194" spans="1:19" ht="15.75">
      <c r="A194" s="190"/>
      <c r="C194" s="395"/>
      <c r="D194" s="395"/>
      <c r="E194" s="395"/>
      <c r="F194" s="395"/>
      <c r="G194" s="395"/>
      <c r="S194" s="156"/>
    </row>
    <row r="195" spans="1:19" ht="15.75">
      <c r="A195" s="190"/>
      <c r="C195" s="395"/>
      <c r="D195" s="395"/>
      <c r="E195" s="395"/>
      <c r="F195" s="395"/>
      <c r="G195" s="395"/>
      <c r="S195" s="156"/>
    </row>
    <row r="196" spans="1:19" ht="15.75">
      <c r="A196" s="190"/>
      <c r="C196" s="395"/>
      <c r="D196" s="395"/>
      <c r="E196" s="395"/>
      <c r="F196" s="395"/>
      <c r="G196" s="395"/>
      <c r="S196" s="156"/>
    </row>
    <row r="197" spans="1:19" ht="15.75">
      <c r="A197" s="190"/>
      <c r="C197" s="395"/>
      <c r="D197" s="395"/>
      <c r="E197" s="395"/>
      <c r="F197" s="395"/>
      <c r="G197" s="395"/>
      <c r="S197" s="156"/>
    </row>
    <row r="198" spans="1:19" ht="15.75">
      <c r="A198" s="190"/>
      <c r="C198" s="395"/>
      <c r="D198" s="395"/>
      <c r="E198" s="395"/>
      <c r="F198" s="395"/>
      <c r="G198" s="395"/>
      <c r="S198" s="156"/>
    </row>
    <row r="199" spans="1:19" ht="15.75">
      <c r="A199" s="190"/>
      <c r="C199" s="395"/>
      <c r="D199" s="395"/>
      <c r="E199" s="395"/>
      <c r="F199" s="395"/>
      <c r="G199" s="395"/>
      <c r="S199" s="156"/>
    </row>
    <row r="200" spans="1:19" ht="15.75">
      <c r="A200" s="190"/>
      <c r="C200" s="395"/>
      <c r="D200" s="395"/>
      <c r="E200" s="395"/>
      <c r="F200" s="395"/>
      <c r="G200" s="395"/>
      <c r="S200" s="156"/>
    </row>
    <row r="201" spans="1:19" ht="15.75">
      <c r="A201" s="190"/>
      <c r="C201" s="395"/>
      <c r="D201" s="395"/>
      <c r="E201" s="395"/>
      <c r="F201" s="395"/>
      <c r="G201" s="395"/>
    </row>
    <row r="202" spans="1:19" ht="15.75">
      <c r="A202" s="190"/>
      <c r="C202" s="395"/>
      <c r="D202" s="395"/>
      <c r="E202" s="395"/>
      <c r="F202" s="395"/>
      <c r="G202" s="395"/>
    </row>
    <row r="203" spans="1:19" ht="15.75">
      <c r="A203" s="190"/>
      <c r="C203" s="395"/>
      <c r="D203" s="395"/>
      <c r="E203" s="395"/>
      <c r="F203" s="395"/>
      <c r="G203" s="395"/>
    </row>
    <row r="204" spans="1:19" ht="15.75">
      <c r="A204" s="190"/>
      <c r="C204" s="395"/>
      <c r="D204" s="395"/>
      <c r="E204" s="395"/>
      <c r="F204" s="395"/>
      <c r="G204" s="395"/>
    </row>
    <row r="205" spans="1:19" ht="15.75">
      <c r="A205" s="190"/>
      <c r="C205" s="395"/>
      <c r="D205" s="395"/>
      <c r="E205" s="395"/>
      <c r="F205" s="395"/>
      <c r="G205" s="395"/>
    </row>
    <row r="206" spans="1:19" ht="15.75">
      <c r="A206" s="190"/>
      <c r="C206" s="395"/>
      <c r="D206" s="395"/>
      <c r="E206" s="395"/>
      <c r="F206" s="395"/>
      <c r="G206" s="395"/>
    </row>
    <row r="207" spans="1:19" ht="15.75">
      <c r="A207" s="190"/>
      <c r="C207" s="395"/>
      <c r="D207" s="395"/>
      <c r="E207" s="395"/>
      <c r="F207" s="395"/>
      <c r="G207" s="395"/>
    </row>
    <row r="208" spans="1:19" ht="15.75">
      <c r="A208" s="190"/>
      <c r="C208" s="395"/>
      <c r="D208" s="395"/>
      <c r="E208" s="395"/>
      <c r="F208" s="395"/>
      <c r="G208" s="395"/>
    </row>
    <row r="209" spans="1:7" ht="15.75">
      <c r="A209" s="190"/>
      <c r="C209" s="395"/>
      <c r="D209" s="395"/>
      <c r="E209" s="395"/>
      <c r="F209" s="395"/>
      <c r="G209" s="395"/>
    </row>
    <row r="210" spans="1:7" ht="15.75">
      <c r="A210" s="190"/>
      <c r="C210" s="395"/>
      <c r="D210" s="395"/>
      <c r="E210" s="395"/>
      <c r="F210" s="395"/>
      <c r="G210" s="395"/>
    </row>
    <row r="211" spans="1:7" ht="15.75">
      <c r="A211" s="190"/>
      <c r="C211" s="395"/>
      <c r="D211" s="395"/>
      <c r="E211" s="395"/>
      <c r="F211" s="395"/>
      <c r="G211" s="395"/>
    </row>
    <row r="212" spans="1:7" ht="15.75">
      <c r="A212" s="190"/>
      <c r="C212" s="395"/>
      <c r="D212" s="395"/>
      <c r="E212" s="395"/>
      <c r="F212" s="395"/>
      <c r="G212" s="395"/>
    </row>
    <row r="213" spans="1:7" ht="15.75">
      <c r="A213" s="190"/>
      <c r="C213" s="395"/>
      <c r="D213" s="395"/>
      <c r="E213" s="395"/>
      <c r="F213" s="395"/>
      <c r="G213" s="395"/>
    </row>
    <row r="214" spans="1:7" ht="15.75">
      <c r="A214" s="190"/>
      <c r="C214" s="395"/>
      <c r="D214" s="395"/>
      <c r="E214" s="395"/>
      <c r="F214" s="395"/>
      <c r="G214" s="395"/>
    </row>
    <row r="215" spans="1:7" ht="15.75">
      <c r="A215" s="190"/>
      <c r="C215" s="395"/>
      <c r="D215" s="395"/>
      <c r="E215" s="395"/>
      <c r="F215" s="395"/>
      <c r="G215" s="395"/>
    </row>
    <row r="216" spans="1:7" ht="15.75">
      <c r="A216" s="190"/>
      <c r="C216" s="395"/>
      <c r="D216" s="395"/>
      <c r="E216" s="395"/>
      <c r="F216" s="395"/>
      <c r="G216" s="395"/>
    </row>
    <row r="217" spans="1:7" ht="15.75">
      <c r="A217" s="190"/>
      <c r="C217" s="395"/>
      <c r="D217" s="395"/>
      <c r="E217" s="395"/>
      <c r="F217" s="395"/>
      <c r="G217" s="395"/>
    </row>
    <row r="218" spans="1:7" ht="15.75">
      <c r="A218" s="190"/>
      <c r="C218" s="395"/>
      <c r="D218" s="395"/>
      <c r="E218" s="395"/>
      <c r="F218" s="395"/>
      <c r="G218" s="395"/>
    </row>
    <row r="219" spans="1:7" ht="15.75">
      <c r="A219" s="190"/>
      <c r="C219" s="395"/>
      <c r="D219" s="395"/>
      <c r="E219" s="395"/>
      <c r="F219" s="395"/>
      <c r="G219" s="395"/>
    </row>
    <row r="220" spans="1:7" ht="15.75">
      <c r="A220" s="190"/>
      <c r="C220" s="395"/>
      <c r="D220" s="395"/>
      <c r="E220" s="395"/>
      <c r="F220" s="395"/>
      <c r="G220" s="395"/>
    </row>
    <row r="221" spans="1:7" ht="15.75">
      <c r="A221" s="190"/>
      <c r="C221" s="395"/>
      <c r="D221" s="395"/>
      <c r="E221" s="395"/>
      <c r="F221" s="395"/>
      <c r="G221" s="395"/>
    </row>
    <row r="222" spans="1:7" ht="15.75">
      <c r="A222" s="190"/>
      <c r="C222" s="395"/>
      <c r="D222" s="395"/>
      <c r="E222" s="395"/>
      <c r="F222" s="395"/>
      <c r="G222" s="395"/>
    </row>
    <row r="223" spans="1:7" ht="15.75">
      <c r="A223" s="190"/>
      <c r="C223" s="395"/>
      <c r="D223" s="395"/>
      <c r="E223" s="395"/>
      <c r="F223" s="395"/>
      <c r="G223" s="395"/>
    </row>
    <row r="224" spans="1:7" ht="15.75">
      <c r="A224" s="190"/>
      <c r="C224" s="395"/>
      <c r="D224" s="395"/>
      <c r="E224" s="395"/>
      <c r="F224" s="395"/>
      <c r="G224" s="395"/>
    </row>
    <row r="225" spans="1:7" ht="15.75">
      <c r="A225" s="190"/>
      <c r="C225" s="395"/>
      <c r="D225" s="395"/>
      <c r="E225" s="395"/>
      <c r="F225" s="395"/>
      <c r="G225" s="395"/>
    </row>
    <row r="226" spans="1:7" ht="15.75">
      <c r="A226" s="190"/>
      <c r="C226" s="395"/>
      <c r="D226" s="395"/>
      <c r="E226" s="395"/>
      <c r="F226" s="395"/>
      <c r="G226" s="395"/>
    </row>
    <row r="227" spans="1:7" ht="15.75">
      <c r="A227" s="190"/>
      <c r="C227" s="395"/>
      <c r="D227" s="395"/>
      <c r="E227" s="395"/>
      <c r="F227" s="395"/>
      <c r="G227" s="395"/>
    </row>
    <row r="228" spans="1:7" ht="15.75">
      <c r="A228" s="190"/>
      <c r="C228" s="395"/>
      <c r="D228" s="395"/>
      <c r="E228" s="395"/>
      <c r="F228" s="395"/>
      <c r="G228" s="395"/>
    </row>
    <row r="229" spans="1:7" ht="15.75">
      <c r="A229" s="190"/>
      <c r="C229" s="395"/>
      <c r="D229" s="395"/>
      <c r="E229" s="395"/>
      <c r="F229" s="395"/>
      <c r="G229" s="395"/>
    </row>
    <row r="230" spans="1:7" ht="15.75">
      <c r="A230" s="190"/>
      <c r="C230" s="395"/>
      <c r="D230" s="395"/>
      <c r="E230" s="395"/>
      <c r="F230" s="395"/>
      <c r="G230" s="395"/>
    </row>
    <row r="231" spans="1:7" ht="15.75">
      <c r="A231" s="190"/>
      <c r="C231" s="395"/>
      <c r="D231" s="395"/>
      <c r="E231" s="395"/>
      <c r="F231" s="395"/>
      <c r="G231" s="395"/>
    </row>
    <row r="232" spans="1:7" ht="15.75">
      <c r="A232" s="190"/>
      <c r="C232" s="395"/>
      <c r="D232" s="395"/>
      <c r="E232" s="395"/>
      <c r="F232" s="395"/>
      <c r="G232" s="395"/>
    </row>
    <row r="233" spans="1:7" ht="15.75">
      <c r="A233" s="190"/>
      <c r="C233" s="395"/>
      <c r="D233" s="395"/>
      <c r="E233" s="395"/>
      <c r="F233" s="395"/>
      <c r="G233" s="395"/>
    </row>
    <row r="234" spans="1:7" ht="15.75">
      <c r="A234" s="190"/>
      <c r="C234" s="395"/>
      <c r="D234" s="395"/>
      <c r="E234" s="395"/>
      <c r="F234" s="395"/>
      <c r="G234" s="395"/>
    </row>
    <row r="235" spans="1:7" ht="15.75">
      <c r="A235" s="190"/>
      <c r="C235" s="395"/>
      <c r="D235" s="395"/>
      <c r="E235" s="395"/>
      <c r="F235" s="395"/>
      <c r="G235" s="395"/>
    </row>
    <row r="236" spans="1:7" ht="15.75">
      <c r="A236" s="190"/>
      <c r="C236" s="395"/>
      <c r="D236" s="395"/>
      <c r="E236" s="395"/>
      <c r="F236" s="395"/>
      <c r="G236" s="395"/>
    </row>
    <row r="237" spans="1:7" ht="15.75">
      <c r="A237" s="190"/>
      <c r="C237" s="395"/>
      <c r="D237" s="395"/>
      <c r="E237" s="395"/>
      <c r="F237" s="395"/>
      <c r="G237" s="395"/>
    </row>
    <row r="238" spans="1:7" ht="15.75">
      <c r="A238" s="190"/>
      <c r="C238" s="395"/>
      <c r="D238" s="395"/>
      <c r="E238" s="395"/>
      <c r="F238" s="395"/>
      <c r="G238" s="395"/>
    </row>
    <row r="239" spans="1:7" ht="15.75">
      <c r="A239" s="190"/>
      <c r="C239" s="395"/>
      <c r="D239" s="395"/>
      <c r="E239" s="395"/>
      <c r="F239" s="395"/>
      <c r="G239" s="395"/>
    </row>
    <row r="240" spans="1:7" ht="15.75">
      <c r="A240" s="190"/>
      <c r="C240" s="395"/>
      <c r="D240" s="395"/>
      <c r="E240" s="395"/>
      <c r="F240" s="395"/>
      <c r="G240" s="395"/>
    </row>
    <row r="241" spans="1:7" ht="15.75">
      <c r="A241" s="190"/>
      <c r="C241" s="395"/>
      <c r="D241" s="395"/>
      <c r="E241" s="395"/>
      <c r="F241" s="395"/>
      <c r="G241" s="395"/>
    </row>
    <row r="242" spans="1:7" ht="15.75">
      <c r="A242" s="190"/>
      <c r="C242" s="395"/>
      <c r="D242" s="395"/>
      <c r="E242" s="395"/>
      <c r="F242" s="395"/>
      <c r="G242" s="395"/>
    </row>
    <row r="243" spans="1:7" ht="15.75">
      <c r="A243" s="190"/>
      <c r="C243" s="395"/>
      <c r="D243" s="395"/>
      <c r="E243" s="395"/>
      <c r="F243" s="395"/>
      <c r="G243" s="395"/>
    </row>
    <row r="244" spans="1:7" ht="15.75">
      <c r="A244" s="190"/>
      <c r="C244" s="395"/>
      <c r="D244" s="395"/>
      <c r="E244" s="395"/>
      <c r="F244" s="395"/>
      <c r="G244" s="395"/>
    </row>
    <row r="245" spans="1:7" ht="15.75">
      <c r="A245" s="190"/>
      <c r="C245" s="395"/>
      <c r="D245" s="395"/>
      <c r="E245" s="395"/>
      <c r="F245" s="395"/>
      <c r="G245" s="395"/>
    </row>
    <row r="246" spans="1:7" ht="15.75">
      <c r="A246" s="190"/>
      <c r="C246" s="395"/>
      <c r="D246" s="395"/>
      <c r="E246" s="395"/>
      <c r="F246" s="395"/>
      <c r="G246" s="395"/>
    </row>
    <row r="247" spans="1:7" ht="15.75">
      <c r="A247" s="190"/>
      <c r="C247" s="395"/>
      <c r="D247" s="395"/>
      <c r="E247" s="395"/>
      <c r="F247" s="395"/>
      <c r="G247" s="395"/>
    </row>
    <row r="248" spans="1:7" ht="15.75">
      <c r="A248" s="190"/>
      <c r="C248" s="395"/>
      <c r="D248" s="395"/>
      <c r="E248" s="395"/>
      <c r="F248" s="395"/>
      <c r="G248" s="395"/>
    </row>
    <row r="249" spans="1:7" ht="15.75">
      <c r="A249" s="190"/>
      <c r="C249" s="395"/>
      <c r="D249" s="395"/>
      <c r="E249" s="395"/>
      <c r="F249" s="395"/>
      <c r="G249" s="395"/>
    </row>
    <row r="250" spans="1:7" ht="15.75">
      <c r="A250" s="190"/>
      <c r="C250" s="395"/>
      <c r="D250" s="395"/>
      <c r="E250" s="395"/>
      <c r="F250" s="395"/>
      <c r="G250" s="395"/>
    </row>
    <row r="251" spans="1:7" ht="15.75">
      <c r="A251" s="190"/>
      <c r="C251" s="395"/>
      <c r="D251" s="395"/>
      <c r="E251" s="395"/>
      <c r="F251" s="395"/>
      <c r="G251" s="395"/>
    </row>
    <row r="252" spans="1:7" ht="15.75">
      <c r="A252" s="190"/>
      <c r="C252" s="395"/>
      <c r="D252" s="395"/>
      <c r="E252" s="395"/>
      <c r="F252" s="395"/>
      <c r="G252" s="395"/>
    </row>
    <row r="253" spans="1:7" ht="15.75">
      <c r="A253" s="190"/>
      <c r="C253" s="395"/>
      <c r="D253" s="395"/>
      <c r="E253" s="395"/>
      <c r="F253" s="395"/>
      <c r="G253" s="395"/>
    </row>
    <row r="254" spans="1:7" ht="15.75">
      <c r="A254" s="190"/>
      <c r="C254" s="395"/>
      <c r="D254" s="395"/>
      <c r="E254" s="395"/>
      <c r="F254" s="395"/>
      <c r="G254" s="395"/>
    </row>
    <row r="255" spans="1:7" ht="15.75">
      <c r="A255" s="190"/>
      <c r="C255" s="395"/>
      <c r="D255" s="395"/>
      <c r="E255" s="395"/>
      <c r="F255" s="395"/>
      <c r="G255" s="395"/>
    </row>
    <row r="256" spans="1:7" ht="15.75">
      <c r="A256" s="190"/>
      <c r="C256" s="395"/>
      <c r="D256" s="395"/>
      <c r="E256" s="395"/>
      <c r="F256" s="395"/>
      <c r="G256" s="395"/>
    </row>
    <row r="257" spans="1:7" ht="15.75">
      <c r="A257" s="190"/>
      <c r="C257" s="395"/>
      <c r="D257" s="395"/>
      <c r="E257" s="395"/>
      <c r="F257" s="395"/>
      <c r="G257" s="395"/>
    </row>
    <row r="258" spans="1:7" ht="15.75">
      <c r="A258" s="190"/>
      <c r="C258" s="395"/>
      <c r="D258" s="395"/>
      <c r="E258" s="395"/>
      <c r="F258" s="395"/>
      <c r="G258" s="395"/>
    </row>
    <row r="259" spans="1:7" ht="15.75">
      <c r="A259" s="190"/>
      <c r="C259" s="395"/>
      <c r="D259" s="395"/>
      <c r="E259" s="395"/>
      <c r="F259" s="395"/>
      <c r="G259" s="395"/>
    </row>
    <row r="260" spans="1:7" ht="15.75">
      <c r="A260" s="190"/>
      <c r="C260" s="395"/>
      <c r="D260" s="395"/>
      <c r="E260" s="395"/>
      <c r="F260" s="395"/>
      <c r="G260" s="395"/>
    </row>
    <row r="261" spans="1:7" ht="15.75">
      <c r="A261" s="190"/>
      <c r="C261" s="395"/>
      <c r="D261" s="395"/>
      <c r="E261" s="395"/>
      <c r="F261" s="395"/>
      <c r="G261" s="395"/>
    </row>
    <row r="262" spans="1:7" ht="15.75">
      <c r="A262" s="190"/>
      <c r="C262" s="395"/>
      <c r="D262" s="395"/>
      <c r="E262" s="395"/>
      <c r="F262" s="395"/>
      <c r="G262" s="395"/>
    </row>
    <row r="263" spans="1:7" ht="15.75">
      <c r="A263" s="190"/>
      <c r="C263" s="395"/>
      <c r="D263" s="395"/>
      <c r="E263" s="395"/>
      <c r="F263" s="395"/>
      <c r="G263" s="395"/>
    </row>
    <row r="264" spans="1:7" ht="15.75">
      <c r="A264" s="190"/>
    </row>
    <row r="265" spans="1:7" ht="15.75">
      <c r="A265" s="190"/>
    </row>
    <row r="266" spans="1:7" ht="15.75">
      <c r="A266" s="190"/>
    </row>
    <row r="267" spans="1:7" ht="15.75">
      <c r="A267" s="190"/>
    </row>
    <row r="268" spans="1:7" ht="15.75">
      <c r="A268" s="190"/>
    </row>
    <row r="269" spans="1:7" ht="15.75">
      <c r="A269" s="190"/>
    </row>
    <row r="270" spans="1:7" ht="15.75">
      <c r="A270" s="190"/>
    </row>
    <row r="271" spans="1:7" ht="15.75">
      <c r="A271" s="190"/>
    </row>
    <row r="272" spans="1:7"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AU649"/>
  <sheetViews>
    <sheetView topLeftCell="A2" zoomScale="60" zoomScaleNormal="60" workbookViewId="0">
      <selection activeCell="B24" sqref="B24:AE24"/>
    </sheetView>
  </sheetViews>
  <sheetFormatPr baseColWidth="10" defaultColWidth="9.140625" defaultRowHeight="18"/>
  <cols>
    <col min="1" max="1" width="52.140625" style="192" customWidth="1"/>
    <col min="2" max="15" width="18.85546875" style="156" customWidth="1"/>
    <col min="16" max="16" width="18.85546875" style="383" customWidth="1"/>
    <col min="17" max="17" width="13.7109375" style="1115" bestFit="1" customWidth="1"/>
    <col min="18" max="29" width="13.7109375" style="156" bestFit="1" customWidth="1"/>
    <col min="30" max="30" width="12" style="156" bestFit="1" customWidth="1"/>
    <col min="31" max="31" width="13.7109375" style="156" bestFit="1" customWidth="1"/>
    <col min="32" max="33" width="17" style="156" bestFit="1" customWidth="1"/>
    <col min="34" max="256" width="9.140625" style="156"/>
    <col min="257" max="257" width="52.140625" style="156" customWidth="1"/>
    <col min="258" max="272" width="18.85546875" style="156" customWidth="1"/>
    <col min="273" max="285" width="13.7109375" style="156" bestFit="1" customWidth="1"/>
    <col min="286" max="286" width="12" style="156" bestFit="1" customWidth="1"/>
    <col min="287" max="287" width="13.7109375" style="156" bestFit="1" customWidth="1"/>
    <col min="288" max="289" width="17" style="156" bestFit="1" customWidth="1"/>
    <col min="290" max="512" width="9.140625" style="156"/>
    <col min="513" max="513" width="52.140625" style="156" customWidth="1"/>
    <col min="514" max="528" width="18.85546875" style="156" customWidth="1"/>
    <col min="529" max="541" width="13.7109375" style="156" bestFit="1" customWidth="1"/>
    <col min="542" max="542" width="12" style="156" bestFit="1" customWidth="1"/>
    <col min="543" max="543" width="13.7109375" style="156" bestFit="1" customWidth="1"/>
    <col min="544" max="545" width="17" style="156" bestFit="1" customWidth="1"/>
    <col min="546" max="768" width="9.140625" style="156"/>
    <col min="769" max="769" width="52.140625" style="156" customWidth="1"/>
    <col min="770" max="784" width="18.85546875" style="156" customWidth="1"/>
    <col min="785" max="797" width="13.7109375" style="156" bestFit="1" customWidth="1"/>
    <col min="798" max="798" width="12" style="156" bestFit="1" customWidth="1"/>
    <col min="799" max="799" width="13.7109375" style="156" bestFit="1" customWidth="1"/>
    <col min="800" max="801" width="17" style="156" bestFit="1" customWidth="1"/>
    <col min="802" max="1024" width="9.140625" style="156"/>
    <col min="1025" max="1025" width="52.140625" style="156" customWidth="1"/>
    <col min="1026" max="1040" width="18.85546875" style="156" customWidth="1"/>
    <col min="1041" max="1053" width="13.7109375" style="156" bestFit="1" customWidth="1"/>
    <col min="1054" max="1054" width="12" style="156" bestFit="1" customWidth="1"/>
    <col min="1055" max="1055" width="13.7109375" style="156" bestFit="1" customWidth="1"/>
    <col min="1056" max="1057" width="17" style="156" bestFit="1" customWidth="1"/>
    <col min="1058" max="1280" width="9.140625" style="156"/>
    <col min="1281" max="1281" width="52.140625" style="156" customWidth="1"/>
    <col min="1282" max="1296" width="18.85546875" style="156" customWidth="1"/>
    <col min="1297" max="1309" width="13.7109375" style="156" bestFit="1" customWidth="1"/>
    <col min="1310" max="1310" width="12" style="156" bestFit="1" customWidth="1"/>
    <col min="1311" max="1311" width="13.7109375" style="156" bestFit="1" customWidth="1"/>
    <col min="1312" max="1313" width="17" style="156" bestFit="1" customWidth="1"/>
    <col min="1314" max="1536" width="9.140625" style="156"/>
    <col min="1537" max="1537" width="52.140625" style="156" customWidth="1"/>
    <col min="1538" max="1552" width="18.85546875" style="156" customWidth="1"/>
    <col min="1553" max="1565" width="13.7109375" style="156" bestFit="1" customWidth="1"/>
    <col min="1566" max="1566" width="12" style="156" bestFit="1" customWidth="1"/>
    <col min="1567" max="1567" width="13.7109375" style="156" bestFit="1" customWidth="1"/>
    <col min="1568" max="1569" width="17" style="156" bestFit="1" customWidth="1"/>
    <col min="1570" max="1792" width="9.140625" style="156"/>
    <col min="1793" max="1793" width="52.140625" style="156" customWidth="1"/>
    <col min="1794" max="1808" width="18.85546875" style="156" customWidth="1"/>
    <col min="1809" max="1821" width="13.7109375" style="156" bestFit="1" customWidth="1"/>
    <col min="1822" max="1822" width="12" style="156" bestFit="1" customWidth="1"/>
    <col min="1823" max="1823" width="13.7109375" style="156" bestFit="1" customWidth="1"/>
    <col min="1824" max="1825" width="17" style="156" bestFit="1" customWidth="1"/>
    <col min="1826" max="2048" width="9.140625" style="156"/>
    <col min="2049" max="2049" width="52.140625" style="156" customWidth="1"/>
    <col min="2050" max="2064" width="18.85546875" style="156" customWidth="1"/>
    <col min="2065" max="2077" width="13.7109375" style="156" bestFit="1" customWidth="1"/>
    <col min="2078" max="2078" width="12" style="156" bestFit="1" customWidth="1"/>
    <col min="2079" max="2079" width="13.7109375" style="156" bestFit="1" customWidth="1"/>
    <col min="2080" max="2081" width="17" style="156" bestFit="1" customWidth="1"/>
    <col min="2082" max="2304" width="9.140625" style="156"/>
    <col min="2305" max="2305" width="52.140625" style="156" customWidth="1"/>
    <col min="2306" max="2320" width="18.85546875" style="156" customWidth="1"/>
    <col min="2321" max="2333" width="13.7109375" style="156" bestFit="1" customWidth="1"/>
    <col min="2334" max="2334" width="12" style="156" bestFit="1" customWidth="1"/>
    <col min="2335" max="2335" width="13.7109375" style="156" bestFit="1" customWidth="1"/>
    <col min="2336" max="2337" width="17" style="156" bestFit="1" customWidth="1"/>
    <col min="2338" max="2560" width="9.140625" style="156"/>
    <col min="2561" max="2561" width="52.140625" style="156" customWidth="1"/>
    <col min="2562" max="2576" width="18.85546875" style="156" customWidth="1"/>
    <col min="2577" max="2589" width="13.7109375" style="156" bestFit="1" customWidth="1"/>
    <col min="2590" max="2590" width="12" style="156" bestFit="1" customWidth="1"/>
    <col min="2591" max="2591" width="13.7109375" style="156" bestFit="1" customWidth="1"/>
    <col min="2592" max="2593" width="17" style="156" bestFit="1" customWidth="1"/>
    <col min="2594" max="2816" width="9.140625" style="156"/>
    <col min="2817" max="2817" width="52.140625" style="156" customWidth="1"/>
    <col min="2818" max="2832" width="18.85546875" style="156" customWidth="1"/>
    <col min="2833" max="2845" width="13.7109375" style="156" bestFit="1" customWidth="1"/>
    <col min="2846" max="2846" width="12" style="156" bestFit="1" customWidth="1"/>
    <col min="2847" max="2847" width="13.7109375" style="156" bestFit="1" customWidth="1"/>
    <col min="2848" max="2849" width="17" style="156" bestFit="1" customWidth="1"/>
    <col min="2850" max="3072" width="9.140625" style="156"/>
    <col min="3073" max="3073" width="52.140625" style="156" customWidth="1"/>
    <col min="3074" max="3088" width="18.85546875" style="156" customWidth="1"/>
    <col min="3089" max="3101" width="13.7109375" style="156" bestFit="1" customWidth="1"/>
    <col min="3102" max="3102" width="12" style="156" bestFit="1" customWidth="1"/>
    <col min="3103" max="3103" width="13.7109375" style="156" bestFit="1" customWidth="1"/>
    <col min="3104" max="3105" width="17" style="156" bestFit="1" customWidth="1"/>
    <col min="3106" max="3328" width="9.140625" style="156"/>
    <col min="3329" max="3329" width="52.140625" style="156" customWidth="1"/>
    <col min="3330" max="3344" width="18.85546875" style="156" customWidth="1"/>
    <col min="3345" max="3357" width="13.7109375" style="156" bestFit="1" customWidth="1"/>
    <col min="3358" max="3358" width="12" style="156" bestFit="1" customWidth="1"/>
    <col min="3359" max="3359" width="13.7109375" style="156" bestFit="1" customWidth="1"/>
    <col min="3360" max="3361" width="17" style="156" bestFit="1" customWidth="1"/>
    <col min="3362" max="3584" width="9.140625" style="156"/>
    <col min="3585" max="3585" width="52.140625" style="156" customWidth="1"/>
    <col min="3586" max="3600" width="18.85546875" style="156" customWidth="1"/>
    <col min="3601" max="3613" width="13.7109375" style="156" bestFit="1" customWidth="1"/>
    <col min="3614" max="3614" width="12" style="156" bestFit="1" customWidth="1"/>
    <col min="3615" max="3615" width="13.7109375" style="156" bestFit="1" customWidth="1"/>
    <col min="3616" max="3617" width="17" style="156" bestFit="1" customWidth="1"/>
    <col min="3618" max="3840" width="9.140625" style="156"/>
    <col min="3841" max="3841" width="52.140625" style="156" customWidth="1"/>
    <col min="3842" max="3856" width="18.85546875" style="156" customWidth="1"/>
    <col min="3857" max="3869" width="13.7109375" style="156" bestFit="1" customWidth="1"/>
    <col min="3870" max="3870" width="12" style="156" bestFit="1" customWidth="1"/>
    <col min="3871" max="3871" width="13.7109375" style="156" bestFit="1" customWidth="1"/>
    <col min="3872" max="3873" width="17" style="156" bestFit="1" customWidth="1"/>
    <col min="3874" max="4096" width="9.140625" style="156"/>
    <col min="4097" max="4097" width="52.140625" style="156" customWidth="1"/>
    <col min="4098" max="4112" width="18.85546875" style="156" customWidth="1"/>
    <col min="4113" max="4125" width="13.7109375" style="156" bestFit="1" customWidth="1"/>
    <col min="4126" max="4126" width="12" style="156" bestFit="1" customWidth="1"/>
    <col min="4127" max="4127" width="13.7109375" style="156" bestFit="1" customWidth="1"/>
    <col min="4128" max="4129" width="17" style="156" bestFit="1" customWidth="1"/>
    <col min="4130" max="4352" width="9.140625" style="156"/>
    <col min="4353" max="4353" width="52.140625" style="156" customWidth="1"/>
    <col min="4354" max="4368" width="18.85546875" style="156" customWidth="1"/>
    <col min="4369" max="4381" width="13.7109375" style="156" bestFit="1" customWidth="1"/>
    <col min="4382" max="4382" width="12" style="156" bestFit="1" customWidth="1"/>
    <col min="4383" max="4383" width="13.7109375" style="156" bestFit="1" customWidth="1"/>
    <col min="4384" max="4385" width="17" style="156" bestFit="1" customWidth="1"/>
    <col min="4386" max="4608" width="9.140625" style="156"/>
    <col min="4609" max="4609" width="52.140625" style="156" customWidth="1"/>
    <col min="4610" max="4624" width="18.85546875" style="156" customWidth="1"/>
    <col min="4625" max="4637" width="13.7109375" style="156" bestFit="1" customWidth="1"/>
    <col min="4638" max="4638" width="12" style="156" bestFit="1" customWidth="1"/>
    <col min="4639" max="4639" width="13.7109375" style="156" bestFit="1" customWidth="1"/>
    <col min="4640" max="4641" width="17" style="156" bestFit="1" customWidth="1"/>
    <col min="4642" max="4864" width="9.140625" style="156"/>
    <col min="4865" max="4865" width="52.140625" style="156" customWidth="1"/>
    <col min="4866" max="4880" width="18.85546875" style="156" customWidth="1"/>
    <col min="4881" max="4893" width="13.7109375" style="156" bestFit="1" customWidth="1"/>
    <col min="4894" max="4894" width="12" style="156" bestFit="1" customWidth="1"/>
    <col min="4895" max="4895" width="13.7109375" style="156" bestFit="1" customWidth="1"/>
    <col min="4896" max="4897" width="17" style="156" bestFit="1" customWidth="1"/>
    <col min="4898" max="5120" width="9.140625" style="156"/>
    <col min="5121" max="5121" width="52.140625" style="156" customWidth="1"/>
    <col min="5122" max="5136" width="18.85546875" style="156" customWidth="1"/>
    <col min="5137" max="5149" width="13.7109375" style="156" bestFit="1" customWidth="1"/>
    <col min="5150" max="5150" width="12" style="156" bestFit="1" customWidth="1"/>
    <col min="5151" max="5151" width="13.7109375" style="156" bestFit="1" customWidth="1"/>
    <col min="5152" max="5153" width="17" style="156" bestFit="1" customWidth="1"/>
    <col min="5154" max="5376" width="9.140625" style="156"/>
    <col min="5377" max="5377" width="52.140625" style="156" customWidth="1"/>
    <col min="5378" max="5392" width="18.85546875" style="156" customWidth="1"/>
    <col min="5393" max="5405" width="13.7109375" style="156" bestFit="1" customWidth="1"/>
    <col min="5406" max="5406" width="12" style="156" bestFit="1" customWidth="1"/>
    <col min="5407" max="5407" width="13.7109375" style="156" bestFit="1" customWidth="1"/>
    <col min="5408" max="5409" width="17" style="156" bestFit="1" customWidth="1"/>
    <col min="5410" max="5632" width="9.140625" style="156"/>
    <col min="5633" max="5633" width="52.140625" style="156" customWidth="1"/>
    <col min="5634" max="5648" width="18.85546875" style="156" customWidth="1"/>
    <col min="5649" max="5661" width="13.7109375" style="156" bestFit="1" customWidth="1"/>
    <col min="5662" max="5662" width="12" style="156" bestFit="1" customWidth="1"/>
    <col min="5663" max="5663" width="13.7109375" style="156" bestFit="1" customWidth="1"/>
    <col min="5664" max="5665" width="17" style="156" bestFit="1" customWidth="1"/>
    <col min="5666" max="5888" width="9.140625" style="156"/>
    <col min="5889" max="5889" width="52.140625" style="156" customWidth="1"/>
    <col min="5890" max="5904" width="18.85546875" style="156" customWidth="1"/>
    <col min="5905" max="5917" width="13.7109375" style="156" bestFit="1" customWidth="1"/>
    <col min="5918" max="5918" width="12" style="156" bestFit="1" customWidth="1"/>
    <col min="5919" max="5919" width="13.7109375" style="156" bestFit="1" customWidth="1"/>
    <col min="5920" max="5921" width="17" style="156" bestFit="1" customWidth="1"/>
    <col min="5922" max="6144" width="9.140625" style="156"/>
    <col min="6145" max="6145" width="52.140625" style="156" customWidth="1"/>
    <col min="6146" max="6160" width="18.85546875" style="156" customWidth="1"/>
    <col min="6161" max="6173" width="13.7109375" style="156" bestFit="1" customWidth="1"/>
    <col min="6174" max="6174" width="12" style="156" bestFit="1" customWidth="1"/>
    <col min="6175" max="6175" width="13.7109375" style="156" bestFit="1" customWidth="1"/>
    <col min="6176" max="6177" width="17" style="156" bestFit="1" customWidth="1"/>
    <col min="6178" max="6400" width="9.140625" style="156"/>
    <col min="6401" max="6401" width="52.140625" style="156" customWidth="1"/>
    <col min="6402" max="6416" width="18.85546875" style="156" customWidth="1"/>
    <col min="6417" max="6429" width="13.7109375" style="156" bestFit="1" customWidth="1"/>
    <col min="6430" max="6430" width="12" style="156" bestFit="1" customWidth="1"/>
    <col min="6431" max="6431" width="13.7109375" style="156" bestFit="1" customWidth="1"/>
    <col min="6432" max="6433" width="17" style="156" bestFit="1" customWidth="1"/>
    <col min="6434" max="6656" width="9.140625" style="156"/>
    <col min="6657" max="6657" width="52.140625" style="156" customWidth="1"/>
    <col min="6658" max="6672" width="18.85546875" style="156" customWidth="1"/>
    <col min="6673" max="6685" width="13.7109375" style="156" bestFit="1" customWidth="1"/>
    <col min="6686" max="6686" width="12" style="156" bestFit="1" customWidth="1"/>
    <col min="6687" max="6687" width="13.7109375" style="156" bestFit="1" customWidth="1"/>
    <col min="6688" max="6689" width="17" style="156" bestFit="1" customWidth="1"/>
    <col min="6690" max="6912" width="9.140625" style="156"/>
    <col min="6913" max="6913" width="52.140625" style="156" customWidth="1"/>
    <col min="6914" max="6928" width="18.85546875" style="156" customWidth="1"/>
    <col min="6929" max="6941" width="13.7109375" style="156" bestFit="1" customWidth="1"/>
    <col min="6942" max="6942" width="12" style="156" bestFit="1" customWidth="1"/>
    <col min="6943" max="6943" width="13.7109375" style="156" bestFit="1" customWidth="1"/>
    <col min="6944" max="6945" width="17" style="156" bestFit="1" customWidth="1"/>
    <col min="6946" max="7168" width="9.140625" style="156"/>
    <col min="7169" max="7169" width="52.140625" style="156" customWidth="1"/>
    <col min="7170" max="7184" width="18.85546875" style="156" customWidth="1"/>
    <col min="7185" max="7197" width="13.7109375" style="156" bestFit="1" customWidth="1"/>
    <col min="7198" max="7198" width="12" style="156" bestFit="1" customWidth="1"/>
    <col min="7199" max="7199" width="13.7109375" style="156" bestFit="1" customWidth="1"/>
    <col min="7200" max="7201" width="17" style="156" bestFit="1" customWidth="1"/>
    <col min="7202" max="7424" width="9.140625" style="156"/>
    <col min="7425" max="7425" width="52.140625" style="156" customWidth="1"/>
    <col min="7426" max="7440" width="18.85546875" style="156" customWidth="1"/>
    <col min="7441" max="7453" width="13.7109375" style="156" bestFit="1" customWidth="1"/>
    <col min="7454" max="7454" width="12" style="156" bestFit="1" customWidth="1"/>
    <col min="7455" max="7455" width="13.7109375" style="156" bestFit="1" customWidth="1"/>
    <col min="7456" max="7457" width="17" style="156" bestFit="1" customWidth="1"/>
    <col min="7458" max="7680" width="9.140625" style="156"/>
    <col min="7681" max="7681" width="52.140625" style="156" customWidth="1"/>
    <col min="7682" max="7696" width="18.85546875" style="156" customWidth="1"/>
    <col min="7697" max="7709" width="13.7109375" style="156" bestFit="1" customWidth="1"/>
    <col min="7710" max="7710" width="12" style="156" bestFit="1" customWidth="1"/>
    <col min="7711" max="7711" width="13.7109375" style="156" bestFit="1" customWidth="1"/>
    <col min="7712" max="7713" width="17" style="156" bestFit="1" customWidth="1"/>
    <col min="7714" max="7936" width="9.140625" style="156"/>
    <col min="7937" max="7937" width="52.140625" style="156" customWidth="1"/>
    <col min="7938" max="7952" width="18.85546875" style="156" customWidth="1"/>
    <col min="7953" max="7965" width="13.7109375" style="156" bestFit="1" customWidth="1"/>
    <col min="7966" max="7966" width="12" style="156" bestFit="1" customWidth="1"/>
    <col min="7967" max="7967" width="13.7109375" style="156" bestFit="1" customWidth="1"/>
    <col min="7968" max="7969" width="17" style="156" bestFit="1" customWidth="1"/>
    <col min="7970" max="8192" width="9.140625" style="156"/>
    <col min="8193" max="8193" width="52.140625" style="156" customWidth="1"/>
    <col min="8194" max="8208" width="18.85546875" style="156" customWidth="1"/>
    <col min="8209" max="8221" width="13.7109375" style="156" bestFit="1" customWidth="1"/>
    <col min="8222" max="8222" width="12" style="156" bestFit="1" customWidth="1"/>
    <col min="8223" max="8223" width="13.7109375" style="156" bestFit="1" customWidth="1"/>
    <col min="8224" max="8225" width="17" style="156" bestFit="1" customWidth="1"/>
    <col min="8226" max="8448" width="9.140625" style="156"/>
    <col min="8449" max="8449" width="52.140625" style="156" customWidth="1"/>
    <col min="8450" max="8464" width="18.85546875" style="156" customWidth="1"/>
    <col min="8465" max="8477" width="13.7109375" style="156" bestFit="1" customWidth="1"/>
    <col min="8478" max="8478" width="12" style="156" bestFit="1" customWidth="1"/>
    <col min="8479" max="8479" width="13.7109375" style="156" bestFit="1" customWidth="1"/>
    <col min="8480" max="8481" width="17" style="156" bestFit="1" customWidth="1"/>
    <col min="8482" max="8704" width="9.140625" style="156"/>
    <col min="8705" max="8705" width="52.140625" style="156" customWidth="1"/>
    <col min="8706" max="8720" width="18.85546875" style="156" customWidth="1"/>
    <col min="8721" max="8733" width="13.7109375" style="156" bestFit="1" customWidth="1"/>
    <col min="8734" max="8734" width="12" style="156" bestFit="1" customWidth="1"/>
    <col min="8735" max="8735" width="13.7109375" style="156" bestFit="1" customWidth="1"/>
    <col min="8736" max="8737" width="17" style="156" bestFit="1" customWidth="1"/>
    <col min="8738" max="8960" width="9.140625" style="156"/>
    <col min="8961" max="8961" width="52.140625" style="156" customWidth="1"/>
    <col min="8962" max="8976" width="18.85546875" style="156" customWidth="1"/>
    <col min="8977" max="8989" width="13.7109375" style="156" bestFit="1" customWidth="1"/>
    <col min="8990" max="8990" width="12" style="156" bestFit="1" customWidth="1"/>
    <col min="8991" max="8991" width="13.7109375" style="156" bestFit="1" customWidth="1"/>
    <col min="8992" max="8993" width="17" style="156" bestFit="1" customWidth="1"/>
    <col min="8994" max="9216" width="9.140625" style="156"/>
    <col min="9217" max="9217" width="52.140625" style="156" customWidth="1"/>
    <col min="9218" max="9232" width="18.85546875" style="156" customWidth="1"/>
    <col min="9233" max="9245" width="13.7109375" style="156" bestFit="1" customWidth="1"/>
    <col min="9246" max="9246" width="12" style="156" bestFit="1" customWidth="1"/>
    <col min="9247" max="9247" width="13.7109375" style="156" bestFit="1" customWidth="1"/>
    <col min="9248" max="9249" width="17" style="156" bestFit="1" customWidth="1"/>
    <col min="9250" max="9472" width="9.140625" style="156"/>
    <col min="9473" max="9473" width="52.140625" style="156" customWidth="1"/>
    <col min="9474" max="9488" width="18.85546875" style="156" customWidth="1"/>
    <col min="9489" max="9501" width="13.7109375" style="156" bestFit="1" customWidth="1"/>
    <col min="9502" max="9502" width="12" style="156" bestFit="1" customWidth="1"/>
    <col min="9503" max="9503" width="13.7109375" style="156" bestFit="1" customWidth="1"/>
    <col min="9504" max="9505" width="17" style="156" bestFit="1" customWidth="1"/>
    <col min="9506" max="9728" width="9.140625" style="156"/>
    <col min="9729" max="9729" width="52.140625" style="156" customWidth="1"/>
    <col min="9730" max="9744" width="18.85546875" style="156" customWidth="1"/>
    <col min="9745" max="9757" width="13.7109375" style="156" bestFit="1" customWidth="1"/>
    <col min="9758" max="9758" width="12" style="156" bestFit="1" customWidth="1"/>
    <col min="9759" max="9759" width="13.7109375" style="156" bestFit="1" customWidth="1"/>
    <col min="9760" max="9761" width="17" style="156" bestFit="1" customWidth="1"/>
    <col min="9762" max="9984" width="9.140625" style="156"/>
    <col min="9985" max="9985" width="52.140625" style="156" customWidth="1"/>
    <col min="9986" max="10000" width="18.85546875" style="156" customWidth="1"/>
    <col min="10001" max="10013" width="13.7109375" style="156" bestFit="1" customWidth="1"/>
    <col min="10014" max="10014" width="12" style="156" bestFit="1" customWidth="1"/>
    <col min="10015" max="10015" width="13.7109375" style="156" bestFit="1" customWidth="1"/>
    <col min="10016" max="10017" width="17" style="156" bestFit="1" customWidth="1"/>
    <col min="10018" max="10240" width="9.140625" style="156"/>
    <col min="10241" max="10241" width="52.140625" style="156" customWidth="1"/>
    <col min="10242" max="10256" width="18.85546875" style="156" customWidth="1"/>
    <col min="10257" max="10269" width="13.7109375" style="156" bestFit="1" customWidth="1"/>
    <col min="10270" max="10270" width="12" style="156" bestFit="1" customWidth="1"/>
    <col min="10271" max="10271" width="13.7109375" style="156" bestFit="1" customWidth="1"/>
    <col min="10272" max="10273" width="17" style="156" bestFit="1" customWidth="1"/>
    <col min="10274" max="10496" width="9.140625" style="156"/>
    <col min="10497" max="10497" width="52.140625" style="156" customWidth="1"/>
    <col min="10498" max="10512" width="18.85546875" style="156" customWidth="1"/>
    <col min="10513" max="10525" width="13.7109375" style="156" bestFit="1" customWidth="1"/>
    <col min="10526" max="10526" width="12" style="156" bestFit="1" customWidth="1"/>
    <col min="10527" max="10527" width="13.7109375" style="156" bestFit="1" customWidth="1"/>
    <col min="10528" max="10529" width="17" style="156" bestFit="1" customWidth="1"/>
    <col min="10530" max="10752" width="9.140625" style="156"/>
    <col min="10753" max="10753" width="52.140625" style="156" customWidth="1"/>
    <col min="10754" max="10768" width="18.85546875" style="156" customWidth="1"/>
    <col min="10769" max="10781" width="13.7109375" style="156" bestFit="1" customWidth="1"/>
    <col min="10782" max="10782" width="12" style="156" bestFit="1" customWidth="1"/>
    <col min="10783" max="10783" width="13.7109375" style="156" bestFit="1" customWidth="1"/>
    <col min="10784" max="10785" width="17" style="156" bestFit="1" customWidth="1"/>
    <col min="10786" max="11008" width="9.140625" style="156"/>
    <col min="11009" max="11009" width="52.140625" style="156" customWidth="1"/>
    <col min="11010" max="11024" width="18.85546875" style="156" customWidth="1"/>
    <col min="11025" max="11037" width="13.7109375" style="156" bestFit="1" customWidth="1"/>
    <col min="11038" max="11038" width="12" style="156" bestFit="1" customWidth="1"/>
    <col min="11039" max="11039" width="13.7109375" style="156" bestFit="1" customWidth="1"/>
    <col min="11040" max="11041" width="17" style="156" bestFit="1" customWidth="1"/>
    <col min="11042" max="11264" width="9.140625" style="156"/>
    <col min="11265" max="11265" width="52.140625" style="156" customWidth="1"/>
    <col min="11266" max="11280" width="18.85546875" style="156" customWidth="1"/>
    <col min="11281" max="11293" width="13.7109375" style="156" bestFit="1" customWidth="1"/>
    <col min="11294" max="11294" width="12" style="156" bestFit="1" customWidth="1"/>
    <col min="11295" max="11295" width="13.7109375" style="156" bestFit="1" customWidth="1"/>
    <col min="11296" max="11297" width="17" style="156" bestFit="1" customWidth="1"/>
    <col min="11298" max="11520" width="9.140625" style="156"/>
    <col min="11521" max="11521" width="52.140625" style="156" customWidth="1"/>
    <col min="11522" max="11536" width="18.85546875" style="156" customWidth="1"/>
    <col min="11537" max="11549" width="13.7109375" style="156" bestFit="1" customWidth="1"/>
    <col min="11550" max="11550" width="12" style="156" bestFit="1" customWidth="1"/>
    <col min="11551" max="11551" width="13.7109375" style="156" bestFit="1" customWidth="1"/>
    <col min="11552" max="11553" width="17" style="156" bestFit="1" customWidth="1"/>
    <col min="11554" max="11776" width="9.140625" style="156"/>
    <col min="11777" max="11777" width="52.140625" style="156" customWidth="1"/>
    <col min="11778" max="11792" width="18.85546875" style="156" customWidth="1"/>
    <col min="11793" max="11805" width="13.7109375" style="156" bestFit="1" customWidth="1"/>
    <col min="11806" max="11806" width="12" style="156" bestFit="1" customWidth="1"/>
    <col min="11807" max="11807" width="13.7109375" style="156" bestFit="1" customWidth="1"/>
    <col min="11808" max="11809" width="17" style="156" bestFit="1" customWidth="1"/>
    <col min="11810" max="12032" width="9.140625" style="156"/>
    <col min="12033" max="12033" width="52.140625" style="156" customWidth="1"/>
    <col min="12034" max="12048" width="18.85546875" style="156" customWidth="1"/>
    <col min="12049" max="12061" width="13.7109375" style="156" bestFit="1" customWidth="1"/>
    <col min="12062" max="12062" width="12" style="156" bestFit="1" customWidth="1"/>
    <col min="12063" max="12063" width="13.7109375" style="156" bestFit="1" customWidth="1"/>
    <col min="12064" max="12065" width="17" style="156" bestFit="1" customWidth="1"/>
    <col min="12066" max="12288" width="9.140625" style="156"/>
    <col min="12289" max="12289" width="52.140625" style="156" customWidth="1"/>
    <col min="12290" max="12304" width="18.85546875" style="156" customWidth="1"/>
    <col min="12305" max="12317" width="13.7109375" style="156" bestFit="1" customWidth="1"/>
    <col min="12318" max="12318" width="12" style="156" bestFit="1" customWidth="1"/>
    <col min="12319" max="12319" width="13.7109375" style="156" bestFit="1" customWidth="1"/>
    <col min="12320" max="12321" width="17" style="156" bestFit="1" customWidth="1"/>
    <col min="12322" max="12544" width="9.140625" style="156"/>
    <col min="12545" max="12545" width="52.140625" style="156" customWidth="1"/>
    <col min="12546" max="12560" width="18.85546875" style="156" customWidth="1"/>
    <col min="12561" max="12573" width="13.7109375" style="156" bestFit="1" customWidth="1"/>
    <col min="12574" max="12574" width="12" style="156" bestFit="1" customWidth="1"/>
    <col min="12575" max="12575" width="13.7109375" style="156" bestFit="1" customWidth="1"/>
    <col min="12576" max="12577" width="17" style="156" bestFit="1" customWidth="1"/>
    <col min="12578" max="12800" width="9.140625" style="156"/>
    <col min="12801" max="12801" width="52.140625" style="156" customWidth="1"/>
    <col min="12802" max="12816" width="18.85546875" style="156" customWidth="1"/>
    <col min="12817" max="12829" width="13.7109375" style="156" bestFit="1" customWidth="1"/>
    <col min="12830" max="12830" width="12" style="156" bestFit="1" customWidth="1"/>
    <col min="12831" max="12831" width="13.7109375" style="156" bestFit="1" customWidth="1"/>
    <col min="12832" max="12833" width="17" style="156" bestFit="1" customWidth="1"/>
    <col min="12834" max="13056" width="9.140625" style="156"/>
    <col min="13057" max="13057" width="52.140625" style="156" customWidth="1"/>
    <col min="13058" max="13072" width="18.85546875" style="156" customWidth="1"/>
    <col min="13073" max="13085" width="13.7109375" style="156" bestFit="1" customWidth="1"/>
    <col min="13086" max="13086" width="12" style="156" bestFit="1" customWidth="1"/>
    <col min="13087" max="13087" width="13.7109375" style="156" bestFit="1" customWidth="1"/>
    <col min="13088" max="13089" width="17" style="156" bestFit="1" customWidth="1"/>
    <col min="13090" max="13312" width="9.140625" style="156"/>
    <col min="13313" max="13313" width="52.140625" style="156" customWidth="1"/>
    <col min="13314" max="13328" width="18.85546875" style="156" customWidth="1"/>
    <col min="13329" max="13341" width="13.7109375" style="156" bestFit="1" customWidth="1"/>
    <col min="13342" max="13342" width="12" style="156" bestFit="1" customWidth="1"/>
    <col min="13343" max="13343" width="13.7109375" style="156" bestFit="1" customWidth="1"/>
    <col min="13344" max="13345" width="17" style="156" bestFit="1" customWidth="1"/>
    <col min="13346" max="13568" width="9.140625" style="156"/>
    <col min="13569" max="13569" width="52.140625" style="156" customWidth="1"/>
    <col min="13570" max="13584" width="18.85546875" style="156" customWidth="1"/>
    <col min="13585" max="13597" width="13.7109375" style="156" bestFit="1" customWidth="1"/>
    <col min="13598" max="13598" width="12" style="156" bestFit="1" customWidth="1"/>
    <col min="13599" max="13599" width="13.7109375" style="156" bestFit="1" customWidth="1"/>
    <col min="13600" max="13601" width="17" style="156" bestFit="1" customWidth="1"/>
    <col min="13602" max="13824" width="9.140625" style="156"/>
    <col min="13825" max="13825" width="52.140625" style="156" customWidth="1"/>
    <col min="13826" max="13840" width="18.85546875" style="156" customWidth="1"/>
    <col min="13841" max="13853" width="13.7109375" style="156" bestFit="1" customWidth="1"/>
    <col min="13854" max="13854" width="12" style="156" bestFit="1" customWidth="1"/>
    <col min="13855" max="13855" width="13.7109375" style="156" bestFit="1" customWidth="1"/>
    <col min="13856" max="13857" width="17" style="156" bestFit="1" customWidth="1"/>
    <col min="13858" max="14080" width="9.140625" style="156"/>
    <col min="14081" max="14081" width="52.140625" style="156" customWidth="1"/>
    <col min="14082" max="14096" width="18.85546875" style="156" customWidth="1"/>
    <col min="14097" max="14109" width="13.7109375" style="156" bestFit="1" customWidth="1"/>
    <col min="14110" max="14110" width="12" style="156" bestFit="1" customWidth="1"/>
    <col min="14111" max="14111" width="13.7109375" style="156" bestFit="1" customWidth="1"/>
    <col min="14112" max="14113" width="17" style="156" bestFit="1" customWidth="1"/>
    <col min="14114" max="14336" width="9.140625" style="156"/>
    <col min="14337" max="14337" width="52.140625" style="156" customWidth="1"/>
    <col min="14338" max="14352" width="18.85546875" style="156" customWidth="1"/>
    <col min="14353" max="14365" width="13.7109375" style="156" bestFit="1" customWidth="1"/>
    <col min="14366" max="14366" width="12" style="156" bestFit="1" customWidth="1"/>
    <col min="14367" max="14367" width="13.7109375" style="156" bestFit="1" customWidth="1"/>
    <col min="14368" max="14369" width="17" style="156" bestFit="1" customWidth="1"/>
    <col min="14370" max="14592" width="9.140625" style="156"/>
    <col min="14593" max="14593" width="52.140625" style="156" customWidth="1"/>
    <col min="14594" max="14608" width="18.85546875" style="156" customWidth="1"/>
    <col min="14609" max="14621" width="13.7109375" style="156" bestFit="1" customWidth="1"/>
    <col min="14622" max="14622" width="12" style="156" bestFit="1" customWidth="1"/>
    <col min="14623" max="14623" width="13.7109375" style="156" bestFit="1" customWidth="1"/>
    <col min="14624" max="14625" width="17" style="156" bestFit="1" customWidth="1"/>
    <col min="14626" max="14848" width="9.140625" style="156"/>
    <col min="14849" max="14849" width="52.140625" style="156" customWidth="1"/>
    <col min="14850" max="14864" width="18.85546875" style="156" customWidth="1"/>
    <col min="14865" max="14877" width="13.7109375" style="156" bestFit="1" customWidth="1"/>
    <col min="14878" max="14878" width="12" style="156" bestFit="1" customWidth="1"/>
    <col min="14879" max="14879" width="13.7109375" style="156" bestFit="1" customWidth="1"/>
    <col min="14880" max="14881" width="17" style="156" bestFit="1" customWidth="1"/>
    <col min="14882" max="15104" width="9.140625" style="156"/>
    <col min="15105" max="15105" width="52.140625" style="156" customWidth="1"/>
    <col min="15106" max="15120" width="18.85546875" style="156" customWidth="1"/>
    <col min="15121" max="15133" width="13.7109375" style="156" bestFit="1" customWidth="1"/>
    <col min="15134" max="15134" width="12" style="156" bestFit="1" customWidth="1"/>
    <col min="15135" max="15135" width="13.7109375" style="156" bestFit="1" customWidth="1"/>
    <col min="15136" max="15137" width="17" style="156" bestFit="1" customWidth="1"/>
    <col min="15138" max="15360" width="9.140625" style="156"/>
    <col min="15361" max="15361" width="52.140625" style="156" customWidth="1"/>
    <col min="15362" max="15376" width="18.85546875" style="156" customWidth="1"/>
    <col min="15377" max="15389" width="13.7109375" style="156" bestFit="1" customWidth="1"/>
    <col min="15390" max="15390" width="12" style="156" bestFit="1" customWidth="1"/>
    <col min="15391" max="15391" width="13.7109375" style="156" bestFit="1" customWidth="1"/>
    <col min="15392" max="15393" width="17" style="156" bestFit="1" customWidth="1"/>
    <col min="15394" max="15616" width="9.140625" style="156"/>
    <col min="15617" max="15617" width="52.140625" style="156" customWidth="1"/>
    <col min="15618" max="15632" width="18.85546875" style="156" customWidth="1"/>
    <col min="15633" max="15645" width="13.7109375" style="156" bestFit="1" customWidth="1"/>
    <col min="15646" max="15646" width="12" style="156" bestFit="1" customWidth="1"/>
    <col min="15647" max="15647" width="13.7109375" style="156" bestFit="1" customWidth="1"/>
    <col min="15648" max="15649" width="17" style="156" bestFit="1" customWidth="1"/>
    <col min="15650" max="15872" width="9.140625" style="156"/>
    <col min="15873" max="15873" width="52.140625" style="156" customWidth="1"/>
    <col min="15874" max="15888" width="18.85546875" style="156" customWidth="1"/>
    <col min="15889" max="15901" width="13.7109375" style="156" bestFit="1" customWidth="1"/>
    <col min="15902" max="15902" width="12" style="156" bestFit="1" customWidth="1"/>
    <col min="15903" max="15903" width="13.7109375" style="156" bestFit="1" customWidth="1"/>
    <col min="15904" max="15905" width="17" style="156" bestFit="1" customWidth="1"/>
    <col min="15906" max="16128" width="9.140625" style="156"/>
    <col min="16129" max="16129" width="52.140625" style="156" customWidth="1"/>
    <col min="16130" max="16144" width="18.85546875" style="156" customWidth="1"/>
    <col min="16145" max="16157" width="13.7109375" style="156" bestFit="1" customWidth="1"/>
    <col min="16158" max="16158" width="12" style="156" bestFit="1" customWidth="1"/>
    <col min="16159" max="16159" width="13.7109375" style="156" bestFit="1" customWidth="1"/>
    <col min="16160" max="16161" width="17" style="156" bestFit="1" customWidth="1"/>
    <col min="16162" max="16384" width="9.140625" style="156"/>
  </cols>
  <sheetData>
    <row r="1" spans="1:33" s="151" customFormat="1" ht="3.75" hidden="1" customHeight="1">
      <c r="A1" s="1091"/>
      <c r="B1" s="1092"/>
      <c r="C1" s="1092"/>
      <c r="D1" s="1092"/>
      <c r="E1" s="1092"/>
      <c r="F1" s="1092"/>
      <c r="G1" s="1092"/>
      <c r="H1" s="1092"/>
      <c r="I1" s="1092"/>
      <c r="J1" s="1092"/>
      <c r="K1" s="1092"/>
      <c r="L1" s="1092"/>
      <c r="M1" s="1092"/>
      <c r="N1" s="1092"/>
      <c r="O1" s="1092"/>
      <c r="P1" s="1093"/>
    </row>
    <row r="2" spans="1:33" s="1094" customFormat="1" ht="60" customHeight="1">
      <c r="A2" s="1487" t="s">
        <v>589</v>
      </c>
      <c r="B2" s="1487"/>
      <c r="C2" s="1487"/>
      <c r="D2" s="1487"/>
      <c r="E2" s="1487"/>
      <c r="F2" s="1487"/>
      <c r="G2" s="1487"/>
      <c r="H2" s="1487"/>
      <c r="I2" s="1487"/>
      <c r="J2" s="1487"/>
      <c r="K2" s="1487"/>
      <c r="L2" s="1487"/>
      <c r="M2" s="1487"/>
      <c r="N2" s="1487"/>
      <c r="O2" s="1487"/>
      <c r="P2" s="1487"/>
      <c r="Q2" s="1487"/>
      <c r="R2" s="1487"/>
      <c r="S2" s="1487"/>
      <c r="T2" s="1487"/>
      <c r="U2" s="1487"/>
      <c r="V2" s="1487"/>
      <c r="W2" s="1487"/>
      <c r="X2" s="1487"/>
      <c r="Y2" s="1487"/>
      <c r="Z2" s="1487"/>
      <c r="AA2" s="1487"/>
      <c r="AB2" s="1487"/>
      <c r="AC2" s="1487"/>
      <c r="AD2" s="1487"/>
      <c r="AE2" s="1487"/>
      <c r="AF2" s="1487"/>
      <c r="AG2" s="1487"/>
    </row>
    <row r="3" spans="1:33" s="1094" customFormat="1" ht="39" customHeight="1">
      <c r="A3" s="1487" t="s">
        <v>1191</v>
      </c>
      <c r="B3" s="1487"/>
      <c r="C3" s="1487"/>
      <c r="D3" s="1487"/>
      <c r="E3" s="1487"/>
      <c r="F3" s="1487"/>
      <c r="G3" s="1487"/>
      <c r="H3" s="1487"/>
      <c r="I3" s="1487"/>
      <c r="J3" s="1487"/>
      <c r="K3" s="1487"/>
      <c r="L3" s="1487"/>
      <c r="M3" s="1487"/>
      <c r="N3" s="1487"/>
      <c r="O3" s="1487"/>
      <c r="P3" s="1487"/>
      <c r="Q3" s="1487"/>
      <c r="R3" s="1487"/>
      <c r="S3" s="1487"/>
      <c r="T3" s="1487"/>
      <c r="U3" s="1487"/>
      <c r="V3" s="1487"/>
      <c r="W3" s="1487"/>
      <c r="X3" s="1487"/>
      <c r="Y3" s="1487"/>
      <c r="Z3" s="1487"/>
      <c r="AA3" s="1487"/>
      <c r="AB3" s="1487"/>
      <c r="AC3" s="1487"/>
      <c r="AD3" s="1487"/>
      <c r="AE3" s="1487"/>
      <c r="AF3" s="1487"/>
      <c r="AG3" s="1487"/>
    </row>
    <row r="4" spans="1:33" s="1094" customFormat="1" ht="39" customHeight="1">
      <c r="A4" s="1487" t="s">
        <v>1482</v>
      </c>
      <c r="B4" s="1487"/>
      <c r="C4" s="1487"/>
      <c r="D4" s="1487"/>
      <c r="E4" s="1487"/>
      <c r="F4" s="1487"/>
      <c r="G4" s="1487"/>
      <c r="H4" s="1487"/>
      <c r="I4" s="1487"/>
      <c r="J4" s="1487"/>
      <c r="K4" s="1487"/>
      <c r="L4" s="1487"/>
      <c r="M4" s="1487"/>
      <c r="N4" s="1487"/>
      <c r="O4" s="1487"/>
      <c r="P4" s="1487"/>
      <c r="Q4" s="1487"/>
      <c r="R4" s="1487"/>
      <c r="S4" s="1487"/>
      <c r="T4" s="1487"/>
      <c r="U4" s="1487"/>
      <c r="V4" s="1487"/>
      <c r="W4" s="1487"/>
      <c r="X4" s="1487"/>
      <c r="Y4" s="1487"/>
      <c r="Z4" s="1487"/>
      <c r="AA4" s="1487"/>
      <c r="AB4" s="1487"/>
      <c r="AC4" s="1487"/>
      <c r="AD4" s="1487"/>
      <c r="AE4" s="1487"/>
      <c r="AF4" s="1487"/>
      <c r="AG4" s="1487"/>
    </row>
    <row r="5" spans="1:33" s="1095" customFormat="1" ht="48.75" customHeight="1">
      <c r="A5" s="1519" t="s">
        <v>594</v>
      </c>
      <c r="B5" s="1519"/>
      <c r="C5" s="1519"/>
      <c r="D5" s="1519"/>
      <c r="E5" s="1519"/>
      <c r="F5" s="1519"/>
      <c r="G5" s="1519"/>
      <c r="H5" s="1519"/>
      <c r="I5" s="1519"/>
      <c r="J5" s="1519"/>
      <c r="K5" s="1519"/>
      <c r="L5" s="1519"/>
      <c r="M5" s="1519"/>
      <c r="N5" s="1519"/>
      <c r="O5" s="1519"/>
      <c r="P5" s="1519"/>
      <c r="Q5" s="1519"/>
      <c r="R5" s="1519"/>
      <c r="S5" s="1519"/>
      <c r="T5" s="1519"/>
      <c r="U5" s="1519"/>
      <c r="V5" s="1519"/>
      <c r="W5" s="1519"/>
      <c r="X5" s="1519"/>
      <c r="Y5" s="1519"/>
      <c r="Z5" s="1519"/>
      <c r="AA5" s="1519"/>
      <c r="AB5" s="1519"/>
      <c r="AC5" s="1519"/>
      <c r="AD5" s="1519"/>
      <c r="AE5" s="1519"/>
      <c r="AF5" s="1519"/>
      <c r="AG5" s="1519"/>
    </row>
    <row r="6" spans="1:33" ht="6" customHeight="1">
      <c r="A6" s="362"/>
      <c r="B6" s="1411"/>
      <c r="C6" s="1411"/>
      <c r="D6" s="1411"/>
      <c r="E6" s="1411"/>
      <c r="F6" s="1411"/>
      <c r="G6" s="1411"/>
      <c r="H6" s="1411"/>
      <c r="I6" s="1411"/>
      <c r="J6" s="1411"/>
      <c r="K6" s="1411"/>
      <c r="L6" s="1411"/>
      <c r="M6" s="1411"/>
      <c r="N6" s="1411"/>
      <c r="O6" s="1411"/>
      <c r="Q6" s="1411"/>
      <c r="R6" s="1411"/>
      <c r="S6" s="1411"/>
      <c r="T6" s="1411"/>
      <c r="U6" s="1411"/>
      <c r="V6" s="1411"/>
      <c r="W6" s="1411"/>
      <c r="X6" s="1411"/>
      <c r="Y6" s="1411"/>
      <c r="Z6" s="1411"/>
      <c r="AA6" s="1411"/>
      <c r="AB6" s="1411"/>
      <c r="AC6" s="1411"/>
      <c r="AD6" s="1411"/>
      <c r="AE6" s="1411"/>
      <c r="AF6" s="1411"/>
      <c r="AG6" s="1411"/>
    </row>
    <row r="7" spans="1:33" ht="10.5" customHeight="1" thickBot="1">
      <c r="A7" s="929"/>
      <c r="B7" s="930"/>
      <c r="C7" s="930"/>
      <c r="D7" s="931"/>
      <c r="E7" s="930"/>
      <c r="F7" s="930"/>
      <c r="G7" s="930"/>
      <c r="H7" s="930"/>
      <c r="I7" s="931"/>
      <c r="J7" s="930"/>
      <c r="K7" s="930"/>
      <c r="L7" s="930"/>
      <c r="M7" s="930"/>
      <c r="N7" s="930"/>
      <c r="O7" s="930"/>
      <c r="P7" s="930"/>
      <c r="Q7" s="1411"/>
      <c r="R7" s="1411"/>
      <c r="S7" s="1411"/>
      <c r="T7" s="1411"/>
      <c r="U7" s="1411"/>
      <c r="V7" s="1411"/>
      <c r="W7" s="1411"/>
      <c r="X7" s="1411"/>
      <c r="Y7" s="1411"/>
      <c r="Z7" s="1411"/>
      <c r="AA7" s="1411"/>
      <c r="AB7" s="1411"/>
      <c r="AC7" s="1411"/>
      <c r="AD7" s="1411"/>
      <c r="AE7" s="1411"/>
      <c r="AF7" s="1411"/>
      <c r="AG7" s="1411"/>
    </row>
    <row r="8" spans="1:33" ht="27" customHeight="1" thickTop="1" thickBot="1">
      <c r="A8" s="1096" t="s">
        <v>874</v>
      </c>
      <c r="B8" s="1096" t="s">
        <v>133</v>
      </c>
      <c r="C8" s="1096" t="s">
        <v>135</v>
      </c>
      <c r="D8" s="1096" t="s">
        <v>137</v>
      </c>
      <c r="E8" s="1096" t="s">
        <v>139</v>
      </c>
      <c r="F8" s="1096" t="s">
        <v>141</v>
      </c>
      <c r="G8" s="1096" t="s">
        <v>143</v>
      </c>
      <c r="H8" s="1096" t="s">
        <v>145</v>
      </c>
      <c r="I8" s="1096" t="s">
        <v>147</v>
      </c>
      <c r="J8" s="1096" t="s">
        <v>149</v>
      </c>
      <c r="K8" s="1096" t="s">
        <v>151</v>
      </c>
      <c r="L8" s="1096" t="s">
        <v>153</v>
      </c>
      <c r="M8" s="1096" t="s">
        <v>155</v>
      </c>
      <c r="N8" s="1096" t="s">
        <v>157</v>
      </c>
      <c r="O8" s="1096" t="s">
        <v>159</v>
      </c>
      <c r="P8" s="1096" t="s">
        <v>161</v>
      </c>
      <c r="Q8" s="1096" t="s">
        <v>163</v>
      </c>
      <c r="R8" s="1096" t="s">
        <v>165</v>
      </c>
      <c r="S8" s="1096" t="s">
        <v>167</v>
      </c>
      <c r="T8" s="1096" t="s">
        <v>169</v>
      </c>
      <c r="U8" s="1096" t="s">
        <v>171</v>
      </c>
      <c r="V8" s="1096" t="s">
        <v>173</v>
      </c>
      <c r="W8" s="1096" t="s">
        <v>175</v>
      </c>
      <c r="X8" s="1096" t="s">
        <v>177</v>
      </c>
      <c r="Y8" s="1096" t="s">
        <v>179</v>
      </c>
      <c r="Z8" s="1096" t="s">
        <v>181</v>
      </c>
      <c r="AA8" s="1096" t="s">
        <v>183</v>
      </c>
      <c r="AB8" s="1096" t="s">
        <v>185</v>
      </c>
      <c r="AC8" s="1096" t="s">
        <v>187</v>
      </c>
      <c r="AD8" s="1096" t="s">
        <v>189</v>
      </c>
      <c r="AE8" s="1096" t="s">
        <v>191</v>
      </c>
      <c r="AF8" s="1096" t="s">
        <v>277</v>
      </c>
      <c r="AG8" s="1097" t="s">
        <v>827</v>
      </c>
    </row>
    <row r="9" spans="1:33" ht="63" customHeight="1" thickTop="1">
      <c r="A9" s="1098" t="s">
        <v>876</v>
      </c>
      <c r="B9" s="1099">
        <v>30000</v>
      </c>
      <c r="C9" s="1099">
        <v>0</v>
      </c>
      <c r="D9" s="1099">
        <v>36077.860420000005</v>
      </c>
      <c r="E9" s="1099">
        <v>0</v>
      </c>
      <c r="F9" s="1099">
        <v>0</v>
      </c>
      <c r="G9" s="1099">
        <v>0</v>
      </c>
      <c r="H9" s="1099">
        <v>0</v>
      </c>
      <c r="I9" s="1099">
        <v>0</v>
      </c>
      <c r="J9" s="1099">
        <v>0</v>
      </c>
      <c r="K9" s="1099">
        <v>0</v>
      </c>
      <c r="L9" s="1099">
        <v>0</v>
      </c>
      <c r="M9" s="1099">
        <v>0</v>
      </c>
      <c r="N9" s="1099">
        <v>0</v>
      </c>
      <c r="O9" s="1099">
        <v>0</v>
      </c>
      <c r="P9" s="1099">
        <v>0</v>
      </c>
      <c r="Q9" s="1099">
        <v>0</v>
      </c>
      <c r="R9" s="1099">
        <v>0</v>
      </c>
      <c r="S9" s="1099">
        <v>0</v>
      </c>
      <c r="T9" s="1099">
        <v>0</v>
      </c>
      <c r="U9" s="1099">
        <v>16000</v>
      </c>
      <c r="V9" s="1099">
        <v>0</v>
      </c>
      <c r="W9" s="1099">
        <v>0</v>
      </c>
      <c r="X9" s="1099">
        <v>0</v>
      </c>
      <c r="Y9" s="1099">
        <v>0</v>
      </c>
      <c r="Z9" s="1099">
        <v>0</v>
      </c>
      <c r="AA9" s="1099">
        <v>0</v>
      </c>
      <c r="AB9" s="1099">
        <v>0</v>
      </c>
      <c r="AC9" s="1099">
        <v>0</v>
      </c>
      <c r="AD9" s="1099">
        <v>0</v>
      </c>
      <c r="AE9" s="1099">
        <v>0</v>
      </c>
      <c r="AF9" s="1099">
        <v>82077.860419999997</v>
      </c>
      <c r="AG9" s="1100">
        <v>1.2310022811559388E-2</v>
      </c>
    </row>
    <row r="10" spans="1:33" ht="30" customHeight="1">
      <c r="A10" s="1098" t="s">
        <v>877</v>
      </c>
      <c r="B10" s="1099">
        <v>58940.542600000001</v>
      </c>
      <c r="C10" s="1099">
        <v>16995.372219999997</v>
      </c>
      <c r="D10" s="1099">
        <v>0</v>
      </c>
      <c r="E10" s="1099">
        <v>0</v>
      </c>
      <c r="F10" s="1099">
        <v>0</v>
      </c>
      <c r="G10" s="1099">
        <v>0</v>
      </c>
      <c r="H10" s="1099">
        <v>0</v>
      </c>
      <c r="I10" s="1099">
        <v>0</v>
      </c>
      <c r="J10" s="1099">
        <v>0</v>
      </c>
      <c r="K10" s="1099">
        <v>0</v>
      </c>
      <c r="L10" s="1099">
        <v>0</v>
      </c>
      <c r="M10" s="1099">
        <v>0</v>
      </c>
      <c r="N10" s="1099">
        <v>0</v>
      </c>
      <c r="O10" s="1099">
        <v>0</v>
      </c>
      <c r="P10" s="1099">
        <v>0</v>
      </c>
      <c r="Q10" s="1099">
        <v>0</v>
      </c>
      <c r="R10" s="1099">
        <v>0</v>
      </c>
      <c r="S10" s="1099">
        <v>0</v>
      </c>
      <c r="T10" s="1099">
        <v>0</v>
      </c>
      <c r="U10" s="1099">
        <v>0</v>
      </c>
      <c r="V10" s="1099">
        <v>0</v>
      </c>
      <c r="W10" s="1099">
        <v>0</v>
      </c>
      <c r="X10" s="1099">
        <v>0</v>
      </c>
      <c r="Y10" s="1099">
        <v>0</v>
      </c>
      <c r="Z10" s="1099">
        <v>7000</v>
      </c>
      <c r="AA10" s="1099">
        <v>0</v>
      </c>
      <c r="AB10" s="1099">
        <v>0</v>
      </c>
      <c r="AC10" s="1099">
        <v>0</v>
      </c>
      <c r="AD10" s="1099">
        <v>0</v>
      </c>
      <c r="AE10" s="1099">
        <v>0</v>
      </c>
      <c r="AF10" s="1099">
        <v>82935.914819999991</v>
      </c>
      <c r="AG10" s="1100">
        <v>1.2438713656855655E-2</v>
      </c>
    </row>
    <row r="11" spans="1:33" ht="30" customHeight="1">
      <c r="A11" s="1098" t="s">
        <v>878</v>
      </c>
      <c r="B11" s="1099">
        <v>35621.600409999999</v>
      </c>
      <c r="C11" s="1099">
        <v>90073.134030000001</v>
      </c>
      <c r="D11" s="1099">
        <v>3737.3122200000003</v>
      </c>
      <c r="E11" s="1099">
        <v>0</v>
      </c>
      <c r="F11" s="1099">
        <v>0</v>
      </c>
      <c r="G11" s="1099">
        <v>11868</v>
      </c>
      <c r="H11" s="1099">
        <v>5000</v>
      </c>
      <c r="I11" s="1099">
        <v>0</v>
      </c>
      <c r="J11" s="1099">
        <v>0</v>
      </c>
      <c r="K11" s="1099">
        <v>0</v>
      </c>
      <c r="L11" s="1099">
        <v>0</v>
      </c>
      <c r="M11" s="1099">
        <v>0</v>
      </c>
      <c r="N11" s="1099">
        <v>0</v>
      </c>
      <c r="O11" s="1099">
        <v>4200</v>
      </c>
      <c r="P11" s="1099">
        <v>0</v>
      </c>
      <c r="Q11" s="1099">
        <v>0</v>
      </c>
      <c r="R11" s="1099">
        <v>0</v>
      </c>
      <c r="S11" s="1099">
        <v>0</v>
      </c>
      <c r="T11" s="1099">
        <v>0</v>
      </c>
      <c r="U11" s="1099">
        <v>4000</v>
      </c>
      <c r="V11" s="1099">
        <v>3500</v>
      </c>
      <c r="W11" s="1099">
        <v>0</v>
      </c>
      <c r="X11" s="1099">
        <v>0</v>
      </c>
      <c r="Y11" s="1099">
        <v>0</v>
      </c>
      <c r="Z11" s="1099">
        <v>17052.09722</v>
      </c>
      <c r="AA11" s="1099">
        <v>10087.628000000001</v>
      </c>
      <c r="AB11" s="1099">
        <v>0</v>
      </c>
      <c r="AC11" s="1099">
        <v>0</v>
      </c>
      <c r="AD11" s="1099">
        <v>0</v>
      </c>
      <c r="AE11" s="1099">
        <v>0</v>
      </c>
      <c r="AF11" s="1099">
        <v>185139.77187999999</v>
      </c>
      <c r="AG11" s="1100">
        <v>2.7767229841366047E-2</v>
      </c>
    </row>
    <row r="12" spans="1:33" ht="30" customHeight="1">
      <c r="A12" s="1098" t="s">
        <v>879</v>
      </c>
      <c r="B12" s="1099">
        <v>146181.15148</v>
      </c>
      <c r="C12" s="1099">
        <v>110283.06789000001</v>
      </c>
      <c r="D12" s="1099">
        <v>34505.001400000001</v>
      </c>
      <c r="E12" s="1099">
        <v>6583.86319</v>
      </c>
      <c r="F12" s="1099">
        <v>44491.692450000002</v>
      </c>
      <c r="G12" s="1099">
        <v>7079.3733300000004</v>
      </c>
      <c r="H12" s="1099">
        <v>16059.9545</v>
      </c>
      <c r="I12" s="1099">
        <v>4426.2407999999996</v>
      </c>
      <c r="J12" s="1099">
        <v>12735</v>
      </c>
      <c r="K12" s="1099">
        <v>0</v>
      </c>
      <c r="L12" s="1099">
        <v>3331.08698</v>
      </c>
      <c r="M12" s="1099">
        <v>0</v>
      </c>
      <c r="N12" s="1099">
        <v>5088.375</v>
      </c>
      <c r="O12" s="1099">
        <v>6500</v>
      </c>
      <c r="P12" s="1099">
        <v>2969.5541800000001</v>
      </c>
      <c r="Q12" s="1099">
        <v>2026.8092799999999</v>
      </c>
      <c r="R12" s="1099">
        <v>1638.3964699999999</v>
      </c>
      <c r="S12" s="1099">
        <v>2901.3381400000003</v>
      </c>
      <c r="T12" s="1099">
        <v>0</v>
      </c>
      <c r="U12" s="1099">
        <v>5380.8556900000003</v>
      </c>
      <c r="V12" s="1099">
        <v>0</v>
      </c>
      <c r="W12" s="1099">
        <v>5500</v>
      </c>
      <c r="X12" s="1099">
        <v>8516.6020000000008</v>
      </c>
      <c r="Y12" s="1099">
        <v>1507.1</v>
      </c>
      <c r="Z12" s="1099">
        <v>35461.651389999999</v>
      </c>
      <c r="AA12" s="1099">
        <v>7115.3964800000003</v>
      </c>
      <c r="AB12" s="1099">
        <v>17731.531620000002</v>
      </c>
      <c r="AC12" s="1099">
        <v>4127.7647299999999</v>
      </c>
      <c r="AD12" s="1099">
        <v>3000</v>
      </c>
      <c r="AE12" s="1099">
        <v>2016.84</v>
      </c>
      <c r="AF12" s="1099">
        <v>497158.647</v>
      </c>
      <c r="AG12" s="1100">
        <v>7.4563764871759822E-2</v>
      </c>
    </row>
    <row r="13" spans="1:33" ht="30" customHeight="1">
      <c r="A13" s="1098" t="s">
        <v>880</v>
      </c>
      <c r="B13" s="1099">
        <v>195856.33649000002</v>
      </c>
      <c r="C13" s="1099">
        <v>91344.921180000005</v>
      </c>
      <c r="D13" s="1099">
        <v>39746.775049999997</v>
      </c>
      <c r="E13" s="1099">
        <v>3026.1341699999998</v>
      </c>
      <c r="F13" s="1099">
        <v>23042.449809999998</v>
      </c>
      <c r="G13" s="1099">
        <v>12554.535890000001</v>
      </c>
      <c r="H13" s="1099">
        <v>20596.365670000003</v>
      </c>
      <c r="I13" s="1099">
        <v>9263.5703699999995</v>
      </c>
      <c r="J13" s="1099">
        <v>10751.63616</v>
      </c>
      <c r="K13" s="1099">
        <v>1000</v>
      </c>
      <c r="L13" s="1099">
        <v>1000</v>
      </c>
      <c r="M13" s="1099">
        <v>4722</v>
      </c>
      <c r="N13" s="1099">
        <v>4382.8029500000002</v>
      </c>
      <c r="O13" s="1099">
        <v>9689.6510899999994</v>
      </c>
      <c r="P13" s="1099">
        <v>976.31226000000004</v>
      </c>
      <c r="Q13" s="1099">
        <v>6735.5</v>
      </c>
      <c r="R13" s="1099">
        <v>5688.9305800000002</v>
      </c>
      <c r="S13" s="1099">
        <v>2294.5130800000002</v>
      </c>
      <c r="T13" s="1099">
        <v>1000</v>
      </c>
      <c r="U13" s="1099">
        <v>6710.9201499999999</v>
      </c>
      <c r="V13" s="1099">
        <v>0</v>
      </c>
      <c r="W13" s="1099">
        <v>13335.195599999999</v>
      </c>
      <c r="X13" s="1099">
        <v>32150.552480000002</v>
      </c>
      <c r="Y13" s="1099">
        <v>0</v>
      </c>
      <c r="Z13" s="1099">
        <v>29885.143039999999</v>
      </c>
      <c r="AA13" s="1099">
        <v>25124.569530000001</v>
      </c>
      <c r="AB13" s="1099">
        <v>9513.26</v>
      </c>
      <c r="AC13" s="1099">
        <v>23383.168809999999</v>
      </c>
      <c r="AD13" s="1099">
        <v>0</v>
      </c>
      <c r="AE13" s="1099">
        <v>1520.2</v>
      </c>
      <c r="AF13" s="1099">
        <v>585295.44435999996</v>
      </c>
      <c r="AG13" s="1100">
        <v>8.7782505960861262E-2</v>
      </c>
    </row>
    <row r="14" spans="1:33" ht="30" customHeight="1">
      <c r="A14" s="1098" t="s">
        <v>881</v>
      </c>
      <c r="B14" s="1099">
        <v>111961.16259000001</v>
      </c>
      <c r="C14" s="1099">
        <v>141221.07334</v>
      </c>
      <c r="D14" s="1099">
        <v>64927.075200000007</v>
      </c>
      <c r="E14" s="1099">
        <v>24066.92843</v>
      </c>
      <c r="F14" s="1099">
        <v>29243.781199999998</v>
      </c>
      <c r="G14" s="1099">
        <v>19793.463629999998</v>
      </c>
      <c r="H14" s="1099">
        <v>20665.813340000001</v>
      </c>
      <c r="I14" s="1099">
        <v>14528.31603</v>
      </c>
      <c r="J14" s="1099">
        <v>14764.97364</v>
      </c>
      <c r="K14" s="1099">
        <v>1296.0343300000002</v>
      </c>
      <c r="L14" s="1099">
        <v>1276.23713</v>
      </c>
      <c r="M14" s="1099">
        <v>7496.8888999999999</v>
      </c>
      <c r="N14" s="1099">
        <v>17515.453430000001</v>
      </c>
      <c r="O14" s="1099">
        <v>12807.359710000001</v>
      </c>
      <c r="P14" s="1099">
        <v>3361.1090600000002</v>
      </c>
      <c r="Q14" s="1099">
        <v>10355.69167</v>
      </c>
      <c r="R14" s="1099">
        <v>9520.0164700000005</v>
      </c>
      <c r="S14" s="1099">
        <v>10822.327730000001</v>
      </c>
      <c r="T14" s="1099">
        <v>4921.7301399999997</v>
      </c>
      <c r="U14" s="1099">
        <v>10745.499599999999</v>
      </c>
      <c r="V14" s="1099">
        <v>10131.611220000001</v>
      </c>
      <c r="W14" s="1099">
        <v>13645.326140000001</v>
      </c>
      <c r="X14" s="1099">
        <v>34806.753219999999</v>
      </c>
      <c r="Y14" s="1099">
        <v>4607.4368099999992</v>
      </c>
      <c r="Z14" s="1099">
        <v>28489.008010000001</v>
      </c>
      <c r="AA14" s="1099">
        <v>8470.0946100000001</v>
      </c>
      <c r="AB14" s="1099">
        <v>17685.852210000001</v>
      </c>
      <c r="AC14" s="1099">
        <v>25495.958429999999</v>
      </c>
      <c r="AD14" s="1099">
        <v>4599.6626900000001</v>
      </c>
      <c r="AE14" s="1099">
        <v>2765.8841899999998</v>
      </c>
      <c r="AF14" s="1099">
        <v>681988.52309999999</v>
      </c>
      <c r="AG14" s="1100">
        <v>0.10228451659952148</v>
      </c>
    </row>
    <row r="15" spans="1:33" ht="30" customHeight="1">
      <c r="A15" s="1098" t="s">
        <v>882</v>
      </c>
      <c r="B15" s="1099">
        <v>134074.83215999999</v>
      </c>
      <c r="C15" s="1099">
        <v>98997.815390000003</v>
      </c>
      <c r="D15" s="1099">
        <v>53605.415059999999</v>
      </c>
      <c r="E15" s="1099">
        <v>10754.61586</v>
      </c>
      <c r="F15" s="1099">
        <v>18056.820239999997</v>
      </c>
      <c r="G15" s="1099">
        <v>21526.196239999997</v>
      </c>
      <c r="H15" s="1099">
        <v>14044.91244</v>
      </c>
      <c r="I15" s="1099">
        <v>14678.36177</v>
      </c>
      <c r="J15" s="1099">
        <v>13998.401519999999</v>
      </c>
      <c r="K15" s="1099">
        <v>7835.8276299999998</v>
      </c>
      <c r="L15" s="1099">
        <v>4202.09357</v>
      </c>
      <c r="M15" s="1099">
        <v>4319.6000000000004</v>
      </c>
      <c r="N15" s="1099">
        <v>17275.552680000001</v>
      </c>
      <c r="O15" s="1099">
        <v>8318.8242900000005</v>
      </c>
      <c r="P15" s="1099">
        <v>9424.8342899999989</v>
      </c>
      <c r="Q15" s="1099">
        <v>4237.0249999999996</v>
      </c>
      <c r="R15" s="1099">
        <v>8699.4675200000001</v>
      </c>
      <c r="S15" s="1099">
        <v>18592.149440000001</v>
      </c>
      <c r="T15" s="1099">
        <v>6205.31736</v>
      </c>
      <c r="U15" s="1099">
        <v>15646.77542</v>
      </c>
      <c r="V15" s="1099">
        <v>12190.91534</v>
      </c>
      <c r="W15" s="1099">
        <v>10753.512490000001</v>
      </c>
      <c r="X15" s="1099">
        <v>18263.785179999999</v>
      </c>
      <c r="Y15" s="1099">
        <v>8208.6439699999992</v>
      </c>
      <c r="Z15" s="1099">
        <v>25422.406600000002</v>
      </c>
      <c r="AA15" s="1099">
        <v>7118.2757300000003</v>
      </c>
      <c r="AB15" s="1099">
        <v>23174.942719999999</v>
      </c>
      <c r="AC15" s="1099">
        <v>22159.14961</v>
      </c>
      <c r="AD15" s="1099">
        <v>4507.22804</v>
      </c>
      <c r="AE15" s="1099">
        <v>8454.6176799999994</v>
      </c>
      <c r="AF15" s="1099">
        <v>624748.31524000003</v>
      </c>
      <c r="AG15" s="1100">
        <v>9.3699640472276538E-2</v>
      </c>
    </row>
    <row r="16" spans="1:33" ht="30" customHeight="1">
      <c r="A16" s="1098" t="s">
        <v>883</v>
      </c>
      <c r="B16" s="1099">
        <v>76900.269950000002</v>
      </c>
      <c r="C16" s="1099">
        <v>68702.92465999999</v>
      </c>
      <c r="D16" s="1099">
        <v>47911.837590000003</v>
      </c>
      <c r="E16" s="1099">
        <v>7477.4788399999998</v>
      </c>
      <c r="F16" s="1099">
        <v>19958.231390000001</v>
      </c>
      <c r="G16" s="1099">
        <v>28363.447110000001</v>
      </c>
      <c r="H16" s="1099">
        <v>12405.23525</v>
      </c>
      <c r="I16" s="1099">
        <v>15059.03256</v>
      </c>
      <c r="J16" s="1099">
        <v>14158.492550000001</v>
      </c>
      <c r="K16" s="1099">
        <v>11941.184929999999</v>
      </c>
      <c r="L16" s="1099">
        <v>7304.8275700000004</v>
      </c>
      <c r="M16" s="1099">
        <v>8306.4770100000005</v>
      </c>
      <c r="N16" s="1099">
        <v>25170.746070000001</v>
      </c>
      <c r="O16" s="1099">
        <v>13032.288349999999</v>
      </c>
      <c r="P16" s="1099">
        <v>12544.031140000001</v>
      </c>
      <c r="Q16" s="1099">
        <v>4106.6650200000004</v>
      </c>
      <c r="R16" s="1099">
        <v>11368.44068</v>
      </c>
      <c r="S16" s="1099">
        <v>21238.793000000001</v>
      </c>
      <c r="T16" s="1099">
        <v>5359.1444099999999</v>
      </c>
      <c r="U16" s="1099">
        <v>21533.31263</v>
      </c>
      <c r="V16" s="1099">
        <v>23292.238370000003</v>
      </c>
      <c r="W16" s="1099">
        <v>11432.335419999999</v>
      </c>
      <c r="X16" s="1099">
        <v>20642.416850000001</v>
      </c>
      <c r="Y16" s="1099">
        <v>13444.28441</v>
      </c>
      <c r="Z16" s="1099">
        <v>30626.072250000001</v>
      </c>
      <c r="AA16" s="1099">
        <v>7291.2445399999997</v>
      </c>
      <c r="AB16" s="1099">
        <v>25062.09446</v>
      </c>
      <c r="AC16" s="1099">
        <v>24383.268309999999</v>
      </c>
      <c r="AD16" s="1099">
        <v>3618.3897299999999</v>
      </c>
      <c r="AE16" s="1099">
        <v>16240.236489999999</v>
      </c>
      <c r="AF16" s="1099">
        <v>608875.44153999991</v>
      </c>
      <c r="AG16" s="1100">
        <v>9.1319029716438779E-2</v>
      </c>
    </row>
    <row r="17" spans="1:47" ht="30" customHeight="1">
      <c r="A17" s="1098" t="s">
        <v>884</v>
      </c>
      <c r="B17" s="1099">
        <v>53708.30661</v>
      </c>
      <c r="C17" s="1099">
        <v>37285.430469999999</v>
      </c>
      <c r="D17" s="1099">
        <v>24228.340539999997</v>
      </c>
      <c r="E17" s="1099">
        <v>7248.7735499999999</v>
      </c>
      <c r="F17" s="1099">
        <v>8962.8384399999995</v>
      </c>
      <c r="G17" s="1099">
        <v>14716.63775</v>
      </c>
      <c r="H17" s="1099">
        <v>7540.9749400000001</v>
      </c>
      <c r="I17" s="1099">
        <v>11430.90539</v>
      </c>
      <c r="J17" s="1099">
        <v>7856.5909499999998</v>
      </c>
      <c r="K17" s="1099">
        <v>7117.40996</v>
      </c>
      <c r="L17" s="1099">
        <v>3913.7515899999999</v>
      </c>
      <c r="M17" s="1099">
        <v>4461.6025300000001</v>
      </c>
      <c r="N17" s="1099">
        <v>13448.454810000001</v>
      </c>
      <c r="O17" s="1099">
        <v>6594.2095599999993</v>
      </c>
      <c r="P17" s="1099">
        <v>6567.4569800000008</v>
      </c>
      <c r="Q17" s="1099">
        <v>1848.4259500000001</v>
      </c>
      <c r="R17" s="1099">
        <v>7296.4684800000005</v>
      </c>
      <c r="S17" s="1099">
        <v>10398.49063</v>
      </c>
      <c r="T17" s="1099">
        <v>3682.65978</v>
      </c>
      <c r="U17" s="1099">
        <v>13349.425869999999</v>
      </c>
      <c r="V17" s="1099">
        <v>14880.817230000001</v>
      </c>
      <c r="W17" s="1099">
        <v>7585.1181500000002</v>
      </c>
      <c r="X17" s="1099">
        <v>9270.5416300000015</v>
      </c>
      <c r="Y17" s="1099">
        <v>6811.6303799999996</v>
      </c>
      <c r="Z17" s="1099">
        <v>14055.69526</v>
      </c>
      <c r="AA17" s="1099">
        <v>4372.6290199999994</v>
      </c>
      <c r="AB17" s="1099">
        <v>14520.768830000001</v>
      </c>
      <c r="AC17" s="1099">
        <v>15557.966980000001</v>
      </c>
      <c r="AD17" s="1099">
        <v>2172.4141800000002</v>
      </c>
      <c r="AE17" s="1099">
        <v>18167.912130000001</v>
      </c>
      <c r="AF17" s="1099">
        <v>359052.64857000002</v>
      </c>
      <c r="AG17" s="1100">
        <v>5.3850651952064087E-2</v>
      </c>
      <c r="AH17" s="1411"/>
      <c r="AI17" s="1411"/>
      <c r="AJ17" s="1411"/>
      <c r="AK17" s="1411"/>
      <c r="AL17" s="1411"/>
      <c r="AM17" s="1411"/>
      <c r="AN17" s="1411"/>
      <c r="AO17" s="1411"/>
      <c r="AP17" s="1411"/>
      <c r="AQ17" s="1411"/>
      <c r="AR17" s="1411"/>
      <c r="AS17" s="1411"/>
      <c r="AT17" s="1411"/>
      <c r="AU17" s="1411"/>
    </row>
    <row r="18" spans="1:47" ht="30" customHeight="1">
      <c r="A18" s="1098" t="s">
        <v>885</v>
      </c>
      <c r="B18" s="1099">
        <v>81377.869010000009</v>
      </c>
      <c r="C18" s="1099">
        <v>54748.610240000002</v>
      </c>
      <c r="D18" s="1099">
        <v>36854.026610000001</v>
      </c>
      <c r="E18" s="1099">
        <v>8778.1094400000002</v>
      </c>
      <c r="F18" s="1099">
        <v>18026.056550000001</v>
      </c>
      <c r="G18" s="1099">
        <v>37978.461630000005</v>
      </c>
      <c r="H18" s="1099">
        <v>20056.65294</v>
      </c>
      <c r="I18" s="1099">
        <v>26365.87846</v>
      </c>
      <c r="J18" s="1099">
        <v>19283.058590000001</v>
      </c>
      <c r="K18" s="1099">
        <v>20265.06755</v>
      </c>
      <c r="L18" s="1099">
        <v>13000.993869999998</v>
      </c>
      <c r="M18" s="1099">
        <v>8744.4153200000001</v>
      </c>
      <c r="N18" s="1099">
        <v>29295.774719999998</v>
      </c>
      <c r="O18" s="1099">
        <v>14913.318359999999</v>
      </c>
      <c r="P18" s="1099">
        <v>15324.600380000002</v>
      </c>
      <c r="Q18" s="1099">
        <v>2618.1861899999999</v>
      </c>
      <c r="R18" s="1099">
        <v>12824.26281</v>
      </c>
      <c r="S18" s="1099">
        <v>28045.469920000003</v>
      </c>
      <c r="T18" s="1099">
        <v>10236.79335</v>
      </c>
      <c r="U18" s="1099">
        <v>33716.08582</v>
      </c>
      <c r="V18" s="1099">
        <v>41864.113380000003</v>
      </c>
      <c r="W18" s="1099">
        <v>12893.578210000001</v>
      </c>
      <c r="X18" s="1099">
        <v>21080.632100000003</v>
      </c>
      <c r="Y18" s="1099">
        <v>16711.54765</v>
      </c>
      <c r="Z18" s="1099">
        <v>23319.112690000002</v>
      </c>
      <c r="AA18" s="1099">
        <v>8169.3579800000007</v>
      </c>
      <c r="AB18" s="1099">
        <v>45931.3822</v>
      </c>
      <c r="AC18" s="1099">
        <v>28582.140890000002</v>
      </c>
      <c r="AD18" s="1099">
        <v>5384.5763399999996</v>
      </c>
      <c r="AE18" s="1099">
        <v>53976.245240000004</v>
      </c>
      <c r="AF18" s="1099">
        <v>750366.37844</v>
      </c>
      <c r="AG18" s="1100">
        <v>0.11253981510186647</v>
      </c>
      <c r="AH18" s="1411"/>
      <c r="AI18" s="1411"/>
      <c r="AJ18" s="1411"/>
      <c r="AK18" s="1411"/>
      <c r="AL18" s="1411"/>
      <c r="AM18" s="1411"/>
      <c r="AN18" s="1411"/>
      <c r="AO18" s="1411"/>
      <c r="AP18" s="1411"/>
      <c r="AQ18" s="1411"/>
      <c r="AR18" s="1411"/>
      <c r="AS18" s="1411"/>
      <c r="AT18" s="1411"/>
      <c r="AU18" s="1411"/>
    </row>
    <row r="19" spans="1:47" ht="30" customHeight="1">
      <c r="A19" s="1098" t="s">
        <v>886</v>
      </c>
      <c r="B19" s="1099">
        <v>119809.32026000001</v>
      </c>
      <c r="C19" s="1099">
        <v>61072.664349999999</v>
      </c>
      <c r="D19" s="1099">
        <v>40023.987950000002</v>
      </c>
      <c r="E19" s="1099">
        <v>13149.380130000001</v>
      </c>
      <c r="F19" s="1099">
        <v>21105.807800000002</v>
      </c>
      <c r="G19" s="1099">
        <v>47817.889600000002</v>
      </c>
      <c r="H19" s="1099">
        <v>23056.115750000001</v>
      </c>
      <c r="I19" s="1099">
        <v>34825.880939999995</v>
      </c>
      <c r="J19" s="1099">
        <v>24521.909649999998</v>
      </c>
      <c r="K19" s="1099">
        <v>25785.236399999998</v>
      </c>
      <c r="L19" s="1099">
        <v>15117.767539999999</v>
      </c>
      <c r="M19" s="1099">
        <v>7399.3963400000002</v>
      </c>
      <c r="N19" s="1099">
        <v>38364.044379999999</v>
      </c>
      <c r="O19" s="1099">
        <v>17870.806479999999</v>
      </c>
      <c r="P19" s="1099">
        <v>18189.123050000002</v>
      </c>
      <c r="Q19" s="1099">
        <v>4065.12878</v>
      </c>
      <c r="R19" s="1099">
        <v>17619.20996</v>
      </c>
      <c r="S19" s="1099">
        <v>27813.65192</v>
      </c>
      <c r="T19" s="1099">
        <v>12323.830029999999</v>
      </c>
      <c r="U19" s="1099">
        <v>41691.05586</v>
      </c>
      <c r="V19" s="1099">
        <v>53859.800380000001</v>
      </c>
      <c r="W19" s="1099">
        <v>16999.387300000002</v>
      </c>
      <c r="X19" s="1099">
        <v>21462.387409999999</v>
      </c>
      <c r="Y19" s="1099">
        <v>22630.710420000003</v>
      </c>
      <c r="Z19" s="1099">
        <v>24965.796469999997</v>
      </c>
      <c r="AA19" s="1099">
        <v>12417.45923</v>
      </c>
      <c r="AB19" s="1099">
        <v>31868.508239999999</v>
      </c>
      <c r="AC19" s="1099">
        <v>32836.060839999998</v>
      </c>
      <c r="AD19" s="1099">
        <v>4120.55609</v>
      </c>
      <c r="AE19" s="1099">
        <v>50584.375679999997</v>
      </c>
      <c r="AF19" s="1099">
        <v>883367.24923000007</v>
      </c>
      <c r="AG19" s="1100">
        <v>0.13248726189207563</v>
      </c>
      <c r="AH19" s="1411"/>
      <c r="AI19" s="1411"/>
      <c r="AJ19" s="1411"/>
      <c r="AK19" s="1411"/>
      <c r="AL19" s="1411"/>
      <c r="AM19" s="1411"/>
      <c r="AN19" s="1411"/>
      <c r="AO19" s="1411"/>
      <c r="AP19" s="1411"/>
      <c r="AQ19" s="1411"/>
      <c r="AR19" s="1411"/>
      <c r="AS19" s="1411"/>
      <c r="AT19" s="1411"/>
      <c r="AU19" s="1411"/>
    </row>
    <row r="20" spans="1:47" ht="30" customHeight="1">
      <c r="A20" s="1098" t="s">
        <v>887</v>
      </c>
      <c r="B20" s="1099">
        <v>139802.21219999998</v>
      </c>
      <c r="C20" s="1099">
        <v>53446.655909999994</v>
      </c>
      <c r="D20" s="1099">
        <v>40162.190770000001</v>
      </c>
      <c r="E20" s="1099">
        <v>15224.171410000001</v>
      </c>
      <c r="F20" s="1099">
        <v>21313.6139</v>
      </c>
      <c r="G20" s="1099">
        <v>54502.408240000004</v>
      </c>
      <c r="H20" s="1099">
        <v>25699.710360000001</v>
      </c>
      <c r="I20" s="1099">
        <v>32349.895550000001</v>
      </c>
      <c r="J20" s="1099">
        <v>26734.098469999997</v>
      </c>
      <c r="K20" s="1099">
        <v>25320.10961</v>
      </c>
      <c r="L20" s="1099">
        <v>21406.387750000002</v>
      </c>
      <c r="M20" s="1099">
        <v>8862.5312200000008</v>
      </c>
      <c r="N20" s="1099">
        <v>42726.231460000003</v>
      </c>
      <c r="O20" s="1099">
        <v>20096.539840000001</v>
      </c>
      <c r="P20" s="1099">
        <v>18480.773120000002</v>
      </c>
      <c r="Q20" s="1099">
        <v>6594.7890299999999</v>
      </c>
      <c r="R20" s="1099">
        <v>17045.690890000002</v>
      </c>
      <c r="S20" s="1099">
        <v>28339.524600000001</v>
      </c>
      <c r="T20" s="1099">
        <v>15073.729529999999</v>
      </c>
      <c r="U20" s="1099">
        <v>49184.369129999999</v>
      </c>
      <c r="V20" s="1099">
        <v>76121.900110000002</v>
      </c>
      <c r="W20" s="1099">
        <v>19265.9555</v>
      </c>
      <c r="X20" s="1099">
        <v>18526.521690000001</v>
      </c>
      <c r="Y20" s="1099">
        <v>22242.133710000002</v>
      </c>
      <c r="Z20" s="1099">
        <v>18950.256249999999</v>
      </c>
      <c r="AA20" s="1099">
        <v>13164.22661</v>
      </c>
      <c r="AB20" s="1099">
        <v>42539.891149999996</v>
      </c>
      <c r="AC20" s="1099">
        <v>34408.867340000004</v>
      </c>
      <c r="AD20" s="1099">
        <v>5136.6069699999998</v>
      </c>
      <c r="AE20" s="1099">
        <v>61176.827189999996</v>
      </c>
      <c r="AF20" s="1099">
        <v>973898.81950999994</v>
      </c>
      <c r="AG20" s="1100">
        <v>0.14606517059498733</v>
      </c>
      <c r="AH20" s="1411"/>
      <c r="AI20" s="1411"/>
      <c r="AJ20" s="1411"/>
      <c r="AK20" s="1411"/>
      <c r="AL20" s="1411"/>
      <c r="AM20" s="1411"/>
      <c r="AN20" s="1411"/>
      <c r="AO20" s="1411"/>
      <c r="AP20" s="1411"/>
      <c r="AQ20" s="1411"/>
      <c r="AR20" s="1411"/>
      <c r="AS20" s="1411"/>
      <c r="AT20" s="1411"/>
      <c r="AU20" s="1411"/>
    </row>
    <row r="21" spans="1:47" ht="30" customHeight="1">
      <c r="A21" s="1098" t="s">
        <v>888</v>
      </c>
      <c r="B21" s="1099">
        <v>26018.317050000001</v>
      </c>
      <c r="C21" s="1099">
        <v>7659.8109599999998</v>
      </c>
      <c r="D21" s="1099">
        <v>5508.8378200000006</v>
      </c>
      <c r="E21" s="1099">
        <v>2623.8195599999999</v>
      </c>
      <c r="F21" s="1099">
        <v>2880.9455099999996</v>
      </c>
      <c r="G21" s="1099">
        <v>9365.1813099999999</v>
      </c>
      <c r="H21" s="1099">
        <v>3535.0958599999999</v>
      </c>
      <c r="I21" s="1099">
        <v>4050.0589199999999</v>
      </c>
      <c r="J21" s="1099">
        <v>3569.1526800000001</v>
      </c>
      <c r="K21" s="1099">
        <v>2679.6275499999997</v>
      </c>
      <c r="L21" s="1099">
        <v>4237.9153799999995</v>
      </c>
      <c r="M21" s="1099">
        <v>1491.5354</v>
      </c>
      <c r="N21" s="1099">
        <v>6269.45028</v>
      </c>
      <c r="O21" s="1099">
        <v>2638.2603199999999</v>
      </c>
      <c r="P21" s="1099">
        <v>2185.24566</v>
      </c>
      <c r="Q21" s="1099">
        <v>1318.34022</v>
      </c>
      <c r="R21" s="1099">
        <v>3433.4501600000003</v>
      </c>
      <c r="S21" s="1099">
        <v>3208.2678900000001</v>
      </c>
      <c r="T21" s="1099">
        <v>2319.8028799999997</v>
      </c>
      <c r="U21" s="1099">
        <v>8310.2598600000001</v>
      </c>
      <c r="V21" s="1099">
        <v>13643.43534</v>
      </c>
      <c r="W21" s="1099">
        <v>2461.7300099999998</v>
      </c>
      <c r="X21" s="1099">
        <v>1719.6046999999999</v>
      </c>
      <c r="Y21" s="1099">
        <v>2859.5397599999997</v>
      </c>
      <c r="Z21" s="1099">
        <v>2609.0617499999998</v>
      </c>
      <c r="AA21" s="1099">
        <v>1914.0085300000001</v>
      </c>
      <c r="AB21" s="1099">
        <v>5460.8142600000001</v>
      </c>
      <c r="AC21" s="1099">
        <v>5098.0920199999991</v>
      </c>
      <c r="AD21" s="1099">
        <v>797.73639000000003</v>
      </c>
      <c r="AE21" s="1099">
        <v>5494.3131299999995</v>
      </c>
      <c r="AF21" s="1099">
        <v>145361.71116000001</v>
      </c>
      <c r="AG21" s="1100">
        <v>2.1801323415965659E-2</v>
      </c>
      <c r="AH21" s="1411"/>
      <c r="AI21" s="1411"/>
      <c r="AJ21" s="1411"/>
      <c r="AK21" s="1411"/>
      <c r="AL21" s="1411"/>
      <c r="AM21" s="1411"/>
      <c r="AN21" s="1411"/>
      <c r="AO21" s="1411"/>
      <c r="AP21" s="1411"/>
      <c r="AQ21" s="1411"/>
      <c r="AR21" s="1411"/>
      <c r="AS21" s="1411"/>
      <c r="AT21" s="1411"/>
      <c r="AU21" s="1411"/>
    </row>
    <row r="22" spans="1:47" ht="30" customHeight="1" thickBot="1">
      <c r="A22" s="1098" t="s">
        <v>889</v>
      </c>
      <c r="B22" s="1099">
        <v>26525.898390000002</v>
      </c>
      <c r="C22" s="1099">
        <v>12922.651820000001</v>
      </c>
      <c r="D22" s="1099">
        <v>8607.8701199999996</v>
      </c>
      <c r="E22" s="1099">
        <v>3933.8319200000001</v>
      </c>
      <c r="F22" s="1099">
        <v>3519.1549199999999</v>
      </c>
      <c r="G22" s="1099">
        <v>21968.489309999997</v>
      </c>
      <c r="H22" s="1099">
        <v>5422.0045799999998</v>
      </c>
      <c r="I22" s="1099">
        <v>4951.4560899999997</v>
      </c>
      <c r="J22" s="1099">
        <v>5943.20147</v>
      </c>
      <c r="K22" s="1099">
        <v>3458.96335</v>
      </c>
      <c r="L22" s="1099">
        <v>7211.39822</v>
      </c>
      <c r="M22" s="1099">
        <v>1799.99323</v>
      </c>
      <c r="N22" s="1099">
        <v>8344.0975099999996</v>
      </c>
      <c r="O22" s="1099">
        <v>3648.2013299999999</v>
      </c>
      <c r="P22" s="1099">
        <v>2849.2228999999998</v>
      </c>
      <c r="Q22" s="1099">
        <v>4951.20237</v>
      </c>
      <c r="R22" s="1099">
        <v>5067.6211700000003</v>
      </c>
      <c r="S22" s="1099">
        <v>3947.6301899999999</v>
      </c>
      <c r="T22" s="1099">
        <v>3886.64032</v>
      </c>
      <c r="U22" s="1099">
        <v>10516.70909</v>
      </c>
      <c r="V22" s="1099">
        <v>18005.520170000003</v>
      </c>
      <c r="W22" s="1099">
        <v>3484.9119900000001</v>
      </c>
      <c r="X22" s="1099">
        <v>2698.01989</v>
      </c>
      <c r="Y22" s="1099">
        <v>3766.9839200000001</v>
      </c>
      <c r="Z22" s="1099">
        <v>4066.8884800000001</v>
      </c>
      <c r="AA22" s="1099">
        <v>2413.3889800000002</v>
      </c>
      <c r="AB22" s="1099">
        <v>7266.3330900000001</v>
      </c>
      <c r="AC22" s="1099">
        <v>6022.0388300000004</v>
      </c>
      <c r="AD22" s="1099">
        <v>3409.0106700000001</v>
      </c>
      <c r="AE22" s="1099">
        <v>6687.5734299999995</v>
      </c>
      <c r="AF22" s="1099">
        <v>207296.90775000001</v>
      </c>
      <c r="AG22" s="1100">
        <v>3.1090353112401738E-2</v>
      </c>
      <c r="AH22" s="1411"/>
      <c r="AI22" s="1411"/>
      <c r="AJ22" s="1411"/>
      <c r="AK22" s="1411"/>
      <c r="AL22" s="1411"/>
      <c r="AM22" s="1411"/>
      <c r="AN22" s="1411"/>
      <c r="AO22" s="1411"/>
      <c r="AP22" s="1411"/>
      <c r="AQ22" s="1411"/>
      <c r="AR22" s="1411"/>
      <c r="AS22" s="1411"/>
      <c r="AT22" s="1411"/>
      <c r="AU22" s="1411"/>
    </row>
    <row r="23" spans="1:47" ht="35.25" customHeight="1" thickTop="1" thickBot="1">
      <c r="A23" s="1101" t="s">
        <v>277</v>
      </c>
      <c r="B23" s="1102">
        <v>1236777.8191999998</v>
      </c>
      <c r="C23" s="1102">
        <v>844754.13245999999</v>
      </c>
      <c r="D23" s="1102">
        <v>435896.53074999998</v>
      </c>
      <c r="E23" s="1102">
        <v>102867.10649999999</v>
      </c>
      <c r="F23" s="1102">
        <v>210601.39220999999</v>
      </c>
      <c r="G23" s="1102">
        <v>287534.08403999999</v>
      </c>
      <c r="H23" s="1102">
        <v>174082.83563000002</v>
      </c>
      <c r="I23" s="1102">
        <v>171929.59688</v>
      </c>
      <c r="J23" s="1102">
        <v>154316.51567999998</v>
      </c>
      <c r="K23" s="1102">
        <v>106699.46131</v>
      </c>
      <c r="L23" s="1102">
        <v>82002.459600000017</v>
      </c>
      <c r="M23" s="1102">
        <v>57604.43995</v>
      </c>
      <c r="N23" s="1102">
        <v>207880.98328999997</v>
      </c>
      <c r="O23" s="1102">
        <v>120309.45933000001</v>
      </c>
      <c r="P23" s="1102">
        <v>92872.263019999999</v>
      </c>
      <c r="Q23" s="1102">
        <v>48857.763510000004</v>
      </c>
      <c r="R23" s="1102">
        <v>100201.95519000001</v>
      </c>
      <c r="S23" s="1102">
        <v>157602.15654</v>
      </c>
      <c r="T23" s="1102">
        <v>65009.647799999999</v>
      </c>
      <c r="U23" s="1102">
        <v>236785.26911999998</v>
      </c>
      <c r="V23" s="1102">
        <v>267490.35154</v>
      </c>
      <c r="W23" s="1102">
        <v>117357.05081</v>
      </c>
      <c r="X23" s="1102">
        <v>189137.81715000002</v>
      </c>
      <c r="Y23" s="1102">
        <v>102790.01103000001</v>
      </c>
      <c r="Z23" s="1102">
        <v>261903.18940999999</v>
      </c>
      <c r="AA23" s="1102">
        <v>107658.27924000002</v>
      </c>
      <c r="AB23" s="1102">
        <v>240755.37878</v>
      </c>
      <c r="AC23" s="1102">
        <v>222054.47678999999</v>
      </c>
      <c r="AD23" s="1102">
        <v>36746.181100000002</v>
      </c>
      <c r="AE23" s="1102">
        <v>227085.02515999999</v>
      </c>
      <c r="AF23" s="1102">
        <v>6667563.6330200005</v>
      </c>
      <c r="AG23" s="1103">
        <v>1</v>
      </c>
      <c r="AH23" s="1411"/>
      <c r="AI23" s="1411"/>
      <c r="AJ23" s="1411"/>
      <c r="AK23" s="1411"/>
      <c r="AL23" s="1411"/>
      <c r="AM23" s="1411"/>
      <c r="AN23" s="1411"/>
      <c r="AO23" s="1411"/>
      <c r="AP23" s="1411"/>
      <c r="AQ23" s="1411"/>
      <c r="AR23" s="1411"/>
      <c r="AS23" s="1411"/>
      <c r="AT23" s="1411"/>
      <c r="AU23" s="1411"/>
    </row>
    <row r="24" spans="1:47" ht="31.5" customHeight="1" thickTop="1" thickBot="1">
      <c r="A24" s="1104" t="s">
        <v>890</v>
      </c>
      <c r="B24" s="1100">
        <v>0.18549171590580152</v>
      </c>
      <c r="C24" s="1100">
        <v>0.12669607355173867</v>
      </c>
      <c r="D24" s="1100">
        <v>6.5375683644216739E-2</v>
      </c>
      <c r="E24" s="1100">
        <v>1.5427990216781397E-2</v>
      </c>
      <c r="F24" s="1100">
        <v>3.1585959100117411E-2</v>
      </c>
      <c r="G24" s="1100">
        <v>4.3124310447677658E-2</v>
      </c>
      <c r="H24" s="1100">
        <v>2.6108912522091833E-2</v>
      </c>
      <c r="I24" s="1100">
        <v>2.5785970159856779E-2</v>
      </c>
      <c r="J24" s="1100">
        <v>2.3144363394714838E-2</v>
      </c>
      <c r="K24" s="1100">
        <v>1.6002766105086521E-2</v>
      </c>
      <c r="L24" s="1100">
        <v>1.2298714210074647E-2</v>
      </c>
      <c r="M24" s="1100">
        <v>8.6395035908954192E-3</v>
      </c>
      <c r="N24" s="1100">
        <v>3.1177952657325078E-2</v>
      </c>
      <c r="O24" s="1100">
        <v>1.804399117155589E-2</v>
      </c>
      <c r="P24" s="1100">
        <v>1.3928965381007472E-2</v>
      </c>
      <c r="Q24" s="1100">
        <v>7.327678624323891E-3</v>
      </c>
      <c r="R24" s="1100">
        <v>1.502827130044421E-2</v>
      </c>
      <c r="S24" s="1100">
        <v>2.3637143222676047E-2</v>
      </c>
      <c r="T24" s="1100">
        <v>9.7501353384991368E-3</v>
      </c>
      <c r="U24" s="1100">
        <v>3.5513012271433046E-2</v>
      </c>
      <c r="V24" s="1100">
        <v>4.0118155035716273E-2</v>
      </c>
      <c r="W24" s="1100">
        <v>1.7601189470289973E-2</v>
      </c>
      <c r="X24" s="1100">
        <v>2.836685595519875E-2</v>
      </c>
      <c r="Y24" s="1100">
        <v>1.5416427451993044E-2</v>
      </c>
      <c r="Z24" s="1100">
        <v>3.928019345971713E-2</v>
      </c>
      <c r="AA24" s="1100">
        <v>1.6146569446572702E-2</v>
      </c>
      <c r="AB24" s="1100">
        <v>3.61084486074792E-2</v>
      </c>
      <c r="AC24" s="1100">
        <v>3.3303690675003397E-2</v>
      </c>
      <c r="AD24" s="1100">
        <v>5.5111856627840265E-3</v>
      </c>
      <c r="AE24" s="1100">
        <v>3.4058171418927169E-2</v>
      </c>
      <c r="AF24" s="1100">
        <v>1</v>
      </c>
      <c r="AG24" s="1100"/>
      <c r="AH24" s="383"/>
      <c r="AI24" s="383"/>
      <c r="AJ24" s="383"/>
      <c r="AK24" s="383"/>
      <c r="AL24" s="383"/>
      <c r="AM24" s="383"/>
      <c r="AN24" s="383"/>
      <c r="AO24" s="383"/>
      <c r="AP24" s="383"/>
      <c r="AQ24" s="383"/>
      <c r="AR24" s="383"/>
      <c r="AS24" s="383"/>
      <c r="AT24" s="383"/>
      <c r="AU24" s="383"/>
    </row>
    <row r="25" spans="1:47" ht="73.5" customHeight="1" thickTop="1" thickBot="1">
      <c r="A25" s="1105" t="s">
        <v>891</v>
      </c>
      <c r="B25" s="1096" t="s">
        <v>133</v>
      </c>
      <c r="C25" s="1096" t="s">
        <v>135</v>
      </c>
      <c r="D25" s="1096" t="s">
        <v>137</v>
      </c>
      <c r="E25" s="1096" t="s">
        <v>139</v>
      </c>
      <c r="F25" s="1096" t="s">
        <v>141</v>
      </c>
      <c r="G25" s="1096" t="s">
        <v>143</v>
      </c>
      <c r="H25" s="1096" t="s">
        <v>145</v>
      </c>
      <c r="I25" s="1096" t="s">
        <v>147</v>
      </c>
      <c r="J25" s="1096" t="s">
        <v>149</v>
      </c>
      <c r="K25" s="1096" t="s">
        <v>151</v>
      </c>
      <c r="L25" s="1096" t="s">
        <v>153</v>
      </c>
      <c r="M25" s="1096" t="s">
        <v>155</v>
      </c>
      <c r="N25" s="1096" t="s">
        <v>157</v>
      </c>
      <c r="O25" s="1096" t="s">
        <v>159</v>
      </c>
      <c r="P25" s="1096" t="s">
        <v>161</v>
      </c>
      <c r="Q25" s="1096" t="s">
        <v>163</v>
      </c>
      <c r="R25" s="1096" t="s">
        <v>165</v>
      </c>
      <c r="S25" s="1096" t="s">
        <v>167</v>
      </c>
      <c r="T25" s="1096" t="s">
        <v>169</v>
      </c>
      <c r="U25" s="1096" t="s">
        <v>171</v>
      </c>
      <c r="V25" s="1096" t="s">
        <v>173</v>
      </c>
      <c r="W25" s="1096" t="s">
        <v>175</v>
      </c>
      <c r="X25" s="1096" t="s">
        <v>177</v>
      </c>
      <c r="Y25" s="1096" t="s">
        <v>179</v>
      </c>
      <c r="Z25" s="1096" t="s">
        <v>181</v>
      </c>
      <c r="AA25" s="1096" t="s">
        <v>183</v>
      </c>
      <c r="AB25" s="1096" t="s">
        <v>185</v>
      </c>
      <c r="AC25" s="1096" t="s">
        <v>187</v>
      </c>
      <c r="AD25" s="1096" t="s">
        <v>189</v>
      </c>
      <c r="AE25" s="1096" t="s">
        <v>191</v>
      </c>
      <c r="AF25" s="1096" t="s">
        <v>277</v>
      </c>
      <c r="AG25" s="1097" t="s">
        <v>827</v>
      </c>
      <c r="AH25" s="1411"/>
      <c r="AI25" s="1411"/>
      <c r="AJ25" s="1411"/>
      <c r="AK25" s="1411"/>
      <c r="AL25" s="1411"/>
      <c r="AM25" s="1411"/>
      <c r="AN25" s="1411"/>
      <c r="AO25" s="1411"/>
      <c r="AP25" s="1411"/>
      <c r="AQ25" s="1411"/>
      <c r="AR25" s="1411"/>
      <c r="AS25" s="1411"/>
      <c r="AT25" s="1411"/>
      <c r="AU25" s="1411"/>
    </row>
    <row r="26" spans="1:47" ht="42.75" customHeight="1" thickTop="1">
      <c r="A26" s="1098" t="s">
        <v>876</v>
      </c>
      <c r="B26" s="1099">
        <v>1</v>
      </c>
      <c r="C26" s="1099">
        <v>0</v>
      </c>
      <c r="D26" s="1099">
        <v>2</v>
      </c>
      <c r="E26" s="1099">
        <v>0</v>
      </c>
      <c r="F26" s="1099">
        <v>0</v>
      </c>
      <c r="G26" s="1099">
        <v>0</v>
      </c>
      <c r="H26" s="1099">
        <v>0</v>
      </c>
      <c r="I26" s="1099">
        <v>0</v>
      </c>
      <c r="J26" s="1099">
        <v>0</v>
      </c>
      <c r="K26" s="1099">
        <v>0</v>
      </c>
      <c r="L26" s="1099">
        <v>0</v>
      </c>
      <c r="M26" s="1099">
        <v>0</v>
      </c>
      <c r="N26" s="1099">
        <v>0</v>
      </c>
      <c r="O26" s="1099">
        <v>0</v>
      </c>
      <c r="P26" s="1099">
        <v>0</v>
      </c>
      <c r="Q26" s="1099">
        <v>0</v>
      </c>
      <c r="R26" s="1099">
        <v>0</v>
      </c>
      <c r="S26" s="1099">
        <v>0</v>
      </c>
      <c r="T26" s="1099">
        <v>0</v>
      </c>
      <c r="U26" s="1099">
        <v>1</v>
      </c>
      <c r="V26" s="1099">
        <v>0</v>
      </c>
      <c r="W26" s="1099">
        <v>0</v>
      </c>
      <c r="X26" s="1099">
        <v>0</v>
      </c>
      <c r="Y26" s="1099">
        <v>0</v>
      </c>
      <c r="Z26" s="1099">
        <v>0</v>
      </c>
      <c r="AA26" s="1099">
        <v>0</v>
      </c>
      <c r="AB26" s="1099">
        <v>0</v>
      </c>
      <c r="AC26" s="1099">
        <v>0</v>
      </c>
      <c r="AD26" s="1099">
        <v>0</v>
      </c>
      <c r="AE26" s="1099">
        <v>0</v>
      </c>
      <c r="AF26" s="1099">
        <v>4</v>
      </c>
      <c r="AG26" s="1100">
        <v>4.1258933848519884E-6</v>
      </c>
      <c r="AH26" s="1411"/>
      <c r="AI26" s="1411"/>
      <c r="AJ26" s="1411"/>
      <c r="AK26" s="1411"/>
      <c r="AL26" s="1411"/>
      <c r="AM26" s="1411"/>
      <c r="AN26" s="1411"/>
      <c r="AO26" s="1411"/>
      <c r="AP26" s="1411"/>
      <c r="AQ26" s="1411"/>
      <c r="AR26" s="1411"/>
      <c r="AS26" s="1411"/>
      <c r="AT26" s="1411"/>
      <c r="AU26" s="1411"/>
    </row>
    <row r="27" spans="1:47" ht="30.75" customHeight="1">
      <c r="A27" s="1098" t="s">
        <v>877</v>
      </c>
      <c r="B27" s="1099">
        <v>7</v>
      </c>
      <c r="C27" s="1099">
        <v>2</v>
      </c>
      <c r="D27" s="1099">
        <v>0</v>
      </c>
      <c r="E27" s="1099">
        <v>0</v>
      </c>
      <c r="F27" s="1099">
        <v>0</v>
      </c>
      <c r="G27" s="1099">
        <v>0</v>
      </c>
      <c r="H27" s="1099">
        <v>0</v>
      </c>
      <c r="I27" s="1099">
        <v>0</v>
      </c>
      <c r="J27" s="1099">
        <v>0</v>
      </c>
      <c r="K27" s="1099">
        <v>0</v>
      </c>
      <c r="L27" s="1099">
        <v>0</v>
      </c>
      <c r="M27" s="1099">
        <v>0</v>
      </c>
      <c r="N27" s="1099">
        <v>0</v>
      </c>
      <c r="O27" s="1099">
        <v>0</v>
      </c>
      <c r="P27" s="1099">
        <v>0</v>
      </c>
      <c r="Q27" s="1099">
        <v>0</v>
      </c>
      <c r="R27" s="1099">
        <v>0</v>
      </c>
      <c r="S27" s="1099">
        <v>0</v>
      </c>
      <c r="T27" s="1099">
        <v>0</v>
      </c>
      <c r="U27" s="1099">
        <v>0</v>
      </c>
      <c r="V27" s="1099">
        <v>0</v>
      </c>
      <c r="W27" s="1099">
        <v>0</v>
      </c>
      <c r="X27" s="1099">
        <v>0</v>
      </c>
      <c r="Y27" s="1099">
        <v>0</v>
      </c>
      <c r="Z27" s="1099">
        <v>1</v>
      </c>
      <c r="AA27" s="1099">
        <v>0</v>
      </c>
      <c r="AB27" s="1099">
        <v>0</v>
      </c>
      <c r="AC27" s="1099">
        <v>0</v>
      </c>
      <c r="AD27" s="1099">
        <v>0</v>
      </c>
      <c r="AE27" s="1099">
        <v>0</v>
      </c>
      <c r="AF27" s="1099">
        <v>10</v>
      </c>
      <c r="AG27" s="1100">
        <v>1.0314733462129971E-5</v>
      </c>
      <c r="AH27" s="1411"/>
      <c r="AI27" s="1411"/>
      <c r="AJ27" s="1411"/>
      <c r="AK27" s="1411"/>
      <c r="AL27" s="1411"/>
      <c r="AM27" s="1411"/>
      <c r="AN27" s="1411"/>
      <c r="AO27" s="1411"/>
      <c r="AP27" s="1411"/>
      <c r="AQ27" s="1411"/>
      <c r="AR27" s="1411"/>
      <c r="AS27" s="1411"/>
      <c r="AT27" s="1411"/>
      <c r="AU27" s="1411"/>
    </row>
    <row r="28" spans="1:47" ht="30.75" customHeight="1">
      <c r="A28" s="1098" t="s">
        <v>878</v>
      </c>
      <c r="B28" s="1099">
        <v>7</v>
      </c>
      <c r="C28" s="1099">
        <v>20</v>
      </c>
      <c r="D28" s="1099">
        <v>1</v>
      </c>
      <c r="E28" s="1099">
        <v>0</v>
      </c>
      <c r="F28" s="1099">
        <v>0</v>
      </c>
      <c r="G28" s="1099">
        <v>2</v>
      </c>
      <c r="H28" s="1099">
        <v>1</v>
      </c>
      <c r="I28" s="1099">
        <v>0</v>
      </c>
      <c r="J28" s="1099">
        <v>0</v>
      </c>
      <c r="K28" s="1099">
        <v>0</v>
      </c>
      <c r="L28" s="1099">
        <v>0</v>
      </c>
      <c r="M28" s="1099">
        <v>0</v>
      </c>
      <c r="N28" s="1099">
        <v>0</v>
      </c>
      <c r="O28" s="1099">
        <v>1</v>
      </c>
      <c r="P28" s="1099">
        <v>0</v>
      </c>
      <c r="Q28" s="1099">
        <v>0</v>
      </c>
      <c r="R28" s="1099">
        <v>0</v>
      </c>
      <c r="S28" s="1099">
        <v>0</v>
      </c>
      <c r="T28" s="1099">
        <v>0</v>
      </c>
      <c r="U28" s="1099">
        <v>1</v>
      </c>
      <c r="V28" s="1099">
        <v>1</v>
      </c>
      <c r="W28" s="1099">
        <v>0</v>
      </c>
      <c r="X28" s="1099">
        <v>0</v>
      </c>
      <c r="Y28" s="1099">
        <v>0</v>
      </c>
      <c r="Z28" s="1099">
        <v>4</v>
      </c>
      <c r="AA28" s="1099">
        <v>2</v>
      </c>
      <c r="AB28" s="1099">
        <v>0</v>
      </c>
      <c r="AC28" s="1099">
        <v>0</v>
      </c>
      <c r="AD28" s="1099">
        <v>0</v>
      </c>
      <c r="AE28" s="1099">
        <v>0</v>
      </c>
      <c r="AF28" s="1099">
        <v>40</v>
      </c>
      <c r="AG28" s="1100">
        <v>4.1258933848519886E-5</v>
      </c>
      <c r="AH28" s="1411"/>
      <c r="AI28" s="1411"/>
      <c r="AJ28" s="1411"/>
      <c r="AK28" s="1411"/>
      <c r="AL28" s="1411"/>
      <c r="AM28" s="1411"/>
      <c r="AN28" s="1411"/>
      <c r="AO28" s="1411"/>
      <c r="AP28" s="1411"/>
      <c r="AQ28" s="1411"/>
      <c r="AR28" s="1411"/>
      <c r="AS28" s="1411"/>
      <c r="AT28" s="1411"/>
      <c r="AU28" s="1411"/>
    </row>
    <row r="29" spans="1:47" ht="30.75" customHeight="1">
      <c r="A29" s="1098" t="s">
        <v>879</v>
      </c>
      <c r="B29" s="1099">
        <v>68</v>
      </c>
      <c r="C29" s="1099">
        <v>52</v>
      </c>
      <c r="D29" s="1099">
        <v>16</v>
      </c>
      <c r="E29" s="1099">
        <v>3</v>
      </c>
      <c r="F29" s="1099">
        <v>23</v>
      </c>
      <c r="G29" s="1099">
        <v>4</v>
      </c>
      <c r="H29" s="1099">
        <v>8</v>
      </c>
      <c r="I29" s="1099">
        <v>3</v>
      </c>
      <c r="J29" s="1099">
        <v>7</v>
      </c>
      <c r="K29" s="1099">
        <v>0</v>
      </c>
      <c r="L29" s="1099">
        <v>2</v>
      </c>
      <c r="M29" s="1099">
        <v>0</v>
      </c>
      <c r="N29" s="1099">
        <v>3</v>
      </c>
      <c r="O29" s="1099">
        <v>4</v>
      </c>
      <c r="P29" s="1099">
        <v>2</v>
      </c>
      <c r="Q29" s="1099">
        <v>1</v>
      </c>
      <c r="R29" s="1099">
        <v>1</v>
      </c>
      <c r="S29" s="1099">
        <v>2</v>
      </c>
      <c r="T29" s="1099">
        <v>0</v>
      </c>
      <c r="U29" s="1099">
        <v>3</v>
      </c>
      <c r="V29" s="1099">
        <v>0</v>
      </c>
      <c r="W29" s="1099">
        <v>3</v>
      </c>
      <c r="X29" s="1099">
        <v>5</v>
      </c>
      <c r="Y29" s="1099">
        <v>1</v>
      </c>
      <c r="Z29" s="1099">
        <v>19</v>
      </c>
      <c r="AA29" s="1099">
        <v>4</v>
      </c>
      <c r="AB29" s="1099">
        <v>9</v>
      </c>
      <c r="AC29" s="1099">
        <v>2</v>
      </c>
      <c r="AD29" s="1099">
        <v>1</v>
      </c>
      <c r="AE29" s="1099">
        <v>1</v>
      </c>
      <c r="AF29" s="1099">
        <v>247</v>
      </c>
      <c r="AG29" s="1100">
        <v>2.5477391651461032E-4</v>
      </c>
      <c r="AH29" s="1411"/>
      <c r="AI29" s="1411"/>
      <c r="AJ29" s="1411"/>
      <c r="AK29" s="1411"/>
      <c r="AL29" s="1411"/>
      <c r="AM29" s="1411"/>
      <c r="AN29" s="1411"/>
      <c r="AO29" s="1411"/>
      <c r="AP29" s="1411"/>
      <c r="AQ29" s="1411"/>
      <c r="AR29" s="1411"/>
      <c r="AS29" s="1411"/>
      <c r="AT29" s="1411"/>
      <c r="AU29" s="1411"/>
    </row>
    <row r="30" spans="1:47" ht="30.75" customHeight="1">
      <c r="A30" s="1098" t="s">
        <v>880</v>
      </c>
      <c r="B30" s="1099">
        <v>204</v>
      </c>
      <c r="C30" s="1099">
        <v>98</v>
      </c>
      <c r="D30" s="1099">
        <v>44</v>
      </c>
      <c r="E30" s="1099">
        <v>4</v>
      </c>
      <c r="F30" s="1099">
        <v>26</v>
      </c>
      <c r="G30" s="1099">
        <v>14</v>
      </c>
      <c r="H30" s="1099">
        <v>21</v>
      </c>
      <c r="I30" s="1099">
        <v>11</v>
      </c>
      <c r="J30" s="1099">
        <v>12</v>
      </c>
      <c r="K30" s="1099">
        <v>1</v>
      </c>
      <c r="L30" s="1099">
        <v>1</v>
      </c>
      <c r="M30" s="1099">
        <v>5</v>
      </c>
      <c r="N30" s="1099">
        <v>5</v>
      </c>
      <c r="O30" s="1099">
        <v>11</v>
      </c>
      <c r="P30" s="1099">
        <v>1</v>
      </c>
      <c r="Q30" s="1099">
        <v>8</v>
      </c>
      <c r="R30" s="1099">
        <v>7</v>
      </c>
      <c r="S30" s="1099">
        <v>3</v>
      </c>
      <c r="T30" s="1099">
        <v>1</v>
      </c>
      <c r="U30" s="1099">
        <v>6</v>
      </c>
      <c r="V30" s="1099">
        <v>0</v>
      </c>
      <c r="W30" s="1099">
        <v>13</v>
      </c>
      <c r="X30" s="1099">
        <v>36</v>
      </c>
      <c r="Y30" s="1099">
        <v>0</v>
      </c>
      <c r="Z30" s="1099">
        <v>32</v>
      </c>
      <c r="AA30" s="1099">
        <v>26</v>
      </c>
      <c r="AB30" s="1099">
        <v>11</v>
      </c>
      <c r="AC30" s="1099">
        <v>25</v>
      </c>
      <c r="AD30" s="1099">
        <v>0</v>
      </c>
      <c r="AE30" s="1099">
        <v>2</v>
      </c>
      <c r="AF30" s="1099">
        <v>628</v>
      </c>
      <c r="AG30" s="1100">
        <v>6.4776526142176218E-4</v>
      </c>
      <c r="AH30" s="1411"/>
      <c r="AI30" s="1411"/>
      <c r="AJ30" s="1411"/>
      <c r="AK30" s="1411"/>
      <c r="AL30" s="1411"/>
      <c r="AM30" s="1411"/>
      <c r="AN30" s="1411"/>
      <c r="AO30" s="1411"/>
      <c r="AP30" s="1411"/>
      <c r="AQ30" s="1411"/>
      <c r="AR30" s="1411"/>
      <c r="AS30" s="1411"/>
      <c r="AT30" s="1411"/>
      <c r="AU30" s="1411"/>
    </row>
    <row r="31" spans="1:47" ht="30.75" customHeight="1">
      <c r="A31" s="1098" t="s">
        <v>881</v>
      </c>
      <c r="B31" s="1099">
        <v>235</v>
      </c>
      <c r="C31" s="1099">
        <v>306</v>
      </c>
      <c r="D31" s="1099">
        <v>134</v>
      </c>
      <c r="E31" s="1099">
        <v>49</v>
      </c>
      <c r="F31" s="1099">
        <v>63</v>
      </c>
      <c r="G31" s="1099">
        <v>43</v>
      </c>
      <c r="H31" s="1099">
        <v>45</v>
      </c>
      <c r="I31" s="1099">
        <v>32</v>
      </c>
      <c r="J31" s="1099">
        <v>33</v>
      </c>
      <c r="K31" s="1099">
        <v>3</v>
      </c>
      <c r="L31" s="1099">
        <v>3</v>
      </c>
      <c r="M31" s="1099">
        <v>17</v>
      </c>
      <c r="N31" s="1099">
        <v>38</v>
      </c>
      <c r="O31" s="1099">
        <v>29</v>
      </c>
      <c r="P31" s="1099">
        <v>8</v>
      </c>
      <c r="Q31" s="1099">
        <v>22</v>
      </c>
      <c r="R31" s="1099">
        <v>20</v>
      </c>
      <c r="S31" s="1099">
        <v>24</v>
      </c>
      <c r="T31" s="1099">
        <v>10</v>
      </c>
      <c r="U31" s="1099">
        <v>24</v>
      </c>
      <c r="V31" s="1099">
        <v>23</v>
      </c>
      <c r="W31" s="1099">
        <v>29</v>
      </c>
      <c r="X31" s="1099">
        <v>71</v>
      </c>
      <c r="Y31" s="1099">
        <v>11</v>
      </c>
      <c r="Z31" s="1099">
        <v>63</v>
      </c>
      <c r="AA31" s="1099">
        <v>19</v>
      </c>
      <c r="AB31" s="1099">
        <v>39</v>
      </c>
      <c r="AC31" s="1099">
        <v>56</v>
      </c>
      <c r="AD31" s="1099">
        <v>9</v>
      </c>
      <c r="AE31" s="1099">
        <v>6</v>
      </c>
      <c r="AF31" s="1099">
        <v>1464</v>
      </c>
      <c r="AG31" s="1100">
        <v>1.5100769788558279E-3</v>
      </c>
      <c r="AH31" s="1411"/>
      <c r="AI31" s="1411"/>
      <c r="AJ31" s="1411"/>
      <c r="AK31" s="1411"/>
      <c r="AL31" s="1411"/>
      <c r="AM31" s="1411"/>
      <c r="AN31" s="1411"/>
      <c r="AO31" s="1411"/>
      <c r="AP31" s="1411"/>
      <c r="AQ31" s="1411"/>
      <c r="AR31" s="1411"/>
      <c r="AS31" s="1411"/>
      <c r="AT31" s="1411"/>
      <c r="AU31" s="1411"/>
    </row>
    <row r="32" spans="1:47" ht="30.75" customHeight="1">
      <c r="A32" s="1098" t="s">
        <v>882</v>
      </c>
      <c r="B32" s="1099">
        <v>465</v>
      </c>
      <c r="C32" s="1099">
        <v>367</v>
      </c>
      <c r="D32" s="1099">
        <v>199</v>
      </c>
      <c r="E32" s="1099">
        <v>41</v>
      </c>
      <c r="F32" s="1099">
        <v>68</v>
      </c>
      <c r="G32" s="1099">
        <v>84</v>
      </c>
      <c r="H32" s="1099">
        <v>55</v>
      </c>
      <c r="I32" s="1099">
        <v>55</v>
      </c>
      <c r="J32" s="1099">
        <v>55</v>
      </c>
      <c r="K32" s="1099">
        <v>32</v>
      </c>
      <c r="L32" s="1099">
        <v>17</v>
      </c>
      <c r="M32" s="1099">
        <v>16</v>
      </c>
      <c r="N32" s="1099">
        <v>65</v>
      </c>
      <c r="O32" s="1099">
        <v>33</v>
      </c>
      <c r="P32" s="1099">
        <v>37</v>
      </c>
      <c r="Q32" s="1099">
        <v>17</v>
      </c>
      <c r="R32" s="1099">
        <v>32</v>
      </c>
      <c r="S32" s="1099">
        <v>72</v>
      </c>
      <c r="T32" s="1099">
        <v>23</v>
      </c>
      <c r="U32" s="1099">
        <v>60</v>
      </c>
      <c r="V32" s="1099">
        <v>49</v>
      </c>
      <c r="W32" s="1099">
        <v>41</v>
      </c>
      <c r="X32" s="1099">
        <v>71</v>
      </c>
      <c r="Y32" s="1099">
        <v>32</v>
      </c>
      <c r="Z32" s="1099">
        <v>97</v>
      </c>
      <c r="AA32" s="1099">
        <v>27</v>
      </c>
      <c r="AB32" s="1099">
        <v>90</v>
      </c>
      <c r="AC32" s="1099">
        <v>84</v>
      </c>
      <c r="AD32" s="1099">
        <v>17</v>
      </c>
      <c r="AE32" s="1099">
        <v>33</v>
      </c>
      <c r="AF32" s="1099">
        <v>2334</v>
      </c>
      <c r="AG32" s="1100">
        <v>2.4074587900611353E-3</v>
      </c>
      <c r="AH32" s="1411"/>
      <c r="AI32" s="1411"/>
      <c r="AJ32" s="1411"/>
      <c r="AK32" s="1411"/>
      <c r="AL32" s="1411"/>
      <c r="AM32" s="1411"/>
      <c r="AN32" s="1411"/>
      <c r="AO32" s="1411"/>
      <c r="AP32" s="1411"/>
      <c r="AQ32" s="1411"/>
      <c r="AR32" s="1411"/>
      <c r="AS32" s="1411"/>
      <c r="AT32" s="1411"/>
      <c r="AU32" s="1411"/>
    </row>
    <row r="33" spans="1:33" ht="30.75" customHeight="1">
      <c r="A33" s="1098" t="s">
        <v>883</v>
      </c>
      <c r="B33" s="1099">
        <v>458</v>
      </c>
      <c r="C33" s="1099">
        <v>405</v>
      </c>
      <c r="D33" s="1099">
        <v>283</v>
      </c>
      <c r="E33" s="1099">
        <v>45</v>
      </c>
      <c r="F33" s="1099">
        <v>118</v>
      </c>
      <c r="G33" s="1099">
        <v>173</v>
      </c>
      <c r="H33" s="1099">
        <v>73</v>
      </c>
      <c r="I33" s="1099">
        <v>92</v>
      </c>
      <c r="J33" s="1099">
        <v>86</v>
      </c>
      <c r="K33" s="1099">
        <v>74</v>
      </c>
      <c r="L33" s="1099">
        <v>45</v>
      </c>
      <c r="M33" s="1099">
        <v>48</v>
      </c>
      <c r="N33" s="1099">
        <v>149</v>
      </c>
      <c r="O33" s="1099">
        <v>76</v>
      </c>
      <c r="P33" s="1099">
        <v>75</v>
      </c>
      <c r="Q33" s="1099">
        <v>27</v>
      </c>
      <c r="R33" s="1099">
        <v>68</v>
      </c>
      <c r="S33" s="1099">
        <v>124</v>
      </c>
      <c r="T33" s="1099">
        <v>31</v>
      </c>
      <c r="U33" s="1099">
        <v>126</v>
      </c>
      <c r="V33" s="1099">
        <v>137</v>
      </c>
      <c r="W33" s="1099">
        <v>69</v>
      </c>
      <c r="X33" s="1099">
        <v>121</v>
      </c>
      <c r="Y33" s="1099">
        <v>80</v>
      </c>
      <c r="Z33" s="1099">
        <v>178</v>
      </c>
      <c r="AA33" s="1099">
        <v>44</v>
      </c>
      <c r="AB33" s="1099">
        <v>151</v>
      </c>
      <c r="AC33" s="1099">
        <v>145</v>
      </c>
      <c r="AD33" s="1099">
        <v>22</v>
      </c>
      <c r="AE33" s="1099">
        <v>101</v>
      </c>
      <c r="AF33" s="1099">
        <v>3624</v>
      </c>
      <c r="AG33" s="1100">
        <v>3.7380594066759019E-3</v>
      </c>
    </row>
    <row r="34" spans="1:33" ht="30.75" customHeight="1">
      <c r="A34" s="1098" t="s">
        <v>884</v>
      </c>
      <c r="B34" s="1099">
        <v>451</v>
      </c>
      <c r="C34" s="1099">
        <v>310</v>
      </c>
      <c r="D34" s="1099">
        <v>199</v>
      </c>
      <c r="E34" s="1099">
        <v>60</v>
      </c>
      <c r="F34" s="1099">
        <v>77</v>
      </c>
      <c r="G34" s="1099">
        <v>127</v>
      </c>
      <c r="H34" s="1099">
        <v>64</v>
      </c>
      <c r="I34" s="1099">
        <v>100</v>
      </c>
      <c r="J34" s="1099">
        <v>67</v>
      </c>
      <c r="K34" s="1099">
        <v>60</v>
      </c>
      <c r="L34" s="1099">
        <v>34</v>
      </c>
      <c r="M34" s="1099">
        <v>38</v>
      </c>
      <c r="N34" s="1099">
        <v>114</v>
      </c>
      <c r="O34" s="1099">
        <v>57</v>
      </c>
      <c r="P34" s="1099">
        <v>55</v>
      </c>
      <c r="Q34" s="1099">
        <v>16</v>
      </c>
      <c r="R34" s="1099">
        <v>62</v>
      </c>
      <c r="S34" s="1099">
        <v>88</v>
      </c>
      <c r="T34" s="1099">
        <v>32</v>
      </c>
      <c r="U34" s="1099">
        <v>114</v>
      </c>
      <c r="V34" s="1099">
        <v>128</v>
      </c>
      <c r="W34" s="1099">
        <v>64</v>
      </c>
      <c r="X34" s="1099">
        <v>77</v>
      </c>
      <c r="Y34" s="1099">
        <v>58</v>
      </c>
      <c r="Z34" s="1099">
        <v>119</v>
      </c>
      <c r="AA34" s="1099">
        <v>37</v>
      </c>
      <c r="AB34" s="1099">
        <v>124</v>
      </c>
      <c r="AC34" s="1099">
        <v>132</v>
      </c>
      <c r="AD34" s="1099">
        <v>19</v>
      </c>
      <c r="AE34" s="1099">
        <v>155</v>
      </c>
      <c r="AF34" s="1099">
        <v>3038</v>
      </c>
      <c r="AG34" s="1100">
        <v>3.1336160257950853E-3</v>
      </c>
    </row>
    <row r="35" spans="1:33" ht="30.75" customHeight="1">
      <c r="A35" s="1098" t="s">
        <v>885</v>
      </c>
      <c r="B35" s="1099">
        <v>965</v>
      </c>
      <c r="C35" s="1099">
        <v>640</v>
      </c>
      <c r="D35" s="1099">
        <v>437</v>
      </c>
      <c r="E35" s="1099">
        <v>107</v>
      </c>
      <c r="F35" s="1099">
        <v>219</v>
      </c>
      <c r="G35" s="1099">
        <v>457</v>
      </c>
      <c r="H35" s="1099">
        <v>237</v>
      </c>
      <c r="I35" s="1099">
        <v>318</v>
      </c>
      <c r="J35" s="1099">
        <v>230</v>
      </c>
      <c r="K35" s="1099">
        <v>247</v>
      </c>
      <c r="L35" s="1099">
        <v>149</v>
      </c>
      <c r="M35" s="1099">
        <v>102</v>
      </c>
      <c r="N35" s="1099">
        <v>345</v>
      </c>
      <c r="O35" s="1099">
        <v>174</v>
      </c>
      <c r="P35" s="1099">
        <v>180</v>
      </c>
      <c r="Q35" s="1099">
        <v>31</v>
      </c>
      <c r="R35" s="1099">
        <v>154</v>
      </c>
      <c r="S35" s="1099">
        <v>327</v>
      </c>
      <c r="T35" s="1099">
        <v>119</v>
      </c>
      <c r="U35" s="1099">
        <v>393</v>
      </c>
      <c r="V35" s="1099">
        <v>493</v>
      </c>
      <c r="W35" s="1099">
        <v>153</v>
      </c>
      <c r="X35" s="1099">
        <v>246</v>
      </c>
      <c r="Y35" s="1099">
        <v>199</v>
      </c>
      <c r="Z35" s="1099">
        <v>272</v>
      </c>
      <c r="AA35" s="1099">
        <v>98</v>
      </c>
      <c r="AB35" s="1099">
        <v>563</v>
      </c>
      <c r="AC35" s="1099">
        <v>339</v>
      </c>
      <c r="AD35" s="1099">
        <v>61</v>
      </c>
      <c r="AE35" s="1099">
        <v>646</v>
      </c>
      <c r="AF35" s="1099">
        <v>8901</v>
      </c>
      <c r="AG35" s="1100">
        <v>9.1811442546418879E-3</v>
      </c>
    </row>
    <row r="36" spans="1:33" ht="30.75" customHeight="1">
      <c r="A36" s="1098" t="s">
        <v>886</v>
      </c>
      <c r="B36" s="1099">
        <v>2439</v>
      </c>
      <c r="C36" s="1099">
        <v>1237</v>
      </c>
      <c r="D36" s="1099">
        <v>818</v>
      </c>
      <c r="E36" s="1099">
        <v>271</v>
      </c>
      <c r="F36" s="1099">
        <v>442</v>
      </c>
      <c r="G36" s="1099">
        <v>994</v>
      </c>
      <c r="H36" s="1099">
        <v>489</v>
      </c>
      <c r="I36" s="1099">
        <v>719</v>
      </c>
      <c r="J36" s="1099">
        <v>506</v>
      </c>
      <c r="K36" s="1099">
        <v>527</v>
      </c>
      <c r="L36" s="1099">
        <v>311</v>
      </c>
      <c r="M36" s="1099">
        <v>155</v>
      </c>
      <c r="N36" s="1099">
        <v>800</v>
      </c>
      <c r="O36" s="1099">
        <v>375</v>
      </c>
      <c r="P36" s="1099">
        <v>380</v>
      </c>
      <c r="Q36" s="1099">
        <v>87</v>
      </c>
      <c r="R36" s="1099">
        <v>360</v>
      </c>
      <c r="S36" s="1099">
        <v>576</v>
      </c>
      <c r="T36" s="1099">
        <v>253</v>
      </c>
      <c r="U36" s="1099">
        <v>877</v>
      </c>
      <c r="V36" s="1099">
        <v>1131</v>
      </c>
      <c r="W36" s="1099">
        <v>355</v>
      </c>
      <c r="X36" s="1099">
        <v>433</v>
      </c>
      <c r="Y36" s="1099">
        <v>473</v>
      </c>
      <c r="Z36" s="1099">
        <v>505</v>
      </c>
      <c r="AA36" s="1099">
        <v>258</v>
      </c>
      <c r="AB36" s="1099">
        <v>668</v>
      </c>
      <c r="AC36" s="1099">
        <v>674</v>
      </c>
      <c r="AD36" s="1099">
        <v>87</v>
      </c>
      <c r="AE36" s="1099">
        <v>1042</v>
      </c>
      <c r="AF36" s="1099">
        <v>18242</v>
      </c>
      <c r="AG36" s="1100">
        <v>1.8816136781617494E-2</v>
      </c>
    </row>
    <row r="37" spans="1:33" ht="30.75" customHeight="1">
      <c r="A37" s="1098" t="s">
        <v>887</v>
      </c>
      <c r="B37" s="1099">
        <v>9004</v>
      </c>
      <c r="C37" s="1099">
        <v>3238</v>
      </c>
      <c r="D37" s="1099">
        <v>2444</v>
      </c>
      <c r="E37" s="1099">
        <v>933</v>
      </c>
      <c r="F37" s="1099">
        <v>1295</v>
      </c>
      <c r="G37" s="1099">
        <v>3422</v>
      </c>
      <c r="H37" s="1099">
        <v>1567</v>
      </c>
      <c r="I37" s="1099">
        <v>1930</v>
      </c>
      <c r="J37" s="1099">
        <v>1639</v>
      </c>
      <c r="K37" s="1099">
        <v>1486</v>
      </c>
      <c r="L37" s="1099">
        <v>1348</v>
      </c>
      <c r="M37" s="1099">
        <v>553</v>
      </c>
      <c r="N37" s="1099">
        <v>2649</v>
      </c>
      <c r="O37" s="1099">
        <v>1229</v>
      </c>
      <c r="P37" s="1099">
        <v>1150</v>
      </c>
      <c r="Q37" s="1099">
        <v>412</v>
      </c>
      <c r="R37" s="1099">
        <v>1060</v>
      </c>
      <c r="S37" s="1099">
        <v>1662</v>
      </c>
      <c r="T37" s="1099">
        <v>951</v>
      </c>
      <c r="U37" s="1099">
        <v>3117</v>
      </c>
      <c r="V37" s="1099">
        <v>4919</v>
      </c>
      <c r="W37" s="1099">
        <v>1186</v>
      </c>
      <c r="X37" s="1099">
        <v>1055</v>
      </c>
      <c r="Y37" s="1099">
        <v>1342</v>
      </c>
      <c r="Z37" s="1099">
        <v>1143</v>
      </c>
      <c r="AA37" s="1099">
        <v>799</v>
      </c>
      <c r="AB37" s="1099">
        <v>2632</v>
      </c>
      <c r="AC37" s="1099">
        <v>2103</v>
      </c>
      <c r="AD37" s="1099">
        <v>319</v>
      </c>
      <c r="AE37" s="1099">
        <v>3760</v>
      </c>
      <c r="AF37" s="1099">
        <v>60347</v>
      </c>
      <c r="AG37" s="1100">
        <v>6.2246322023915744E-2</v>
      </c>
    </row>
    <row r="38" spans="1:33" ht="30.75" customHeight="1">
      <c r="A38" s="1098" t="s">
        <v>888</v>
      </c>
      <c r="B38" s="1099">
        <v>5289</v>
      </c>
      <c r="C38" s="1099">
        <v>1564</v>
      </c>
      <c r="D38" s="1099">
        <v>1137</v>
      </c>
      <c r="E38" s="1099">
        <v>532</v>
      </c>
      <c r="F38" s="1099">
        <v>584</v>
      </c>
      <c r="G38" s="1099">
        <v>1927</v>
      </c>
      <c r="H38" s="1099">
        <v>729</v>
      </c>
      <c r="I38" s="1099">
        <v>808</v>
      </c>
      <c r="J38" s="1099">
        <v>728</v>
      </c>
      <c r="K38" s="1099">
        <v>537</v>
      </c>
      <c r="L38" s="1099">
        <v>876</v>
      </c>
      <c r="M38" s="1099">
        <v>309</v>
      </c>
      <c r="N38" s="1099">
        <v>1270</v>
      </c>
      <c r="O38" s="1099">
        <v>537</v>
      </c>
      <c r="P38" s="1099">
        <v>450</v>
      </c>
      <c r="Q38" s="1099">
        <v>273</v>
      </c>
      <c r="R38" s="1099">
        <v>704</v>
      </c>
      <c r="S38" s="1099">
        <v>640</v>
      </c>
      <c r="T38" s="1099">
        <v>471</v>
      </c>
      <c r="U38" s="1099">
        <v>1684</v>
      </c>
      <c r="V38" s="1099">
        <v>2786</v>
      </c>
      <c r="W38" s="1099">
        <v>504</v>
      </c>
      <c r="X38" s="1099">
        <v>351</v>
      </c>
      <c r="Y38" s="1099">
        <v>579</v>
      </c>
      <c r="Z38" s="1099">
        <v>544</v>
      </c>
      <c r="AA38" s="1099">
        <v>391</v>
      </c>
      <c r="AB38" s="1099">
        <v>1115</v>
      </c>
      <c r="AC38" s="1099">
        <v>1053</v>
      </c>
      <c r="AD38" s="1099">
        <v>165</v>
      </c>
      <c r="AE38" s="1099">
        <v>1110</v>
      </c>
      <c r="AF38" s="1099">
        <v>29647</v>
      </c>
      <c r="AG38" s="1100">
        <v>3.0580090295176728E-2</v>
      </c>
    </row>
    <row r="39" spans="1:33" ht="30.75" customHeight="1" thickBot="1">
      <c r="A39" s="1098" t="s">
        <v>889</v>
      </c>
      <c r="B39" s="1099">
        <v>137029</v>
      </c>
      <c r="C39" s="1099">
        <v>87963</v>
      </c>
      <c r="D39" s="1099">
        <v>37829</v>
      </c>
      <c r="E39" s="1099">
        <v>21585</v>
      </c>
      <c r="F39" s="1099">
        <v>12320</v>
      </c>
      <c r="G39" s="1099">
        <v>44296</v>
      </c>
      <c r="H39" s="1099">
        <v>19916</v>
      </c>
      <c r="I39" s="1099">
        <v>19881</v>
      </c>
      <c r="J39" s="1099">
        <v>29392</v>
      </c>
      <c r="K39" s="1099">
        <v>13740</v>
      </c>
      <c r="L39" s="1099">
        <v>19251</v>
      </c>
      <c r="M39" s="1099">
        <v>10816</v>
      </c>
      <c r="N39" s="1099">
        <v>30886</v>
      </c>
      <c r="O39" s="1099">
        <v>16620</v>
      </c>
      <c r="P39" s="1099">
        <v>11802</v>
      </c>
      <c r="Q39" s="1099">
        <v>34134</v>
      </c>
      <c r="R39" s="1099">
        <v>14668</v>
      </c>
      <c r="S39" s="1099">
        <v>18342</v>
      </c>
      <c r="T39" s="1099">
        <v>12966</v>
      </c>
      <c r="U39" s="1099">
        <v>28165</v>
      </c>
      <c r="V39" s="1099">
        <v>35762</v>
      </c>
      <c r="W39" s="1099">
        <v>17682</v>
      </c>
      <c r="X39" s="1099">
        <v>17275</v>
      </c>
      <c r="Y39" s="1099">
        <v>16267</v>
      </c>
      <c r="Z39" s="1099">
        <v>23187</v>
      </c>
      <c r="AA39" s="1099">
        <v>8125</v>
      </c>
      <c r="AB39" s="1099">
        <v>23136</v>
      </c>
      <c r="AC39" s="1099">
        <v>35039</v>
      </c>
      <c r="AD39" s="1099">
        <v>21088</v>
      </c>
      <c r="AE39" s="1099">
        <v>21799</v>
      </c>
      <c r="AF39" s="1099">
        <v>840961</v>
      </c>
      <c r="AG39" s="1100">
        <v>0.86742885670462833</v>
      </c>
    </row>
    <row r="40" spans="1:33" ht="48.75" customHeight="1" thickTop="1" thickBot="1">
      <c r="A40" s="1101" t="s">
        <v>277</v>
      </c>
      <c r="B40" s="1102">
        <v>156622</v>
      </c>
      <c r="C40" s="1102">
        <v>96202</v>
      </c>
      <c r="D40" s="1102">
        <v>43543</v>
      </c>
      <c r="E40" s="1102">
        <v>23630</v>
      </c>
      <c r="F40" s="1102">
        <v>15235</v>
      </c>
      <c r="G40" s="1102">
        <v>51543</v>
      </c>
      <c r="H40" s="1102">
        <v>23205</v>
      </c>
      <c r="I40" s="1102">
        <v>23949</v>
      </c>
      <c r="J40" s="1102">
        <v>32755</v>
      </c>
      <c r="K40" s="1102">
        <v>16707</v>
      </c>
      <c r="L40" s="1102">
        <v>22037</v>
      </c>
      <c r="M40" s="1102">
        <v>12059</v>
      </c>
      <c r="N40" s="1102">
        <v>36324</v>
      </c>
      <c r="O40" s="1102">
        <v>19146</v>
      </c>
      <c r="P40" s="1102">
        <v>14140</v>
      </c>
      <c r="Q40" s="1102">
        <v>35028</v>
      </c>
      <c r="R40" s="1102">
        <v>17136</v>
      </c>
      <c r="S40" s="1102">
        <v>21860</v>
      </c>
      <c r="T40" s="1102">
        <v>14857</v>
      </c>
      <c r="U40" s="1102">
        <v>34571</v>
      </c>
      <c r="V40" s="1102">
        <v>45429</v>
      </c>
      <c r="W40" s="1102">
        <v>20099</v>
      </c>
      <c r="X40" s="1102">
        <v>19741</v>
      </c>
      <c r="Y40" s="1102">
        <v>19042</v>
      </c>
      <c r="Z40" s="1102">
        <v>26164</v>
      </c>
      <c r="AA40" s="1102">
        <v>9830</v>
      </c>
      <c r="AB40" s="1102">
        <v>28538</v>
      </c>
      <c r="AC40" s="1102">
        <v>39652</v>
      </c>
      <c r="AD40" s="1102">
        <v>21788</v>
      </c>
      <c r="AE40" s="1102">
        <v>28655</v>
      </c>
      <c r="AF40" s="1102">
        <v>969487</v>
      </c>
      <c r="AG40" s="1103">
        <v>1</v>
      </c>
    </row>
    <row r="41" spans="1:33" ht="24" customHeight="1" thickTop="1">
      <c r="A41" s="1106" t="s">
        <v>890</v>
      </c>
      <c r="B41" s="1100">
        <v>0.16155141843057205</v>
      </c>
      <c r="C41" s="1100">
        <v>9.9229798852382756E-2</v>
      </c>
      <c r="D41" s="1100">
        <v>4.4913443914152536E-2</v>
      </c>
      <c r="E41" s="1100">
        <v>2.4373715171013124E-2</v>
      </c>
      <c r="F41" s="1100">
        <v>1.5714496429555011E-2</v>
      </c>
      <c r="G41" s="1100">
        <v>5.3165230683856514E-2</v>
      </c>
      <c r="H41" s="1100">
        <v>2.39353389988726E-2</v>
      </c>
      <c r="I41" s="1100">
        <v>2.4702755168455069E-2</v>
      </c>
      <c r="J41" s="1100">
        <v>3.3785909455206722E-2</v>
      </c>
      <c r="K41" s="1100">
        <v>1.7232825195180546E-2</v>
      </c>
      <c r="L41" s="1100">
        <v>2.273057813049582E-2</v>
      </c>
      <c r="M41" s="1100">
        <v>1.2438537081982533E-2</v>
      </c>
      <c r="N41" s="1100">
        <v>3.7467237827840907E-2</v>
      </c>
      <c r="O41" s="1100">
        <v>1.9748588686594043E-2</v>
      </c>
      <c r="P41" s="1100">
        <v>1.4585033115451781E-2</v>
      </c>
      <c r="Q41" s="1100">
        <v>3.6130448371148864E-2</v>
      </c>
      <c r="R41" s="1100">
        <v>1.767532726070592E-2</v>
      </c>
      <c r="S41" s="1100">
        <v>2.2548007348216118E-2</v>
      </c>
      <c r="T41" s="1100">
        <v>1.5324599504686499E-2</v>
      </c>
      <c r="U41" s="1100">
        <v>3.5659065051929527E-2</v>
      </c>
      <c r="V41" s="1100">
        <v>4.6858802645110248E-2</v>
      </c>
      <c r="W41" s="1100">
        <v>2.0731582785535031E-2</v>
      </c>
      <c r="X41" s="1100">
        <v>2.0362315327590776E-2</v>
      </c>
      <c r="Y41" s="1100">
        <v>1.9641315458587893E-2</v>
      </c>
      <c r="Z41" s="1100">
        <v>2.6987468630316858E-2</v>
      </c>
      <c r="AA41" s="1100">
        <v>1.0139382993273762E-2</v>
      </c>
      <c r="AB41" s="1100">
        <v>2.9436186354226512E-2</v>
      </c>
      <c r="AC41" s="1100">
        <v>4.0899981124037761E-2</v>
      </c>
      <c r="AD41" s="1100">
        <v>2.2473741267288783E-2</v>
      </c>
      <c r="AE41" s="1100">
        <v>2.9556868735733436E-2</v>
      </c>
      <c r="AF41" s="1100">
        <v>1</v>
      </c>
      <c r="AG41" s="1100"/>
    </row>
    <row r="42" spans="1:33" ht="9" customHeight="1" thickBot="1">
      <c r="A42" s="1107"/>
      <c r="B42" s="1108"/>
      <c r="C42" s="1109"/>
      <c r="D42" s="1109"/>
      <c r="E42" s="1109"/>
      <c r="F42" s="1109"/>
      <c r="G42" s="1109"/>
      <c r="H42" s="1108"/>
      <c r="I42" s="1108"/>
      <c r="J42" s="1108"/>
      <c r="K42" s="1108"/>
      <c r="L42" s="1108"/>
      <c r="M42" s="1108"/>
      <c r="N42" s="1108"/>
      <c r="O42" s="1108"/>
      <c r="P42" s="1108"/>
      <c r="Q42" s="1411"/>
      <c r="R42" s="1411"/>
      <c r="S42" s="1411"/>
      <c r="T42" s="1411"/>
      <c r="U42" s="1411"/>
      <c r="V42" s="1411"/>
      <c r="W42" s="1411"/>
      <c r="X42" s="1411"/>
      <c r="Y42" s="1411"/>
      <c r="Z42" s="1411"/>
      <c r="AA42" s="1411"/>
      <c r="AB42" s="1411"/>
      <c r="AC42" s="1411"/>
      <c r="AD42" s="1411"/>
      <c r="AE42" s="1411"/>
      <c r="AF42" s="1411"/>
      <c r="AG42" s="1411"/>
    </row>
    <row r="43" spans="1:33" ht="39" customHeight="1">
      <c r="A43" s="1452" t="s">
        <v>892</v>
      </c>
      <c r="B43" s="1453"/>
      <c r="C43" s="1453"/>
      <c r="D43" s="1453"/>
      <c r="E43" s="1453"/>
      <c r="F43" s="1453"/>
      <c r="G43" s="1453"/>
      <c r="H43" s="1453"/>
      <c r="I43" s="1453"/>
      <c r="J43" s="1453"/>
      <c r="K43" s="1453"/>
      <c r="L43" s="1453"/>
      <c r="M43" s="1453"/>
      <c r="N43" s="1453"/>
      <c r="O43" s="1453"/>
      <c r="P43" s="1453"/>
      <c r="Q43" s="1411"/>
      <c r="R43" s="1411"/>
      <c r="S43" s="1411"/>
      <c r="T43" s="1411"/>
      <c r="U43" s="1411"/>
      <c r="V43" s="1411"/>
      <c r="W43" s="1411"/>
      <c r="X43" s="1411"/>
      <c r="Y43" s="1411"/>
      <c r="Z43" s="1411"/>
      <c r="AA43" s="1411"/>
      <c r="AB43" s="1411"/>
      <c r="AC43" s="1411"/>
      <c r="AD43" s="1411"/>
      <c r="AE43" s="1411"/>
      <c r="AF43" s="1411"/>
      <c r="AG43" s="1411"/>
    </row>
    <row r="44" spans="1:33" ht="9" customHeight="1">
      <c r="A44" s="389"/>
      <c r="B44" s="174"/>
      <c r="C44" s="390"/>
      <c r="D44" s="390"/>
      <c r="E44" s="390"/>
      <c r="F44" s="390"/>
      <c r="G44" s="390"/>
      <c r="H44" s="174"/>
      <c r="I44" s="174"/>
      <c r="J44" s="174"/>
      <c r="K44" s="174"/>
      <c r="L44" s="174"/>
      <c r="M44" s="174"/>
      <c r="N44" s="174"/>
      <c r="O44" s="174"/>
      <c r="P44" s="924"/>
      <c r="Q44" s="1411"/>
      <c r="R44" s="1411"/>
      <c r="S44" s="1411"/>
      <c r="T44" s="1411"/>
      <c r="U44" s="1411"/>
      <c r="V44" s="1411"/>
      <c r="W44" s="1411"/>
      <c r="X44" s="1411"/>
      <c r="Y44" s="1411"/>
      <c r="Z44" s="1411"/>
      <c r="AA44" s="1411"/>
      <c r="AB44" s="1411"/>
      <c r="AC44" s="1411"/>
      <c r="AD44" s="1411"/>
      <c r="AE44" s="1411"/>
      <c r="AF44" s="1411"/>
      <c r="AG44" s="1411"/>
    </row>
    <row r="45" spans="1:33" ht="9" customHeight="1">
      <c r="A45" s="389"/>
      <c r="B45" s="174"/>
      <c r="C45" s="390"/>
      <c r="D45" s="390"/>
      <c r="E45" s="390"/>
      <c r="F45" s="390"/>
      <c r="G45" s="390"/>
      <c r="H45" s="174"/>
      <c r="I45" s="174"/>
      <c r="J45" s="174"/>
      <c r="K45" s="174"/>
      <c r="L45" s="174"/>
      <c r="M45" s="174"/>
      <c r="N45" s="174"/>
      <c r="O45" s="174"/>
      <c r="P45" s="924"/>
      <c r="Q45" s="1411"/>
      <c r="R45" s="1411"/>
      <c r="S45" s="1411"/>
      <c r="T45" s="1411"/>
      <c r="U45" s="1411"/>
      <c r="V45" s="1411"/>
      <c r="W45" s="1411"/>
      <c r="X45" s="1411"/>
      <c r="Y45" s="1411"/>
      <c r="Z45" s="1411"/>
      <c r="AA45" s="1411"/>
      <c r="AB45" s="1411"/>
      <c r="AC45" s="1411"/>
      <c r="AD45" s="1411"/>
      <c r="AE45" s="1411"/>
      <c r="AF45" s="1411"/>
      <c r="AG45" s="1411"/>
    </row>
    <row r="46" spans="1:33" ht="9" customHeight="1">
      <c r="A46" s="389"/>
      <c r="B46" s="174"/>
      <c r="C46" s="390"/>
      <c r="D46" s="390"/>
      <c r="E46" s="390"/>
      <c r="F46" s="390"/>
      <c r="G46" s="390"/>
      <c r="H46" s="174"/>
      <c r="I46" s="174"/>
      <c r="J46" s="174"/>
      <c r="K46" s="174"/>
      <c r="L46" s="174"/>
      <c r="M46" s="174"/>
      <c r="N46" s="174"/>
      <c r="O46" s="174"/>
      <c r="P46" s="924"/>
      <c r="Q46" s="1411"/>
      <c r="R46" s="1411"/>
      <c r="S46" s="1411"/>
      <c r="T46" s="1411"/>
      <c r="U46" s="1411"/>
      <c r="V46" s="1411"/>
      <c r="W46" s="1411"/>
      <c r="X46" s="1411"/>
      <c r="Y46" s="1411"/>
      <c r="Z46" s="1411"/>
      <c r="AA46" s="1411"/>
      <c r="AB46" s="1411"/>
      <c r="AC46" s="1411"/>
      <c r="AD46" s="1411"/>
      <c r="AE46" s="1411"/>
      <c r="AF46" s="1411"/>
      <c r="AG46" s="1411"/>
    </row>
    <row r="47" spans="1:33" ht="30">
      <c r="A47" s="1487" t="s">
        <v>589</v>
      </c>
      <c r="B47" s="1487"/>
      <c r="C47" s="1487"/>
      <c r="D47" s="1487"/>
      <c r="E47" s="1487"/>
      <c r="F47" s="1487"/>
      <c r="G47" s="1487"/>
      <c r="H47" s="1487"/>
      <c r="I47" s="1487"/>
      <c r="J47" s="1487"/>
      <c r="K47" s="1487"/>
      <c r="L47" s="1487"/>
      <c r="M47" s="1487"/>
      <c r="N47" s="1487"/>
      <c r="O47" s="1487"/>
      <c r="P47" s="1487"/>
      <c r="Q47" s="1487"/>
      <c r="R47" s="1487"/>
      <c r="S47" s="1487"/>
      <c r="T47" s="1487"/>
      <c r="U47" s="1487"/>
      <c r="V47" s="1487"/>
      <c r="W47" s="1487"/>
      <c r="X47" s="1487"/>
      <c r="Y47" s="1487"/>
      <c r="Z47" s="1487"/>
      <c r="AA47" s="1487"/>
      <c r="AB47" s="1487"/>
      <c r="AC47" s="1487"/>
      <c r="AD47" s="1487"/>
      <c r="AE47" s="1487"/>
      <c r="AF47" s="1487"/>
      <c r="AG47" s="1487"/>
    </row>
    <row r="48" spans="1:33" ht="30">
      <c r="A48" s="1487" t="s">
        <v>1204</v>
      </c>
      <c r="B48" s="1487"/>
      <c r="C48" s="1487"/>
      <c r="D48" s="1487"/>
      <c r="E48" s="1487"/>
      <c r="F48" s="1487"/>
      <c r="G48" s="1487"/>
      <c r="H48" s="1487"/>
      <c r="I48" s="1487"/>
      <c r="J48" s="1487"/>
      <c r="K48" s="1487"/>
      <c r="L48" s="1487"/>
      <c r="M48" s="1487"/>
      <c r="N48" s="1487"/>
      <c r="O48" s="1487"/>
      <c r="P48" s="1487"/>
      <c r="Q48" s="1487"/>
      <c r="R48" s="1487"/>
      <c r="S48" s="1487"/>
      <c r="T48" s="1487"/>
      <c r="U48" s="1487"/>
      <c r="V48" s="1487"/>
      <c r="W48" s="1487"/>
      <c r="X48" s="1487"/>
      <c r="Y48" s="1487"/>
      <c r="Z48" s="1487"/>
      <c r="AA48" s="1487"/>
      <c r="AB48" s="1487"/>
      <c r="AC48" s="1487"/>
      <c r="AD48" s="1487"/>
      <c r="AE48" s="1487"/>
      <c r="AF48" s="1487"/>
      <c r="AG48" s="1487"/>
    </row>
    <row r="49" spans="1:33" ht="30">
      <c r="A49" s="1487" t="s">
        <v>1482</v>
      </c>
      <c r="B49" s="1487"/>
      <c r="C49" s="1487"/>
      <c r="D49" s="1487"/>
      <c r="E49" s="1487"/>
      <c r="F49" s="1487"/>
      <c r="G49" s="1487"/>
      <c r="H49" s="1487"/>
      <c r="I49" s="1487"/>
      <c r="J49" s="1487"/>
      <c r="K49" s="1487"/>
      <c r="L49" s="1487"/>
      <c r="M49" s="1487"/>
      <c r="N49" s="1487"/>
      <c r="O49" s="1487"/>
      <c r="P49" s="1487"/>
      <c r="Q49" s="1487"/>
      <c r="R49" s="1487"/>
      <c r="S49" s="1487"/>
      <c r="T49" s="1487"/>
      <c r="U49" s="1487"/>
      <c r="V49" s="1487"/>
      <c r="W49" s="1487"/>
      <c r="X49" s="1487"/>
      <c r="Y49" s="1487"/>
      <c r="Z49" s="1487"/>
      <c r="AA49" s="1487"/>
      <c r="AB49" s="1487"/>
      <c r="AC49" s="1487"/>
      <c r="AD49" s="1487"/>
      <c r="AE49" s="1487"/>
      <c r="AF49" s="1487"/>
      <c r="AG49" s="1487"/>
    </row>
    <row r="50" spans="1:33" ht="30">
      <c r="A50" s="1519" t="s">
        <v>594</v>
      </c>
      <c r="B50" s="1519"/>
      <c r="C50" s="1519"/>
      <c r="D50" s="1519"/>
      <c r="E50" s="1519"/>
      <c r="F50" s="1519"/>
      <c r="G50" s="1519"/>
      <c r="H50" s="1519"/>
      <c r="I50" s="1519"/>
      <c r="J50" s="1519"/>
      <c r="K50" s="1519"/>
      <c r="L50" s="1519"/>
      <c r="M50" s="1519"/>
      <c r="N50" s="1519"/>
      <c r="O50" s="1519"/>
      <c r="P50" s="1519"/>
      <c r="Q50" s="1519"/>
      <c r="R50" s="1519"/>
      <c r="S50" s="1519"/>
      <c r="T50" s="1519"/>
      <c r="U50" s="1519"/>
      <c r="V50" s="1519"/>
      <c r="W50" s="1519"/>
      <c r="X50" s="1519"/>
      <c r="Y50" s="1519"/>
      <c r="Z50" s="1519"/>
      <c r="AA50" s="1519"/>
      <c r="AB50" s="1519"/>
      <c r="AC50" s="1519"/>
      <c r="AD50" s="1519"/>
      <c r="AE50" s="1519"/>
      <c r="AF50" s="1519"/>
      <c r="AG50" s="1519"/>
    </row>
    <row r="51" spans="1:33" ht="12.75">
      <c r="A51" s="362"/>
      <c r="B51" s="1411"/>
      <c r="C51" s="1411"/>
      <c r="D51" s="1411"/>
      <c r="E51" s="1411"/>
      <c r="F51" s="1411"/>
      <c r="G51" s="1411"/>
      <c r="H51" s="1411"/>
      <c r="I51" s="1411"/>
      <c r="J51" s="1411"/>
      <c r="K51" s="1411"/>
      <c r="L51" s="1411"/>
      <c r="M51" s="1411"/>
      <c r="N51" s="1411"/>
      <c r="O51" s="1411"/>
      <c r="Q51" s="1411"/>
      <c r="R51" s="1411"/>
      <c r="S51" s="1411"/>
      <c r="T51" s="1411"/>
      <c r="U51" s="1411"/>
      <c r="V51" s="1411"/>
      <c r="W51" s="1411"/>
      <c r="X51" s="1411"/>
      <c r="Y51" s="1411"/>
      <c r="Z51" s="1411"/>
      <c r="AA51" s="1411"/>
      <c r="AB51" s="1411"/>
      <c r="AC51" s="1411"/>
      <c r="AD51" s="1411"/>
      <c r="AE51" s="1411"/>
      <c r="AF51" s="1411"/>
      <c r="AG51" s="1411"/>
    </row>
    <row r="52" spans="1:33" ht="17.25" thickBot="1">
      <c r="A52" s="929"/>
      <c r="B52" s="930"/>
      <c r="C52" s="930"/>
      <c r="D52" s="931"/>
      <c r="E52" s="930"/>
      <c r="F52" s="930"/>
      <c r="G52" s="930"/>
      <c r="H52" s="930"/>
      <c r="I52" s="931"/>
      <c r="J52" s="930"/>
      <c r="K52" s="930"/>
      <c r="L52" s="930"/>
      <c r="M52" s="930"/>
      <c r="N52" s="930"/>
      <c r="O52" s="930"/>
      <c r="P52" s="930"/>
      <c r="Q52" s="1411"/>
      <c r="R52" s="1411"/>
      <c r="S52" s="1411"/>
      <c r="T52" s="1411"/>
      <c r="U52" s="1411"/>
      <c r="V52" s="1411"/>
      <c r="W52" s="1411"/>
      <c r="X52" s="1411"/>
      <c r="Y52" s="1411"/>
      <c r="Z52" s="1411"/>
      <c r="AA52" s="1411"/>
      <c r="AB52" s="1411"/>
      <c r="AC52" s="1411"/>
      <c r="AD52" s="1411"/>
      <c r="AE52" s="1411"/>
      <c r="AF52" s="1411"/>
      <c r="AG52" s="1411"/>
    </row>
    <row r="53" spans="1:33" ht="21.75" thickTop="1" thickBot="1">
      <c r="A53" s="1096" t="s">
        <v>874</v>
      </c>
      <c r="B53" s="1096" t="s">
        <v>133</v>
      </c>
      <c r="C53" s="1096" t="s">
        <v>135</v>
      </c>
      <c r="D53" s="1096" t="s">
        <v>137</v>
      </c>
      <c r="E53" s="1096" t="s">
        <v>139</v>
      </c>
      <c r="F53" s="1096" t="s">
        <v>141</v>
      </c>
      <c r="G53" s="1096" t="s">
        <v>143</v>
      </c>
      <c r="H53" s="1096" t="s">
        <v>145</v>
      </c>
      <c r="I53" s="1096" t="s">
        <v>147</v>
      </c>
      <c r="J53" s="1096" t="s">
        <v>149</v>
      </c>
      <c r="K53" s="1096" t="s">
        <v>151</v>
      </c>
      <c r="L53" s="1096" t="s">
        <v>153</v>
      </c>
      <c r="M53" s="1096" t="s">
        <v>155</v>
      </c>
      <c r="N53" s="1096" t="s">
        <v>157</v>
      </c>
      <c r="O53" s="1096" t="s">
        <v>159</v>
      </c>
      <c r="P53" s="1096" t="s">
        <v>161</v>
      </c>
      <c r="Q53" s="1096" t="s">
        <v>163</v>
      </c>
      <c r="R53" s="1096" t="s">
        <v>165</v>
      </c>
      <c r="S53" s="1096" t="s">
        <v>167</v>
      </c>
      <c r="T53" s="1096" t="s">
        <v>169</v>
      </c>
      <c r="U53" s="1096" t="s">
        <v>171</v>
      </c>
      <c r="V53" s="1096" t="s">
        <v>173</v>
      </c>
      <c r="W53" s="1096" t="s">
        <v>175</v>
      </c>
      <c r="X53" s="1096" t="s">
        <v>177</v>
      </c>
      <c r="Y53" s="1096" t="s">
        <v>179</v>
      </c>
      <c r="Z53" s="1096" t="s">
        <v>181</v>
      </c>
      <c r="AA53" s="1096" t="s">
        <v>183</v>
      </c>
      <c r="AB53" s="1096" t="s">
        <v>185</v>
      </c>
      <c r="AC53" s="1096" t="s">
        <v>187</v>
      </c>
      <c r="AD53" s="1096" t="s">
        <v>189</v>
      </c>
      <c r="AE53" s="1096" t="s">
        <v>191</v>
      </c>
      <c r="AF53" s="1096" t="s">
        <v>277</v>
      </c>
      <c r="AG53" s="1097" t="s">
        <v>827</v>
      </c>
    </row>
    <row r="54" spans="1:33" ht="21" thickTop="1">
      <c r="A54" s="1098" t="s">
        <v>876</v>
      </c>
      <c r="B54" s="1099">
        <v>0</v>
      </c>
      <c r="C54" s="1099">
        <v>0</v>
      </c>
      <c r="D54" s="1099">
        <v>0</v>
      </c>
      <c r="E54" s="1099">
        <v>0</v>
      </c>
      <c r="F54" s="1099">
        <v>0</v>
      </c>
      <c r="G54" s="1099">
        <v>0</v>
      </c>
      <c r="H54" s="1099">
        <v>0</v>
      </c>
      <c r="I54" s="1099">
        <v>0</v>
      </c>
      <c r="J54" s="1099">
        <v>0</v>
      </c>
      <c r="K54" s="1099">
        <v>0</v>
      </c>
      <c r="L54" s="1099">
        <v>0</v>
      </c>
      <c r="M54" s="1099">
        <v>0</v>
      </c>
      <c r="N54" s="1099">
        <v>0</v>
      </c>
      <c r="O54" s="1099">
        <v>0</v>
      </c>
      <c r="P54" s="1099">
        <v>0</v>
      </c>
      <c r="Q54" s="1099">
        <v>0</v>
      </c>
      <c r="R54" s="1099">
        <v>0</v>
      </c>
      <c r="S54" s="1099">
        <v>0</v>
      </c>
      <c r="T54" s="1099">
        <v>0</v>
      </c>
      <c r="U54" s="1099">
        <v>0</v>
      </c>
      <c r="V54" s="1099">
        <v>0</v>
      </c>
      <c r="W54" s="1099">
        <v>0</v>
      </c>
      <c r="X54" s="1099">
        <v>0</v>
      </c>
      <c r="Y54" s="1099">
        <v>0</v>
      </c>
      <c r="Z54" s="1099">
        <v>0</v>
      </c>
      <c r="AA54" s="1099">
        <v>0</v>
      </c>
      <c r="AB54" s="1099">
        <v>0</v>
      </c>
      <c r="AC54" s="1099">
        <v>0</v>
      </c>
      <c r="AD54" s="1099">
        <v>0</v>
      </c>
      <c r="AE54" s="1099">
        <v>0</v>
      </c>
      <c r="AF54" s="1099">
        <v>0</v>
      </c>
      <c r="AG54" s="1100">
        <v>0</v>
      </c>
    </row>
    <row r="55" spans="1:33" ht="20.25">
      <c r="A55" s="1098" t="s">
        <v>877</v>
      </c>
      <c r="B55" s="1099">
        <v>0</v>
      </c>
      <c r="C55" s="1099">
        <v>0</v>
      </c>
      <c r="D55" s="1099">
        <v>0</v>
      </c>
      <c r="E55" s="1099">
        <v>0</v>
      </c>
      <c r="F55" s="1099">
        <v>0</v>
      </c>
      <c r="G55" s="1099">
        <v>0</v>
      </c>
      <c r="H55" s="1099">
        <v>0</v>
      </c>
      <c r="I55" s="1099">
        <v>0</v>
      </c>
      <c r="J55" s="1099">
        <v>0</v>
      </c>
      <c r="K55" s="1099">
        <v>0</v>
      </c>
      <c r="L55" s="1099">
        <v>0</v>
      </c>
      <c r="M55" s="1099">
        <v>0</v>
      </c>
      <c r="N55" s="1099">
        <v>0</v>
      </c>
      <c r="O55" s="1099">
        <v>0</v>
      </c>
      <c r="P55" s="1099">
        <v>0</v>
      </c>
      <c r="Q55" s="1099">
        <v>0</v>
      </c>
      <c r="R55" s="1099">
        <v>0</v>
      </c>
      <c r="S55" s="1099">
        <v>0</v>
      </c>
      <c r="T55" s="1099">
        <v>0</v>
      </c>
      <c r="U55" s="1099">
        <v>0</v>
      </c>
      <c r="V55" s="1099">
        <v>0</v>
      </c>
      <c r="W55" s="1099">
        <v>0</v>
      </c>
      <c r="X55" s="1099">
        <v>0</v>
      </c>
      <c r="Y55" s="1099">
        <v>0</v>
      </c>
      <c r="Z55" s="1099">
        <v>0</v>
      </c>
      <c r="AA55" s="1099">
        <v>0</v>
      </c>
      <c r="AB55" s="1099">
        <v>0</v>
      </c>
      <c r="AC55" s="1099">
        <v>0</v>
      </c>
      <c r="AD55" s="1099">
        <v>0</v>
      </c>
      <c r="AE55" s="1099">
        <v>0</v>
      </c>
      <c r="AF55" s="1099">
        <v>0</v>
      </c>
      <c r="AG55" s="1100">
        <v>0</v>
      </c>
    </row>
    <row r="56" spans="1:33" ht="20.25">
      <c r="A56" s="1098" t="s">
        <v>878</v>
      </c>
      <c r="B56" s="1099">
        <v>11770.248750000001</v>
      </c>
      <c r="C56" s="1099">
        <v>17069.806250000001</v>
      </c>
      <c r="D56" s="1099">
        <v>0</v>
      </c>
      <c r="E56" s="1099">
        <v>0</v>
      </c>
      <c r="F56" s="1099">
        <v>0</v>
      </c>
      <c r="G56" s="1099">
        <v>0</v>
      </c>
      <c r="H56" s="1099">
        <v>0</v>
      </c>
      <c r="I56" s="1099">
        <v>0</v>
      </c>
      <c r="J56" s="1099">
        <v>0</v>
      </c>
      <c r="K56" s="1099">
        <v>0</v>
      </c>
      <c r="L56" s="1099">
        <v>0</v>
      </c>
      <c r="M56" s="1099">
        <v>0</v>
      </c>
      <c r="N56" s="1099">
        <v>0</v>
      </c>
      <c r="O56" s="1099">
        <v>0</v>
      </c>
      <c r="P56" s="1099">
        <v>0</v>
      </c>
      <c r="Q56" s="1099">
        <v>0</v>
      </c>
      <c r="R56" s="1099">
        <v>0</v>
      </c>
      <c r="S56" s="1099">
        <v>0</v>
      </c>
      <c r="T56" s="1099">
        <v>0</v>
      </c>
      <c r="U56" s="1099">
        <v>0</v>
      </c>
      <c r="V56" s="1099">
        <v>0</v>
      </c>
      <c r="W56" s="1099">
        <v>0</v>
      </c>
      <c r="X56" s="1099">
        <v>0</v>
      </c>
      <c r="Y56" s="1099">
        <v>0</v>
      </c>
      <c r="Z56" s="1099">
        <v>0</v>
      </c>
      <c r="AA56" s="1099">
        <v>0</v>
      </c>
      <c r="AB56" s="1099">
        <v>0</v>
      </c>
      <c r="AC56" s="1099">
        <v>0</v>
      </c>
      <c r="AD56" s="1099">
        <v>0</v>
      </c>
      <c r="AE56" s="1099">
        <v>0</v>
      </c>
      <c r="AF56" s="1099">
        <v>28840.055</v>
      </c>
      <c r="AG56" s="1100">
        <v>1.2766459843907252E-2</v>
      </c>
    </row>
    <row r="57" spans="1:33" ht="20.25">
      <c r="A57" s="1098" t="s">
        <v>879</v>
      </c>
      <c r="B57" s="1099">
        <v>7628.5592400000005</v>
      </c>
      <c r="C57" s="1099">
        <v>14313.90963</v>
      </c>
      <c r="D57" s="1099">
        <v>1543.9528300000002</v>
      </c>
      <c r="E57" s="1099">
        <v>1534.7207100000001</v>
      </c>
      <c r="F57" s="1099">
        <v>2588.14669</v>
      </c>
      <c r="G57" s="1099">
        <v>0</v>
      </c>
      <c r="H57" s="1099">
        <v>0</v>
      </c>
      <c r="I57" s="1099">
        <v>0</v>
      </c>
      <c r="J57" s="1099">
        <v>0</v>
      </c>
      <c r="K57" s="1099">
        <v>0</v>
      </c>
      <c r="L57" s="1099">
        <v>0</v>
      </c>
      <c r="M57" s="1099">
        <v>0</v>
      </c>
      <c r="N57" s="1099">
        <v>0</v>
      </c>
      <c r="O57" s="1099">
        <v>0</v>
      </c>
      <c r="P57" s="1099">
        <v>0</v>
      </c>
      <c r="Q57" s="1099">
        <v>2026.8092799999999</v>
      </c>
      <c r="R57" s="1099">
        <v>0</v>
      </c>
      <c r="S57" s="1099">
        <v>0</v>
      </c>
      <c r="T57" s="1099">
        <v>0</v>
      </c>
      <c r="U57" s="1099">
        <v>0</v>
      </c>
      <c r="V57" s="1099">
        <v>0</v>
      </c>
      <c r="W57" s="1099">
        <v>0</v>
      </c>
      <c r="X57" s="1099">
        <v>0</v>
      </c>
      <c r="Y57" s="1099">
        <v>0</v>
      </c>
      <c r="Z57" s="1099">
        <v>2010.9528300000002</v>
      </c>
      <c r="AA57" s="1099">
        <v>0</v>
      </c>
      <c r="AB57" s="1099">
        <v>0</v>
      </c>
      <c r="AC57" s="1099">
        <v>0</v>
      </c>
      <c r="AD57" s="1099">
        <v>0</v>
      </c>
      <c r="AE57" s="1099">
        <v>0</v>
      </c>
      <c r="AF57" s="1099">
        <v>31647.051210000001</v>
      </c>
      <c r="AG57" s="1100">
        <v>1.4009016572629332E-2</v>
      </c>
    </row>
    <row r="58" spans="1:33" ht="20.25">
      <c r="A58" s="1098" t="s">
        <v>880</v>
      </c>
      <c r="B58" s="1099">
        <v>19633.444620000002</v>
      </c>
      <c r="C58" s="1099">
        <v>7427.9694900000004</v>
      </c>
      <c r="D58" s="1099">
        <v>4184.2513500000005</v>
      </c>
      <c r="E58" s="1099">
        <v>0</v>
      </c>
      <c r="F58" s="1099">
        <v>2302.8238799999999</v>
      </c>
      <c r="G58" s="1099">
        <v>1489.0093100000001</v>
      </c>
      <c r="H58" s="1099">
        <v>0</v>
      </c>
      <c r="I58" s="1099">
        <v>0</v>
      </c>
      <c r="J58" s="1099">
        <v>0</v>
      </c>
      <c r="K58" s="1099">
        <v>0</v>
      </c>
      <c r="L58" s="1099">
        <v>0</v>
      </c>
      <c r="M58" s="1099">
        <v>0</v>
      </c>
      <c r="N58" s="1099">
        <v>1597.80295</v>
      </c>
      <c r="O58" s="1099">
        <v>0</v>
      </c>
      <c r="P58" s="1099">
        <v>0</v>
      </c>
      <c r="Q58" s="1099">
        <v>0</v>
      </c>
      <c r="R58" s="1099">
        <v>944.03320999999994</v>
      </c>
      <c r="S58" s="1099">
        <v>0</v>
      </c>
      <c r="T58" s="1099">
        <v>0</v>
      </c>
      <c r="U58" s="1099">
        <v>0</v>
      </c>
      <c r="V58" s="1099">
        <v>0</v>
      </c>
      <c r="W58" s="1099">
        <v>1301.0813000000001</v>
      </c>
      <c r="X58" s="1099">
        <v>0</v>
      </c>
      <c r="Y58" s="1099">
        <v>0</v>
      </c>
      <c r="Z58" s="1099">
        <v>1129.4751999999999</v>
      </c>
      <c r="AA58" s="1099">
        <v>973.40217000000007</v>
      </c>
      <c r="AB58" s="1099">
        <v>0</v>
      </c>
      <c r="AC58" s="1099">
        <v>4247.14138</v>
      </c>
      <c r="AD58" s="1099">
        <v>0</v>
      </c>
      <c r="AE58" s="1099">
        <v>0</v>
      </c>
      <c r="AF58" s="1099">
        <v>45230.434860000001</v>
      </c>
      <c r="AG58" s="1100">
        <v>2.0021894214926176E-2</v>
      </c>
    </row>
    <row r="59" spans="1:33" ht="20.25">
      <c r="A59" s="1098" t="s">
        <v>881</v>
      </c>
      <c r="B59" s="1099">
        <v>36495.16491</v>
      </c>
      <c r="C59" s="1099">
        <v>31048.192059999998</v>
      </c>
      <c r="D59" s="1099">
        <v>9970.4846600000001</v>
      </c>
      <c r="E59" s="1099">
        <v>4468.86492</v>
      </c>
      <c r="F59" s="1099">
        <v>4448.2082199999995</v>
      </c>
      <c r="G59" s="1099">
        <v>3012.5012099999999</v>
      </c>
      <c r="H59" s="1099">
        <v>2261.42812</v>
      </c>
      <c r="I59" s="1099">
        <v>1771.42374</v>
      </c>
      <c r="J59" s="1099">
        <v>1174.13923</v>
      </c>
      <c r="K59" s="1099">
        <v>0</v>
      </c>
      <c r="L59" s="1099">
        <v>0</v>
      </c>
      <c r="M59" s="1099">
        <v>359.3433</v>
      </c>
      <c r="N59" s="1099">
        <v>1197.2583100000002</v>
      </c>
      <c r="O59" s="1099">
        <v>2822.6540399999999</v>
      </c>
      <c r="P59" s="1099">
        <v>0</v>
      </c>
      <c r="Q59" s="1099">
        <v>1881.2302999999999</v>
      </c>
      <c r="R59" s="1099">
        <v>794.7683199999999</v>
      </c>
      <c r="S59" s="1099">
        <v>975.37241000000006</v>
      </c>
      <c r="T59" s="1099">
        <v>391.73014000000001</v>
      </c>
      <c r="U59" s="1099">
        <v>1702.4106399999998</v>
      </c>
      <c r="V59" s="1099">
        <v>2209.51188</v>
      </c>
      <c r="W59" s="1099">
        <v>1694.0593700000002</v>
      </c>
      <c r="X59" s="1099">
        <v>1142.8394699999999</v>
      </c>
      <c r="Y59" s="1099">
        <v>0</v>
      </c>
      <c r="Z59" s="1099">
        <v>3033.70307</v>
      </c>
      <c r="AA59" s="1099">
        <v>0</v>
      </c>
      <c r="AB59" s="1099">
        <v>3347.31945</v>
      </c>
      <c r="AC59" s="1099">
        <v>5214.2741399999995</v>
      </c>
      <c r="AD59" s="1099">
        <v>1259.6166799999999</v>
      </c>
      <c r="AE59" s="1099">
        <v>0</v>
      </c>
      <c r="AF59" s="1099">
        <v>122676.49859</v>
      </c>
      <c r="AG59" s="1100">
        <v>5.4304493976879711E-2</v>
      </c>
    </row>
    <row r="60" spans="1:33" ht="20.25">
      <c r="A60" s="1098" t="s">
        <v>882</v>
      </c>
      <c r="B60" s="1099">
        <v>38076.91934</v>
      </c>
      <c r="C60" s="1099">
        <v>20938.844960000002</v>
      </c>
      <c r="D60" s="1099">
        <v>13858.23221</v>
      </c>
      <c r="E60" s="1099">
        <v>3542.6268599999999</v>
      </c>
      <c r="F60" s="1099">
        <v>5962.7155899999998</v>
      </c>
      <c r="G60" s="1099">
        <v>6036.0005300000003</v>
      </c>
      <c r="H60" s="1099">
        <v>1103.54377</v>
      </c>
      <c r="I60" s="1099">
        <v>2158.3172100000002</v>
      </c>
      <c r="J60" s="1099">
        <v>1502.24217</v>
      </c>
      <c r="K60" s="1099">
        <v>1893.8351399999999</v>
      </c>
      <c r="L60" s="1099">
        <v>870.03366000000005</v>
      </c>
      <c r="M60" s="1099">
        <v>0</v>
      </c>
      <c r="N60" s="1099">
        <v>2887.6624300000003</v>
      </c>
      <c r="O60" s="1099">
        <v>670.8575699999999</v>
      </c>
      <c r="P60" s="1099">
        <v>2871.9028699999999</v>
      </c>
      <c r="Q60" s="1099">
        <v>0</v>
      </c>
      <c r="R60" s="1099">
        <v>524.14837999999997</v>
      </c>
      <c r="S60" s="1099">
        <v>2036.7503000000002</v>
      </c>
      <c r="T60" s="1099">
        <v>1280.3703799999998</v>
      </c>
      <c r="U60" s="1099">
        <v>4802.8752599999998</v>
      </c>
      <c r="V60" s="1099">
        <v>5158.4763600000006</v>
      </c>
      <c r="W60" s="1099">
        <v>2547.7477400000002</v>
      </c>
      <c r="X60" s="1099">
        <v>1241.3497</v>
      </c>
      <c r="Y60" s="1099">
        <v>1258.43145</v>
      </c>
      <c r="Z60" s="1099">
        <v>4204.5465800000002</v>
      </c>
      <c r="AA60" s="1099">
        <v>1452.17831</v>
      </c>
      <c r="AB60" s="1099">
        <v>3760.3531899999998</v>
      </c>
      <c r="AC60" s="1099">
        <v>6302.4865199999995</v>
      </c>
      <c r="AD60" s="1099">
        <v>507.70830000000001</v>
      </c>
      <c r="AE60" s="1099">
        <v>1372.8668500000001</v>
      </c>
      <c r="AF60" s="1099">
        <v>138824.02362999998</v>
      </c>
      <c r="AG60" s="1100">
        <v>6.1452425213545055E-2</v>
      </c>
    </row>
    <row r="61" spans="1:33" ht="20.25">
      <c r="A61" s="1098" t="s">
        <v>883</v>
      </c>
      <c r="B61" s="1099">
        <v>33990.272119999994</v>
      </c>
      <c r="C61" s="1099">
        <v>15577.09777</v>
      </c>
      <c r="D61" s="1099">
        <v>10632.65941</v>
      </c>
      <c r="E61" s="1099">
        <v>4067.8531699999999</v>
      </c>
      <c r="F61" s="1099">
        <v>5706.3906399999996</v>
      </c>
      <c r="G61" s="1099">
        <v>7746.1604900000002</v>
      </c>
      <c r="H61" s="1099">
        <v>2067.8888899999997</v>
      </c>
      <c r="I61" s="1099">
        <v>1780.7641599999999</v>
      </c>
      <c r="J61" s="1099">
        <v>1928.7929799999999</v>
      </c>
      <c r="K61" s="1099">
        <v>3946.4145699999999</v>
      </c>
      <c r="L61" s="1099">
        <v>601.30828000000008</v>
      </c>
      <c r="M61" s="1099">
        <v>801.87196999999992</v>
      </c>
      <c r="N61" s="1099">
        <v>3432.6189900000004</v>
      </c>
      <c r="O61" s="1099">
        <v>2855.00054</v>
      </c>
      <c r="P61" s="1099">
        <v>4182.8558999999996</v>
      </c>
      <c r="Q61" s="1099">
        <v>623.97501999999997</v>
      </c>
      <c r="R61" s="1099">
        <v>1736.9538799999998</v>
      </c>
      <c r="S61" s="1099">
        <v>2471.5147599999996</v>
      </c>
      <c r="T61" s="1099">
        <v>1069.7957699999999</v>
      </c>
      <c r="U61" s="1099">
        <v>5236.3003399999998</v>
      </c>
      <c r="V61" s="1099">
        <v>10883.18075</v>
      </c>
      <c r="W61" s="1099">
        <v>2085.9147899999998</v>
      </c>
      <c r="X61" s="1099">
        <v>1158.62175</v>
      </c>
      <c r="Y61" s="1099">
        <v>1942.2301200000002</v>
      </c>
      <c r="Z61" s="1099">
        <v>3361.49062</v>
      </c>
      <c r="AA61" s="1099">
        <v>2247.21065</v>
      </c>
      <c r="AB61" s="1099">
        <v>2934.74865</v>
      </c>
      <c r="AC61" s="1099">
        <v>5924.0847400000002</v>
      </c>
      <c r="AD61" s="1099">
        <v>505.62258000000003</v>
      </c>
      <c r="AE61" s="1099">
        <v>4646.9937699999991</v>
      </c>
      <c r="AF61" s="1099">
        <v>146146.58807</v>
      </c>
      <c r="AG61" s="1100">
        <v>6.4693862335550661E-2</v>
      </c>
    </row>
    <row r="62" spans="1:33" ht="20.25">
      <c r="A62" s="1098" t="s">
        <v>884</v>
      </c>
      <c r="B62" s="1099">
        <v>29214.70622</v>
      </c>
      <c r="C62" s="1099">
        <v>9847.2263899999998</v>
      </c>
      <c r="D62" s="1099">
        <v>7528.0028300000004</v>
      </c>
      <c r="E62" s="1099">
        <v>4134.4657999999999</v>
      </c>
      <c r="F62" s="1099">
        <v>4347.7441500000004</v>
      </c>
      <c r="G62" s="1099">
        <v>4751.4427900000001</v>
      </c>
      <c r="H62" s="1099">
        <v>1652.40725</v>
      </c>
      <c r="I62" s="1099">
        <v>2728.7987200000002</v>
      </c>
      <c r="J62" s="1099">
        <v>1929.6933600000002</v>
      </c>
      <c r="K62" s="1099">
        <v>2614.3210899999999</v>
      </c>
      <c r="L62" s="1099">
        <v>573.16744999999992</v>
      </c>
      <c r="M62" s="1099">
        <v>978.60802999999999</v>
      </c>
      <c r="N62" s="1099">
        <v>4327.7149900000004</v>
      </c>
      <c r="O62" s="1099">
        <v>2742.9066200000002</v>
      </c>
      <c r="P62" s="1099">
        <v>3287.3935000000001</v>
      </c>
      <c r="Q62" s="1099">
        <v>787.07594999999992</v>
      </c>
      <c r="R62" s="1099">
        <v>1442.51207</v>
      </c>
      <c r="S62" s="1099">
        <v>2786.2799199999999</v>
      </c>
      <c r="T62" s="1099">
        <v>1268.6337100000001</v>
      </c>
      <c r="U62" s="1099">
        <v>4640.2264400000004</v>
      </c>
      <c r="V62" s="1099">
        <v>9864.1816699999999</v>
      </c>
      <c r="W62" s="1099">
        <v>3110.7355899999998</v>
      </c>
      <c r="X62" s="1099">
        <v>1744.3890700000002</v>
      </c>
      <c r="Y62" s="1099">
        <v>1943.7188600000002</v>
      </c>
      <c r="Z62" s="1099">
        <v>2759.5445199999999</v>
      </c>
      <c r="AA62" s="1099">
        <v>1804.81305</v>
      </c>
      <c r="AB62" s="1099">
        <v>2602.5730400000002</v>
      </c>
      <c r="AC62" s="1099">
        <v>6080.0014199999996</v>
      </c>
      <c r="AD62" s="1099">
        <v>946.37098000000003</v>
      </c>
      <c r="AE62" s="1099">
        <v>5230.8013000000001</v>
      </c>
      <c r="AF62" s="1099">
        <v>127670.45678000001</v>
      </c>
      <c r="AG62" s="1100">
        <v>5.651514047858669E-2</v>
      </c>
    </row>
    <row r="63" spans="1:33" ht="20.25">
      <c r="A63" s="1098" t="s">
        <v>885</v>
      </c>
      <c r="B63" s="1099">
        <v>40013.429409999997</v>
      </c>
      <c r="C63" s="1099">
        <v>17501.52202</v>
      </c>
      <c r="D63" s="1099">
        <v>14329.29996</v>
      </c>
      <c r="E63" s="1099">
        <v>6261.4405199999992</v>
      </c>
      <c r="F63" s="1099">
        <v>5587.6138000000001</v>
      </c>
      <c r="G63" s="1099">
        <v>9645.9428200000002</v>
      </c>
      <c r="H63" s="1099">
        <v>2943.0826200000001</v>
      </c>
      <c r="I63" s="1099">
        <v>5040.6624499999998</v>
      </c>
      <c r="J63" s="1099">
        <v>4252.3029100000003</v>
      </c>
      <c r="K63" s="1099">
        <v>6558.2955700000002</v>
      </c>
      <c r="L63" s="1099">
        <v>1882.0207700000001</v>
      </c>
      <c r="M63" s="1099">
        <v>2566.42013</v>
      </c>
      <c r="N63" s="1099">
        <v>9829.7286999999997</v>
      </c>
      <c r="O63" s="1099">
        <v>3663.5517999999997</v>
      </c>
      <c r="P63" s="1099">
        <v>4068.3087500000001</v>
      </c>
      <c r="Q63" s="1099">
        <v>1283.2463899999998</v>
      </c>
      <c r="R63" s="1099">
        <v>2545.5738500000002</v>
      </c>
      <c r="S63" s="1099">
        <v>6856.6568699999998</v>
      </c>
      <c r="T63" s="1099">
        <v>2464.6996200000003</v>
      </c>
      <c r="U63" s="1099">
        <v>12379.277759999999</v>
      </c>
      <c r="V63" s="1099">
        <v>19705.260679999999</v>
      </c>
      <c r="W63" s="1099">
        <v>5055.6479100000006</v>
      </c>
      <c r="X63" s="1099">
        <v>2513.57744</v>
      </c>
      <c r="Y63" s="1099">
        <v>4005.3452699999998</v>
      </c>
      <c r="Z63" s="1099">
        <v>4792.1423399999994</v>
      </c>
      <c r="AA63" s="1099">
        <v>2233.6938300000002</v>
      </c>
      <c r="AB63" s="1099">
        <v>4866.4745199999998</v>
      </c>
      <c r="AC63" s="1099">
        <v>9418.5868499999997</v>
      </c>
      <c r="AD63" s="1099">
        <v>678.35060999999996</v>
      </c>
      <c r="AE63" s="1099">
        <v>10306.97042</v>
      </c>
      <c r="AF63" s="1099">
        <v>223249.12659</v>
      </c>
      <c r="AG63" s="1100">
        <v>9.8824395785604494E-2</v>
      </c>
    </row>
    <row r="64" spans="1:33" ht="20.25">
      <c r="A64" s="1098" t="s">
        <v>886</v>
      </c>
      <c r="B64" s="1099">
        <v>72147.499500000005</v>
      </c>
      <c r="C64" s="1099">
        <v>25492.24151</v>
      </c>
      <c r="D64" s="1099">
        <v>20042.87615</v>
      </c>
      <c r="E64" s="1099">
        <v>10359.03515</v>
      </c>
      <c r="F64" s="1099">
        <v>10333.016019999999</v>
      </c>
      <c r="G64" s="1099">
        <v>23311.33207</v>
      </c>
      <c r="H64" s="1099">
        <v>7634.7658499999998</v>
      </c>
      <c r="I64" s="1099">
        <v>10524.62097</v>
      </c>
      <c r="J64" s="1099">
        <v>8132.2946099999999</v>
      </c>
      <c r="K64" s="1099">
        <v>11678.146449999998</v>
      </c>
      <c r="L64" s="1099">
        <v>4549.0639800000008</v>
      </c>
      <c r="M64" s="1099">
        <v>2639.72291</v>
      </c>
      <c r="N64" s="1099">
        <v>16981.89314</v>
      </c>
      <c r="O64" s="1099">
        <v>8782.4017399999993</v>
      </c>
      <c r="P64" s="1099">
        <v>7543.2982999999995</v>
      </c>
      <c r="Q64" s="1099">
        <v>2919.9545800000001</v>
      </c>
      <c r="R64" s="1099">
        <v>6335.8957099999998</v>
      </c>
      <c r="S64" s="1099">
        <v>12753.462820000001</v>
      </c>
      <c r="T64" s="1099">
        <v>5633.1094299999995</v>
      </c>
      <c r="U64" s="1099">
        <v>22315.629010000001</v>
      </c>
      <c r="V64" s="1099">
        <v>35737.91332</v>
      </c>
      <c r="W64" s="1099">
        <v>8233.8704199999993</v>
      </c>
      <c r="X64" s="1099">
        <v>5146.2214699999995</v>
      </c>
      <c r="Y64" s="1099">
        <v>8123.5826100000004</v>
      </c>
      <c r="Z64" s="1099">
        <v>7559.8903799999998</v>
      </c>
      <c r="AA64" s="1099">
        <v>5639.6898700000002</v>
      </c>
      <c r="AB64" s="1099">
        <v>11059.81064</v>
      </c>
      <c r="AC64" s="1099">
        <v>16212.067369999999</v>
      </c>
      <c r="AD64" s="1099">
        <v>1198.9740099999999</v>
      </c>
      <c r="AE64" s="1099">
        <v>22452.656219999997</v>
      </c>
      <c r="AF64" s="1099">
        <v>411474.93620999996</v>
      </c>
      <c r="AG64" s="1100">
        <v>0.18214522302052691</v>
      </c>
    </row>
    <row r="65" spans="1:33" ht="20.25">
      <c r="A65" s="1098" t="s">
        <v>887</v>
      </c>
      <c r="B65" s="1099">
        <v>117580.08057999999</v>
      </c>
      <c r="C65" s="1099">
        <v>35136.491849999999</v>
      </c>
      <c r="D65" s="1099">
        <v>28513.67338</v>
      </c>
      <c r="E65" s="1099">
        <v>13770.849550000001</v>
      </c>
      <c r="F65" s="1099">
        <v>13930.981240000001</v>
      </c>
      <c r="G65" s="1099">
        <v>37165.078399999999</v>
      </c>
      <c r="H65" s="1099">
        <v>13709.792150000001</v>
      </c>
      <c r="I65" s="1099">
        <v>16903.279019999998</v>
      </c>
      <c r="J65" s="1099">
        <v>14936.326150000001</v>
      </c>
      <c r="K65" s="1099">
        <v>15743.656859999999</v>
      </c>
      <c r="L65" s="1099">
        <v>10464.058640000001</v>
      </c>
      <c r="M65" s="1099">
        <v>5406.7103699999998</v>
      </c>
      <c r="N65" s="1099">
        <v>25823.360789999999</v>
      </c>
      <c r="O65" s="1099">
        <v>12601.45768</v>
      </c>
      <c r="P65" s="1099">
        <v>11573.2346</v>
      </c>
      <c r="Q65" s="1099">
        <v>5369.6796799999993</v>
      </c>
      <c r="R65" s="1099">
        <v>9536.2367300000005</v>
      </c>
      <c r="S65" s="1099">
        <v>15740.0558</v>
      </c>
      <c r="T65" s="1099">
        <v>9442.24892</v>
      </c>
      <c r="U65" s="1099">
        <v>32584.49181</v>
      </c>
      <c r="V65" s="1099">
        <v>58726.71127</v>
      </c>
      <c r="W65" s="1099">
        <v>13390.30898</v>
      </c>
      <c r="X65" s="1099">
        <v>7598.7015300000003</v>
      </c>
      <c r="Y65" s="1099">
        <v>12874.362419999999</v>
      </c>
      <c r="Z65" s="1099">
        <v>10697.55487</v>
      </c>
      <c r="AA65" s="1099">
        <v>8347.5536499999998</v>
      </c>
      <c r="AB65" s="1099">
        <v>18667.426230000001</v>
      </c>
      <c r="AC65" s="1099">
        <v>21983.511829999999</v>
      </c>
      <c r="AD65" s="1099">
        <v>2472.6729599999999</v>
      </c>
      <c r="AE65" s="1099">
        <v>48495.842490000003</v>
      </c>
      <c r="AF65" s="1099">
        <v>649186.39042999991</v>
      </c>
      <c r="AG65" s="1100">
        <v>0.28737157348124642</v>
      </c>
    </row>
    <row r="66" spans="1:33" ht="20.25">
      <c r="A66" s="1098" t="s">
        <v>888</v>
      </c>
      <c r="B66" s="1099">
        <v>25002.866910000001</v>
      </c>
      <c r="C66" s="1099">
        <v>6914.9796299999998</v>
      </c>
      <c r="D66" s="1099">
        <v>5068.5810999999994</v>
      </c>
      <c r="E66" s="1099">
        <v>2581.71731</v>
      </c>
      <c r="F66" s="1099">
        <v>2584.4562700000001</v>
      </c>
      <c r="G66" s="1099">
        <v>8746.0191500000001</v>
      </c>
      <c r="H66" s="1099">
        <v>3156.1236200000003</v>
      </c>
      <c r="I66" s="1099">
        <v>3492.4418500000002</v>
      </c>
      <c r="J66" s="1099">
        <v>3090.41959</v>
      </c>
      <c r="K66" s="1099">
        <v>2472.08806</v>
      </c>
      <c r="L66" s="1099">
        <v>3341.29682</v>
      </c>
      <c r="M66" s="1099">
        <v>1277.36952</v>
      </c>
      <c r="N66" s="1099">
        <v>5343.4454400000004</v>
      </c>
      <c r="O66" s="1099">
        <v>2253.7328399999997</v>
      </c>
      <c r="P66" s="1099">
        <v>1827.8583100000001</v>
      </c>
      <c r="Q66" s="1099">
        <v>1272.15022</v>
      </c>
      <c r="R66" s="1099">
        <v>3223.2057599999998</v>
      </c>
      <c r="S66" s="1099">
        <v>2721.9851100000001</v>
      </c>
      <c r="T66" s="1099">
        <v>2068.2659899999999</v>
      </c>
      <c r="U66" s="1099">
        <v>6957.1899899999999</v>
      </c>
      <c r="V66" s="1099">
        <v>13263.978210000001</v>
      </c>
      <c r="W66" s="1099">
        <v>2258.0599300000003</v>
      </c>
      <c r="X66" s="1099">
        <v>1347.79018</v>
      </c>
      <c r="Y66" s="1099">
        <v>2531.1383900000001</v>
      </c>
      <c r="Z66" s="1099">
        <v>2260.02061</v>
      </c>
      <c r="AA66" s="1099">
        <v>1717.9266699999998</v>
      </c>
      <c r="AB66" s="1099">
        <v>4102.9462199999998</v>
      </c>
      <c r="AC66" s="1099">
        <v>4412.1264499999997</v>
      </c>
      <c r="AD66" s="1099">
        <v>619.47741000000008</v>
      </c>
      <c r="AE66" s="1099">
        <v>4925.9913399999996</v>
      </c>
      <c r="AF66" s="1099">
        <v>130835.6489</v>
      </c>
      <c r="AG66" s="1100">
        <v>5.7916257712871837E-2</v>
      </c>
    </row>
    <row r="67" spans="1:33" ht="21" thickBot="1">
      <c r="A67" s="1098" t="s">
        <v>889</v>
      </c>
      <c r="B67" s="1099">
        <v>26283.52144</v>
      </c>
      <c r="C67" s="1099">
        <v>12662.030839999999</v>
      </c>
      <c r="D67" s="1099">
        <v>8494.3433499999992</v>
      </c>
      <c r="E67" s="1099">
        <v>3933.8319200000001</v>
      </c>
      <c r="F67" s="1099">
        <v>3450.1708100000001</v>
      </c>
      <c r="G67" s="1099">
        <v>21763.56682</v>
      </c>
      <c r="H67" s="1099">
        <v>5339.6188000000002</v>
      </c>
      <c r="I67" s="1099">
        <v>4776.8653099999992</v>
      </c>
      <c r="J67" s="1099">
        <v>5779.0301799999997</v>
      </c>
      <c r="K67" s="1099">
        <v>3394.5041699999997</v>
      </c>
      <c r="L67" s="1099">
        <v>6674.57665</v>
      </c>
      <c r="M67" s="1099">
        <v>1785.75199</v>
      </c>
      <c r="N67" s="1099">
        <v>8128.5279099999998</v>
      </c>
      <c r="O67" s="1099">
        <v>3543.61166</v>
      </c>
      <c r="P67" s="1099">
        <v>2587.8936699999999</v>
      </c>
      <c r="Q67" s="1099">
        <v>4947.70237</v>
      </c>
      <c r="R67" s="1099">
        <v>5005.3252599999996</v>
      </c>
      <c r="S67" s="1099">
        <v>3807.58484</v>
      </c>
      <c r="T67" s="1099">
        <v>3830.9617200000002</v>
      </c>
      <c r="U67" s="1099">
        <v>10272.766310000001</v>
      </c>
      <c r="V67" s="1099">
        <v>18005.520170000003</v>
      </c>
      <c r="W67" s="1099">
        <v>3484.9119900000001</v>
      </c>
      <c r="X67" s="1099">
        <v>2609.7565600000003</v>
      </c>
      <c r="Y67" s="1099">
        <v>3763.9839200000001</v>
      </c>
      <c r="Z67" s="1099">
        <v>3970.5857299999998</v>
      </c>
      <c r="AA67" s="1099">
        <v>2373.7807599999996</v>
      </c>
      <c r="AB67" s="1099">
        <v>6823.3779500000001</v>
      </c>
      <c r="AC67" s="1099">
        <v>5810.4806699999999</v>
      </c>
      <c r="AD67" s="1099">
        <v>3382.8680299999996</v>
      </c>
      <c r="AE67" s="1099">
        <v>6580.076</v>
      </c>
      <c r="AF67" s="1099">
        <v>203267.52780000001</v>
      </c>
      <c r="AG67" s="1100">
        <v>8.9979257363725598E-2</v>
      </c>
    </row>
    <row r="68" spans="1:33" ht="21.75" thickTop="1" thickBot="1">
      <c r="A68" s="1101" t="s">
        <v>277</v>
      </c>
      <c r="B68" s="1102">
        <v>457836.71303999994</v>
      </c>
      <c r="C68" s="1102">
        <v>213930.31239999997</v>
      </c>
      <c r="D68" s="1102">
        <v>124166.35722999999</v>
      </c>
      <c r="E68" s="1102">
        <v>54655.405909999994</v>
      </c>
      <c r="F68" s="1102">
        <v>61242.267310000003</v>
      </c>
      <c r="G68" s="1102">
        <v>123667.05359000002</v>
      </c>
      <c r="H68" s="1102">
        <v>39868.651070000007</v>
      </c>
      <c r="I68" s="1102">
        <v>49177.173430000003</v>
      </c>
      <c r="J68" s="1102">
        <v>42725.241180000005</v>
      </c>
      <c r="K68" s="1102">
        <v>48301.261909999994</v>
      </c>
      <c r="L68" s="1102">
        <v>28955.526250000003</v>
      </c>
      <c r="M68" s="1102">
        <v>15815.798220000001</v>
      </c>
      <c r="N68" s="1102">
        <v>79550.013649999994</v>
      </c>
      <c r="O68" s="1102">
        <v>39936.174489999998</v>
      </c>
      <c r="P68" s="1102">
        <v>37942.745899999994</v>
      </c>
      <c r="Q68" s="1102">
        <v>21111.823789999999</v>
      </c>
      <c r="R68" s="1102">
        <v>32088.653169999998</v>
      </c>
      <c r="S68" s="1102">
        <v>50149.662830000001</v>
      </c>
      <c r="T68" s="1102">
        <v>27449.81568</v>
      </c>
      <c r="U68" s="1102">
        <v>100891.16756000002</v>
      </c>
      <c r="V68" s="1102">
        <v>173554.73431</v>
      </c>
      <c r="W68" s="1102">
        <v>43162.338020000003</v>
      </c>
      <c r="X68" s="1102">
        <v>24503.247169999999</v>
      </c>
      <c r="Y68" s="1102">
        <v>36442.793039999997</v>
      </c>
      <c r="Z68" s="1102">
        <v>45779.906749999995</v>
      </c>
      <c r="AA68" s="1102">
        <v>26790.248959999997</v>
      </c>
      <c r="AB68" s="1102">
        <v>58165.029889999998</v>
      </c>
      <c r="AC68" s="1102">
        <v>85604.761369999993</v>
      </c>
      <c r="AD68" s="1102">
        <v>11571.66156</v>
      </c>
      <c r="AE68" s="1102">
        <v>104012.19838999999</v>
      </c>
      <c r="AF68" s="1102">
        <v>2259048.7380699995</v>
      </c>
      <c r="AG68" s="1103">
        <v>1</v>
      </c>
    </row>
    <row r="69" spans="1:33" ht="21.75" thickTop="1" thickBot="1">
      <c r="A69" s="1104" t="s">
        <v>890</v>
      </c>
      <c r="B69" s="1100">
        <v>0.20266792182232826</v>
      </c>
      <c r="C69" s="1100">
        <v>9.4699290367134634E-2</v>
      </c>
      <c r="D69" s="1100">
        <v>5.4964001058286395E-2</v>
      </c>
      <c r="E69" s="1100">
        <v>2.4193991474789699E-2</v>
      </c>
      <c r="F69" s="1100">
        <v>2.7109759199937338E-2</v>
      </c>
      <c r="G69" s="1100">
        <v>5.4742977212458903E-2</v>
      </c>
      <c r="H69" s="1100">
        <v>1.7648424488646258E-2</v>
      </c>
      <c r="I69" s="1100">
        <v>2.1768974082433536E-2</v>
      </c>
      <c r="J69" s="1100">
        <v>1.8912934661384054E-2</v>
      </c>
      <c r="K69" s="1100">
        <v>2.1381239411092032E-2</v>
      </c>
      <c r="L69" s="1100">
        <v>1.2817574832288891E-2</v>
      </c>
      <c r="M69" s="1100">
        <v>7.0010876496237546E-3</v>
      </c>
      <c r="N69" s="1100">
        <v>3.5213943067896325E-2</v>
      </c>
      <c r="O69" s="1100">
        <v>1.7678314689270121E-2</v>
      </c>
      <c r="P69" s="1100">
        <v>1.6795895219337359E-2</v>
      </c>
      <c r="Q69" s="1100">
        <v>9.3454485661237739E-3</v>
      </c>
      <c r="R69" s="1100">
        <v>1.4204497950502248E-2</v>
      </c>
      <c r="S69" s="1100">
        <v>2.2199460323660377E-2</v>
      </c>
      <c r="T69" s="1100">
        <v>1.215105066898713E-2</v>
      </c>
      <c r="U69" s="1100">
        <v>4.46609078678823E-2</v>
      </c>
      <c r="V69" s="1100">
        <v>7.682646743525999E-2</v>
      </c>
      <c r="W69" s="1100">
        <v>1.9106421783921052E-2</v>
      </c>
      <c r="X69" s="1100">
        <v>1.0846710279891595E-2</v>
      </c>
      <c r="Y69" s="1100">
        <v>1.613191978812047E-2</v>
      </c>
      <c r="Z69" s="1100">
        <v>2.0265125748952055E-2</v>
      </c>
      <c r="AA69" s="1100">
        <v>1.1859084095232064E-2</v>
      </c>
      <c r="AB69" s="1100">
        <v>2.574757636247053E-2</v>
      </c>
      <c r="AC69" s="1100">
        <v>3.7894163117142728E-2</v>
      </c>
      <c r="AD69" s="1100">
        <v>5.1223602948408092E-3</v>
      </c>
      <c r="AE69" s="1100">
        <v>4.604247648010551E-2</v>
      </c>
      <c r="AF69" s="1100">
        <v>1</v>
      </c>
      <c r="AG69" s="1100"/>
    </row>
    <row r="70" spans="1:33" ht="21.75" thickTop="1" thickBot="1">
      <c r="A70" s="1110" t="s">
        <v>894</v>
      </c>
      <c r="B70" s="1096" t="s">
        <v>133</v>
      </c>
      <c r="C70" s="1096" t="s">
        <v>135</v>
      </c>
      <c r="D70" s="1096" t="s">
        <v>137</v>
      </c>
      <c r="E70" s="1096" t="s">
        <v>139</v>
      </c>
      <c r="F70" s="1096" t="s">
        <v>141</v>
      </c>
      <c r="G70" s="1096" t="s">
        <v>143</v>
      </c>
      <c r="H70" s="1096" t="s">
        <v>145</v>
      </c>
      <c r="I70" s="1096" t="s">
        <v>147</v>
      </c>
      <c r="J70" s="1096" t="s">
        <v>149</v>
      </c>
      <c r="K70" s="1096" t="s">
        <v>151</v>
      </c>
      <c r="L70" s="1096" t="s">
        <v>153</v>
      </c>
      <c r="M70" s="1096" t="s">
        <v>155</v>
      </c>
      <c r="N70" s="1096" t="s">
        <v>157</v>
      </c>
      <c r="O70" s="1096" t="s">
        <v>159</v>
      </c>
      <c r="P70" s="1096" t="s">
        <v>161</v>
      </c>
      <c r="Q70" s="1096" t="s">
        <v>163</v>
      </c>
      <c r="R70" s="1096" t="s">
        <v>165</v>
      </c>
      <c r="S70" s="1096" t="s">
        <v>167</v>
      </c>
      <c r="T70" s="1096" t="s">
        <v>169</v>
      </c>
      <c r="U70" s="1096" t="s">
        <v>171</v>
      </c>
      <c r="V70" s="1096" t="s">
        <v>173</v>
      </c>
      <c r="W70" s="1096" t="s">
        <v>175</v>
      </c>
      <c r="X70" s="1096" t="s">
        <v>177</v>
      </c>
      <c r="Y70" s="1096" t="s">
        <v>179</v>
      </c>
      <c r="Z70" s="1096" t="s">
        <v>181</v>
      </c>
      <c r="AA70" s="1096" t="s">
        <v>183</v>
      </c>
      <c r="AB70" s="1096" t="s">
        <v>185</v>
      </c>
      <c r="AC70" s="1096" t="s">
        <v>187</v>
      </c>
      <c r="AD70" s="1096" t="s">
        <v>189</v>
      </c>
      <c r="AE70" s="1096" t="s">
        <v>191</v>
      </c>
      <c r="AF70" s="1096" t="s">
        <v>277</v>
      </c>
      <c r="AG70" s="1097" t="s">
        <v>827</v>
      </c>
    </row>
    <row r="71" spans="1:33" ht="21" thickTop="1">
      <c r="A71" s="1098" t="s">
        <v>876</v>
      </c>
      <c r="B71" s="1099">
        <v>0</v>
      </c>
      <c r="C71" s="1099">
        <v>0</v>
      </c>
      <c r="D71" s="1099">
        <v>0</v>
      </c>
      <c r="E71" s="1099">
        <v>0</v>
      </c>
      <c r="F71" s="1099">
        <v>0</v>
      </c>
      <c r="G71" s="1099">
        <v>0</v>
      </c>
      <c r="H71" s="1099">
        <v>0</v>
      </c>
      <c r="I71" s="1099">
        <v>0</v>
      </c>
      <c r="J71" s="1099">
        <v>0</v>
      </c>
      <c r="K71" s="1099">
        <v>0</v>
      </c>
      <c r="L71" s="1099">
        <v>0</v>
      </c>
      <c r="M71" s="1099">
        <v>0</v>
      </c>
      <c r="N71" s="1099">
        <v>0</v>
      </c>
      <c r="O71" s="1099">
        <v>0</v>
      </c>
      <c r="P71" s="1099">
        <v>0</v>
      </c>
      <c r="Q71" s="1099">
        <v>0</v>
      </c>
      <c r="R71" s="1099">
        <v>0</v>
      </c>
      <c r="S71" s="1099">
        <v>0</v>
      </c>
      <c r="T71" s="1099">
        <v>0</v>
      </c>
      <c r="U71" s="1099">
        <v>0</v>
      </c>
      <c r="V71" s="1099">
        <v>0</v>
      </c>
      <c r="W71" s="1099">
        <v>0</v>
      </c>
      <c r="X71" s="1099">
        <v>0</v>
      </c>
      <c r="Y71" s="1099">
        <v>0</v>
      </c>
      <c r="Z71" s="1099">
        <v>0</v>
      </c>
      <c r="AA71" s="1099">
        <v>0</v>
      </c>
      <c r="AB71" s="1099">
        <v>0</v>
      </c>
      <c r="AC71" s="1099">
        <v>0</v>
      </c>
      <c r="AD71" s="1099">
        <v>0</v>
      </c>
      <c r="AE71" s="1099">
        <v>0</v>
      </c>
      <c r="AF71" s="1099">
        <v>0</v>
      </c>
      <c r="AG71" s="1100">
        <v>0</v>
      </c>
    </row>
    <row r="72" spans="1:33" ht="20.25">
      <c r="A72" s="1098" t="s">
        <v>877</v>
      </c>
      <c r="B72" s="1099">
        <v>0</v>
      </c>
      <c r="C72" s="1099">
        <v>0</v>
      </c>
      <c r="D72" s="1099">
        <v>0</v>
      </c>
      <c r="E72" s="1099">
        <v>0</v>
      </c>
      <c r="F72" s="1099">
        <v>0</v>
      </c>
      <c r="G72" s="1099">
        <v>0</v>
      </c>
      <c r="H72" s="1099">
        <v>0</v>
      </c>
      <c r="I72" s="1099">
        <v>0</v>
      </c>
      <c r="J72" s="1099">
        <v>0</v>
      </c>
      <c r="K72" s="1099">
        <v>0</v>
      </c>
      <c r="L72" s="1099">
        <v>0</v>
      </c>
      <c r="M72" s="1099">
        <v>0</v>
      </c>
      <c r="N72" s="1099">
        <v>0</v>
      </c>
      <c r="O72" s="1099">
        <v>0</v>
      </c>
      <c r="P72" s="1099">
        <v>0</v>
      </c>
      <c r="Q72" s="1099">
        <v>0</v>
      </c>
      <c r="R72" s="1099">
        <v>0</v>
      </c>
      <c r="S72" s="1099">
        <v>0</v>
      </c>
      <c r="T72" s="1099">
        <v>0</v>
      </c>
      <c r="U72" s="1099">
        <v>0</v>
      </c>
      <c r="V72" s="1099">
        <v>0</v>
      </c>
      <c r="W72" s="1099">
        <v>0</v>
      </c>
      <c r="X72" s="1099">
        <v>0</v>
      </c>
      <c r="Y72" s="1099">
        <v>0</v>
      </c>
      <c r="Z72" s="1099">
        <v>0</v>
      </c>
      <c r="AA72" s="1099">
        <v>0</v>
      </c>
      <c r="AB72" s="1099">
        <v>0</v>
      </c>
      <c r="AC72" s="1099">
        <v>0</v>
      </c>
      <c r="AD72" s="1099">
        <v>0</v>
      </c>
      <c r="AE72" s="1099">
        <v>0</v>
      </c>
      <c r="AF72" s="1099">
        <v>0</v>
      </c>
      <c r="AG72" s="1100">
        <v>0</v>
      </c>
    </row>
    <row r="73" spans="1:33" ht="20.25">
      <c r="A73" s="1098" t="s">
        <v>878</v>
      </c>
      <c r="B73" s="1099">
        <v>2</v>
      </c>
      <c r="C73" s="1099">
        <v>4</v>
      </c>
      <c r="D73" s="1099">
        <v>0</v>
      </c>
      <c r="E73" s="1099">
        <v>0</v>
      </c>
      <c r="F73" s="1099">
        <v>0</v>
      </c>
      <c r="G73" s="1099">
        <v>0</v>
      </c>
      <c r="H73" s="1099">
        <v>0</v>
      </c>
      <c r="I73" s="1099">
        <v>0</v>
      </c>
      <c r="J73" s="1099">
        <v>0</v>
      </c>
      <c r="K73" s="1099">
        <v>0</v>
      </c>
      <c r="L73" s="1099">
        <v>0</v>
      </c>
      <c r="M73" s="1099">
        <v>0</v>
      </c>
      <c r="N73" s="1099">
        <v>0</v>
      </c>
      <c r="O73" s="1099">
        <v>0</v>
      </c>
      <c r="P73" s="1099">
        <v>0</v>
      </c>
      <c r="Q73" s="1099">
        <v>0</v>
      </c>
      <c r="R73" s="1099">
        <v>0</v>
      </c>
      <c r="S73" s="1099">
        <v>0</v>
      </c>
      <c r="T73" s="1099">
        <v>0</v>
      </c>
      <c r="U73" s="1099">
        <v>0</v>
      </c>
      <c r="V73" s="1099">
        <v>0</v>
      </c>
      <c r="W73" s="1099">
        <v>0</v>
      </c>
      <c r="X73" s="1099">
        <v>0</v>
      </c>
      <c r="Y73" s="1099">
        <v>0</v>
      </c>
      <c r="Z73" s="1099">
        <v>0</v>
      </c>
      <c r="AA73" s="1099">
        <v>0</v>
      </c>
      <c r="AB73" s="1099">
        <v>0</v>
      </c>
      <c r="AC73" s="1099">
        <v>0</v>
      </c>
      <c r="AD73" s="1099">
        <v>0</v>
      </c>
      <c r="AE73" s="1099">
        <v>0</v>
      </c>
      <c r="AF73" s="1099">
        <v>6</v>
      </c>
      <c r="AG73" s="1100">
        <v>6.5046996454938694E-6</v>
      </c>
    </row>
    <row r="74" spans="1:33" ht="20.25">
      <c r="A74" s="1098" t="s">
        <v>879</v>
      </c>
      <c r="B74" s="1099">
        <v>3</v>
      </c>
      <c r="C74" s="1099">
        <v>7</v>
      </c>
      <c r="D74" s="1099">
        <v>1</v>
      </c>
      <c r="E74" s="1099">
        <v>1</v>
      </c>
      <c r="F74" s="1099">
        <v>1</v>
      </c>
      <c r="G74" s="1099">
        <v>0</v>
      </c>
      <c r="H74" s="1099">
        <v>0</v>
      </c>
      <c r="I74" s="1099">
        <v>0</v>
      </c>
      <c r="J74" s="1099">
        <v>0</v>
      </c>
      <c r="K74" s="1099">
        <v>0</v>
      </c>
      <c r="L74" s="1099">
        <v>0</v>
      </c>
      <c r="M74" s="1099">
        <v>0</v>
      </c>
      <c r="N74" s="1099">
        <v>0</v>
      </c>
      <c r="O74" s="1099">
        <v>0</v>
      </c>
      <c r="P74" s="1099">
        <v>0</v>
      </c>
      <c r="Q74" s="1099">
        <v>1</v>
      </c>
      <c r="R74" s="1099">
        <v>0</v>
      </c>
      <c r="S74" s="1099">
        <v>0</v>
      </c>
      <c r="T74" s="1099">
        <v>0</v>
      </c>
      <c r="U74" s="1099">
        <v>0</v>
      </c>
      <c r="V74" s="1099">
        <v>0</v>
      </c>
      <c r="W74" s="1099">
        <v>0</v>
      </c>
      <c r="X74" s="1099">
        <v>0</v>
      </c>
      <c r="Y74" s="1099">
        <v>0</v>
      </c>
      <c r="Z74" s="1099">
        <v>1</v>
      </c>
      <c r="AA74" s="1099">
        <v>0</v>
      </c>
      <c r="AB74" s="1099">
        <v>0</v>
      </c>
      <c r="AC74" s="1099">
        <v>0</v>
      </c>
      <c r="AD74" s="1099">
        <v>0</v>
      </c>
      <c r="AE74" s="1099">
        <v>0</v>
      </c>
      <c r="AF74" s="1099">
        <v>15</v>
      </c>
      <c r="AG74" s="1100">
        <v>1.6261749113734673E-5</v>
      </c>
    </row>
    <row r="75" spans="1:33" ht="20.25">
      <c r="A75" s="1098" t="s">
        <v>880</v>
      </c>
      <c r="B75" s="1099">
        <v>23</v>
      </c>
      <c r="C75" s="1099">
        <v>8</v>
      </c>
      <c r="D75" s="1099">
        <v>5</v>
      </c>
      <c r="E75" s="1099">
        <v>0</v>
      </c>
      <c r="F75" s="1099">
        <v>2</v>
      </c>
      <c r="G75" s="1099">
        <v>2</v>
      </c>
      <c r="H75" s="1099">
        <v>0</v>
      </c>
      <c r="I75" s="1099">
        <v>0</v>
      </c>
      <c r="J75" s="1099">
        <v>0</v>
      </c>
      <c r="K75" s="1099">
        <v>0</v>
      </c>
      <c r="L75" s="1099">
        <v>0</v>
      </c>
      <c r="M75" s="1099">
        <v>0</v>
      </c>
      <c r="N75" s="1099">
        <v>2</v>
      </c>
      <c r="O75" s="1099">
        <v>0</v>
      </c>
      <c r="P75" s="1099">
        <v>0</v>
      </c>
      <c r="Q75" s="1099">
        <v>0</v>
      </c>
      <c r="R75" s="1099">
        <v>1</v>
      </c>
      <c r="S75" s="1099">
        <v>0</v>
      </c>
      <c r="T75" s="1099">
        <v>0</v>
      </c>
      <c r="U75" s="1099">
        <v>0</v>
      </c>
      <c r="V75" s="1099">
        <v>0</v>
      </c>
      <c r="W75" s="1099">
        <v>1</v>
      </c>
      <c r="X75" s="1099">
        <v>0</v>
      </c>
      <c r="Y75" s="1099">
        <v>0</v>
      </c>
      <c r="Z75" s="1099">
        <v>1</v>
      </c>
      <c r="AA75" s="1099">
        <v>1</v>
      </c>
      <c r="AB75" s="1099">
        <v>0</v>
      </c>
      <c r="AC75" s="1099">
        <v>5</v>
      </c>
      <c r="AD75" s="1099">
        <v>0</v>
      </c>
      <c r="AE75" s="1099">
        <v>0</v>
      </c>
      <c r="AF75" s="1099">
        <v>51</v>
      </c>
      <c r="AG75" s="1100">
        <v>5.5289946986697892E-5</v>
      </c>
    </row>
    <row r="76" spans="1:33" ht="20.25">
      <c r="A76" s="1098" t="s">
        <v>881</v>
      </c>
      <c r="B76" s="1099">
        <v>79</v>
      </c>
      <c r="C76" s="1099">
        <v>70</v>
      </c>
      <c r="D76" s="1099">
        <v>22</v>
      </c>
      <c r="E76" s="1099">
        <v>10</v>
      </c>
      <c r="F76" s="1099">
        <v>9</v>
      </c>
      <c r="G76" s="1099">
        <v>7</v>
      </c>
      <c r="H76" s="1099">
        <v>5</v>
      </c>
      <c r="I76" s="1099">
        <v>4</v>
      </c>
      <c r="J76" s="1099">
        <v>3</v>
      </c>
      <c r="K76" s="1099">
        <v>0</v>
      </c>
      <c r="L76" s="1099">
        <v>0</v>
      </c>
      <c r="M76" s="1099">
        <v>1</v>
      </c>
      <c r="N76" s="1099">
        <v>3</v>
      </c>
      <c r="O76" s="1099">
        <v>6</v>
      </c>
      <c r="P76" s="1099">
        <v>0</v>
      </c>
      <c r="Q76" s="1099">
        <v>4</v>
      </c>
      <c r="R76" s="1099">
        <v>2</v>
      </c>
      <c r="S76" s="1099">
        <v>2</v>
      </c>
      <c r="T76" s="1099">
        <v>1</v>
      </c>
      <c r="U76" s="1099">
        <v>4</v>
      </c>
      <c r="V76" s="1099">
        <v>5</v>
      </c>
      <c r="W76" s="1099">
        <v>4</v>
      </c>
      <c r="X76" s="1099">
        <v>2</v>
      </c>
      <c r="Y76" s="1099">
        <v>0</v>
      </c>
      <c r="Z76" s="1099">
        <v>7</v>
      </c>
      <c r="AA76" s="1099">
        <v>0</v>
      </c>
      <c r="AB76" s="1099">
        <v>7</v>
      </c>
      <c r="AC76" s="1099">
        <v>13</v>
      </c>
      <c r="AD76" s="1099">
        <v>2</v>
      </c>
      <c r="AE76" s="1099">
        <v>0</v>
      </c>
      <c r="AF76" s="1099">
        <v>272</v>
      </c>
      <c r="AG76" s="1100">
        <v>2.9487971726238876E-4</v>
      </c>
    </row>
    <row r="77" spans="1:33" ht="20.25">
      <c r="A77" s="1098" t="s">
        <v>882</v>
      </c>
      <c r="B77" s="1099">
        <v>147</v>
      </c>
      <c r="C77" s="1099">
        <v>77</v>
      </c>
      <c r="D77" s="1099">
        <v>52</v>
      </c>
      <c r="E77" s="1099">
        <v>15</v>
      </c>
      <c r="F77" s="1099">
        <v>22</v>
      </c>
      <c r="G77" s="1099">
        <v>23</v>
      </c>
      <c r="H77" s="1099">
        <v>4</v>
      </c>
      <c r="I77" s="1099">
        <v>8</v>
      </c>
      <c r="J77" s="1099">
        <v>6</v>
      </c>
      <c r="K77" s="1099">
        <v>8</v>
      </c>
      <c r="L77" s="1099">
        <v>4</v>
      </c>
      <c r="M77" s="1099">
        <v>0</v>
      </c>
      <c r="N77" s="1099">
        <v>11</v>
      </c>
      <c r="O77" s="1099">
        <v>3</v>
      </c>
      <c r="P77" s="1099">
        <v>11</v>
      </c>
      <c r="Q77" s="1099">
        <v>0</v>
      </c>
      <c r="R77" s="1099">
        <v>2</v>
      </c>
      <c r="S77" s="1099">
        <v>8</v>
      </c>
      <c r="T77" s="1099">
        <v>5</v>
      </c>
      <c r="U77" s="1099">
        <v>18</v>
      </c>
      <c r="V77" s="1099">
        <v>21</v>
      </c>
      <c r="W77" s="1099">
        <v>10</v>
      </c>
      <c r="X77" s="1099">
        <v>5</v>
      </c>
      <c r="Y77" s="1099">
        <v>5</v>
      </c>
      <c r="Z77" s="1099">
        <v>17</v>
      </c>
      <c r="AA77" s="1099">
        <v>5</v>
      </c>
      <c r="AB77" s="1099">
        <v>15</v>
      </c>
      <c r="AC77" s="1099">
        <v>24</v>
      </c>
      <c r="AD77" s="1099">
        <v>2</v>
      </c>
      <c r="AE77" s="1099">
        <v>6</v>
      </c>
      <c r="AF77" s="1099">
        <v>534</v>
      </c>
      <c r="AG77" s="1100">
        <v>5.7891826844895435E-4</v>
      </c>
    </row>
    <row r="78" spans="1:33" ht="20.25">
      <c r="A78" s="1098" t="s">
        <v>883</v>
      </c>
      <c r="B78" s="1099">
        <v>204</v>
      </c>
      <c r="C78" s="1099">
        <v>95</v>
      </c>
      <c r="D78" s="1099">
        <v>65</v>
      </c>
      <c r="E78" s="1099">
        <v>25</v>
      </c>
      <c r="F78" s="1099">
        <v>34</v>
      </c>
      <c r="G78" s="1099">
        <v>49</v>
      </c>
      <c r="H78" s="1099">
        <v>12</v>
      </c>
      <c r="I78" s="1099">
        <v>11</v>
      </c>
      <c r="J78" s="1099">
        <v>12</v>
      </c>
      <c r="K78" s="1099">
        <v>24</v>
      </c>
      <c r="L78" s="1099">
        <v>4</v>
      </c>
      <c r="M78" s="1099">
        <v>5</v>
      </c>
      <c r="N78" s="1099">
        <v>21</v>
      </c>
      <c r="O78" s="1099">
        <v>17</v>
      </c>
      <c r="P78" s="1099">
        <v>26</v>
      </c>
      <c r="Q78" s="1099">
        <v>4</v>
      </c>
      <c r="R78" s="1099">
        <v>11</v>
      </c>
      <c r="S78" s="1099">
        <v>15</v>
      </c>
      <c r="T78" s="1099">
        <v>6</v>
      </c>
      <c r="U78" s="1099">
        <v>31</v>
      </c>
      <c r="V78" s="1099">
        <v>66</v>
      </c>
      <c r="W78" s="1099">
        <v>13</v>
      </c>
      <c r="X78" s="1099">
        <v>7</v>
      </c>
      <c r="Y78" s="1099">
        <v>11</v>
      </c>
      <c r="Z78" s="1099">
        <v>21</v>
      </c>
      <c r="AA78" s="1099">
        <v>14</v>
      </c>
      <c r="AB78" s="1099">
        <v>18</v>
      </c>
      <c r="AC78" s="1099">
        <v>36</v>
      </c>
      <c r="AD78" s="1099">
        <v>3</v>
      </c>
      <c r="AE78" s="1099">
        <v>29</v>
      </c>
      <c r="AF78" s="1099">
        <v>889</v>
      </c>
      <c r="AG78" s="1100">
        <v>9.6377966414067497E-4</v>
      </c>
    </row>
    <row r="79" spans="1:33" ht="20.25">
      <c r="A79" s="1098" t="s">
        <v>884</v>
      </c>
      <c r="B79" s="1099">
        <v>245</v>
      </c>
      <c r="C79" s="1099">
        <v>83</v>
      </c>
      <c r="D79" s="1099">
        <v>64</v>
      </c>
      <c r="E79" s="1099">
        <v>35</v>
      </c>
      <c r="F79" s="1099">
        <v>37</v>
      </c>
      <c r="G79" s="1099">
        <v>41</v>
      </c>
      <c r="H79" s="1099">
        <v>14</v>
      </c>
      <c r="I79" s="1099">
        <v>24</v>
      </c>
      <c r="J79" s="1099">
        <v>17</v>
      </c>
      <c r="K79" s="1099">
        <v>22</v>
      </c>
      <c r="L79" s="1099">
        <v>5</v>
      </c>
      <c r="M79" s="1099">
        <v>8</v>
      </c>
      <c r="N79" s="1099">
        <v>37</v>
      </c>
      <c r="O79" s="1099">
        <v>24</v>
      </c>
      <c r="P79" s="1099">
        <v>27</v>
      </c>
      <c r="Q79" s="1099">
        <v>7</v>
      </c>
      <c r="R79" s="1099">
        <v>13</v>
      </c>
      <c r="S79" s="1099">
        <v>23</v>
      </c>
      <c r="T79" s="1099">
        <v>11</v>
      </c>
      <c r="U79" s="1099">
        <v>39</v>
      </c>
      <c r="V79" s="1099">
        <v>85</v>
      </c>
      <c r="W79" s="1099">
        <v>26</v>
      </c>
      <c r="X79" s="1099">
        <v>15</v>
      </c>
      <c r="Y79" s="1099">
        <v>17</v>
      </c>
      <c r="Z79" s="1099">
        <v>24</v>
      </c>
      <c r="AA79" s="1099">
        <v>15</v>
      </c>
      <c r="AB79" s="1099">
        <v>22</v>
      </c>
      <c r="AC79" s="1099">
        <v>51</v>
      </c>
      <c r="AD79" s="1099">
        <v>8</v>
      </c>
      <c r="AE79" s="1099">
        <v>45</v>
      </c>
      <c r="AF79" s="1099">
        <v>1084</v>
      </c>
      <c r="AG79" s="1100">
        <v>1.1751824026192258E-3</v>
      </c>
    </row>
    <row r="80" spans="1:33" ht="20.25">
      <c r="A80" s="1098" t="s">
        <v>885</v>
      </c>
      <c r="B80" s="1099">
        <v>484</v>
      </c>
      <c r="C80" s="1099">
        <v>212</v>
      </c>
      <c r="D80" s="1099">
        <v>175</v>
      </c>
      <c r="E80" s="1099">
        <v>77</v>
      </c>
      <c r="F80" s="1099">
        <v>68</v>
      </c>
      <c r="G80" s="1099">
        <v>118</v>
      </c>
      <c r="H80" s="1099">
        <v>36</v>
      </c>
      <c r="I80" s="1099">
        <v>63</v>
      </c>
      <c r="J80" s="1099">
        <v>50</v>
      </c>
      <c r="K80" s="1099">
        <v>80</v>
      </c>
      <c r="L80" s="1099">
        <v>24</v>
      </c>
      <c r="M80" s="1099">
        <v>30</v>
      </c>
      <c r="N80" s="1099">
        <v>120</v>
      </c>
      <c r="O80" s="1099">
        <v>45</v>
      </c>
      <c r="P80" s="1099">
        <v>49</v>
      </c>
      <c r="Q80" s="1099">
        <v>16</v>
      </c>
      <c r="R80" s="1099">
        <v>31</v>
      </c>
      <c r="S80" s="1099">
        <v>84</v>
      </c>
      <c r="T80" s="1099">
        <v>30</v>
      </c>
      <c r="U80" s="1099">
        <v>148</v>
      </c>
      <c r="V80" s="1099">
        <v>240</v>
      </c>
      <c r="W80" s="1099">
        <v>63</v>
      </c>
      <c r="X80" s="1099">
        <v>30</v>
      </c>
      <c r="Y80" s="1099">
        <v>50</v>
      </c>
      <c r="Z80" s="1099">
        <v>57</v>
      </c>
      <c r="AA80" s="1099">
        <v>27</v>
      </c>
      <c r="AB80" s="1099">
        <v>60</v>
      </c>
      <c r="AC80" s="1099">
        <v>114</v>
      </c>
      <c r="AD80" s="1099">
        <v>8</v>
      </c>
      <c r="AE80" s="1099">
        <v>128</v>
      </c>
      <c r="AF80" s="1099">
        <v>2717</v>
      </c>
      <c r="AG80" s="1100">
        <v>2.9455448228011406E-3</v>
      </c>
    </row>
    <row r="81" spans="1:33" ht="20.25">
      <c r="A81" s="1098" t="s">
        <v>886</v>
      </c>
      <c r="B81" s="1099">
        <v>1484</v>
      </c>
      <c r="C81" s="1099">
        <v>536</v>
      </c>
      <c r="D81" s="1099">
        <v>423</v>
      </c>
      <c r="E81" s="1099">
        <v>218</v>
      </c>
      <c r="F81" s="1099">
        <v>218</v>
      </c>
      <c r="G81" s="1099">
        <v>491</v>
      </c>
      <c r="H81" s="1099">
        <v>164</v>
      </c>
      <c r="I81" s="1099">
        <v>222</v>
      </c>
      <c r="J81" s="1099">
        <v>171</v>
      </c>
      <c r="K81" s="1099">
        <v>239</v>
      </c>
      <c r="L81" s="1099">
        <v>95</v>
      </c>
      <c r="M81" s="1099">
        <v>56</v>
      </c>
      <c r="N81" s="1099">
        <v>361</v>
      </c>
      <c r="O81" s="1099">
        <v>185</v>
      </c>
      <c r="P81" s="1099">
        <v>158</v>
      </c>
      <c r="Q81" s="1099">
        <v>63</v>
      </c>
      <c r="R81" s="1099">
        <v>132</v>
      </c>
      <c r="S81" s="1099">
        <v>267</v>
      </c>
      <c r="T81" s="1099">
        <v>117</v>
      </c>
      <c r="U81" s="1099">
        <v>477</v>
      </c>
      <c r="V81" s="1099">
        <v>754</v>
      </c>
      <c r="W81" s="1099">
        <v>173</v>
      </c>
      <c r="X81" s="1099">
        <v>106</v>
      </c>
      <c r="Y81" s="1099">
        <v>174</v>
      </c>
      <c r="Z81" s="1099">
        <v>156</v>
      </c>
      <c r="AA81" s="1099">
        <v>118</v>
      </c>
      <c r="AB81" s="1099">
        <v>234</v>
      </c>
      <c r="AC81" s="1099">
        <v>333</v>
      </c>
      <c r="AD81" s="1099">
        <v>25</v>
      </c>
      <c r="AE81" s="1099">
        <v>479</v>
      </c>
      <c r="AF81" s="1099">
        <v>8629</v>
      </c>
      <c r="AG81" s="1100">
        <v>9.3548422068277671E-3</v>
      </c>
    </row>
    <row r="82" spans="1:33" ht="20.25">
      <c r="A82" s="1098" t="s">
        <v>887</v>
      </c>
      <c r="B82" s="1099">
        <v>7809</v>
      </c>
      <c r="C82" s="1099">
        <v>2277</v>
      </c>
      <c r="D82" s="1099">
        <v>1849</v>
      </c>
      <c r="E82" s="1099">
        <v>861</v>
      </c>
      <c r="F82" s="1099">
        <v>906</v>
      </c>
      <c r="G82" s="1099">
        <v>2472</v>
      </c>
      <c r="H82" s="1099">
        <v>930</v>
      </c>
      <c r="I82" s="1099">
        <v>1099</v>
      </c>
      <c r="J82" s="1099">
        <v>1021</v>
      </c>
      <c r="K82" s="1099">
        <v>995</v>
      </c>
      <c r="L82" s="1099">
        <v>722</v>
      </c>
      <c r="M82" s="1099">
        <v>368</v>
      </c>
      <c r="N82" s="1099">
        <v>1701</v>
      </c>
      <c r="O82" s="1099">
        <v>820</v>
      </c>
      <c r="P82" s="1099">
        <v>764</v>
      </c>
      <c r="Q82" s="1099">
        <v>353</v>
      </c>
      <c r="R82" s="1099">
        <v>659</v>
      </c>
      <c r="S82" s="1099">
        <v>1000</v>
      </c>
      <c r="T82" s="1099">
        <v>639</v>
      </c>
      <c r="U82" s="1099">
        <v>2140</v>
      </c>
      <c r="V82" s="1099">
        <v>3876</v>
      </c>
      <c r="W82" s="1099">
        <v>867</v>
      </c>
      <c r="X82" s="1099">
        <v>487</v>
      </c>
      <c r="Y82" s="1099">
        <v>836</v>
      </c>
      <c r="Z82" s="1099">
        <v>716</v>
      </c>
      <c r="AA82" s="1099">
        <v>530</v>
      </c>
      <c r="AB82" s="1099">
        <v>1258</v>
      </c>
      <c r="AC82" s="1099">
        <v>1409</v>
      </c>
      <c r="AD82" s="1099">
        <v>170</v>
      </c>
      <c r="AE82" s="1099">
        <v>3066</v>
      </c>
      <c r="AF82" s="1099">
        <v>42600</v>
      </c>
      <c r="AG82" s="1100">
        <v>4.6183367483006471E-2</v>
      </c>
    </row>
    <row r="83" spans="1:33" ht="20.25">
      <c r="A83" s="1098" t="s">
        <v>888</v>
      </c>
      <c r="B83" s="1099">
        <v>5092</v>
      </c>
      <c r="C83" s="1099">
        <v>1416</v>
      </c>
      <c r="D83" s="1099">
        <v>1051</v>
      </c>
      <c r="E83" s="1099">
        <v>524</v>
      </c>
      <c r="F83" s="1099">
        <v>528</v>
      </c>
      <c r="G83" s="1099">
        <v>1802</v>
      </c>
      <c r="H83" s="1099">
        <v>653</v>
      </c>
      <c r="I83" s="1099">
        <v>699</v>
      </c>
      <c r="J83" s="1099">
        <v>632</v>
      </c>
      <c r="K83" s="1099">
        <v>499</v>
      </c>
      <c r="L83" s="1099">
        <v>698</v>
      </c>
      <c r="M83" s="1099">
        <v>268</v>
      </c>
      <c r="N83" s="1099">
        <v>1093</v>
      </c>
      <c r="O83" s="1099">
        <v>460</v>
      </c>
      <c r="P83" s="1099">
        <v>378</v>
      </c>
      <c r="Q83" s="1099">
        <v>264</v>
      </c>
      <c r="R83" s="1099">
        <v>662</v>
      </c>
      <c r="S83" s="1099">
        <v>548</v>
      </c>
      <c r="T83" s="1099">
        <v>421</v>
      </c>
      <c r="U83" s="1099">
        <v>1420</v>
      </c>
      <c r="V83" s="1099">
        <v>2712</v>
      </c>
      <c r="W83" s="1099">
        <v>464</v>
      </c>
      <c r="X83" s="1099">
        <v>279</v>
      </c>
      <c r="Y83" s="1099">
        <v>517</v>
      </c>
      <c r="Z83" s="1099">
        <v>476</v>
      </c>
      <c r="AA83" s="1099">
        <v>352</v>
      </c>
      <c r="AB83" s="1099">
        <v>843</v>
      </c>
      <c r="AC83" s="1099">
        <v>912</v>
      </c>
      <c r="AD83" s="1099">
        <v>128</v>
      </c>
      <c r="AE83" s="1099">
        <v>999</v>
      </c>
      <c r="AF83" s="1099">
        <v>26790</v>
      </c>
      <c r="AG83" s="1100">
        <v>2.9043483917130127E-2</v>
      </c>
    </row>
    <row r="84" spans="1:33" ht="21" thickBot="1">
      <c r="A84" s="1098" t="s">
        <v>889</v>
      </c>
      <c r="B84" s="1099">
        <v>136908</v>
      </c>
      <c r="C84" s="1099">
        <v>87790</v>
      </c>
      <c r="D84" s="1099">
        <v>37786</v>
      </c>
      <c r="E84" s="1099">
        <v>21585</v>
      </c>
      <c r="F84" s="1099">
        <v>12278</v>
      </c>
      <c r="G84" s="1099">
        <v>44193</v>
      </c>
      <c r="H84" s="1099">
        <v>19884</v>
      </c>
      <c r="I84" s="1099">
        <v>19791</v>
      </c>
      <c r="J84" s="1099">
        <v>29316</v>
      </c>
      <c r="K84" s="1099">
        <v>13711</v>
      </c>
      <c r="L84" s="1099">
        <v>18942</v>
      </c>
      <c r="M84" s="1099">
        <v>10810</v>
      </c>
      <c r="N84" s="1099">
        <v>30775</v>
      </c>
      <c r="O84" s="1099">
        <v>16570</v>
      </c>
      <c r="P84" s="1099">
        <v>11581</v>
      </c>
      <c r="Q84" s="1099">
        <v>34132</v>
      </c>
      <c r="R84" s="1099">
        <v>14636</v>
      </c>
      <c r="S84" s="1099">
        <v>18273</v>
      </c>
      <c r="T84" s="1099">
        <v>12935</v>
      </c>
      <c r="U84" s="1099">
        <v>28016</v>
      </c>
      <c r="V84" s="1099">
        <v>35762</v>
      </c>
      <c r="W84" s="1099">
        <v>17682</v>
      </c>
      <c r="X84" s="1099">
        <v>17241</v>
      </c>
      <c r="Y84" s="1099">
        <v>16266</v>
      </c>
      <c r="Z84" s="1099">
        <v>23131</v>
      </c>
      <c r="AA84" s="1099">
        <v>8112</v>
      </c>
      <c r="AB84" s="1099">
        <v>22943</v>
      </c>
      <c r="AC84" s="1099">
        <v>34942</v>
      </c>
      <c r="AD84" s="1099">
        <v>21076</v>
      </c>
      <c r="AE84" s="1099">
        <v>21756</v>
      </c>
      <c r="AF84" s="1099">
        <v>838823</v>
      </c>
      <c r="AG84" s="1100">
        <v>0.90938194512201731</v>
      </c>
    </row>
    <row r="85" spans="1:33" ht="21.75" thickTop="1" thickBot="1">
      <c r="A85" s="1101" t="s">
        <v>277</v>
      </c>
      <c r="B85" s="1102">
        <v>152480</v>
      </c>
      <c r="C85" s="1102">
        <v>92575</v>
      </c>
      <c r="D85" s="1102">
        <v>41493</v>
      </c>
      <c r="E85" s="1102">
        <v>23351</v>
      </c>
      <c r="F85" s="1102">
        <v>14103</v>
      </c>
      <c r="G85" s="1102">
        <v>49198</v>
      </c>
      <c r="H85" s="1102">
        <v>21702</v>
      </c>
      <c r="I85" s="1102">
        <v>21921</v>
      </c>
      <c r="J85" s="1102">
        <v>31228</v>
      </c>
      <c r="K85" s="1102">
        <v>15578</v>
      </c>
      <c r="L85" s="1102">
        <v>20494</v>
      </c>
      <c r="M85" s="1102">
        <v>11546</v>
      </c>
      <c r="N85" s="1102">
        <v>34124</v>
      </c>
      <c r="O85" s="1102">
        <v>18130</v>
      </c>
      <c r="P85" s="1102">
        <v>12994</v>
      </c>
      <c r="Q85" s="1102">
        <v>34844</v>
      </c>
      <c r="R85" s="1102">
        <v>16149</v>
      </c>
      <c r="S85" s="1102">
        <v>20220</v>
      </c>
      <c r="T85" s="1102">
        <v>14165</v>
      </c>
      <c r="U85" s="1102">
        <v>32293</v>
      </c>
      <c r="V85" s="1102">
        <v>43521</v>
      </c>
      <c r="W85" s="1102">
        <v>19303</v>
      </c>
      <c r="X85" s="1102">
        <v>18172</v>
      </c>
      <c r="Y85" s="1102">
        <v>17876</v>
      </c>
      <c r="Z85" s="1102">
        <v>24607</v>
      </c>
      <c r="AA85" s="1102">
        <v>9174</v>
      </c>
      <c r="AB85" s="1102">
        <v>25400</v>
      </c>
      <c r="AC85" s="1102">
        <v>37839</v>
      </c>
      <c r="AD85" s="1102">
        <v>21422</v>
      </c>
      <c r="AE85" s="1102">
        <v>26508</v>
      </c>
      <c r="AF85" s="1102">
        <v>922410</v>
      </c>
      <c r="AG85" s="1103">
        <v>1</v>
      </c>
    </row>
    <row r="86" spans="1:33" ht="21" thickTop="1">
      <c r="A86" s="1106" t="s">
        <v>890</v>
      </c>
      <c r="B86" s="1100">
        <v>0.16530610032415086</v>
      </c>
      <c r="C86" s="1100">
        <v>0.10036209494693249</v>
      </c>
      <c r="D86" s="1100">
        <v>4.4983250398412854E-2</v>
      </c>
      <c r="E86" s="1100">
        <v>2.5315206903654557E-2</v>
      </c>
      <c r="F86" s="1100">
        <v>1.5289296516733339E-2</v>
      </c>
      <c r="G86" s="1100">
        <v>5.3336368859834567E-2</v>
      </c>
      <c r="H86" s="1100">
        <v>2.3527498617751327E-2</v>
      </c>
      <c r="I86" s="1100">
        <v>2.3764920154811853E-2</v>
      </c>
      <c r="J86" s="1100">
        <v>3.3854793421580424E-2</v>
      </c>
      <c r="K86" s="1100">
        <v>1.6888368512917248E-2</v>
      </c>
      <c r="L86" s="1100">
        <v>2.2217885755791894E-2</v>
      </c>
      <c r="M86" s="1100">
        <v>1.2517210351145369E-2</v>
      </c>
      <c r="N86" s="1100">
        <v>3.6994395117138798E-2</v>
      </c>
      <c r="O86" s="1100">
        <v>1.9655034095467309E-2</v>
      </c>
      <c r="P86" s="1100">
        <v>1.4087011198924556E-2</v>
      </c>
      <c r="Q86" s="1100">
        <v>3.7774959074598061E-2</v>
      </c>
      <c r="R86" s="1100">
        <v>1.7507399095846751E-2</v>
      </c>
      <c r="S86" s="1100">
        <v>2.1920837805314338E-2</v>
      </c>
      <c r="T86" s="1100">
        <v>1.5356511746403442E-2</v>
      </c>
      <c r="U86" s="1100">
        <v>3.5009377608655586E-2</v>
      </c>
      <c r="V86" s="1100">
        <v>4.7181838878589781E-2</v>
      </c>
      <c r="W86" s="1100">
        <v>2.0926702876161361E-2</v>
      </c>
      <c r="X86" s="1100">
        <v>1.9700566992985766E-2</v>
      </c>
      <c r="Y86" s="1100">
        <v>1.9379668477141402E-2</v>
      </c>
      <c r="Z86" s="1100">
        <v>2.6676857362777941E-2</v>
      </c>
      <c r="AA86" s="1100">
        <v>9.9456857579601262E-3</v>
      </c>
      <c r="AB86" s="1100">
        <v>2.7536561832590713E-2</v>
      </c>
      <c r="AC86" s="1100">
        <v>4.1021888314307087E-2</v>
      </c>
      <c r="AD86" s="1100">
        <v>2.3223945967628279E-2</v>
      </c>
      <c r="AE86" s="1100">
        <v>2.8737763033791913E-2</v>
      </c>
      <c r="AF86" s="1100">
        <v>1</v>
      </c>
      <c r="AG86" s="1100"/>
    </row>
    <row r="87" spans="1:33" ht="9" customHeight="1" thickBot="1">
      <c r="A87" s="1107"/>
      <c r="B87" s="1108"/>
      <c r="C87" s="1109"/>
      <c r="D87" s="1109"/>
      <c r="E87" s="1109"/>
      <c r="F87" s="1109"/>
      <c r="G87" s="1109"/>
      <c r="H87" s="1108"/>
      <c r="I87" s="1108"/>
      <c r="J87" s="1108"/>
      <c r="K87" s="1108"/>
      <c r="L87" s="1108"/>
      <c r="M87" s="1108"/>
      <c r="N87" s="1108"/>
      <c r="O87" s="1108"/>
      <c r="P87" s="1108"/>
      <c r="Q87" s="1111"/>
      <c r="R87" s="1112"/>
      <c r="S87" s="1112"/>
      <c r="T87" s="1112"/>
      <c r="U87" s="1112"/>
      <c r="V87" s="1112"/>
      <c r="W87" s="1111"/>
      <c r="X87" s="1111"/>
      <c r="Y87" s="1111"/>
      <c r="Z87" s="1111"/>
      <c r="AA87" s="1111"/>
      <c r="AB87" s="1111"/>
      <c r="AC87" s="1111"/>
      <c r="AD87" s="1111"/>
      <c r="AE87" s="1111"/>
      <c r="AF87" s="1111"/>
      <c r="AG87" s="1113"/>
    </row>
    <row r="88" spans="1:33" ht="9" customHeight="1">
      <c r="A88" s="1520" t="s">
        <v>897</v>
      </c>
      <c r="B88" s="1453"/>
      <c r="C88" s="1453"/>
      <c r="D88" s="1453"/>
      <c r="E88" s="1453"/>
      <c r="F88" s="1453"/>
      <c r="G88" s="1453"/>
      <c r="H88" s="1453"/>
      <c r="I88" s="1453"/>
      <c r="J88" s="1453"/>
      <c r="K88" s="1453"/>
      <c r="L88" s="1453"/>
      <c r="M88" s="1453"/>
      <c r="N88" s="1453"/>
      <c r="O88" s="1453"/>
      <c r="P88" s="1453"/>
      <c r="Q88" s="1411"/>
      <c r="R88" s="1411"/>
      <c r="S88" s="1411"/>
      <c r="T88" s="1411"/>
      <c r="U88" s="1411"/>
      <c r="V88" s="1411"/>
      <c r="W88" s="1411"/>
      <c r="X88" s="1411"/>
      <c r="Y88" s="1411"/>
      <c r="Z88" s="1411"/>
      <c r="AA88" s="1411"/>
      <c r="AB88" s="1411"/>
      <c r="AC88" s="1411"/>
      <c r="AD88" s="1411"/>
      <c r="AE88" s="1411"/>
      <c r="AF88" s="1411"/>
      <c r="AG88" s="1411"/>
    </row>
    <row r="89" spans="1:33" ht="9" customHeight="1">
      <c r="A89" s="389"/>
      <c r="B89" s="174"/>
      <c r="C89" s="798"/>
      <c r="D89" s="798"/>
      <c r="E89" s="798"/>
      <c r="F89" s="798"/>
      <c r="G89" s="798"/>
      <c r="H89" s="447"/>
      <c r="I89" s="447"/>
      <c r="J89" s="447"/>
      <c r="K89" s="447"/>
      <c r="L89" s="447"/>
      <c r="M89" s="447"/>
      <c r="N89" s="447"/>
      <c r="O89" s="447"/>
      <c r="P89" s="1114"/>
      <c r="Q89" s="1411"/>
      <c r="R89" s="1411"/>
      <c r="S89" s="1411"/>
      <c r="T89" s="1411"/>
      <c r="U89" s="1411"/>
      <c r="V89" s="1411"/>
      <c r="W89" s="1411"/>
      <c r="X89" s="1411"/>
      <c r="Y89" s="1411"/>
      <c r="Z89" s="1411"/>
      <c r="AA89" s="1411"/>
      <c r="AB89" s="1411"/>
      <c r="AC89" s="1411"/>
      <c r="AD89" s="1411"/>
      <c r="AE89" s="1411"/>
      <c r="AF89" s="1411"/>
      <c r="AG89" s="1411"/>
    </row>
    <row r="90" spans="1:33" ht="9" customHeight="1">
      <c r="A90" s="389"/>
      <c r="B90" s="447"/>
      <c r="C90" s="798"/>
      <c r="D90" s="798"/>
      <c r="E90" s="798"/>
      <c r="F90" s="798"/>
      <c r="G90" s="798"/>
      <c r="H90" s="447"/>
      <c r="I90" s="447"/>
      <c r="J90" s="447"/>
      <c r="K90" s="447"/>
      <c r="L90" s="447"/>
      <c r="M90" s="447"/>
      <c r="N90" s="447"/>
      <c r="O90" s="447"/>
      <c r="P90" s="1114"/>
      <c r="Q90" s="1411"/>
      <c r="R90" s="1411"/>
      <c r="S90" s="1411"/>
      <c r="T90" s="1411"/>
      <c r="U90" s="1411"/>
      <c r="V90" s="1411"/>
      <c r="W90" s="1411"/>
      <c r="X90" s="1411"/>
      <c r="Y90" s="1411"/>
      <c r="Z90" s="1411"/>
      <c r="AA90" s="1411"/>
      <c r="AB90" s="1411"/>
      <c r="AC90" s="1411"/>
      <c r="AD90" s="1411"/>
      <c r="AE90" s="1411"/>
      <c r="AF90" s="1411"/>
      <c r="AG90" s="1411"/>
    </row>
    <row r="91" spans="1:33" ht="30">
      <c r="A91" s="1487" t="s">
        <v>589</v>
      </c>
      <c r="B91" s="1487"/>
      <c r="C91" s="1487"/>
      <c r="D91" s="1487"/>
      <c r="E91" s="1487"/>
      <c r="F91" s="1487"/>
      <c r="G91" s="1487"/>
      <c r="H91" s="1487"/>
      <c r="I91" s="1487"/>
      <c r="J91" s="1487"/>
      <c r="K91" s="1487"/>
      <c r="L91" s="1487"/>
      <c r="M91" s="1487"/>
      <c r="N91" s="1487"/>
      <c r="O91" s="1487"/>
      <c r="P91" s="1487"/>
      <c r="Q91" s="1487"/>
      <c r="R91" s="1487"/>
      <c r="S91" s="1487"/>
      <c r="T91" s="1487"/>
      <c r="U91" s="1487"/>
      <c r="V91" s="1487"/>
      <c r="W91" s="1487"/>
      <c r="X91" s="1487"/>
      <c r="Y91" s="1487"/>
      <c r="Z91" s="1487"/>
      <c r="AA91" s="1487"/>
      <c r="AB91" s="1487"/>
      <c r="AC91" s="1487"/>
      <c r="AD91" s="1487"/>
      <c r="AE91" s="1487"/>
      <c r="AF91" s="1487"/>
      <c r="AG91" s="1487"/>
    </row>
    <row r="92" spans="1:33" ht="30">
      <c r="A92" s="1487" t="s">
        <v>1205</v>
      </c>
      <c r="B92" s="1487"/>
      <c r="C92" s="1487"/>
      <c r="D92" s="1487"/>
      <c r="E92" s="1487"/>
      <c r="F92" s="1487"/>
      <c r="G92" s="1487"/>
      <c r="H92" s="1487"/>
      <c r="I92" s="1487"/>
      <c r="J92" s="1487"/>
      <c r="K92" s="1487"/>
      <c r="L92" s="1487"/>
      <c r="M92" s="1487"/>
      <c r="N92" s="1487"/>
      <c r="O92" s="1487"/>
      <c r="P92" s="1487"/>
      <c r="Q92" s="1487"/>
      <c r="R92" s="1487"/>
      <c r="S92" s="1487"/>
      <c r="T92" s="1487"/>
      <c r="U92" s="1487"/>
      <c r="V92" s="1487"/>
      <c r="W92" s="1487"/>
      <c r="X92" s="1487"/>
      <c r="Y92" s="1487"/>
      <c r="Z92" s="1487"/>
      <c r="AA92" s="1487"/>
      <c r="AB92" s="1487"/>
      <c r="AC92" s="1487"/>
      <c r="AD92" s="1487"/>
      <c r="AE92" s="1487"/>
      <c r="AF92" s="1487"/>
      <c r="AG92" s="1487"/>
    </row>
    <row r="93" spans="1:33" ht="30">
      <c r="A93" s="1487" t="s">
        <v>1482</v>
      </c>
      <c r="B93" s="1487"/>
      <c r="C93" s="1487"/>
      <c r="D93" s="1487"/>
      <c r="E93" s="1487"/>
      <c r="F93" s="1487"/>
      <c r="G93" s="1487"/>
      <c r="H93" s="1487"/>
      <c r="I93" s="1487"/>
      <c r="J93" s="1487"/>
      <c r="K93" s="1487"/>
      <c r="L93" s="1487"/>
      <c r="M93" s="1487"/>
      <c r="N93" s="1487"/>
      <c r="O93" s="1487"/>
      <c r="P93" s="1487"/>
      <c r="Q93" s="1487"/>
      <c r="R93" s="1487"/>
      <c r="S93" s="1487"/>
      <c r="T93" s="1487"/>
      <c r="U93" s="1487"/>
      <c r="V93" s="1487"/>
      <c r="W93" s="1487"/>
      <c r="X93" s="1487"/>
      <c r="Y93" s="1487"/>
      <c r="Z93" s="1487"/>
      <c r="AA93" s="1487"/>
      <c r="AB93" s="1487"/>
      <c r="AC93" s="1487"/>
      <c r="AD93" s="1487"/>
      <c r="AE93" s="1487"/>
      <c r="AF93" s="1487"/>
      <c r="AG93" s="1487"/>
    </row>
    <row r="94" spans="1:33" ht="30">
      <c r="A94" s="1519" t="s">
        <v>594</v>
      </c>
      <c r="B94" s="1519"/>
      <c r="C94" s="1519"/>
      <c r="D94" s="1519"/>
      <c r="E94" s="1519"/>
      <c r="F94" s="1519"/>
      <c r="G94" s="1519"/>
      <c r="H94" s="1519"/>
      <c r="I94" s="1519"/>
      <c r="J94" s="1519"/>
      <c r="K94" s="1519"/>
      <c r="L94" s="1519"/>
      <c r="M94" s="1519"/>
      <c r="N94" s="1519"/>
      <c r="O94" s="1519"/>
      <c r="P94" s="1519"/>
      <c r="Q94" s="1519"/>
      <c r="R94" s="1519"/>
      <c r="S94" s="1519"/>
      <c r="T94" s="1519"/>
      <c r="U94" s="1519"/>
      <c r="V94" s="1519"/>
      <c r="W94" s="1519"/>
      <c r="X94" s="1519"/>
      <c r="Y94" s="1519"/>
      <c r="Z94" s="1519"/>
      <c r="AA94" s="1519"/>
      <c r="AB94" s="1519"/>
      <c r="AC94" s="1519"/>
      <c r="AD94" s="1519"/>
      <c r="AE94" s="1519"/>
      <c r="AF94" s="1519"/>
      <c r="AG94" s="1519"/>
    </row>
    <row r="95" spans="1:33" ht="12.75">
      <c r="A95" s="362"/>
      <c r="B95" s="1411"/>
      <c r="C95" s="1411"/>
      <c r="D95" s="1411"/>
      <c r="E95" s="1411"/>
      <c r="F95" s="1411"/>
      <c r="G95" s="1411"/>
      <c r="H95" s="1411"/>
      <c r="I95" s="1411"/>
      <c r="J95" s="1411"/>
      <c r="K95" s="1411"/>
      <c r="L95" s="1411"/>
      <c r="M95" s="1411"/>
      <c r="N95" s="1411"/>
      <c r="O95" s="1411"/>
      <c r="Q95" s="1411"/>
      <c r="R95" s="1411"/>
      <c r="S95" s="1411"/>
      <c r="T95" s="1411"/>
      <c r="U95" s="1411"/>
      <c r="V95" s="1411"/>
      <c r="W95" s="1411"/>
      <c r="X95" s="1411"/>
      <c r="Y95" s="1411"/>
      <c r="Z95" s="1411"/>
      <c r="AA95" s="1411"/>
      <c r="AB95" s="1411"/>
      <c r="AC95" s="1411"/>
      <c r="AD95" s="1411"/>
      <c r="AE95" s="1411"/>
      <c r="AF95" s="1411"/>
      <c r="AG95" s="1411"/>
    </row>
    <row r="96" spans="1:33" ht="17.25" thickBot="1">
      <c r="A96" s="929"/>
      <c r="B96" s="930"/>
      <c r="C96" s="930"/>
      <c r="D96" s="931"/>
      <c r="E96" s="930"/>
      <c r="F96" s="930"/>
      <c r="G96" s="930"/>
      <c r="H96" s="930"/>
      <c r="I96" s="931"/>
      <c r="J96" s="930"/>
      <c r="K96" s="930"/>
      <c r="L96" s="930"/>
      <c r="M96" s="930"/>
      <c r="N96" s="930"/>
      <c r="O96" s="930"/>
      <c r="P96" s="930"/>
      <c r="Q96" s="1411"/>
      <c r="R96" s="1411"/>
      <c r="S96" s="1411"/>
      <c r="T96" s="1411"/>
      <c r="U96" s="1411"/>
      <c r="V96" s="1411"/>
      <c r="W96" s="1411"/>
      <c r="X96" s="1411"/>
      <c r="Y96" s="1411"/>
      <c r="Z96" s="1411"/>
      <c r="AA96" s="1411"/>
      <c r="AB96" s="1411"/>
      <c r="AC96" s="1411"/>
      <c r="AD96" s="1411"/>
      <c r="AE96" s="1411"/>
      <c r="AF96" s="1411"/>
      <c r="AG96" s="1411"/>
    </row>
    <row r="97" spans="1:33" ht="21.75" thickTop="1" thickBot="1">
      <c r="A97" s="1096" t="s">
        <v>874</v>
      </c>
      <c r="B97" s="1096" t="s">
        <v>133</v>
      </c>
      <c r="C97" s="1096" t="s">
        <v>135</v>
      </c>
      <c r="D97" s="1096" t="s">
        <v>137</v>
      </c>
      <c r="E97" s="1096" t="s">
        <v>139</v>
      </c>
      <c r="F97" s="1096" t="s">
        <v>141</v>
      </c>
      <c r="G97" s="1096" t="s">
        <v>143</v>
      </c>
      <c r="H97" s="1096" t="s">
        <v>145</v>
      </c>
      <c r="I97" s="1096" t="s">
        <v>147</v>
      </c>
      <c r="J97" s="1096" t="s">
        <v>149</v>
      </c>
      <c r="K97" s="1096" t="s">
        <v>151</v>
      </c>
      <c r="L97" s="1096" t="s">
        <v>153</v>
      </c>
      <c r="M97" s="1096" t="s">
        <v>155</v>
      </c>
      <c r="N97" s="1096" t="s">
        <v>157</v>
      </c>
      <c r="O97" s="1096" t="s">
        <v>159</v>
      </c>
      <c r="P97" s="1096" t="s">
        <v>161</v>
      </c>
      <c r="Q97" s="1096" t="s">
        <v>163</v>
      </c>
      <c r="R97" s="1096" t="s">
        <v>165</v>
      </c>
      <c r="S97" s="1096" t="s">
        <v>167</v>
      </c>
      <c r="T97" s="1096" t="s">
        <v>169</v>
      </c>
      <c r="U97" s="1096" t="s">
        <v>171</v>
      </c>
      <c r="V97" s="1096" t="s">
        <v>173</v>
      </c>
      <c r="W97" s="1096" t="s">
        <v>175</v>
      </c>
      <c r="X97" s="1096" t="s">
        <v>177</v>
      </c>
      <c r="Y97" s="1096" t="s">
        <v>179</v>
      </c>
      <c r="Z97" s="1096" t="s">
        <v>181</v>
      </c>
      <c r="AA97" s="1096" t="s">
        <v>183</v>
      </c>
      <c r="AB97" s="1096" t="s">
        <v>185</v>
      </c>
      <c r="AC97" s="1096" t="s">
        <v>187</v>
      </c>
      <c r="AD97" s="1096" t="s">
        <v>189</v>
      </c>
      <c r="AE97" s="1096" t="s">
        <v>191</v>
      </c>
      <c r="AF97" s="1096" t="s">
        <v>277</v>
      </c>
      <c r="AG97" s="1097" t="s">
        <v>827</v>
      </c>
    </row>
    <row r="98" spans="1:33" ht="21" thickTop="1">
      <c r="A98" s="1098" t="s">
        <v>876</v>
      </c>
      <c r="B98" s="1099">
        <v>30000</v>
      </c>
      <c r="C98" s="1099">
        <v>0</v>
      </c>
      <c r="D98" s="1099">
        <v>36077.860420000005</v>
      </c>
      <c r="E98" s="1099">
        <v>0</v>
      </c>
      <c r="F98" s="1099">
        <v>0</v>
      </c>
      <c r="G98" s="1099">
        <v>0</v>
      </c>
      <c r="H98" s="1099">
        <v>0</v>
      </c>
      <c r="I98" s="1099">
        <v>0</v>
      </c>
      <c r="J98" s="1099">
        <v>0</v>
      </c>
      <c r="K98" s="1099">
        <v>0</v>
      </c>
      <c r="L98" s="1099">
        <v>0</v>
      </c>
      <c r="M98" s="1099">
        <v>0</v>
      </c>
      <c r="N98" s="1099">
        <v>0</v>
      </c>
      <c r="O98" s="1099">
        <v>0</v>
      </c>
      <c r="P98" s="1099">
        <v>0</v>
      </c>
      <c r="Q98" s="1099">
        <v>0</v>
      </c>
      <c r="R98" s="1099">
        <v>0</v>
      </c>
      <c r="S98" s="1099">
        <v>0</v>
      </c>
      <c r="T98" s="1099">
        <v>0</v>
      </c>
      <c r="U98" s="1099">
        <v>16000</v>
      </c>
      <c r="V98" s="1099">
        <v>0</v>
      </c>
      <c r="W98" s="1099">
        <v>0</v>
      </c>
      <c r="X98" s="1099">
        <v>0</v>
      </c>
      <c r="Y98" s="1099">
        <v>0</v>
      </c>
      <c r="Z98" s="1099">
        <v>0</v>
      </c>
      <c r="AA98" s="1099">
        <v>0</v>
      </c>
      <c r="AB98" s="1099">
        <v>0</v>
      </c>
      <c r="AC98" s="1099">
        <v>0</v>
      </c>
      <c r="AD98" s="1099">
        <v>0</v>
      </c>
      <c r="AE98" s="1099">
        <v>0</v>
      </c>
      <c r="AF98" s="1099">
        <v>82077.860419999997</v>
      </c>
      <c r="AG98" s="1100">
        <v>1.9651351319957371E-2</v>
      </c>
    </row>
    <row r="99" spans="1:33" ht="20.25">
      <c r="A99" s="1098" t="s">
        <v>877</v>
      </c>
      <c r="B99" s="1099">
        <v>51206.31813</v>
      </c>
      <c r="C99" s="1099">
        <v>16995.372219999997</v>
      </c>
      <c r="D99" s="1099">
        <v>0</v>
      </c>
      <c r="E99" s="1099">
        <v>0</v>
      </c>
      <c r="F99" s="1099">
        <v>0</v>
      </c>
      <c r="G99" s="1099">
        <v>0</v>
      </c>
      <c r="H99" s="1099">
        <v>0</v>
      </c>
      <c r="I99" s="1099">
        <v>0</v>
      </c>
      <c r="J99" s="1099">
        <v>0</v>
      </c>
      <c r="K99" s="1099">
        <v>0</v>
      </c>
      <c r="L99" s="1099">
        <v>0</v>
      </c>
      <c r="M99" s="1099">
        <v>0</v>
      </c>
      <c r="N99" s="1099">
        <v>0</v>
      </c>
      <c r="O99" s="1099">
        <v>0</v>
      </c>
      <c r="P99" s="1099">
        <v>0</v>
      </c>
      <c r="Q99" s="1099">
        <v>0</v>
      </c>
      <c r="R99" s="1099">
        <v>0</v>
      </c>
      <c r="S99" s="1099">
        <v>0</v>
      </c>
      <c r="T99" s="1099">
        <v>0</v>
      </c>
      <c r="U99" s="1099">
        <v>0</v>
      </c>
      <c r="V99" s="1099">
        <v>0</v>
      </c>
      <c r="W99" s="1099">
        <v>0</v>
      </c>
      <c r="X99" s="1099">
        <v>0</v>
      </c>
      <c r="Y99" s="1099">
        <v>0</v>
      </c>
      <c r="Z99" s="1099">
        <v>7000</v>
      </c>
      <c r="AA99" s="1099">
        <v>0</v>
      </c>
      <c r="AB99" s="1099">
        <v>0</v>
      </c>
      <c r="AC99" s="1099">
        <v>0</v>
      </c>
      <c r="AD99" s="1099">
        <v>0</v>
      </c>
      <c r="AE99" s="1099">
        <v>0</v>
      </c>
      <c r="AF99" s="1099">
        <v>75201.69034999999</v>
      </c>
      <c r="AG99" s="1100">
        <v>1.800503606405409E-2</v>
      </c>
    </row>
    <row r="100" spans="1:33" ht="20.25">
      <c r="A100" s="1098" t="s">
        <v>878</v>
      </c>
      <c r="B100" s="1099">
        <v>23851.35166</v>
      </c>
      <c r="C100" s="1099">
        <v>73003.327780000007</v>
      </c>
      <c r="D100" s="1099">
        <v>3737.3122200000003</v>
      </c>
      <c r="E100" s="1099">
        <v>0</v>
      </c>
      <c r="F100" s="1099">
        <v>0</v>
      </c>
      <c r="G100" s="1099">
        <v>5868</v>
      </c>
      <c r="H100" s="1099">
        <v>5000</v>
      </c>
      <c r="I100" s="1099">
        <v>0</v>
      </c>
      <c r="J100" s="1099">
        <v>0</v>
      </c>
      <c r="K100" s="1099">
        <v>0</v>
      </c>
      <c r="L100" s="1099">
        <v>0</v>
      </c>
      <c r="M100" s="1099">
        <v>0</v>
      </c>
      <c r="N100" s="1099">
        <v>0</v>
      </c>
      <c r="O100" s="1099">
        <v>4200</v>
      </c>
      <c r="P100" s="1099">
        <v>0</v>
      </c>
      <c r="Q100" s="1099">
        <v>0</v>
      </c>
      <c r="R100" s="1099">
        <v>0</v>
      </c>
      <c r="S100" s="1099">
        <v>0</v>
      </c>
      <c r="T100" s="1099">
        <v>0</v>
      </c>
      <c r="U100" s="1099">
        <v>4000</v>
      </c>
      <c r="V100" s="1099">
        <v>3500</v>
      </c>
      <c r="W100" s="1099">
        <v>0</v>
      </c>
      <c r="X100" s="1099">
        <v>0</v>
      </c>
      <c r="Y100" s="1099">
        <v>0</v>
      </c>
      <c r="Z100" s="1099">
        <v>17052.09722</v>
      </c>
      <c r="AA100" s="1099">
        <v>10087.628000000001</v>
      </c>
      <c r="AB100" s="1099">
        <v>0</v>
      </c>
      <c r="AC100" s="1099">
        <v>0</v>
      </c>
      <c r="AD100" s="1099">
        <v>0</v>
      </c>
      <c r="AE100" s="1099">
        <v>0</v>
      </c>
      <c r="AF100" s="1099">
        <v>150299.71687999999</v>
      </c>
      <c r="AG100" s="1100">
        <v>3.598525259534302E-2</v>
      </c>
    </row>
    <row r="101" spans="1:33" ht="20.25">
      <c r="A101" s="1098" t="s">
        <v>879</v>
      </c>
      <c r="B101" s="1099">
        <v>137119.16217</v>
      </c>
      <c r="C101" s="1099">
        <v>90748.394739999989</v>
      </c>
      <c r="D101" s="1099">
        <v>32961.048569999999</v>
      </c>
      <c r="E101" s="1099">
        <v>5049.1424800000004</v>
      </c>
      <c r="F101" s="1099">
        <v>41903.545760000001</v>
      </c>
      <c r="G101" s="1099">
        <v>7079.3733300000004</v>
      </c>
      <c r="H101" s="1099">
        <v>16059.9545</v>
      </c>
      <c r="I101" s="1099">
        <v>4426.2407999999996</v>
      </c>
      <c r="J101" s="1099">
        <v>12735</v>
      </c>
      <c r="K101" s="1099">
        <v>0</v>
      </c>
      <c r="L101" s="1099">
        <v>3331.08698</v>
      </c>
      <c r="M101" s="1099">
        <v>0</v>
      </c>
      <c r="N101" s="1099">
        <v>3500</v>
      </c>
      <c r="O101" s="1099">
        <v>6500</v>
      </c>
      <c r="P101" s="1099">
        <v>2969.5541800000001</v>
      </c>
      <c r="Q101" s="1099">
        <v>0</v>
      </c>
      <c r="R101" s="1099">
        <v>1638.3964699999999</v>
      </c>
      <c r="S101" s="1099">
        <v>2901.3381400000003</v>
      </c>
      <c r="T101" s="1099">
        <v>0</v>
      </c>
      <c r="U101" s="1099">
        <v>5380.8556900000003</v>
      </c>
      <c r="V101" s="1099">
        <v>0</v>
      </c>
      <c r="W101" s="1099">
        <v>5500</v>
      </c>
      <c r="X101" s="1099">
        <v>8516.6020000000008</v>
      </c>
      <c r="Y101" s="1099">
        <v>1507.1</v>
      </c>
      <c r="Z101" s="1099">
        <v>33450.698559999997</v>
      </c>
      <c r="AA101" s="1099">
        <v>7115.3964800000003</v>
      </c>
      <c r="AB101" s="1099">
        <v>17731.531620000002</v>
      </c>
      <c r="AC101" s="1099">
        <v>2743.7647299999999</v>
      </c>
      <c r="AD101" s="1099">
        <v>0</v>
      </c>
      <c r="AE101" s="1099">
        <v>2016.84</v>
      </c>
      <c r="AF101" s="1099">
        <v>452885.02720000001</v>
      </c>
      <c r="AG101" s="1100">
        <v>0.10843122288415581</v>
      </c>
    </row>
    <row r="102" spans="1:33" ht="20.25">
      <c r="A102" s="1098" t="s">
        <v>880</v>
      </c>
      <c r="B102" s="1099">
        <v>174686.60600999999</v>
      </c>
      <c r="C102" s="1099">
        <v>77599.691689999992</v>
      </c>
      <c r="D102" s="1099">
        <v>34855.943700000003</v>
      </c>
      <c r="E102" s="1099">
        <v>3026.1341699999998</v>
      </c>
      <c r="F102" s="1099">
        <v>20046.625929999998</v>
      </c>
      <c r="G102" s="1099">
        <v>11065.52658</v>
      </c>
      <c r="H102" s="1099">
        <v>20596.365670000003</v>
      </c>
      <c r="I102" s="1099">
        <v>9263.5703699999995</v>
      </c>
      <c r="J102" s="1099">
        <v>10751.63616</v>
      </c>
      <c r="K102" s="1099">
        <v>1000</v>
      </c>
      <c r="L102" s="1099">
        <v>1000</v>
      </c>
      <c r="M102" s="1099">
        <v>4722</v>
      </c>
      <c r="N102" s="1099">
        <v>2785</v>
      </c>
      <c r="O102" s="1099">
        <v>8589.6510899999994</v>
      </c>
      <c r="P102" s="1099">
        <v>976.31226000000004</v>
      </c>
      <c r="Q102" s="1099">
        <v>6735.5</v>
      </c>
      <c r="R102" s="1099">
        <v>4744.8973699999997</v>
      </c>
      <c r="S102" s="1099">
        <v>2294.5130800000002</v>
      </c>
      <c r="T102" s="1099">
        <v>1000</v>
      </c>
      <c r="U102" s="1099">
        <v>6710.9201499999999</v>
      </c>
      <c r="V102" s="1099">
        <v>0</v>
      </c>
      <c r="W102" s="1099">
        <v>11099.65425</v>
      </c>
      <c r="X102" s="1099">
        <v>32150.552480000002</v>
      </c>
      <c r="Y102" s="1099">
        <v>0</v>
      </c>
      <c r="Z102" s="1099">
        <v>27059.667839999998</v>
      </c>
      <c r="AA102" s="1099">
        <v>24151.167359999999</v>
      </c>
      <c r="AB102" s="1099">
        <v>8513.26</v>
      </c>
      <c r="AC102" s="1099">
        <v>14920.02743</v>
      </c>
      <c r="AD102" s="1099">
        <v>0</v>
      </c>
      <c r="AE102" s="1099">
        <v>1520.2</v>
      </c>
      <c r="AF102" s="1099">
        <v>521865.42358999996</v>
      </c>
      <c r="AG102" s="1100">
        <v>0.12494673628464277</v>
      </c>
    </row>
    <row r="103" spans="1:33" ht="20.25">
      <c r="A103" s="1098" t="s">
        <v>881</v>
      </c>
      <c r="B103" s="1099">
        <v>69092.886870000002</v>
      </c>
      <c r="C103" s="1099">
        <v>100693.181</v>
      </c>
      <c r="D103" s="1099">
        <v>52976.49856</v>
      </c>
      <c r="E103" s="1099">
        <v>19083.56351</v>
      </c>
      <c r="F103" s="1099">
        <v>24395.572980000001</v>
      </c>
      <c r="G103" s="1099">
        <v>15834.12242</v>
      </c>
      <c r="H103" s="1099">
        <v>18404.38522</v>
      </c>
      <c r="I103" s="1099">
        <v>12756.89229</v>
      </c>
      <c r="J103" s="1099">
        <v>13190.834409999999</v>
      </c>
      <c r="K103" s="1099">
        <v>1296.0343300000002</v>
      </c>
      <c r="L103" s="1099">
        <v>1276.23713</v>
      </c>
      <c r="M103" s="1099">
        <v>5137.5455999999995</v>
      </c>
      <c r="N103" s="1099">
        <v>15330.99512</v>
      </c>
      <c r="O103" s="1099">
        <v>9101.9056700000001</v>
      </c>
      <c r="P103" s="1099">
        <v>3361.1090600000002</v>
      </c>
      <c r="Q103" s="1099">
        <v>8474.4613699999991</v>
      </c>
      <c r="R103" s="1099">
        <v>8725.2481500000013</v>
      </c>
      <c r="S103" s="1099">
        <v>9846.9553200000009</v>
      </c>
      <c r="T103" s="1099">
        <v>4530</v>
      </c>
      <c r="U103" s="1099">
        <v>8693.088960000001</v>
      </c>
      <c r="V103" s="1099">
        <v>7922.0993399999998</v>
      </c>
      <c r="W103" s="1099">
        <v>11951.26677</v>
      </c>
      <c r="X103" s="1099">
        <v>33663.91375</v>
      </c>
      <c r="Y103" s="1099">
        <v>4207.4368099999992</v>
      </c>
      <c r="Z103" s="1099">
        <v>24219.452350000003</v>
      </c>
      <c r="AA103" s="1099">
        <v>8470.0946100000001</v>
      </c>
      <c r="AB103" s="1099">
        <v>12529.146199999999</v>
      </c>
      <c r="AC103" s="1099">
        <v>16307.11002</v>
      </c>
      <c r="AD103" s="1099">
        <v>3340.0460099999996</v>
      </c>
      <c r="AE103" s="1099">
        <v>2765.8841899999998</v>
      </c>
      <c r="AF103" s="1099">
        <v>527577.96802000003</v>
      </c>
      <c r="AG103" s="1100">
        <v>0.12631445246231063</v>
      </c>
    </row>
    <row r="104" spans="1:33" ht="20.25">
      <c r="A104" s="1098" t="s">
        <v>882</v>
      </c>
      <c r="B104" s="1099">
        <v>88089.115209999989</v>
      </c>
      <c r="C104" s="1099">
        <v>71292.313890000005</v>
      </c>
      <c r="D104" s="1099">
        <v>36373.322850000004</v>
      </c>
      <c r="E104" s="1099">
        <v>7211.9889999999996</v>
      </c>
      <c r="F104" s="1099">
        <v>12094.104650000001</v>
      </c>
      <c r="G104" s="1099">
        <v>14561.995710000001</v>
      </c>
      <c r="H104" s="1099">
        <v>12064.36867</v>
      </c>
      <c r="I104" s="1099">
        <v>12305.342699999999</v>
      </c>
      <c r="J104" s="1099">
        <v>12496.15935</v>
      </c>
      <c r="K104" s="1099">
        <v>5941.9924900000005</v>
      </c>
      <c r="L104" s="1099">
        <v>3332.0599099999999</v>
      </c>
      <c r="M104" s="1099">
        <v>3569.6</v>
      </c>
      <c r="N104" s="1099">
        <v>12815.820250000001</v>
      </c>
      <c r="O104" s="1099">
        <v>7387.9667199999994</v>
      </c>
      <c r="P104" s="1099">
        <v>6552.9314199999999</v>
      </c>
      <c r="Q104" s="1099">
        <v>3937.0250000000001</v>
      </c>
      <c r="R104" s="1099">
        <v>7444.6742800000002</v>
      </c>
      <c r="S104" s="1099">
        <v>16281.399140000001</v>
      </c>
      <c r="T104" s="1099">
        <v>4924.9469800000006</v>
      </c>
      <c r="U104" s="1099">
        <v>10843.900160000001</v>
      </c>
      <c r="V104" s="1099">
        <v>7032.4389800000008</v>
      </c>
      <c r="W104" s="1099">
        <v>7694.4647500000001</v>
      </c>
      <c r="X104" s="1099">
        <v>16508.035479999999</v>
      </c>
      <c r="Y104" s="1099">
        <v>6696.5375199999999</v>
      </c>
      <c r="Z104" s="1099">
        <v>18258.58021</v>
      </c>
      <c r="AA104" s="1099">
        <v>5666.0974200000001</v>
      </c>
      <c r="AB104" s="1099">
        <v>17386.88953</v>
      </c>
      <c r="AC104" s="1099">
        <v>13296.550529999999</v>
      </c>
      <c r="AD104" s="1099">
        <v>3734.5197400000002</v>
      </c>
      <c r="AE104" s="1099">
        <v>7081.75083</v>
      </c>
      <c r="AF104" s="1099">
        <v>452876.89337000001</v>
      </c>
      <c r="AG104" s="1100">
        <v>0.10842927545582265</v>
      </c>
    </row>
    <row r="105" spans="1:33" ht="20.25">
      <c r="A105" s="1098" t="s">
        <v>883</v>
      </c>
      <c r="B105" s="1099">
        <v>35287.682860000001</v>
      </c>
      <c r="C105" s="1099">
        <v>49104.082950000004</v>
      </c>
      <c r="D105" s="1099">
        <v>34178.993119999999</v>
      </c>
      <c r="E105" s="1099">
        <v>3409.6256699999999</v>
      </c>
      <c r="F105" s="1099">
        <v>13897.561730000001</v>
      </c>
      <c r="G105" s="1099">
        <v>19119.49523</v>
      </c>
      <c r="H105" s="1099">
        <v>9997.3463599999995</v>
      </c>
      <c r="I105" s="1099">
        <v>13278.268400000001</v>
      </c>
      <c r="J105" s="1099">
        <v>12089.699570000001</v>
      </c>
      <c r="K105" s="1099">
        <v>7994.7703600000004</v>
      </c>
      <c r="L105" s="1099">
        <v>6546.7692900000002</v>
      </c>
      <c r="M105" s="1099">
        <v>6829.6050400000004</v>
      </c>
      <c r="N105" s="1099">
        <v>19811.64158</v>
      </c>
      <c r="O105" s="1099">
        <v>9699.2878099999998</v>
      </c>
      <c r="P105" s="1099">
        <v>7656.8752400000003</v>
      </c>
      <c r="Q105" s="1099">
        <v>3282.69</v>
      </c>
      <c r="R105" s="1099">
        <v>9316.4868000000006</v>
      </c>
      <c r="S105" s="1099">
        <v>18767.27824</v>
      </c>
      <c r="T105" s="1099">
        <v>3968.8441000000003</v>
      </c>
      <c r="U105" s="1099">
        <v>15997.012289999999</v>
      </c>
      <c r="V105" s="1099">
        <v>12409.05762</v>
      </c>
      <c r="W105" s="1099">
        <v>9019.0821999999989</v>
      </c>
      <c r="X105" s="1099">
        <v>19326.2451</v>
      </c>
      <c r="Y105" s="1099">
        <v>11502.054289999998</v>
      </c>
      <c r="Z105" s="1099">
        <v>26338.63163</v>
      </c>
      <c r="AA105" s="1099">
        <v>4884.0338899999997</v>
      </c>
      <c r="AB105" s="1099">
        <v>20129.61032</v>
      </c>
      <c r="AC105" s="1099">
        <v>16443.462029999999</v>
      </c>
      <c r="AD105" s="1099">
        <v>3112.7671500000001</v>
      </c>
      <c r="AE105" s="1099">
        <v>11593.24272</v>
      </c>
      <c r="AF105" s="1099">
        <v>434992.20358999999</v>
      </c>
      <c r="AG105" s="1100">
        <v>0.10414726420069506</v>
      </c>
    </row>
    <row r="106" spans="1:33" ht="20.25">
      <c r="A106" s="1098" t="s">
        <v>884</v>
      </c>
      <c r="B106" s="1099">
        <v>20996.89055</v>
      </c>
      <c r="C106" s="1099">
        <v>24672.557760000003</v>
      </c>
      <c r="D106" s="1099">
        <v>15640.03916</v>
      </c>
      <c r="E106" s="1099">
        <v>3114.3077499999999</v>
      </c>
      <c r="F106" s="1099">
        <v>4195.2660199999991</v>
      </c>
      <c r="G106" s="1099">
        <v>9847.1949600000007</v>
      </c>
      <c r="H106" s="1099">
        <v>5658.5676900000008</v>
      </c>
      <c r="I106" s="1099">
        <v>8702.1066699999992</v>
      </c>
      <c r="J106" s="1099">
        <v>5926.8975899999996</v>
      </c>
      <c r="K106" s="1099">
        <v>4373.0888700000005</v>
      </c>
      <c r="L106" s="1099">
        <v>3236.3341399999999</v>
      </c>
      <c r="M106" s="1099">
        <v>2925.7042499999998</v>
      </c>
      <c r="N106" s="1099">
        <v>8445.8498199999995</v>
      </c>
      <c r="O106" s="1099">
        <v>3382.30294</v>
      </c>
      <c r="P106" s="1099">
        <v>3050.0634799999998</v>
      </c>
      <c r="Q106" s="1099">
        <v>1061.3499999999999</v>
      </c>
      <c r="R106" s="1099">
        <v>5458.9564099999998</v>
      </c>
      <c r="S106" s="1099">
        <v>7612.2107100000003</v>
      </c>
      <c r="T106" s="1099">
        <v>2304.13582</v>
      </c>
      <c r="U106" s="1099">
        <v>8598.46803</v>
      </c>
      <c r="V106" s="1099">
        <v>5016.6355599999997</v>
      </c>
      <c r="W106" s="1099">
        <v>4356.38256</v>
      </c>
      <c r="X106" s="1099">
        <v>7526.1525599999995</v>
      </c>
      <c r="Y106" s="1099">
        <v>4737.9115199999997</v>
      </c>
      <c r="Z106" s="1099">
        <v>10936.980740000001</v>
      </c>
      <c r="AA106" s="1099">
        <v>2333.7159700000002</v>
      </c>
      <c r="AB106" s="1099">
        <v>11309.41049</v>
      </c>
      <c r="AC106" s="1099">
        <v>8279.0178200000009</v>
      </c>
      <c r="AD106" s="1099">
        <v>1226.0431999999998</v>
      </c>
      <c r="AE106" s="1099">
        <v>12609.910830000001</v>
      </c>
      <c r="AF106" s="1099">
        <v>217534.45387</v>
      </c>
      <c r="AG106" s="1100">
        <v>5.2082814480295274E-2</v>
      </c>
    </row>
    <row r="107" spans="1:33" ht="20.25">
      <c r="A107" s="1098" t="s">
        <v>885</v>
      </c>
      <c r="B107" s="1099">
        <v>34362.067909999998</v>
      </c>
      <c r="C107" s="1099">
        <v>32377.029480000001</v>
      </c>
      <c r="D107" s="1099">
        <v>20863.158219999998</v>
      </c>
      <c r="E107" s="1099">
        <v>2516.6689200000001</v>
      </c>
      <c r="F107" s="1099">
        <v>11878.565929999999</v>
      </c>
      <c r="G107" s="1099">
        <v>27018.809519999999</v>
      </c>
      <c r="H107" s="1099">
        <v>16193.534019999999</v>
      </c>
      <c r="I107" s="1099">
        <v>20327.89644</v>
      </c>
      <c r="J107" s="1099">
        <v>14655.339800000002</v>
      </c>
      <c r="K107" s="1099">
        <v>13319.275369999999</v>
      </c>
      <c r="L107" s="1099">
        <v>10790.417539999999</v>
      </c>
      <c r="M107" s="1099">
        <v>5494.8951900000002</v>
      </c>
      <c r="N107" s="1099">
        <v>17406.246019999999</v>
      </c>
      <c r="O107" s="1099">
        <v>10439.76656</v>
      </c>
      <c r="P107" s="1099">
        <v>10480.585999999999</v>
      </c>
      <c r="Q107" s="1099">
        <v>1262.1398000000002</v>
      </c>
      <c r="R107" s="1099">
        <v>9339.4004199999999</v>
      </c>
      <c r="S107" s="1099">
        <v>21118.813050000001</v>
      </c>
      <c r="T107" s="1099">
        <v>7364.8371100000004</v>
      </c>
      <c r="U107" s="1099">
        <v>20902.029829999999</v>
      </c>
      <c r="V107" s="1099">
        <v>22058.852699999999</v>
      </c>
      <c r="W107" s="1099">
        <v>6859.5098600000001</v>
      </c>
      <c r="X107" s="1099">
        <v>18324.182659999999</v>
      </c>
      <c r="Y107" s="1099">
        <v>11612.202380000001</v>
      </c>
      <c r="Z107" s="1099">
        <v>17786.590600000003</v>
      </c>
      <c r="AA107" s="1099">
        <v>5835.6641500000005</v>
      </c>
      <c r="AB107" s="1099">
        <v>38809.820970000001</v>
      </c>
      <c r="AC107" s="1099">
        <v>16000.154119999999</v>
      </c>
      <c r="AD107" s="1099">
        <v>4706.2257300000001</v>
      </c>
      <c r="AE107" s="1099">
        <v>42466.299659999997</v>
      </c>
      <c r="AF107" s="1099">
        <v>492570.97995999997</v>
      </c>
      <c r="AG107" s="1100">
        <v>0.1179329642327151</v>
      </c>
    </row>
    <row r="108" spans="1:33" ht="20.25">
      <c r="A108" s="1098" t="s">
        <v>886</v>
      </c>
      <c r="B108" s="1099">
        <v>40270.202079999995</v>
      </c>
      <c r="C108" s="1099">
        <v>31834.76353</v>
      </c>
      <c r="D108" s="1099">
        <v>18677.545010000002</v>
      </c>
      <c r="E108" s="1099">
        <v>2790.3449799999999</v>
      </c>
      <c r="F108" s="1099">
        <v>10166.80409</v>
      </c>
      <c r="G108" s="1099">
        <v>23681.907340000002</v>
      </c>
      <c r="H108" s="1099">
        <v>14333.62401</v>
      </c>
      <c r="I108" s="1099">
        <v>23116.39128</v>
      </c>
      <c r="J108" s="1099">
        <v>16033.01442</v>
      </c>
      <c r="K108" s="1099">
        <v>13669.541039999998</v>
      </c>
      <c r="L108" s="1099">
        <v>10061.405839999999</v>
      </c>
      <c r="M108" s="1099">
        <v>4252.5734299999995</v>
      </c>
      <c r="N108" s="1099">
        <v>19203.159540000001</v>
      </c>
      <c r="O108" s="1099">
        <v>8425.6888600000002</v>
      </c>
      <c r="P108" s="1099">
        <v>10072.4725</v>
      </c>
      <c r="Q108" s="1099">
        <v>829.02800000000002</v>
      </c>
      <c r="R108" s="1099">
        <v>10682.36355</v>
      </c>
      <c r="S108" s="1099">
        <v>15010.1891</v>
      </c>
      <c r="T108" s="1099">
        <v>6128.0936099999999</v>
      </c>
      <c r="U108" s="1099">
        <v>19170.333839999999</v>
      </c>
      <c r="V108" s="1099">
        <v>18017.727059999997</v>
      </c>
      <c r="W108" s="1099">
        <v>8358.6240099999995</v>
      </c>
      <c r="X108" s="1099">
        <v>16017.29954</v>
      </c>
      <c r="Y108" s="1099">
        <v>13667.36169</v>
      </c>
      <c r="Z108" s="1099">
        <v>16815.9516</v>
      </c>
      <c r="AA108" s="1099">
        <v>6545.9241600000005</v>
      </c>
      <c r="AB108" s="1099">
        <v>19435.91128</v>
      </c>
      <c r="AC108" s="1099">
        <v>15301.206990000001</v>
      </c>
      <c r="AD108" s="1099">
        <v>2921.5820800000001</v>
      </c>
      <c r="AE108" s="1099">
        <v>27050.725200000001</v>
      </c>
      <c r="AF108" s="1099">
        <v>442541.75966000004</v>
      </c>
      <c r="AG108" s="1100">
        <v>0.10595480374768278</v>
      </c>
    </row>
    <row r="109" spans="1:33" ht="20.25">
      <c r="A109" s="1098" t="s">
        <v>887</v>
      </c>
      <c r="B109" s="1099">
        <v>19097.10166</v>
      </c>
      <c r="C109" s="1099">
        <v>16548.4964</v>
      </c>
      <c r="D109" s="1099">
        <v>11125.229710000001</v>
      </c>
      <c r="E109" s="1099">
        <v>1453.32186</v>
      </c>
      <c r="F109" s="1099">
        <v>7024.6191100000005</v>
      </c>
      <c r="G109" s="1099">
        <v>16792.593010000001</v>
      </c>
      <c r="H109" s="1099">
        <v>11528.358380000001</v>
      </c>
      <c r="I109" s="1099">
        <v>14960.431710000001</v>
      </c>
      <c r="J109" s="1099">
        <v>11498.65531</v>
      </c>
      <c r="K109" s="1099">
        <v>9358.35275</v>
      </c>
      <c r="L109" s="1099">
        <v>10688.751249999999</v>
      </c>
      <c r="M109" s="1099">
        <v>2978.46288</v>
      </c>
      <c r="N109" s="1099">
        <v>15410.341910000001</v>
      </c>
      <c r="O109" s="1099">
        <v>7115.1947799999998</v>
      </c>
      <c r="P109" s="1099">
        <v>6542.5919699999995</v>
      </c>
      <c r="Q109" s="1099">
        <v>1126.0819199999999</v>
      </c>
      <c r="R109" s="1099">
        <v>7049.1297599999998</v>
      </c>
      <c r="S109" s="1099">
        <v>12535.38991</v>
      </c>
      <c r="T109" s="1099">
        <v>5168.7450599999993</v>
      </c>
      <c r="U109" s="1099">
        <v>16166.47831</v>
      </c>
      <c r="V109" s="1099">
        <v>17304.607510000002</v>
      </c>
      <c r="W109" s="1099">
        <v>5120.1427400000002</v>
      </c>
      <c r="X109" s="1099">
        <v>10702.60016</v>
      </c>
      <c r="Y109" s="1099">
        <v>9024.8471099999988</v>
      </c>
      <c r="Z109" s="1099">
        <v>8086.1674899999998</v>
      </c>
      <c r="AA109" s="1099">
        <v>4674.5424899999998</v>
      </c>
      <c r="AB109" s="1099">
        <v>22903.50448</v>
      </c>
      <c r="AC109" s="1099">
        <v>11336.461949999999</v>
      </c>
      <c r="AD109" s="1099">
        <v>2620.9340099999999</v>
      </c>
      <c r="AE109" s="1099">
        <v>12339.19722</v>
      </c>
      <c r="AF109" s="1099">
        <v>308281.33280999999</v>
      </c>
      <c r="AG109" s="1100">
        <v>7.3809730729260295E-2</v>
      </c>
    </row>
    <row r="110" spans="1:33" ht="20.25">
      <c r="A110" s="1098" t="s">
        <v>888</v>
      </c>
      <c r="B110" s="1099">
        <v>877.23626000000002</v>
      </c>
      <c r="C110" s="1099">
        <v>673.62292000000002</v>
      </c>
      <c r="D110" s="1099">
        <v>435.45471999999995</v>
      </c>
      <c r="E110" s="1099">
        <v>42.102249999999998</v>
      </c>
      <c r="F110" s="1099">
        <v>271.80189000000001</v>
      </c>
      <c r="G110" s="1099">
        <v>609.24543999999992</v>
      </c>
      <c r="H110" s="1099">
        <v>367.97224</v>
      </c>
      <c r="I110" s="1099">
        <v>541.6170699999999</v>
      </c>
      <c r="J110" s="1099">
        <v>478.73309</v>
      </c>
      <c r="K110" s="1099">
        <v>207.53949</v>
      </c>
      <c r="L110" s="1099">
        <v>891.15511000000004</v>
      </c>
      <c r="M110" s="1099">
        <v>192.06088</v>
      </c>
      <c r="N110" s="1099">
        <v>884.63483999999994</v>
      </c>
      <c r="O110" s="1099">
        <v>384.52747999999997</v>
      </c>
      <c r="P110" s="1099">
        <v>347.38734999999997</v>
      </c>
      <c r="Q110" s="1099">
        <v>32.47</v>
      </c>
      <c r="R110" s="1099">
        <v>206.24435</v>
      </c>
      <c r="S110" s="1099">
        <v>486.28278</v>
      </c>
      <c r="T110" s="1099">
        <v>236.71389000000002</v>
      </c>
      <c r="U110" s="1099">
        <v>1334.73406</v>
      </c>
      <c r="V110" s="1099">
        <v>379.45713000000001</v>
      </c>
      <c r="W110" s="1099">
        <v>188.82007999999999</v>
      </c>
      <c r="X110" s="1099">
        <v>371.81452000000002</v>
      </c>
      <c r="Y110" s="1099">
        <v>322.90136999999999</v>
      </c>
      <c r="Z110" s="1099">
        <v>349.04114000000004</v>
      </c>
      <c r="AA110" s="1099">
        <v>191.84906000000001</v>
      </c>
      <c r="AB110" s="1099">
        <v>1339.36535</v>
      </c>
      <c r="AC110" s="1099">
        <v>666.96556999999996</v>
      </c>
      <c r="AD110" s="1099">
        <v>178.25898000000001</v>
      </c>
      <c r="AE110" s="1099">
        <v>556.45579000000009</v>
      </c>
      <c r="AF110" s="1099">
        <v>14046.465099999999</v>
      </c>
      <c r="AG110" s="1100">
        <v>3.3630508771931773E-3</v>
      </c>
    </row>
    <row r="111" spans="1:33" ht="21" thickBot="1">
      <c r="A111" s="1098" t="s">
        <v>889</v>
      </c>
      <c r="B111" s="1099">
        <v>223.04656</v>
      </c>
      <c r="C111" s="1099">
        <v>227.80819</v>
      </c>
      <c r="D111" s="1099">
        <v>111.46877000000001</v>
      </c>
      <c r="E111" s="1099">
        <v>0</v>
      </c>
      <c r="F111" s="1099">
        <v>63.07911</v>
      </c>
      <c r="G111" s="1099">
        <v>199.5977</v>
      </c>
      <c r="H111" s="1099">
        <v>79.835520000000002</v>
      </c>
      <c r="I111" s="1099">
        <v>174.59078</v>
      </c>
      <c r="J111" s="1099">
        <v>164.17129</v>
      </c>
      <c r="K111" s="1099">
        <v>64.459180000000003</v>
      </c>
      <c r="L111" s="1099">
        <v>536.82156999999995</v>
      </c>
      <c r="M111" s="1099">
        <v>14.241239999999999</v>
      </c>
      <c r="N111" s="1099">
        <v>215.56960000000001</v>
      </c>
      <c r="O111" s="1099">
        <v>104.58967</v>
      </c>
      <c r="P111" s="1099">
        <v>261.26523000000003</v>
      </c>
      <c r="Q111" s="1099">
        <v>3.5</v>
      </c>
      <c r="R111" s="1099">
        <v>62.295910000000006</v>
      </c>
      <c r="S111" s="1099">
        <v>140.04535000000001</v>
      </c>
      <c r="T111" s="1099">
        <v>55.678599999999996</v>
      </c>
      <c r="U111" s="1099">
        <v>241.74867999999998</v>
      </c>
      <c r="V111" s="1099">
        <v>0</v>
      </c>
      <c r="W111" s="1099">
        <v>0</v>
      </c>
      <c r="X111" s="1099">
        <v>88.263329999999996</v>
      </c>
      <c r="Y111" s="1099">
        <v>3</v>
      </c>
      <c r="Z111" s="1099">
        <v>96.302750000000003</v>
      </c>
      <c r="AA111" s="1099">
        <v>39.608220000000003</v>
      </c>
      <c r="AB111" s="1099">
        <v>440.95514000000003</v>
      </c>
      <c r="AC111" s="1099">
        <v>205.76525000000001</v>
      </c>
      <c r="AD111" s="1099">
        <v>26.14264</v>
      </c>
      <c r="AE111" s="1099">
        <v>107.49742999999999</v>
      </c>
      <c r="AF111" s="1099">
        <v>3951.34771</v>
      </c>
      <c r="AG111" s="1100">
        <v>9.460446658718963E-4</v>
      </c>
    </row>
    <row r="112" spans="1:33" ht="21.75" thickTop="1" thickBot="1">
      <c r="A112" s="1101" t="s">
        <v>277</v>
      </c>
      <c r="B112" s="1102">
        <v>725159.66793</v>
      </c>
      <c r="C112" s="1102">
        <v>585770.64254999987</v>
      </c>
      <c r="D112" s="1102">
        <v>298013.87502999994</v>
      </c>
      <c r="E112" s="1102">
        <v>47697.200590000015</v>
      </c>
      <c r="F112" s="1102">
        <v>145937.5472</v>
      </c>
      <c r="G112" s="1102">
        <v>151677.86124</v>
      </c>
      <c r="H112" s="1102">
        <v>130284.31228</v>
      </c>
      <c r="I112" s="1102">
        <v>119853.34851</v>
      </c>
      <c r="J112" s="1102">
        <v>110020.14098999999</v>
      </c>
      <c r="K112" s="1102">
        <v>57225.053879999999</v>
      </c>
      <c r="L112" s="1102">
        <v>51691.038760000003</v>
      </c>
      <c r="M112" s="1102">
        <v>36116.688509999993</v>
      </c>
      <c r="N112" s="1102">
        <v>115809.25867999998</v>
      </c>
      <c r="O112" s="1102">
        <v>75330.881580000001</v>
      </c>
      <c r="P112" s="1102">
        <v>52271.148689999995</v>
      </c>
      <c r="Q112" s="1102">
        <v>26744.246089999997</v>
      </c>
      <c r="R112" s="1102">
        <v>64668.09347</v>
      </c>
      <c r="S112" s="1102">
        <v>106994.41481999999</v>
      </c>
      <c r="T112" s="1102">
        <v>35681.995170000002</v>
      </c>
      <c r="U112" s="1102">
        <v>134039.56999999998</v>
      </c>
      <c r="V112" s="1102">
        <v>93640.875899999985</v>
      </c>
      <c r="W112" s="1102">
        <v>70147.947220000002</v>
      </c>
      <c r="X112" s="1102">
        <v>163195.66158000001</v>
      </c>
      <c r="Y112" s="1102">
        <v>63281.352689999992</v>
      </c>
      <c r="Z112" s="1102">
        <v>207450.16212999998</v>
      </c>
      <c r="AA112" s="1102">
        <v>79995.721809999974</v>
      </c>
      <c r="AB112" s="1102">
        <v>170529.40538000001</v>
      </c>
      <c r="AC112" s="1102">
        <v>115500.48644000001</v>
      </c>
      <c r="AD112" s="1102">
        <v>21866.519539999998</v>
      </c>
      <c r="AE112" s="1102">
        <v>120108.00387000002</v>
      </c>
      <c r="AF112" s="1102">
        <v>4176703.1225300003</v>
      </c>
      <c r="AG112" s="1103">
        <v>1</v>
      </c>
    </row>
    <row r="113" spans="1:33" ht="21.75" thickTop="1" thickBot="1">
      <c r="A113" s="1104" t="s">
        <v>890</v>
      </c>
      <c r="B113" s="1100">
        <v>0.17362011295903193</v>
      </c>
      <c r="C113" s="1100">
        <v>0.14024713401108924</v>
      </c>
      <c r="D113" s="1100">
        <v>7.1351462214887015E-2</v>
      </c>
      <c r="E113" s="1100">
        <v>1.1419820655366059E-2</v>
      </c>
      <c r="F113" s="1100">
        <v>3.4940847582099553E-2</v>
      </c>
      <c r="G113" s="1100">
        <v>3.6315212451135982E-2</v>
      </c>
      <c r="H113" s="1100">
        <v>3.1193098589463897E-2</v>
      </c>
      <c r="I113" s="1100">
        <v>2.8695682933145585E-2</v>
      </c>
      <c r="J113" s="1100">
        <v>2.6341384044398224E-2</v>
      </c>
      <c r="K113" s="1100">
        <v>1.3701010629967024E-2</v>
      </c>
      <c r="L113" s="1100">
        <v>1.2376038526934762E-2</v>
      </c>
      <c r="M113" s="1100">
        <v>8.6471763614653641E-3</v>
      </c>
      <c r="N113" s="1100">
        <v>2.77274336438472E-2</v>
      </c>
      <c r="O113" s="1100">
        <v>1.8035967453288611E-2</v>
      </c>
      <c r="P113" s="1100">
        <v>1.251493035452738E-2</v>
      </c>
      <c r="Q113" s="1100">
        <v>6.4031953685518136E-3</v>
      </c>
      <c r="R113" s="1100">
        <v>1.5483047650949126E-2</v>
      </c>
      <c r="S113" s="1100">
        <v>2.561695473227436E-2</v>
      </c>
      <c r="T113" s="1100">
        <v>8.5431006521684387E-3</v>
      </c>
      <c r="U113" s="1100">
        <v>3.2092194744932391E-2</v>
      </c>
      <c r="V113" s="1100">
        <v>2.2419806520334599E-2</v>
      </c>
      <c r="W113" s="1100">
        <v>1.679505226062333E-2</v>
      </c>
      <c r="X113" s="1100">
        <v>3.9072842093968538E-2</v>
      </c>
      <c r="Y113" s="1100">
        <v>1.5151029612003614E-2</v>
      </c>
      <c r="Z113" s="1100">
        <v>4.9668400181705735E-2</v>
      </c>
      <c r="AA113" s="1100">
        <v>1.9152838845185455E-2</v>
      </c>
      <c r="AB113" s="1100">
        <v>4.0828711157402865E-2</v>
      </c>
      <c r="AC113" s="1100">
        <v>2.7653506378503778E-2</v>
      </c>
      <c r="AD113" s="1100">
        <v>5.2353540336749025E-3</v>
      </c>
      <c r="AE113" s="1100">
        <v>2.8756653357073097E-2</v>
      </c>
      <c r="AF113" s="1100">
        <v>1</v>
      </c>
      <c r="AG113" s="1100"/>
    </row>
    <row r="114" spans="1:33" ht="21.75" thickTop="1" thickBot="1">
      <c r="A114" s="1110" t="s">
        <v>1192</v>
      </c>
      <c r="B114" s="1096" t="s">
        <v>133</v>
      </c>
      <c r="C114" s="1096" t="s">
        <v>135</v>
      </c>
      <c r="D114" s="1096" t="s">
        <v>137</v>
      </c>
      <c r="E114" s="1096" t="s">
        <v>139</v>
      </c>
      <c r="F114" s="1096" t="s">
        <v>141</v>
      </c>
      <c r="G114" s="1096" t="s">
        <v>143</v>
      </c>
      <c r="H114" s="1096" t="s">
        <v>145</v>
      </c>
      <c r="I114" s="1096" t="s">
        <v>147</v>
      </c>
      <c r="J114" s="1096" t="s">
        <v>149</v>
      </c>
      <c r="K114" s="1096" t="s">
        <v>151</v>
      </c>
      <c r="L114" s="1096" t="s">
        <v>153</v>
      </c>
      <c r="M114" s="1096" t="s">
        <v>155</v>
      </c>
      <c r="N114" s="1096" t="s">
        <v>157</v>
      </c>
      <c r="O114" s="1096" t="s">
        <v>159</v>
      </c>
      <c r="P114" s="1096" t="s">
        <v>161</v>
      </c>
      <c r="Q114" s="1096" t="s">
        <v>163</v>
      </c>
      <c r="R114" s="1096" t="s">
        <v>165</v>
      </c>
      <c r="S114" s="1096" t="s">
        <v>167</v>
      </c>
      <c r="T114" s="1096" t="s">
        <v>169</v>
      </c>
      <c r="U114" s="1096" t="s">
        <v>171</v>
      </c>
      <c r="V114" s="1096" t="s">
        <v>173</v>
      </c>
      <c r="W114" s="1096" t="s">
        <v>175</v>
      </c>
      <c r="X114" s="1096" t="s">
        <v>177</v>
      </c>
      <c r="Y114" s="1096" t="s">
        <v>179</v>
      </c>
      <c r="Z114" s="1096" t="s">
        <v>181</v>
      </c>
      <c r="AA114" s="1096" t="s">
        <v>183</v>
      </c>
      <c r="AB114" s="1096" t="s">
        <v>185</v>
      </c>
      <c r="AC114" s="1096" t="s">
        <v>187</v>
      </c>
      <c r="AD114" s="1096" t="s">
        <v>189</v>
      </c>
      <c r="AE114" s="1096" t="s">
        <v>191</v>
      </c>
      <c r="AF114" s="1096" t="s">
        <v>277</v>
      </c>
      <c r="AG114" s="1097" t="s">
        <v>827</v>
      </c>
    </row>
    <row r="115" spans="1:33" ht="21" thickTop="1">
      <c r="A115" s="1098" t="s">
        <v>876</v>
      </c>
      <c r="B115" s="1099">
        <v>1</v>
      </c>
      <c r="C115" s="1099">
        <v>0</v>
      </c>
      <c r="D115" s="1099">
        <v>2</v>
      </c>
      <c r="E115" s="1099">
        <v>0</v>
      </c>
      <c r="F115" s="1099">
        <v>0</v>
      </c>
      <c r="G115" s="1099">
        <v>0</v>
      </c>
      <c r="H115" s="1099">
        <v>0</v>
      </c>
      <c r="I115" s="1099">
        <v>0</v>
      </c>
      <c r="J115" s="1099">
        <v>0</v>
      </c>
      <c r="K115" s="1099">
        <v>0</v>
      </c>
      <c r="L115" s="1099">
        <v>0</v>
      </c>
      <c r="M115" s="1099">
        <v>0</v>
      </c>
      <c r="N115" s="1099">
        <v>0</v>
      </c>
      <c r="O115" s="1099">
        <v>0</v>
      </c>
      <c r="P115" s="1099">
        <v>0</v>
      </c>
      <c r="Q115" s="1099">
        <v>0</v>
      </c>
      <c r="R115" s="1099">
        <v>0</v>
      </c>
      <c r="S115" s="1099">
        <v>0</v>
      </c>
      <c r="T115" s="1099">
        <v>0</v>
      </c>
      <c r="U115" s="1099">
        <v>1</v>
      </c>
      <c r="V115" s="1099">
        <v>0</v>
      </c>
      <c r="W115" s="1099">
        <v>0</v>
      </c>
      <c r="X115" s="1099">
        <v>0</v>
      </c>
      <c r="Y115" s="1099">
        <v>0</v>
      </c>
      <c r="Z115" s="1099">
        <v>0</v>
      </c>
      <c r="AA115" s="1099">
        <v>0</v>
      </c>
      <c r="AB115" s="1099">
        <v>0</v>
      </c>
      <c r="AC115" s="1099">
        <v>0</v>
      </c>
      <c r="AD115" s="1099">
        <v>0</v>
      </c>
      <c r="AE115" s="1099">
        <v>0</v>
      </c>
      <c r="AF115" s="1099">
        <v>4</v>
      </c>
      <c r="AG115" s="1100">
        <v>8.9724322020591734E-5</v>
      </c>
    </row>
    <row r="116" spans="1:33" ht="20.25">
      <c r="A116" s="1098" t="s">
        <v>877</v>
      </c>
      <c r="B116" s="1099">
        <v>6</v>
      </c>
      <c r="C116" s="1099">
        <v>2</v>
      </c>
      <c r="D116" s="1099">
        <v>0</v>
      </c>
      <c r="E116" s="1099">
        <v>0</v>
      </c>
      <c r="F116" s="1099">
        <v>0</v>
      </c>
      <c r="G116" s="1099">
        <v>0</v>
      </c>
      <c r="H116" s="1099">
        <v>0</v>
      </c>
      <c r="I116" s="1099">
        <v>0</v>
      </c>
      <c r="J116" s="1099">
        <v>0</v>
      </c>
      <c r="K116" s="1099">
        <v>0</v>
      </c>
      <c r="L116" s="1099">
        <v>0</v>
      </c>
      <c r="M116" s="1099">
        <v>0</v>
      </c>
      <c r="N116" s="1099">
        <v>0</v>
      </c>
      <c r="O116" s="1099">
        <v>0</v>
      </c>
      <c r="P116" s="1099">
        <v>0</v>
      </c>
      <c r="Q116" s="1099">
        <v>0</v>
      </c>
      <c r="R116" s="1099">
        <v>0</v>
      </c>
      <c r="S116" s="1099">
        <v>0</v>
      </c>
      <c r="T116" s="1099">
        <v>0</v>
      </c>
      <c r="U116" s="1099">
        <v>0</v>
      </c>
      <c r="V116" s="1099">
        <v>0</v>
      </c>
      <c r="W116" s="1099">
        <v>0</v>
      </c>
      <c r="X116" s="1099">
        <v>0</v>
      </c>
      <c r="Y116" s="1099">
        <v>0</v>
      </c>
      <c r="Z116" s="1099">
        <v>1</v>
      </c>
      <c r="AA116" s="1099">
        <v>0</v>
      </c>
      <c r="AB116" s="1099">
        <v>0</v>
      </c>
      <c r="AC116" s="1099">
        <v>0</v>
      </c>
      <c r="AD116" s="1099">
        <v>0</v>
      </c>
      <c r="AE116" s="1099">
        <v>0</v>
      </c>
      <c r="AF116" s="1099">
        <v>9</v>
      </c>
      <c r="AG116" s="1100">
        <v>2.018797245463314E-4</v>
      </c>
    </row>
    <row r="117" spans="1:33" ht="20.25">
      <c r="A117" s="1098" t="s">
        <v>878</v>
      </c>
      <c r="B117" s="1099">
        <v>5</v>
      </c>
      <c r="C117" s="1099">
        <v>16</v>
      </c>
      <c r="D117" s="1099">
        <v>1</v>
      </c>
      <c r="E117" s="1099">
        <v>0</v>
      </c>
      <c r="F117" s="1099">
        <v>0</v>
      </c>
      <c r="G117" s="1099">
        <v>1</v>
      </c>
      <c r="H117" s="1099">
        <v>1</v>
      </c>
      <c r="I117" s="1099">
        <v>0</v>
      </c>
      <c r="J117" s="1099">
        <v>0</v>
      </c>
      <c r="K117" s="1099">
        <v>0</v>
      </c>
      <c r="L117" s="1099">
        <v>0</v>
      </c>
      <c r="M117" s="1099">
        <v>0</v>
      </c>
      <c r="N117" s="1099">
        <v>0</v>
      </c>
      <c r="O117" s="1099">
        <v>1</v>
      </c>
      <c r="P117" s="1099">
        <v>0</v>
      </c>
      <c r="Q117" s="1099">
        <v>0</v>
      </c>
      <c r="R117" s="1099">
        <v>0</v>
      </c>
      <c r="S117" s="1099">
        <v>0</v>
      </c>
      <c r="T117" s="1099">
        <v>0</v>
      </c>
      <c r="U117" s="1099">
        <v>1</v>
      </c>
      <c r="V117" s="1099">
        <v>1</v>
      </c>
      <c r="W117" s="1099">
        <v>0</v>
      </c>
      <c r="X117" s="1099">
        <v>0</v>
      </c>
      <c r="Y117" s="1099">
        <v>0</v>
      </c>
      <c r="Z117" s="1099">
        <v>4</v>
      </c>
      <c r="AA117" s="1099">
        <v>2</v>
      </c>
      <c r="AB117" s="1099">
        <v>0</v>
      </c>
      <c r="AC117" s="1099">
        <v>0</v>
      </c>
      <c r="AD117" s="1099">
        <v>0</v>
      </c>
      <c r="AE117" s="1099">
        <v>0</v>
      </c>
      <c r="AF117" s="1099">
        <v>33</v>
      </c>
      <c r="AG117" s="1100">
        <v>7.4022565666988184E-4</v>
      </c>
    </row>
    <row r="118" spans="1:33" ht="20.25">
      <c r="A118" s="1098" t="s">
        <v>879</v>
      </c>
      <c r="B118" s="1099">
        <v>64</v>
      </c>
      <c r="C118" s="1099">
        <v>42</v>
      </c>
      <c r="D118" s="1099">
        <v>15</v>
      </c>
      <c r="E118" s="1099">
        <v>2</v>
      </c>
      <c r="F118" s="1099">
        <v>21</v>
      </c>
      <c r="G118" s="1099">
        <v>4</v>
      </c>
      <c r="H118" s="1099">
        <v>8</v>
      </c>
      <c r="I118" s="1099">
        <v>3</v>
      </c>
      <c r="J118" s="1099">
        <v>7</v>
      </c>
      <c r="K118" s="1099">
        <v>0</v>
      </c>
      <c r="L118" s="1099">
        <v>2</v>
      </c>
      <c r="M118" s="1099">
        <v>0</v>
      </c>
      <c r="N118" s="1099">
        <v>2</v>
      </c>
      <c r="O118" s="1099">
        <v>4</v>
      </c>
      <c r="P118" s="1099">
        <v>2</v>
      </c>
      <c r="Q118" s="1099">
        <v>0</v>
      </c>
      <c r="R118" s="1099">
        <v>1</v>
      </c>
      <c r="S118" s="1099">
        <v>2</v>
      </c>
      <c r="T118" s="1099">
        <v>0</v>
      </c>
      <c r="U118" s="1099">
        <v>3</v>
      </c>
      <c r="V118" s="1099">
        <v>0</v>
      </c>
      <c r="W118" s="1099">
        <v>3</v>
      </c>
      <c r="X118" s="1099">
        <v>5</v>
      </c>
      <c r="Y118" s="1099">
        <v>1</v>
      </c>
      <c r="Z118" s="1099">
        <v>18</v>
      </c>
      <c r="AA118" s="1099">
        <v>4</v>
      </c>
      <c r="AB118" s="1099">
        <v>9</v>
      </c>
      <c r="AC118" s="1099">
        <v>1</v>
      </c>
      <c r="AD118" s="1099">
        <v>0</v>
      </c>
      <c r="AE118" s="1099">
        <v>1</v>
      </c>
      <c r="AF118" s="1099">
        <v>224</v>
      </c>
      <c r="AG118" s="1100">
        <v>5.0245620331531371E-3</v>
      </c>
    </row>
    <row r="119" spans="1:33" ht="20.25">
      <c r="A119" s="1098" t="s">
        <v>880</v>
      </c>
      <c r="B119" s="1099">
        <v>179</v>
      </c>
      <c r="C119" s="1099">
        <v>84</v>
      </c>
      <c r="D119" s="1099">
        <v>38</v>
      </c>
      <c r="E119" s="1099">
        <v>4</v>
      </c>
      <c r="F119" s="1099">
        <v>23</v>
      </c>
      <c r="G119" s="1099">
        <v>12</v>
      </c>
      <c r="H119" s="1099">
        <v>21</v>
      </c>
      <c r="I119" s="1099">
        <v>11</v>
      </c>
      <c r="J119" s="1099">
        <v>12</v>
      </c>
      <c r="K119" s="1099">
        <v>1</v>
      </c>
      <c r="L119" s="1099">
        <v>1</v>
      </c>
      <c r="M119" s="1099">
        <v>5</v>
      </c>
      <c r="N119" s="1099">
        <v>3</v>
      </c>
      <c r="O119" s="1099">
        <v>10</v>
      </c>
      <c r="P119" s="1099">
        <v>1</v>
      </c>
      <c r="Q119" s="1099">
        <v>8</v>
      </c>
      <c r="R119" s="1099">
        <v>6</v>
      </c>
      <c r="S119" s="1099">
        <v>3</v>
      </c>
      <c r="T119" s="1099">
        <v>1</v>
      </c>
      <c r="U119" s="1099">
        <v>6</v>
      </c>
      <c r="V119" s="1099">
        <v>0</v>
      </c>
      <c r="W119" s="1099">
        <v>11</v>
      </c>
      <c r="X119" s="1099">
        <v>36</v>
      </c>
      <c r="Y119" s="1099">
        <v>0</v>
      </c>
      <c r="Z119" s="1099">
        <v>29</v>
      </c>
      <c r="AA119" s="1099">
        <v>25</v>
      </c>
      <c r="AB119" s="1099">
        <v>10</v>
      </c>
      <c r="AC119" s="1099">
        <v>16</v>
      </c>
      <c r="AD119" s="1099">
        <v>0</v>
      </c>
      <c r="AE119" s="1099">
        <v>2</v>
      </c>
      <c r="AF119" s="1099">
        <v>558</v>
      </c>
      <c r="AG119" s="1100">
        <v>1.2516542921872547E-2</v>
      </c>
    </row>
    <row r="120" spans="1:33" ht="20.25">
      <c r="A120" s="1098" t="s">
        <v>881</v>
      </c>
      <c r="B120" s="1099">
        <v>142</v>
      </c>
      <c r="C120" s="1099">
        <v>217</v>
      </c>
      <c r="D120" s="1099">
        <v>108</v>
      </c>
      <c r="E120" s="1099">
        <v>38</v>
      </c>
      <c r="F120" s="1099">
        <v>53</v>
      </c>
      <c r="G120" s="1099">
        <v>34</v>
      </c>
      <c r="H120" s="1099">
        <v>40</v>
      </c>
      <c r="I120" s="1099">
        <v>28</v>
      </c>
      <c r="J120" s="1099">
        <v>29</v>
      </c>
      <c r="K120" s="1099">
        <v>3</v>
      </c>
      <c r="L120" s="1099">
        <v>3</v>
      </c>
      <c r="M120" s="1099">
        <v>12</v>
      </c>
      <c r="N120" s="1099">
        <v>33</v>
      </c>
      <c r="O120" s="1099">
        <v>21</v>
      </c>
      <c r="P120" s="1099">
        <v>8</v>
      </c>
      <c r="Q120" s="1099">
        <v>18</v>
      </c>
      <c r="R120" s="1099">
        <v>18</v>
      </c>
      <c r="S120" s="1099">
        <v>22</v>
      </c>
      <c r="T120" s="1099">
        <v>9</v>
      </c>
      <c r="U120" s="1099">
        <v>19</v>
      </c>
      <c r="V120" s="1099">
        <v>18</v>
      </c>
      <c r="W120" s="1099">
        <v>25</v>
      </c>
      <c r="X120" s="1099">
        <v>69</v>
      </c>
      <c r="Y120" s="1099">
        <v>10</v>
      </c>
      <c r="Z120" s="1099">
        <v>53</v>
      </c>
      <c r="AA120" s="1099">
        <v>19</v>
      </c>
      <c r="AB120" s="1099">
        <v>28</v>
      </c>
      <c r="AC120" s="1099">
        <v>35</v>
      </c>
      <c r="AD120" s="1099">
        <v>7</v>
      </c>
      <c r="AE120" s="1099">
        <v>6</v>
      </c>
      <c r="AF120" s="1099">
        <v>1125</v>
      </c>
      <c r="AG120" s="1100">
        <v>2.5234965568291426E-2</v>
      </c>
    </row>
    <row r="121" spans="1:33" ht="20.25">
      <c r="A121" s="1098" t="s">
        <v>882</v>
      </c>
      <c r="B121" s="1099">
        <v>289</v>
      </c>
      <c r="C121" s="1099">
        <v>263</v>
      </c>
      <c r="D121" s="1099">
        <v>135</v>
      </c>
      <c r="E121" s="1099">
        <v>26</v>
      </c>
      <c r="F121" s="1099">
        <v>46</v>
      </c>
      <c r="G121" s="1099">
        <v>57</v>
      </c>
      <c r="H121" s="1099">
        <v>47</v>
      </c>
      <c r="I121" s="1099">
        <v>46</v>
      </c>
      <c r="J121" s="1099">
        <v>49</v>
      </c>
      <c r="K121" s="1099">
        <v>24</v>
      </c>
      <c r="L121" s="1099">
        <v>13</v>
      </c>
      <c r="M121" s="1099">
        <v>13</v>
      </c>
      <c r="N121" s="1099">
        <v>48</v>
      </c>
      <c r="O121" s="1099">
        <v>29</v>
      </c>
      <c r="P121" s="1099">
        <v>26</v>
      </c>
      <c r="Q121" s="1099">
        <v>16</v>
      </c>
      <c r="R121" s="1099">
        <v>27</v>
      </c>
      <c r="S121" s="1099">
        <v>63</v>
      </c>
      <c r="T121" s="1099">
        <v>18</v>
      </c>
      <c r="U121" s="1099">
        <v>42</v>
      </c>
      <c r="V121" s="1099">
        <v>28</v>
      </c>
      <c r="W121" s="1099">
        <v>29</v>
      </c>
      <c r="X121" s="1099">
        <v>64</v>
      </c>
      <c r="Y121" s="1099">
        <v>26</v>
      </c>
      <c r="Z121" s="1099">
        <v>69</v>
      </c>
      <c r="AA121" s="1099">
        <v>22</v>
      </c>
      <c r="AB121" s="1099">
        <v>67</v>
      </c>
      <c r="AC121" s="1099">
        <v>51</v>
      </c>
      <c r="AD121" s="1099">
        <v>14</v>
      </c>
      <c r="AE121" s="1099">
        <v>27</v>
      </c>
      <c r="AF121" s="1099">
        <v>1674</v>
      </c>
      <c r="AG121" s="1100">
        <v>3.754962876561764E-2</v>
      </c>
    </row>
    <row r="122" spans="1:33" ht="20.25">
      <c r="A122" s="1098" t="s">
        <v>883</v>
      </c>
      <c r="B122" s="1099">
        <v>208</v>
      </c>
      <c r="C122" s="1099">
        <v>286</v>
      </c>
      <c r="D122" s="1099">
        <v>201</v>
      </c>
      <c r="E122" s="1099">
        <v>20</v>
      </c>
      <c r="F122" s="1099">
        <v>82</v>
      </c>
      <c r="G122" s="1099">
        <v>115</v>
      </c>
      <c r="H122" s="1099">
        <v>59</v>
      </c>
      <c r="I122" s="1099">
        <v>81</v>
      </c>
      <c r="J122" s="1099">
        <v>73</v>
      </c>
      <c r="K122" s="1099">
        <v>50</v>
      </c>
      <c r="L122" s="1099">
        <v>40</v>
      </c>
      <c r="M122" s="1099">
        <v>39</v>
      </c>
      <c r="N122" s="1099">
        <v>117</v>
      </c>
      <c r="O122" s="1099">
        <v>56</v>
      </c>
      <c r="P122" s="1099">
        <v>45</v>
      </c>
      <c r="Q122" s="1099">
        <v>22</v>
      </c>
      <c r="R122" s="1099">
        <v>55</v>
      </c>
      <c r="S122" s="1099">
        <v>109</v>
      </c>
      <c r="T122" s="1099">
        <v>23</v>
      </c>
      <c r="U122" s="1099">
        <v>93</v>
      </c>
      <c r="V122" s="1099">
        <v>71</v>
      </c>
      <c r="W122" s="1099">
        <v>54</v>
      </c>
      <c r="X122" s="1099">
        <v>113</v>
      </c>
      <c r="Y122" s="1099">
        <v>69</v>
      </c>
      <c r="Z122" s="1099">
        <v>151</v>
      </c>
      <c r="AA122" s="1099">
        <v>29</v>
      </c>
      <c r="AB122" s="1099">
        <v>122</v>
      </c>
      <c r="AC122" s="1099">
        <v>97</v>
      </c>
      <c r="AD122" s="1099">
        <v>19</v>
      </c>
      <c r="AE122" s="1099">
        <v>72</v>
      </c>
      <c r="AF122" s="1099">
        <v>2571</v>
      </c>
      <c r="AG122" s="1100">
        <v>5.7670307978735333E-2</v>
      </c>
    </row>
    <row r="123" spans="1:33" ht="20.25">
      <c r="A123" s="1098" t="s">
        <v>884</v>
      </c>
      <c r="B123" s="1099">
        <v>176</v>
      </c>
      <c r="C123" s="1099">
        <v>204</v>
      </c>
      <c r="D123" s="1099">
        <v>126</v>
      </c>
      <c r="E123" s="1099">
        <v>25</v>
      </c>
      <c r="F123" s="1099">
        <v>36</v>
      </c>
      <c r="G123" s="1099">
        <v>85</v>
      </c>
      <c r="H123" s="1099">
        <v>48</v>
      </c>
      <c r="I123" s="1099">
        <v>76</v>
      </c>
      <c r="J123" s="1099">
        <v>50</v>
      </c>
      <c r="K123" s="1099">
        <v>37</v>
      </c>
      <c r="L123" s="1099">
        <v>28</v>
      </c>
      <c r="M123" s="1099">
        <v>25</v>
      </c>
      <c r="N123" s="1099">
        <v>71</v>
      </c>
      <c r="O123" s="1099">
        <v>29</v>
      </c>
      <c r="P123" s="1099">
        <v>26</v>
      </c>
      <c r="Q123" s="1099">
        <v>9</v>
      </c>
      <c r="R123" s="1099">
        <v>46</v>
      </c>
      <c r="S123" s="1099">
        <v>65</v>
      </c>
      <c r="T123" s="1099">
        <v>20</v>
      </c>
      <c r="U123" s="1099">
        <v>74</v>
      </c>
      <c r="V123" s="1099">
        <v>43</v>
      </c>
      <c r="W123" s="1099">
        <v>37</v>
      </c>
      <c r="X123" s="1099">
        <v>62</v>
      </c>
      <c r="Y123" s="1099">
        <v>40</v>
      </c>
      <c r="Z123" s="1099">
        <v>92</v>
      </c>
      <c r="AA123" s="1099">
        <v>20</v>
      </c>
      <c r="AB123" s="1099">
        <v>97</v>
      </c>
      <c r="AC123" s="1099">
        <v>71</v>
      </c>
      <c r="AD123" s="1099">
        <v>11</v>
      </c>
      <c r="AE123" s="1099">
        <v>107</v>
      </c>
      <c r="AF123" s="1099">
        <v>1836</v>
      </c>
      <c r="AG123" s="1100">
        <v>4.1183463807451602E-2</v>
      </c>
    </row>
    <row r="124" spans="1:33" ht="20.25">
      <c r="A124" s="1098" t="s">
        <v>885</v>
      </c>
      <c r="B124" s="1099">
        <v>399</v>
      </c>
      <c r="C124" s="1099">
        <v>372</v>
      </c>
      <c r="D124" s="1099">
        <v>243</v>
      </c>
      <c r="E124" s="1099">
        <v>30</v>
      </c>
      <c r="F124" s="1099">
        <v>144</v>
      </c>
      <c r="G124" s="1099">
        <v>323</v>
      </c>
      <c r="H124" s="1099">
        <v>190</v>
      </c>
      <c r="I124" s="1099">
        <v>243</v>
      </c>
      <c r="J124" s="1099">
        <v>176</v>
      </c>
      <c r="K124" s="1099">
        <v>162</v>
      </c>
      <c r="L124" s="1099">
        <v>121</v>
      </c>
      <c r="M124" s="1099">
        <v>64</v>
      </c>
      <c r="N124" s="1099">
        <v>200</v>
      </c>
      <c r="O124" s="1099">
        <v>119</v>
      </c>
      <c r="P124" s="1099">
        <v>122</v>
      </c>
      <c r="Q124" s="1099">
        <v>14</v>
      </c>
      <c r="R124" s="1099">
        <v>113</v>
      </c>
      <c r="S124" s="1099">
        <v>242</v>
      </c>
      <c r="T124" s="1099">
        <v>84</v>
      </c>
      <c r="U124" s="1099">
        <v>240</v>
      </c>
      <c r="V124" s="1099">
        <v>252</v>
      </c>
      <c r="W124" s="1099">
        <v>78</v>
      </c>
      <c r="X124" s="1099">
        <v>213</v>
      </c>
      <c r="Y124" s="1099">
        <v>136</v>
      </c>
      <c r="Z124" s="1099">
        <v>206</v>
      </c>
      <c r="AA124" s="1099">
        <v>70</v>
      </c>
      <c r="AB124" s="1099">
        <v>475</v>
      </c>
      <c r="AC124" s="1099">
        <v>186</v>
      </c>
      <c r="AD124" s="1099">
        <v>53</v>
      </c>
      <c r="AE124" s="1099">
        <v>503</v>
      </c>
      <c r="AF124" s="1099">
        <v>5773</v>
      </c>
      <c r="AG124" s="1100">
        <v>0.12949462775621901</v>
      </c>
    </row>
    <row r="125" spans="1:33" ht="20.25">
      <c r="A125" s="1098" t="s">
        <v>886</v>
      </c>
      <c r="B125" s="1099">
        <v>796</v>
      </c>
      <c r="C125" s="1099">
        <v>628</v>
      </c>
      <c r="D125" s="1099">
        <v>369</v>
      </c>
      <c r="E125" s="1099">
        <v>53</v>
      </c>
      <c r="F125" s="1099">
        <v>212</v>
      </c>
      <c r="G125" s="1099">
        <v>487</v>
      </c>
      <c r="H125" s="1099">
        <v>304</v>
      </c>
      <c r="I125" s="1099">
        <v>474</v>
      </c>
      <c r="J125" s="1099">
        <v>328</v>
      </c>
      <c r="K125" s="1099">
        <v>280</v>
      </c>
      <c r="L125" s="1099">
        <v>206</v>
      </c>
      <c r="M125" s="1099">
        <v>88</v>
      </c>
      <c r="N125" s="1099">
        <v>394</v>
      </c>
      <c r="O125" s="1099">
        <v>177</v>
      </c>
      <c r="P125" s="1099">
        <v>210</v>
      </c>
      <c r="Q125" s="1099">
        <v>18</v>
      </c>
      <c r="R125" s="1099">
        <v>215</v>
      </c>
      <c r="S125" s="1099">
        <v>308</v>
      </c>
      <c r="T125" s="1099">
        <v>124</v>
      </c>
      <c r="U125" s="1099">
        <v>395</v>
      </c>
      <c r="V125" s="1099">
        <v>375</v>
      </c>
      <c r="W125" s="1099">
        <v>173</v>
      </c>
      <c r="X125" s="1099">
        <v>321</v>
      </c>
      <c r="Y125" s="1099">
        <v>283</v>
      </c>
      <c r="Z125" s="1099">
        <v>338</v>
      </c>
      <c r="AA125" s="1099">
        <v>135</v>
      </c>
      <c r="AB125" s="1099">
        <v>406</v>
      </c>
      <c r="AC125" s="1099">
        <v>314</v>
      </c>
      <c r="AD125" s="1099">
        <v>62</v>
      </c>
      <c r="AE125" s="1099">
        <v>542</v>
      </c>
      <c r="AF125" s="1099">
        <v>9015</v>
      </c>
      <c r="AG125" s="1100">
        <v>0.20221619075390862</v>
      </c>
    </row>
    <row r="126" spans="1:33" ht="20.25">
      <c r="A126" s="1098" t="s">
        <v>887</v>
      </c>
      <c r="B126" s="1099">
        <v>1040</v>
      </c>
      <c r="C126" s="1099">
        <v>873</v>
      </c>
      <c r="D126" s="1099">
        <v>572</v>
      </c>
      <c r="E126" s="1099">
        <v>72</v>
      </c>
      <c r="F126" s="1099">
        <v>371</v>
      </c>
      <c r="G126" s="1099">
        <v>925</v>
      </c>
      <c r="H126" s="1099">
        <v>611</v>
      </c>
      <c r="I126" s="1099">
        <v>804</v>
      </c>
      <c r="J126" s="1099">
        <v>603</v>
      </c>
      <c r="K126" s="1099">
        <v>481</v>
      </c>
      <c r="L126" s="1099">
        <v>612</v>
      </c>
      <c r="M126" s="1099">
        <v>161</v>
      </c>
      <c r="N126" s="1099">
        <v>875</v>
      </c>
      <c r="O126" s="1099">
        <v>392</v>
      </c>
      <c r="P126" s="1099">
        <v>366</v>
      </c>
      <c r="Q126" s="1099">
        <v>52</v>
      </c>
      <c r="R126" s="1099">
        <v>376</v>
      </c>
      <c r="S126" s="1099">
        <v>660</v>
      </c>
      <c r="T126" s="1099">
        <v>285</v>
      </c>
      <c r="U126" s="1099">
        <v>956</v>
      </c>
      <c r="V126" s="1099">
        <v>1040</v>
      </c>
      <c r="W126" s="1099">
        <v>282</v>
      </c>
      <c r="X126" s="1099">
        <v>558</v>
      </c>
      <c r="Y126" s="1099">
        <v>489</v>
      </c>
      <c r="Z126" s="1099">
        <v>420</v>
      </c>
      <c r="AA126" s="1099">
        <v>262</v>
      </c>
      <c r="AB126" s="1099">
        <v>1319</v>
      </c>
      <c r="AC126" s="1099">
        <v>636</v>
      </c>
      <c r="AD126" s="1099">
        <v>146</v>
      </c>
      <c r="AE126" s="1099">
        <v>676</v>
      </c>
      <c r="AF126" s="1099">
        <v>16915</v>
      </c>
      <c r="AG126" s="1100">
        <v>0.3794217267445773</v>
      </c>
    </row>
    <row r="127" spans="1:33" ht="20.25">
      <c r="A127" s="1098" t="s">
        <v>888</v>
      </c>
      <c r="B127" s="1099">
        <v>172</v>
      </c>
      <c r="C127" s="1099">
        <v>134</v>
      </c>
      <c r="D127" s="1099">
        <v>85</v>
      </c>
      <c r="E127" s="1099">
        <v>8</v>
      </c>
      <c r="F127" s="1099">
        <v>51</v>
      </c>
      <c r="G127" s="1099">
        <v>123</v>
      </c>
      <c r="H127" s="1099">
        <v>74</v>
      </c>
      <c r="I127" s="1099">
        <v>106</v>
      </c>
      <c r="J127" s="1099">
        <v>96</v>
      </c>
      <c r="K127" s="1099">
        <v>38</v>
      </c>
      <c r="L127" s="1099">
        <v>177</v>
      </c>
      <c r="M127" s="1099">
        <v>37</v>
      </c>
      <c r="N127" s="1099">
        <v>170</v>
      </c>
      <c r="O127" s="1099">
        <v>77</v>
      </c>
      <c r="P127" s="1099">
        <v>70</v>
      </c>
      <c r="Q127" s="1099">
        <v>7</v>
      </c>
      <c r="R127" s="1099">
        <v>41</v>
      </c>
      <c r="S127" s="1099">
        <v>92</v>
      </c>
      <c r="T127" s="1099">
        <v>47</v>
      </c>
      <c r="U127" s="1099">
        <v>261</v>
      </c>
      <c r="V127" s="1099">
        <v>74</v>
      </c>
      <c r="W127" s="1099">
        <v>37</v>
      </c>
      <c r="X127" s="1099">
        <v>72</v>
      </c>
      <c r="Y127" s="1099">
        <v>61</v>
      </c>
      <c r="Z127" s="1099">
        <v>68</v>
      </c>
      <c r="AA127" s="1099">
        <v>38</v>
      </c>
      <c r="AB127" s="1099">
        <v>268</v>
      </c>
      <c r="AC127" s="1099">
        <v>137</v>
      </c>
      <c r="AD127" s="1099">
        <v>37</v>
      </c>
      <c r="AE127" s="1099">
        <v>109</v>
      </c>
      <c r="AF127" s="1099">
        <v>2767</v>
      </c>
      <c r="AG127" s="1100">
        <v>6.2066799757744331E-2</v>
      </c>
    </row>
    <row r="128" spans="1:33" ht="21" thickBot="1">
      <c r="A128" s="1098" t="s">
        <v>889</v>
      </c>
      <c r="B128" s="1099">
        <v>113</v>
      </c>
      <c r="C128" s="1099">
        <v>141</v>
      </c>
      <c r="D128" s="1099">
        <v>42</v>
      </c>
      <c r="E128" s="1099">
        <v>0</v>
      </c>
      <c r="F128" s="1099">
        <v>34</v>
      </c>
      <c r="G128" s="1099">
        <v>98</v>
      </c>
      <c r="H128" s="1099">
        <v>31</v>
      </c>
      <c r="I128" s="1099">
        <v>90</v>
      </c>
      <c r="J128" s="1099">
        <v>76</v>
      </c>
      <c r="K128" s="1099">
        <v>29</v>
      </c>
      <c r="L128" s="1099">
        <v>309</v>
      </c>
      <c r="M128" s="1099">
        <v>6</v>
      </c>
      <c r="N128" s="1099">
        <v>111</v>
      </c>
      <c r="O128" s="1099">
        <v>50</v>
      </c>
      <c r="P128" s="1099">
        <v>220</v>
      </c>
      <c r="Q128" s="1099">
        <v>2</v>
      </c>
      <c r="R128" s="1099">
        <v>32</v>
      </c>
      <c r="S128" s="1099">
        <v>69</v>
      </c>
      <c r="T128" s="1099">
        <v>31</v>
      </c>
      <c r="U128" s="1099">
        <v>147</v>
      </c>
      <c r="V128" s="1099">
        <v>0</v>
      </c>
      <c r="W128" s="1099">
        <v>0</v>
      </c>
      <c r="X128" s="1099">
        <v>34</v>
      </c>
      <c r="Y128" s="1099">
        <v>1</v>
      </c>
      <c r="Z128" s="1099">
        <v>56</v>
      </c>
      <c r="AA128" s="1099">
        <v>13</v>
      </c>
      <c r="AB128" s="1099">
        <v>192</v>
      </c>
      <c r="AC128" s="1099">
        <v>95</v>
      </c>
      <c r="AD128" s="1099">
        <v>12</v>
      </c>
      <c r="AE128" s="1099">
        <v>43</v>
      </c>
      <c r="AF128" s="1099">
        <v>2077</v>
      </c>
      <c r="AG128" s="1100">
        <v>4.658935420919226E-2</v>
      </c>
    </row>
    <row r="129" spans="1:34" ht="21.75" thickTop="1" thickBot="1">
      <c r="A129" s="1101" t="s">
        <v>277</v>
      </c>
      <c r="B129" s="1102">
        <v>3590</v>
      </c>
      <c r="C129" s="1102">
        <v>3262</v>
      </c>
      <c r="D129" s="1102">
        <v>1937</v>
      </c>
      <c r="E129" s="1102">
        <v>278</v>
      </c>
      <c r="F129" s="1102">
        <v>1073</v>
      </c>
      <c r="G129" s="1102">
        <v>2264</v>
      </c>
      <c r="H129" s="1102">
        <v>1434</v>
      </c>
      <c r="I129" s="1102">
        <v>1962</v>
      </c>
      <c r="J129" s="1102">
        <v>1499</v>
      </c>
      <c r="K129" s="1102">
        <v>1105</v>
      </c>
      <c r="L129" s="1102">
        <v>1512</v>
      </c>
      <c r="M129" s="1102">
        <v>450</v>
      </c>
      <c r="N129" s="1102">
        <v>2024</v>
      </c>
      <c r="O129" s="1102">
        <v>965</v>
      </c>
      <c r="P129" s="1102">
        <v>1096</v>
      </c>
      <c r="Q129" s="1102">
        <v>166</v>
      </c>
      <c r="R129" s="1102">
        <v>930</v>
      </c>
      <c r="S129" s="1102">
        <v>1635</v>
      </c>
      <c r="T129" s="1102">
        <v>642</v>
      </c>
      <c r="U129" s="1102">
        <v>2238</v>
      </c>
      <c r="V129" s="1102">
        <v>1902</v>
      </c>
      <c r="W129" s="1102">
        <v>729</v>
      </c>
      <c r="X129" s="1102">
        <v>1547</v>
      </c>
      <c r="Y129" s="1102">
        <v>1116</v>
      </c>
      <c r="Z129" s="1102">
        <v>1505</v>
      </c>
      <c r="AA129" s="1102">
        <v>639</v>
      </c>
      <c r="AB129" s="1102">
        <v>2993</v>
      </c>
      <c r="AC129" s="1102">
        <v>1639</v>
      </c>
      <c r="AD129" s="1102">
        <v>361</v>
      </c>
      <c r="AE129" s="1102">
        <v>2088</v>
      </c>
      <c r="AF129" s="1102">
        <v>44581</v>
      </c>
      <c r="AG129" s="1103">
        <v>1</v>
      </c>
      <c r="AH129" s="1411"/>
    </row>
    <row r="130" spans="1:34" ht="21" thickTop="1">
      <c r="A130" s="1106" t="s">
        <v>890</v>
      </c>
      <c r="B130" s="1100">
        <v>8.0527579013481079E-2</v>
      </c>
      <c r="C130" s="1100">
        <v>7.3170184607792552E-2</v>
      </c>
      <c r="D130" s="1100">
        <v>4.3449002938471544E-2</v>
      </c>
      <c r="E130" s="1100">
        <v>6.2358403804311253E-3</v>
      </c>
      <c r="F130" s="1100">
        <v>2.4068549382023734E-2</v>
      </c>
      <c r="G130" s="1100">
        <v>5.0783966263654917E-2</v>
      </c>
      <c r="H130" s="1100">
        <v>3.2166169444382137E-2</v>
      </c>
      <c r="I130" s="1100">
        <v>4.4009779951100246E-2</v>
      </c>
      <c r="J130" s="1100">
        <v>3.3624189677216754E-2</v>
      </c>
      <c r="K130" s="1100">
        <v>2.4786343958188465E-2</v>
      </c>
      <c r="L130" s="1100">
        <v>3.3915793723783672E-2</v>
      </c>
      <c r="M130" s="1100">
        <v>1.0093986227316569E-2</v>
      </c>
      <c r="N130" s="1100">
        <v>4.5400506942419414E-2</v>
      </c>
      <c r="O130" s="1100">
        <v>2.1645992687467756E-2</v>
      </c>
      <c r="P130" s="1100">
        <v>2.4584464233642134E-2</v>
      </c>
      <c r="Q130" s="1100">
        <v>3.7235593638545567E-3</v>
      </c>
      <c r="R130" s="1100">
        <v>2.0860904869787578E-2</v>
      </c>
      <c r="S130" s="1100">
        <v>3.6674816625916873E-2</v>
      </c>
      <c r="T130" s="1100">
        <v>1.4400753684304973E-2</v>
      </c>
      <c r="U130" s="1100">
        <v>5.0200758170521075E-2</v>
      </c>
      <c r="V130" s="1100">
        <v>4.2663915120791367E-2</v>
      </c>
      <c r="W130" s="1100">
        <v>1.6352257688252842E-2</v>
      </c>
      <c r="X130" s="1100">
        <v>3.4700881541463849E-2</v>
      </c>
      <c r="Y130" s="1100">
        <v>2.5033085843745095E-2</v>
      </c>
      <c r="Z130" s="1100">
        <v>3.3758776160247639E-2</v>
      </c>
      <c r="AA130" s="1100">
        <v>1.433346044278953E-2</v>
      </c>
      <c r="AB130" s="1100">
        <v>6.713622395190777E-2</v>
      </c>
      <c r="AC130" s="1100">
        <v>3.6764540947937463E-2</v>
      </c>
      <c r="AD130" s="1100">
        <v>8.097620062358403E-3</v>
      </c>
      <c r="AE130" s="1100">
        <v>4.6836096094748883E-2</v>
      </c>
      <c r="AF130" s="1100">
        <v>1</v>
      </c>
      <c r="AG130" s="1100"/>
      <c r="AH130" s="383"/>
    </row>
    <row r="131" spans="1:34" ht="13.5" thickBot="1">
      <c r="A131" s="1107"/>
      <c r="B131" s="1108"/>
      <c r="C131" s="1109"/>
      <c r="D131" s="1109"/>
      <c r="E131" s="1109"/>
      <c r="F131" s="1109"/>
      <c r="G131" s="1109"/>
      <c r="H131" s="1108"/>
      <c r="I131" s="1108"/>
      <c r="J131" s="1108"/>
      <c r="K131" s="1108"/>
      <c r="L131" s="1108"/>
      <c r="M131" s="1108"/>
      <c r="N131" s="1108"/>
      <c r="O131" s="1108"/>
      <c r="P131" s="1108"/>
      <c r="Q131" s="1111"/>
      <c r="R131" s="1112"/>
      <c r="S131" s="1112"/>
      <c r="T131" s="1112"/>
      <c r="U131" s="1112"/>
      <c r="V131" s="1112"/>
      <c r="W131" s="1111"/>
      <c r="X131" s="1111"/>
      <c r="Y131" s="1111"/>
      <c r="Z131" s="1111"/>
      <c r="AA131" s="1111"/>
      <c r="AB131" s="1111"/>
      <c r="AC131" s="1111"/>
      <c r="AD131" s="1111"/>
      <c r="AE131" s="1111"/>
      <c r="AF131" s="1111"/>
      <c r="AG131" s="1113"/>
      <c r="AH131" s="1411"/>
    </row>
    <row r="132" spans="1:34" ht="12.75">
      <c r="A132" s="1520" t="s">
        <v>899</v>
      </c>
      <c r="B132" s="1453"/>
      <c r="C132" s="1453"/>
      <c r="D132" s="1453"/>
      <c r="E132" s="1453"/>
      <c r="F132" s="1453"/>
      <c r="G132" s="1453"/>
      <c r="H132" s="1453"/>
      <c r="I132" s="1453"/>
      <c r="J132" s="1453"/>
      <c r="K132" s="1453"/>
      <c r="L132" s="1453"/>
      <c r="M132" s="1453"/>
      <c r="N132" s="1453"/>
      <c r="O132" s="1453"/>
      <c r="P132" s="1453"/>
      <c r="Q132" s="1411"/>
      <c r="R132" s="1411"/>
      <c r="S132" s="1411"/>
      <c r="T132" s="1411"/>
      <c r="U132" s="1411"/>
      <c r="V132" s="1411"/>
      <c r="W132" s="1411"/>
      <c r="X132" s="1411"/>
      <c r="Y132" s="1411"/>
      <c r="Z132" s="1411"/>
      <c r="AA132" s="1411"/>
      <c r="AB132" s="1411"/>
      <c r="AC132" s="1411"/>
      <c r="AD132" s="1411"/>
      <c r="AE132" s="1411"/>
      <c r="AF132" s="1411"/>
      <c r="AG132" s="1411"/>
      <c r="AH132" s="1411"/>
    </row>
    <row r="133" spans="1:34" ht="15.75">
      <c r="A133" s="397"/>
      <c r="B133" s="1411"/>
      <c r="C133" s="395"/>
      <c r="D133" s="395"/>
      <c r="E133" s="395"/>
      <c r="F133" s="395"/>
      <c r="G133" s="395"/>
      <c r="H133" s="1411"/>
      <c r="I133" s="1411"/>
      <c r="J133" s="1411"/>
      <c r="K133" s="1411"/>
      <c r="L133" s="1411"/>
      <c r="M133" s="1411"/>
      <c r="N133" s="1411"/>
      <c r="O133" s="1411"/>
      <c r="Q133" s="1411"/>
      <c r="R133" s="1411"/>
      <c r="S133" s="1411"/>
      <c r="T133" s="1411"/>
      <c r="U133" s="1411"/>
      <c r="V133" s="1411"/>
      <c r="W133" s="1411"/>
      <c r="X133" s="1411"/>
      <c r="Y133" s="1411"/>
      <c r="Z133" s="1411"/>
      <c r="AA133" s="1411"/>
      <c r="AB133" s="1411"/>
      <c r="AC133" s="1411"/>
      <c r="AD133" s="1411"/>
      <c r="AE133" s="1411"/>
      <c r="AF133" s="1411"/>
      <c r="AG133" s="1411"/>
      <c r="AH133" s="1411"/>
    </row>
    <row r="134" spans="1:34" ht="15.75">
      <c r="A134" s="397"/>
      <c r="B134" s="1411"/>
      <c r="C134" s="395"/>
      <c r="D134" s="395"/>
      <c r="E134" s="395"/>
      <c r="F134" s="395"/>
      <c r="G134" s="395"/>
      <c r="H134" s="1411"/>
      <c r="I134" s="1411"/>
      <c r="J134" s="1411"/>
      <c r="K134" s="1411"/>
      <c r="L134" s="1411"/>
      <c r="M134" s="1411"/>
      <c r="N134" s="1411"/>
      <c r="O134" s="1411"/>
      <c r="Q134" s="1411"/>
      <c r="R134" s="1411"/>
      <c r="S134" s="1411"/>
      <c r="T134" s="1411"/>
      <c r="U134" s="1411"/>
      <c r="V134" s="1411"/>
      <c r="W134" s="1411"/>
      <c r="X134" s="1411"/>
      <c r="Y134" s="1411"/>
      <c r="Z134" s="1411"/>
      <c r="AA134" s="1411"/>
      <c r="AB134" s="1411"/>
      <c r="AC134" s="1411"/>
      <c r="AD134" s="1411"/>
      <c r="AE134" s="1411"/>
      <c r="AF134" s="1411"/>
      <c r="AG134" s="1411"/>
      <c r="AH134" s="1411"/>
    </row>
    <row r="135" spans="1:34" ht="30">
      <c r="A135" s="1487" t="s">
        <v>589</v>
      </c>
      <c r="B135" s="1487"/>
      <c r="C135" s="1487"/>
      <c r="D135" s="1487"/>
      <c r="E135" s="1487"/>
      <c r="F135" s="1487"/>
      <c r="G135" s="1487"/>
      <c r="H135" s="1487"/>
      <c r="I135" s="1487"/>
      <c r="J135" s="1487"/>
      <c r="K135" s="1487"/>
      <c r="L135" s="1487"/>
      <c r="M135" s="1487"/>
      <c r="N135" s="1487"/>
      <c r="O135" s="1487"/>
      <c r="P135" s="1487"/>
      <c r="Q135" s="1487"/>
      <c r="R135" s="1487"/>
      <c r="S135" s="1487"/>
      <c r="T135" s="1487"/>
      <c r="U135" s="1487"/>
      <c r="V135" s="1487"/>
      <c r="W135" s="1487"/>
      <c r="X135" s="1487"/>
      <c r="Y135" s="1487"/>
      <c r="Z135" s="1487"/>
      <c r="AA135" s="1487"/>
      <c r="AB135" s="1487"/>
      <c r="AC135" s="1487"/>
      <c r="AD135" s="1487"/>
      <c r="AE135" s="1487"/>
      <c r="AF135" s="1487"/>
      <c r="AG135" s="1487"/>
      <c r="AH135" s="1411"/>
    </row>
    <row r="136" spans="1:34" ht="30">
      <c r="A136" s="1487" t="s">
        <v>900</v>
      </c>
      <c r="B136" s="1487"/>
      <c r="C136" s="1487"/>
      <c r="D136" s="1487"/>
      <c r="E136" s="1487"/>
      <c r="F136" s="1487"/>
      <c r="G136" s="1487"/>
      <c r="H136" s="1487"/>
      <c r="I136" s="1487"/>
      <c r="J136" s="1487"/>
      <c r="K136" s="1487"/>
      <c r="L136" s="1487"/>
      <c r="M136" s="1487"/>
      <c r="N136" s="1487"/>
      <c r="O136" s="1487"/>
      <c r="P136" s="1487"/>
      <c r="Q136" s="1487"/>
      <c r="R136" s="1487"/>
      <c r="S136" s="1487"/>
      <c r="T136" s="1487"/>
      <c r="U136" s="1487"/>
      <c r="V136" s="1487"/>
      <c r="W136" s="1487"/>
      <c r="X136" s="1487"/>
      <c r="Y136" s="1487"/>
      <c r="Z136" s="1487"/>
      <c r="AA136" s="1487"/>
      <c r="AB136" s="1487"/>
      <c r="AC136" s="1487"/>
      <c r="AD136" s="1487"/>
      <c r="AE136" s="1487"/>
      <c r="AF136" s="1487"/>
      <c r="AG136" s="1487"/>
      <c r="AH136" s="1411"/>
    </row>
    <row r="137" spans="1:34" ht="30">
      <c r="A137" s="1487" t="s">
        <v>1482</v>
      </c>
      <c r="B137" s="1487"/>
      <c r="C137" s="1487"/>
      <c r="D137" s="1487"/>
      <c r="E137" s="1487"/>
      <c r="F137" s="1487"/>
      <c r="G137" s="1487"/>
      <c r="H137" s="1487"/>
      <c r="I137" s="1487"/>
      <c r="J137" s="1487"/>
      <c r="K137" s="1487"/>
      <c r="L137" s="1487"/>
      <c r="M137" s="1487"/>
      <c r="N137" s="1487"/>
      <c r="O137" s="1487"/>
      <c r="P137" s="1487"/>
      <c r="Q137" s="1487"/>
      <c r="R137" s="1487"/>
      <c r="S137" s="1487"/>
      <c r="T137" s="1487"/>
      <c r="U137" s="1487"/>
      <c r="V137" s="1487"/>
      <c r="W137" s="1487"/>
      <c r="X137" s="1487"/>
      <c r="Y137" s="1487"/>
      <c r="Z137" s="1487"/>
      <c r="AA137" s="1487"/>
      <c r="AB137" s="1487"/>
      <c r="AC137" s="1487"/>
      <c r="AD137" s="1487"/>
      <c r="AE137" s="1487"/>
      <c r="AF137" s="1487"/>
      <c r="AG137" s="1487"/>
      <c r="AH137" s="1411"/>
    </row>
    <row r="138" spans="1:34" ht="30">
      <c r="A138" s="1519" t="s">
        <v>594</v>
      </c>
      <c r="B138" s="1519"/>
      <c r="C138" s="1519"/>
      <c r="D138" s="1519"/>
      <c r="E138" s="1519"/>
      <c r="F138" s="1519"/>
      <c r="G138" s="1519"/>
      <c r="H138" s="1519"/>
      <c r="I138" s="1519"/>
      <c r="J138" s="1519"/>
      <c r="K138" s="1519"/>
      <c r="L138" s="1519"/>
      <c r="M138" s="1519"/>
      <c r="N138" s="1519"/>
      <c r="O138" s="1519"/>
      <c r="P138" s="1519"/>
      <c r="Q138" s="1519"/>
      <c r="R138" s="1519"/>
      <c r="S138" s="1519"/>
      <c r="T138" s="1519"/>
      <c r="U138" s="1519"/>
      <c r="V138" s="1519"/>
      <c r="W138" s="1519"/>
      <c r="X138" s="1519"/>
      <c r="Y138" s="1519"/>
      <c r="Z138" s="1519"/>
      <c r="AA138" s="1519"/>
      <c r="AB138" s="1519"/>
      <c r="AC138" s="1519"/>
      <c r="AD138" s="1519"/>
      <c r="AE138" s="1519"/>
      <c r="AF138" s="1519"/>
      <c r="AG138" s="1519"/>
      <c r="AH138" s="1411"/>
    </row>
    <row r="139" spans="1:34" ht="12.75">
      <c r="A139" s="362"/>
      <c r="B139" s="1411"/>
      <c r="C139" s="1411"/>
      <c r="D139" s="1411"/>
      <c r="E139" s="1411"/>
      <c r="F139" s="1411"/>
      <c r="G139" s="1411"/>
      <c r="H139" s="1411"/>
      <c r="I139" s="1411"/>
      <c r="J139" s="1411"/>
      <c r="K139" s="1411"/>
      <c r="L139" s="1411"/>
      <c r="M139" s="1411"/>
      <c r="N139" s="1411"/>
      <c r="O139" s="1411"/>
      <c r="Q139" s="1411"/>
      <c r="R139" s="1411"/>
      <c r="S139" s="1411"/>
      <c r="T139" s="1411"/>
      <c r="U139" s="1411"/>
      <c r="V139" s="1411"/>
      <c r="W139" s="1411"/>
      <c r="X139" s="1411"/>
      <c r="Y139" s="1411"/>
      <c r="Z139" s="1411"/>
      <c r="AA139" s="1411"/>
      <c r="AB139" s="1411"/>
      <c r="AC139" s="1411"/>
      <c r="AD139" s="1411"/>
      <c r="AE139" s="1411"/>
      <c r="AF139" s="1411"/>
      <c r="AG139" s="1411"/>
      <c r="AH139" s="1411"/>
    </row>
    <row r="140" spans="1:34" ht="17.25" thickBot="1">
      <c r="A140" s="929"/>
      <c r="B140" s="930"/>
      <c r="C140" s="930"/>
      <c r="D140" s="931"/>
      <c r="E140" s="930"/>
      <c r="F140" s="930"/>
      <c r="G140" s="930"/>
      <c r="H140" s="930"/>
      <c r="I140" s="931"/>
      <c r="J140" s="930"/>
      <c r="K140" s="930"/>
      <c r="L140" s="930"/>
      <c r="M140" s="930"/>
      <c r="N140" s="930"/>
      <c r="O140" s="930"/>
      <c r="P140" s="930"/>
      <c r="Q140" s="1411"/>
      <c r="R140" s="1411"/>
      <c r="S140" s="1411"/>
      <c r="T140" s="1411"/>
      <c r="U140" s="1411"/>
      <c r="V140" s="1411"/>
      <c r="W140" s="1411"/>
      <c r="X140" s="1411"/>
      <c r="Y140" s="1411"/>
      <c r="Z140" s="1411"/>
      <c r="AA140" s="1411"/>
      <c r="AB140" s="1411"/>
      <c r="AC140" s="1411"/>
      <c r="AD140" s="1411"/>
      <c r="AE140" s="1411"/>
      <c r="AF140" s="1411"/>
      <c r="AG140" s="1411"/>
      <c r="AH140" s="1411"/>
    </row>
    <row r="141" spans="1:34" ht="21.75" thickTop="1" thickBot="1">
      <c r="A141" s="1096" t="s">
        <v>874</v>
      </c>
      <c r="B141" s="1096" t="s">
        <v>133</v>
      </c>
      <c r="C141" s="1096" t="s">
        <v>135</v>
      </c>
      <c r="D141" s="1096" t="s">
        <v>137</v>
      </c>
      <c r="E141" s="1096" t="s">
        <v>139</v>
      </c>
      <c r="F141" s="1096" t="s">
        <v>141</v>
      </c>
      <c r="G141" s="1096" t="s">
        <v>143</v>
      </c>
      <c r="H141" s="1096" t="s">
        <v>145</v>
      </c>
      <c r="I141" s="1096" t="s">
        <v>147</v>
      </c>
      <c r="J141" s="1096" t="s">
        <v>149</v>
      </c>
      <c r="K141" s="1096" t="s">
        <v>151</v>
      </c>
      <c r="L141" s="1096" t="s">
        <v>153</v>
      </c>
      <c r="M141" s="1096" t="s">
        <v>155</v>
      </c>
      <c r="N141" s="1096" t="s">
        <v>157</v>
      </c>
      <c r="O141" s="1096" t="s">
        <v>159</v>
      </c>
      <c r="P141" s="1096" t="s">
        <v>161</v>
      </c>
      <c r="Q141" s="1096" t="s">
        <v>163</v>
      </c>
      <c r="R141" s="1096" t="s">
        <v>165</v>
      </c>
      <c r="S141" s="1096" t="s">
        <v>167</v>
      </c>
      <c r="T141" s="1096" t="s">
        <v>169</v>
      </c>
      <c r="U141" s="1096" t="s">
        <v>171</v>
      </c>
      <c r="V141" s="1096" t="s">
        <v>173</v>
      </c>
      <c r="W141" s="1096" t="s">
        <v>175</v>
      </c>
      <c r="X141" s="1096" t="s">
        <v>177</v>
      </c>
      <c r="Y141" s="1096" t="s">
        <v>179</v>
      </c>
      <c r="Z141" s="1096" t="s">
        <v>181</v>
      </c>
      <c r="AA141" s="1096" t="s">
        <v>183</v>
      </c>
      <c r="AB141" s="1096" t="s">
        <v>185</v>
      </c>
      <c r="AC141" s="1096" t="s">
        <v>187</v>
      </c>
      <c r="AD141" s="1096" t="s">
        <v>189</v>
      </c>
      <c r="AE141" s="1096" t="s">
        <v>191</v>
      </c>
      <c r="AF141" s="1096" t="s">
        <v>277</v>
      </c>
      <c r="AG141" s="1097" t="s">
        <v>827</v>
      </c>
      <c r="AH141" s="1411"/>
    </row>
    <row r="142" spans="1:34" ht="21" thickTop="1">
      <c r="A142" s="1098" t="s">
        <v>876</v>
      </c>
      <c r="B142" s="1099">
        <v>0</v>
      </c>
      <c r="C142" s="1099">
        <v>0</v>
      </c>
      <c r="D142" s="1099">
        <v>0</v>
      </c>
      <c r="E142" s="1099">
        <v>0</v>
      </c>
      <c r="F142" s="1099">
        <v>0</v>
      </c>
      <c r="G142" s="1099">
        <v>0</v>
      </c>
      <c r="H142" s="1099">
        <v>0</v>
      </c>
      <c r="I142" s="1099">
        <v>0</v>
      </c>
      <c r="J142" s="1099">
        <v>0</v>
      </c>
      <c r="K142" s="1099">
        <v>0</v>
      </c>
      <c r="L142" s="1099">
        <v>0</v>
      </c>
      <c r="M142" s="1099">
        <v>0</v>
      </c>
      <c r="N142" s="1099">
        <v>0</v>
      </c>
      <c r="O142" s="1099">
        <v>0</v>
      </c>
      <c r="P142" s="1099">
        <v>0</v>
      </c>
      <c r="Q142" s="1099">
        <v>0</v>
      </c>
      <c r="R142" s="1099">
        <v>0</v>
      </c>
      <c r="S142" s="1099">
        <v>0</v>
      </c>
      <c r="T142" s="1099">
        <v>0</v>
      </c>
      <c r="U142" s="1099">
        <v>0</v>
      </c>
      <c r="V142" s="1099">
        <v>0</v>
      </c>
      <c r="W142" s="1099">
        <v>0</v>
      </c>
      <c r="X142" s="1099">
        <v>0</v>
      </c>
      <c r="Y142" s="1099">
        <v>0</v>
      </c>
      <c r="Z142" s="1099">
        <v>0</v>
      </c>
      <c r="AA142" s="1099">
        <v>0</v>
      </c>
      <c r="AB142" s="1099">
        <v>0</v>
      </c>
      <c r="AC142" s="1099">
        <v>0</v>
      </c>
      <c r="AD142" s="1099">
        <v>0</v>
      </c>
      <c r="AE142" s="1099">
        <v>0</v>
      </c>
      <c r="AF142" s="1099">
        <v>0</v>
      </c>
      <c r="AG142" s="1100">
        <v>0</v>
      </c>
      <c r="AH142" s="1411"/>
    </row>
    <row r="143" spans="1:34" ht="20.25">
      <c r="A143" s="1098" t="s">
        <v>877</v>
      </c>
      <c r="B143" s="1099">
        <v>7734.2244700000001</v>
      </c>
      <c r="C143" s="1099">
        <v>0</v>
      </c>
      <c r="D143" s="1099">
        <v>0</v>
      </c>
      <c r="E143" s="1099">
        <v>0</v>
      </c>
      <c r="F143" s="1099">
        <v>0</v>
      </c>
      <c r="G143" s="1099">
        <v>0</v>
      </c>
      <c r="H143" s="1099">
        <v>0</v>
      </c>
      <c r="I143" s="1099">
        <v>0</v>
      </c>
      <c r="J143" s="1099">
        <v>0</v>
      </c>
      <c r="K143" s="1099">
        <v>0</v>
      </c>
      <c r="L143" s="1099">
        <v>0</v>
      </c>
      <c r="M143" s="1099">
        <v>0</v>
      </c>
      <c r="N143" s="1099">
        <v>0</v>
      </c>
      <c r="O143" s="1099">
        <v>0</v>
      </c>
      <c r="P143" s="1099">
        <v>0</v>
      </c>
      <c r="Q143" s="1099">
        <v>0</v>
      </c>
      <c r="R143" s="1099">
        <v>0</v>
      </c>
      <c r="S143" s="1099">
        <v>0</v>
      </c>
      <c r="T143" s="1099">
        <v>0</v>
      </c>
      <c r="U143" s="1099">
        <v>0</v>
      </c>
      <c r="V143" s="1099">
        <v>0</v>
      </c>
      <c r="W143" s="1099">
        <v>0</v>
      </c>
      <c r="X143" s="1099">
        <v>0</v>
      </c>
      <c r="Y143" s="1099">
        <v>0</v>
      </c>
      <c r="Z143" s="1099">
        <v>0</v>
      </c>
      <c r="AA143" s="1099">
        <v>0</v>
      </c>
      <c r="AB143" s="1099">
        <v>0</v>
      </c>
      <c r="AC143" s="1099">
        <v>0</v>
      </c>
      <c r="AD143" s="1099">
        <v>0</v>
      </c>
      <c r="AE143" s="1099">
        <v>0</v>
      </c>
      <c r="AF143" s="1099">
        <v>7734.2244700000001</v>
      </c>
      <c r="AG143" s="1100">
        <v>3.3641272919442106E-2</v>
      </c>
      <c r="AH143" s="1411"/>
    </row>
    <row r="144" spans="1:34" ht="20.25">
      <c r="A144" s="1098" t="s">
        <v>878</v>
      </c>
      <c r="B144" s="1099">
        <v>0</v>
      </c>
      <c r="C144" s="1099">
        <v>0</v>
      </c>
      <c r="D144" s="1099">
        <v>0</v>
      </c>
      <c r="E144" s="1099">
        <v>0</v>
      </c>
      <c r="F144" s="1099">
        <v>0</v>
      </c>
      <c r="G144" s="1099">
        <v>6000</v>
      </c>
      <c r="H144" s="1099">
        <v>0</v>
      </c>
      <c r="I144" s="1099">
        <v>0</v>
      </c>
      <c r="J144" s="1099">
        <v>0</v>
      </c>
      <c r="K144" s="1099">
        <v>0</v>
      </c>
      <c r="L144" s="1099">
        <v>0</v>
      </c>
      <c r="M144" s="1099">
        <v>0</v>
      </c>
      <c r="N144" s="1099">
        <v>0</v>
      </c>
      <c r="O144" s="1099">
        <v>0</v>
      </c>
      <c r="P144" s="1099">
        <v>0</v>
      </c>
      <c r="Q144" s="1099">
        <v>0</v>
      </c>
      <c r="R144" s="1099">
        <v>0</v>
      </c>
      <c r="S144" s="1099">
        <v>0</v>
      </c>
      <c r="T144" s="1099">
        <v>0</v>
      </c>
      <c r="U144" s="1099">
        <v>0</v>
      </c>
      <c r="V144" s="1099">
        <v>0</v>
      </c>
      <c r="W144" s="1099">
        <v>0</v>
      </c>
      <c r="X144" s="1099">
        <v>0</v>
      </c>
      <c r="Y144" s="1099">
        <v>0</v>
      </c>
      <c r="Z144" s="1099">
        <v>0</v>
      </c>
      <c r="AA144" s="1099">
        <v>0</v>
      </c>
      <c r="AB144" s="1099">
        <v>0</v>
      </c>
      <c r="AC144" s="1099">
        <v>0</v>
      </c>
      <c r="AD144" s="1099">
        <v>0</v>
      </c>
      <c r="AE144" s="1099">
        <v>0</v>
      </c>
      <c r="AF144" s="1099">
        <v>6000</v>
      </c>
      <c r="AG144" s="1100">
        <v>2.6097980256403475E-2</v>
      </c>
      <c r="AH144" s="1411"/>
    </row>
    <row r="145" spans="1:33" ht="20.25">
      <c r="A145" s="1098" t="s">
        <v>879</v>
      </c>
      <c r="B145" s="1099">
        <v>1433.4300700000001</v>
      </c>
      <c r="C145" s="1099">
        <v>3719.3335200000001</v>
      </c>
      <c r="D145" s="1099">
        <v>0</v>
      </c>
      <c r="E145" s="1099">
        <v>0</v>
      </c>
      <c r="F145" s="1099">
        <v>0</v>
      </c>
      <c r="G145" s="1099">
        <v>0</v>
      </c>
      <c r="H145" s="1099">
        <v>0</v>
      </c>
      <c r="I145" s="1099">
        <v>0</v>
      </c>
      <c r="J145" s="1099">
        <v>0</v>
      </c>
      <c r="K145" s="1099">
        <v>0</v>
      </c>
      <c r="L145" s="1099">
        <v>0</v>
      </c>
      <c r="M145" s="1099">
        <v>0</v>
      </c>
      <c r="N145" s="1099">
        <v>1588.375</v>
      </c>
      <c r="O145" s="1099">
        <v>0</v>
      </c>
      <c r="P145" s="1099">
        <v>0</v>
      </c>
      <c r="Q145" s="1099">
        <v>0</v>
      </c>
      <c r="R145" s="1099">
        <v>0</v>
      </c>
      <c r="S145" s="1099">
        <v>0</v>
      </c>
      <c r="T145" s="1099">
        <v>0</v>
      </c>
      <c r="U145" s="1099">
        <v>0</v>
      </c>
      <c r="V145" s="1099">
        <v>0</v>
      </c>
      <c r="W145" s="1099">
        <v>0</v>
      </c>
      <c r="X145" s="1099">
        <v>0</v>
      </c>
      <c r="Y145" s="1099">
        <v>0</v>
      </c>
      <c r="Z145" s="1099">
        <v>0</v>
      </c>
      <c r="AA145" s="1099">
        <v>0</v>
      </c>
      <c r="AB145" s="1099">
        <v>0</v>
      </c>
      <c r="AC145" s="1099">
        <v>1384</v>
      </c>
      <c r="AD145" s="1099">
        <v>3000</v>
      </c>
      <c r="AE145" s="1099">
        <v>0</v>
      </c>
      <c r="AF145" s="1099">
        <v>11125.13859</v>
      </c>
      <c r="AG145" s="1100">
        <v>4.83906078785954E-2</v>
      </c>
    </row>
    <row r="146" spans="1:33" ht="20.25">
      <c r="A146" s="1098" t="s">
        <v>880</v>
      </c>
      <c r="B146" s="1099">
        <v>1536.2858600000002</v>
      </c>
      <c r="C146" s="1099">
        <v>6317.26</v>
      </c>
      <c r="D146" s="1099">
        <v>706.58</v>
      </c>
      <c r="E146" s="1099">
        <v>0</v>
      </c>
      <c r="F146" s="1099">
        <v>693</v>
      </c>
      <c r="G146" s="1099">
        <v>0</v>
      </c>
      <c r="H146" s="1099">
        <v>0</v>
      </c>
      <c r="I146" s="1099">
        <v>0</v>
      </c>
      <c r="J146" s="1099">
        <v>0</v>
      </c>
      <c r="K146" s="1099">
        <v>0</v>
      </c>
      <c r="L146" s="1099">
        <v>0</v>
      </c>
      <c r="M146" s="1099">
        <v>0</v>
      </c>
      <c r="N146" s="1099">
        <v>0</v>
      </c>
      <c r="O146" s="1099">
        <v>1100</v>
      </c>
      <c r="P146" s="1099">
        <v>0</v>
      </c>
      <c r="Q146" s="1099">
        <v>0</v>
      </c>
      <c r="R146" s="1099">
        <v>0</v>
      </c>
      <c r="S146" s="1099">
        <v>0</v>
      </c>
      <c r="T146" s="1099">
        <v>0</v>
      </c>
      <c r="U146" s="1099">
        <v>0</v>
      </c>
      <c r="V146" s="1099">
        <v>0</v>
      </c>
      <c r="W146" s="1099">
        <v>934.46005000000002</v>
      </c>
      <c r="X146" s="1099">
        <v>0</v>
      </c>
      <c r="Y146" s="1099">
        <v>0</v>
      </c>
      <c r="Z146" s="1099">
        <v>1696</v>
      </c>
      <c r="AA146" s="1099">
        <v>0</v>
      </c>
      <c r="AB146" s="1099">
        <v>1000</v>
      </c>
      <c r="AC146" s="1099">
        <v>4216</v>
      </c>
      <c r="AD146" s="1099">
        <v>0</v>
      </c>
      <c r="AE146" s="1099">
        <v>0</v>
      </c>
      <c r="AF146" s="1099">
        <v>18199.585910000002</v>
      </c>
      <c r="AG146" s="1100">
        <v>7.9162072292316477E-2</v>
      </c>
    </row>
    <row r="147" spans="1:33" ht="20.25">
      <c r="A147" s="1098" t="s">
        <v>881</v>
      </c>
      <c r="B147" s="1099">
        <v>6373.1108099999992</v>
      </c>
      <c r="C147" s="1099">
        <v>9479.7002799999991</v>
      </c>
      <c r="D147" s="1099">
        <v>1980.0919799999999</v>
      </c>
      <c r="E147" s="1099">
        <v>514.5</v>
      </c>
      <c r="F147" s="1099">
        <v>400</v>
      </c>
      <c r="G147" s="1099">
        <v>946.84</v>
      </c>
      <c r="H147" s="1099">
        <v>0</v>
      </c>
      <c r="I147" s="1099">
        <v>0</v>
      </c>
      <c r="J147" s="1099">
        <v>400</v>
      </c>
      <c r="K147" s="1099">
        <v>0</v>
      </c>
      <c r="L147" s="1099">
        <v>0</v>
      </c>
      <c r="M147" s="1099">
        <v>2000</v>
      </c>
      <c r="N147" s="1099">
        <v>987.2</v>
      </c>
      <c r="O147" s="1099">
        <v>882.8</v>
      </c>
      <c r="P147" s="1099">
        <v>0</v>
      </c>
      <c r="Q147" s="1099">
        <v>0</v>
      </c>
      <c r="R147" s="1099">
        <v>0</v>
      </c>
      <c r="S147" s="1099">
        <v>0</v>
      </c>
      <c r="T147" s="1099">
        <v>0</v>
      </c>
      <c r="U147" s="1099">
        <v>350</v>
      </c>
      <c r="V147" s="1099">
        <v>0</v>
      </c>
      <c r="W147" s="1099">
        <v>0</v>
      </c>
      <c r="X147" s="1099">
        <v>0</v>
      </c>
      <c r="Y147" s="1099">
        <v>400</v>
      </c>
      <c r="Z147" s="1099">
        <v>1235.8525900000002</v>
      </c>
      <c r="AA147" s="1099">
        <v>0</v>
      </c>
      <c r="AB147" s="1099">
        <v>1809.3865600000001</v>
      </c>
      <c r="AC147" s="1099">
        <v>3974.5742700000001</v>
      </c>
      <c r="AD147" s="1099">
        <v>0</v>
      </c>
      <c r="AE147" s="1099">
        <v>0</v>
      </c>
      <c r="AF147" s="1099">
        <v>31734.056489999999</v>
      </c>
      <c r="AG147" s="1100">
        <v>0.13803246328860208</v>
      </c>
    </row>
    <row r="148" spans="1:33" ht="20.25">
      <c r="A148" s="1098" t="s">
        <v>882</v>
      </c>
      <c r="B148" s="1099">
        <v>7908.7976100000005</v>
      </c>
      <c r="C148" s="1099">
        <v>6766.6565399999999</v>
      </c>
      <c r="D148" s="1099">
        <v>3373.86</v>
      </c>
      <c r="E148" s="1099">
        <v>0</v>
      </c>
      <c r="F148" s="1099">
        <v>0</v>
      </c>
      <c r="G148" s="1099">
        <v>928.2</v>
      </c>
      <c r="H148" s="1099">
        <v>877</v>
      </c>
      <c r="I148" s="1099">
        <v>214.70185999999998</v>
      </c>
      <c r="J148" s="1099">
        <v>0</v>
      </c>
      <c r="K148" s="1099">
        <v>0</v>
      </c>
      <c r="L148" s="1099">
        <v>0</v>
      </c>
      <c r="M148" s="1099">
        <v>750</v>
      </c>
      <c r="N148" s="1099">
        <v>1572.07</v>
      </c>
      <c r="O148" s="1099">
        <v>260</v>
      </c>
      <c r="P148" s="1099">
        <v>0</v>
      </c>
      <c r="Q148" s="1099">
        <v>300</v>
      </c>
      <c r="R148" s="1099">
        <v>730.64485999999999</v>
      </c>
      <c r="S148" s="1099">
        <v>274</v>
      </c>
      <c r="T148" s="1099">
        <v>0</v>
      </c>
      <c r="U148" s="1099">
        <v>0</v>
      </c>
      <c r="V148" s="1099">
        <v>0</v>
      </c>
      <c r="W148" s="1099">
        <v>511.3</v>
      </c>
      <c r="X148" s="1099">
        <v>514.4</v>
      </c>
      <c r="Y148" s="1099">
        <v>253.67500000000001</v>
      </c>
      <c r="Z148" s="1099">
        <v>2959.27981</v>
      </c>
      <c r="AA148" s="1099">
        <v>0</v>
      </c>
      <c r="AB148" s="1099">
        <v>2027.7</v>
      </c>
      <c r="AC148" s="1099">
        <v>2560.11256</v>
      </c>
      <c r="AD148" s="1099">
        <v>265</v>
      </c>
      <c r="AE148" s="1099">
        <v>0</v>
      </c>
      <c r="AF148" s="1099">
        <v>33047.398239999995</v>
      </c>
      <c r="AG148" s="1100">
        <v>0.14374505779883712</v>
      </c>
    </row>
    <row r="149" spans="1:33" ht="20.25">
      <c r="A149" s="1098" t="s">
        <v>883</v>
      </c>
      <c r="B149" s="1099">
        <v>7622.3149699999994</v>
      </c>
      <c r="C149" s="1099">
        <v>3880.7439399999998</v>
      </c>
      <c r="D149" s="1099">
        <v>3100.1850600000002</v>
      </c>
      <c r="E149" s="1099">
        <v>0</v>
      </c>
      <c r="F149" s="1099">
        <v>354.27902</v>
      </c>
      <c r="G149" s="1099">
        <v>1497.7913899999999</v>
      </c>
      <c r="H149" s="1099">
        <v>340</v>
      </c>
      <c r="I149" s="1099">
        <v>0</v>
      </c>
      <c r="J149" s="1099">
        <v>140</v>
      </c>
      <c r="K149" s="1099">
        <v>0</v>
      </c>
      <c r="L149" s="1099">
        <v>156.75</v>
      </c>
      <c r="M149" s="1099">
        <v>675</v>
      </c>
      <c r="N149" s="1099">
        <v>1926.4855</v>
      </c>
      <c r="O149" s="1099">
        <v>478</v>
      </c>
      <c r="P149" s="1099">
        <v>704.3</v>
      </c>
      <c r="Q149" s="1099">
        <v>200</v>
      </c>
      <c r="R149" s="1099">
        <v>315</v>
      </c>
      <c r="S149" s="1099">
        <v>0</v>
      </c>
      <c r="T149" s="1099">
        <v>320.50453999999996</v>
      </c>
      <c r="U149" s="1099">
        <v>300</v>
      </c>
      <c r="V149" s="1099">
        <v>0</v>
      </c>
      <c r="W149" s="1099">
        <v>327.33843000000002</v>
      </c>
      <c r="X149" s="1099">
        <v>157.55000000000001</v>
      </c>
      <c r="Y149" s="1099">
        <v>0</v>
      </c>
      <c r="Z149" s="1099">
        <v>925.95</v>
      </c>
      <c r="AA149" s="1099">
        <v>160</v>
      </c>
      <c r="AB149" s="1099">
        <v>1997.73549</v>
      </c>
      <c r="AC149" s="1099">
        <v>2015.72154</v>
      </c>
      <c r="AD149" s="1099">
        <v>0</v>
      </c>
      <c r="AE149" s="1099">
        <v>0</v>
      </c>
      <c r="AF149" s="1099">
        <v>27595.649879999997</v>
      </c>
      <c r="AG149" s="1100">
        <v>0.12003178762181047</v>
      </c>
    </row>
    <row r="150" spans="1:33" ht="20.25">
      <c r="A150" s="1098" t="s">
        <v>884</v>
      </c>
      <c r="B150" s="1099">
        <v>3496.70984</v>
      </c>
      <c r="C150" s="1099">
        <v>2656.2161499999997</v>
      </c>
      <c r="D150" s="1099">
        <v>1060.29855</v>
      </c>
      <c r="E150" s="1099">
        <v>0</v>
      </c>
      <c r="F150" s="1099">
        <v>419.82827000000003</v>
      </c>
      <c r="G150" s="1099">
        <v>118</v>
      </c>
      <c r="H150" s="1099">
        <v>230</v>
      </c>
      <c r="I150" s="1099">
        <v>0</v>
      </c>
      <c r="J150" s="1099">
        <v>0</v>
      </c>
      <c r="K150" s="1099">
        <v>130</v>
      </c>
      <c r="L150" s="1099">
        <v>104.25</v>
      </c>
      <c r="M150" s="1099">
        <v>557.29025000000001</v>
      </c>
      <c r="N150" s="1099">
        <v>674.89</v>
      </c>
      <c r="O150" s="1099">
        <v>469</v>
      </c>
      <c r="P150" s="1099">
        <v>230</v>
      </c>
      <c r="Q150" s="1099">
        <v>0</v>
      </c>
      <c r="R150" s="1099">
        <v>395</v>
      </c>
      <c r="S150" s="1099">
        <v>0</v>
      </c>
      <c r="T150" s="1099">
        <v>109.89024999999999</v>
      </c>
      <c r="U150" s="1099">
        <v>110.73139999999999</v>
      </c>
      <c r="V150" s="1099">
        <v>0</v>
      </c>
      <c r="W150" s="1099">
        <v>118</v>
      </c>
      <c r="X150" s="1099">
        <v>0</v>
      </c>
      <c r="Y150" s="1099">
        <v>130</v>
      </c>
      <c r="Z150" s="1099">
        <v>359.17</v>
      </c>
      <c r="AA150" s="1099">
        <v>234.1</v>
      </c>
      <c r="AB150" s="1099">
        <v>608.78530000000001</v>
      </c>
      <c r="AC150" s="1099">
        <v>1198.9477400000001</v>
      </c>
      <c r="AD150" s="1099">
        <v>0</v>
      </c>
      <c r="AE150" s="1099">
        <v>327.2</v>
      </c>
      <c r="AF150" s="1099">
        <v>13738.30775</v>
      </c>
      <c r="AG150" s="1100">
        <v>5.9757014069315807E-2</v>
      </c>
    </row>
    <row r="151" spans="1:33" ht="20.25">
      <c r="A151" s="1098" t="s">
        <v>885</v>
      </c>
      <c r="B151" s="1099">
        <v>7002.3716900000009</v>
      </c>
      <c r="C151" s="1099">
        <v>4794.20874</v>
      </c>
      <c r="D151" s="1099">
        <v>1661.56843</v>
      </c>
      <c r="E151" s="1099">
        <v>0</v>
      </c>
      <c r="F151" s="1099">
        <v>559.87681999999995</v>
      </c>
      <c r="G151" s="1099">
        <v>1313.70929</v>
      </c>
      <c r="H151" s="1099">
        <v>920.0363000000001</v>
      </c>
      <c r="I151" s="1099">
        <v>997.31957</v>
      </c>
      <c r="J151" s="1099">
        <v>375.41588000000002</v>
      </c>
      <c r="K151" s="1099">
        <v>387.49660999999998</v>
      </c>
      <c r="L151" s="1099">
        <v>328.55556000000001</v>
      </c>
      <c r="M151" s="1099">
        <v>683.1</v>
      </c>
      <c r="N151" s="1099">
        <v>2059.8000000000002</v>
      </c>
      <c r="O151" s="1099">
        <v>810</v>
      </c>
      <c r="P151" s="1099">
        <v>775.70563000000004</v>
      </c>
      <c r="Q151" s="1099">
        <v>72.8</v>
      </c>
      <c r="R151" s="1099">
        <v>939.28854000000001</v>
      </c>
      <c r="S151" s="1099">
        <v>70</v>
      </c>
      <c r="T151" s="1099">
        <v>407.25662</v>
      </c>
      <c r="U151" s="1099">
        <v>434.77823000000001</v>
      </c>
      <c r="V151" s="1099">
        <v>100</v>
      </c>
      <c r="W151" s="1099">
        <v>978.42043999999999</v>
      </c>
      <c r="X151" s="1099">
        <v>242.87200000000001</v>
      </c>
      <c r="Y151" s="1099">
        <v>1094</v>
      </c>
      <c r="Z151" s="1099">
        <v>740.37974999999994</v>
      </c>
      <c r="AA151" s="1099">
        <v>100</v>
      </c>
      <c r="AB151" s="1099">
        <v>2255.08671</v>
      </c>
      <c r="AC151" s="1099">
        <v>3163.3999199999998</v>
      </c>
      <c r="AD151" s="1099">
        <v>0</v>
      </c>
      <c r="AE151" s="1099">
        <v>1202.97516</v>
      </c>
      <c r="AF151" s="1099">
        <v>34470.421889999998</v>
      </c>
      <c r="AG151" s="1100">
        <v>0.14993473165251966</v>
      </c>
    </row>
    <row r="152" spans="1:33" ht="20.25">
      <c r="A152" s="1098" t="s">
        <v>886</v>
      </c>
      <c r="B152" s="1099">
        <v>7391.6186799999996</v>
      </c>
      <c r="C152" s="1099">
        <v>3745.65931</v>
      </c>
      <c r="D152" s="1099">
        <v>1303.5667900000001</v>
      </c>
      <c r="E152" s="1099">
        <v>0</v>
      </c>
      <c r="F152" s="1099">
        <v>605.98768999999993</v>
      </c>
      <c r="G152" s="1099">
        <v>824.65018999999995</v>
      </c>
      <c r="H152" s="1099">
        <v>1087.7258899999999</v>
      </c>
      <c r="I152" s="1099">
        <v>1184.86869</v>
      </c>
      <c r="J152" s="1099">
        <v>356.60061999999999</v>
      </c>
      <c r="K152" s="1099">
        <v>437.54890999999998</v>
      </c>
      <c r="L152" s="1099">
        <v>507.29771999999997</v>
      </c>
      <c r="M152" s="1099">
        <v>507.1</v>
      </c>
      <c r="N152" s="1099">
        <v>2178.9917</v>
      </c>
      <c r="O152" s="1099">
        <v>662.71587999999997</v>
      </c>
      <c r="P152" s="1099">
        <v>573.35225000000003</v>
      </c>
      <c r="Q152" s="1099">
        <v>316.14620000000002</v>
      </c>
      <c r="R152" s="1099">
        <v>600.95069999999998</v>
      </c>
      <c r="S152" s="1099">
        <v>50</v>
      </c>
      <c r="T152" s="1099">
        <v>562.62698999999998</v>
      </c>
      <c r="U152" s="1099">
        <v>205.09301000000002</v>
      </c>
      <c r="V152" s="1099">
        <v>104.16</v>
      </c>
      <c r="W152" s="1099">
        <v>406.89287000000002</v>
      </c>
      <c r="X152" s="1099">
        <v>298.8664</v>
      </c>
      <c r="Y152" s="1099">
        <v>839.76612</v>
      </c>
      <c r="Z152" s="1099">
        <v>589.95448999999996</v>
      </c>
      <c r="AA152" s="1099">
        <v>231.84520000000001</v>
      </c>
      <c r="AB152" s="1099">
        <v>1372.7863200000002</v>
      </c>
      <c r="AC152" s="1099">
        <v>1322.78648</v>
      </c>
      <c r="AD152" s="1099">
        <v>0</v>
      </c>
      <c r="AE152" s="1099">
        <v>1080.9942599999999</v>
      </c>
      <c r="AF152" s="1099">
        <v>29350.553359999998</v>
      </c>
      <c r="AG152" s="1100">
        <v>0.12766502701729943</v>
      </c>
    </row>
    <row r="153" spans="1:33" ht="20.25">
      <c r="A153" s="1098" t="s">
        <v>887</v>
      </c>
      <c r="B153" s="1099">
        <v>3125.0299599999998</v>
      </c>
      <c r="C153" s="1099">
        <v>1701.01666</v>
      </c>
      <c r="D153" s="1099">
        <v>523.28768000000002</v>
      </c>
      <c r="E153" s="1099">
        <v>0</v>
      </c>
      <c r="F153" s="1099">
        <v>358.01355000000001</v>
      </c>
      <c r="G153" s="1099">
        <v>544.73682999999994</v>
      </c>
      <c r="H153" s="1099">
        <v>461.55983000000003</v>
      </c>
      <c r="I153" s="1099">
        <v>486.18482</v>
      </c>
      <c r="J153" s="1099">
        <v>299.11700999999999</v>
      </c>
      <c r="K153" s="1099">
        <v>218.1</v>
      </c>
      <c r="L153" s="1099">
        <v>253.57785999999999</v>
      </c>
      <c r="M153" s="1099">
        <v>477.35796999999997</v>
      </c>
      <c r="N153" s="1099">
        <v>1492.5287599999999</v>
      </c>
      <c r="O153" s="1099">
        <v>379.88738000000001</v>
      </c>
      <c r="P153" s="1099">
        <v>364.94655</v>
      </c>
      <c r="Q153" s="1099">
        <v>99.027429999999995</v>
      </c>
      <c r="R153" s="1099">
        <v>460.32440000000003</v>
      </c>
      <c r="S153" s="1099">
        <v>64.078890000000001</v>
      </c>
      <c r="T153" s="1099">
        <v>462.73554999999999</v>
      </c>
      <c r="U153" s="1099">
        <v>433.39901000000003</v>
      </c>
      <c r="V153" s="1099">
        <v>90.581330000000008</v>
      </c>
      <c r="W153" s="1099">
        <v>755.50378000000001</v>
      </c>
      <c r="X153" s="1099">
        <v>225.22</v>
      </c>
      <c r="Y153" s="1099">
        <v>342.92417999999998</v>
      </c>
      <c r="Z153" s="1099">
        <v>166.53389000000001</v>
      </c>
      <c r="AA153" s="1099">
        <v>142.13047</v>
      </c>
      <c r="AB153" s="1099">
        <v>968.96043999999995</v>
      </c>
      <c r="AC153" s="1099">
        <v>1088.89356</v>
      </c>
      <c r="AD153" s="1099">
        <v>43</v>
      </c>
      <c r="AE153" s="1099">
        <v>341.78747999999996</v>
      </c>
      <c r="AF153" s="1099">
        <v>16370.44527</v>
      </c>
      <c r="AG153" s="1100">
        <v>7.1205926240832274E-2</v>
      </c>
    </row>
    <row r="154" spans="1:33" ht="20.25">
      <c r="A154" s="1098" t="s">
        <v>888</v>
      </c>
      <c r="B154" s="1099">
        <v>138.21388000000002</v>
      </c>
      <c r="C154" s="1099">
        <v>71.208410000000001</v>
      </c>
      <c r="D154" s="1099">
        <v>4.8019999999999996</v>
      </c>
      <c r="E154" s="1099">
        <v>0</v>
      </c>
      <c r="F154" s="1099">
        <v>24.687349999999999</v>
      </c>
      <c r="G154" s="1099">
        <v>9.9167199999999998</v>
      </c>
      <c r="H154" s="1099">
        <v>11</v>
      </c>
      <c r="I154" s="1099">
        <v>16</v>
      </c>
      <c r="J154" s="1099">
        <v>0</v>
      </c>
      <c r="K154" s="1099">
        <v>0</v>
      </c>
      <c r="L154" s="1099">
        <v>5.4634499999999999</v>
      </c>
      <c r="M154" s="1099">
        <v>22.105</v>
      </c>
      <c r="N154" s="1099">
        <v>41.37</v>
      </c>
      <c r="O154" s="1099">
        <v>0</v>
      </c>
      <c r="P154" s="1099">
        <v>10</v>
      </c>
      <c r="Q154" s="1099">
        <v>13.72</v>
      </c>
      <c r="R154" s="1099">
        <v>4.0000499999999999</v>
      </c>
      <c r="S154" s="1099">
        <v>0</v>
      </c>
      <c r="T154" s="1099">
        <v>14.823</v>
      </c>
      <c r="U154" s="1099">
        <v>18.335810000000002</v>
      </c>
      <c r="V154" s="1099">
        <v>0</v>
      </c>
      <c r="W154" s="1099">
        <v>14.85</v>
      </c>
      <c r="X154" s="1099">
        <v>0</v>
      </c>
      <c r="Y154" s="1099">
        <v>5.5</v>
      </c>
      <c r="Z154" s="1099">
        <v>0</v>
      </c>
      <c r="AA154" s="1099">
        <v>4.2328000000000001</v>
      </c>
      <c r="AB154" s="1099">
        <v>18.502689999999998</v>
      </c>
      <c r="AC154" s="1099">
        <v>19</v>
      </c>
      <c r="AD154" s="1099">
        <v>0</v>
      </c>
      <c r="AE154" s="1099">
        <v>11.866</v>
      </c>
      <c r="AF154" s="1099">
        <v>479.59715999999997</v>
      </c>
      <c r="AG154" s="1100">
        <v>2.0860862021178628E-3</v>
      </c>
    </row>
    <row r="155" spans="1:33" ht="21" thickBot="1">
      <c r="A155" s="1098" t="s">
        <v>889</v>
      </c>
      <c r="B155" s="1099">
        <v>19.330389999999998</v>
      </c>
      <c r="C155" s="1099">
        <v>12.25</v>
      </c>
      <c r="D155" s="1099">
        <v>2.0579999999999998</v>
      </c>
      <c r="E155" s="1099">
        <v>0</v>
      </c>
      <c r="F155" s="1099">
        <v>5.9050000000000002</v>
      </c>
      <c r="G155" s="1099">
        <v>5.3247900000000001</v>
      </c>
      <c r="H155" s="1099">
        <v>2.5502600000000002</v>
      </c>
      <c r="I155" s="1099">
        <v>0</v>
      </c>
      <c r="J155" s="1099">
        <v>0</v>
      </c>
      <c r="K155" s="1099">
        <v>0</v>
      </c>
      <c r="L155" s="1099">
        <v>0</v>
      </c>
      <c r="M155" s="1099">
        <v>0</v>
      </c>
      <c r="N155" s="1099">
        <v>0</v>
      </c>
      <c r="O155" s="1099">
        <v>0</v>
      </c>
      <c r="P155" s="1099">
        <v>6.4000000000000001E-2</v>
      </c>
      <c r="Q155" s="1099">
        <v>0</v>
      </c>
      <c r="R155" s="1099">
        <v>0</v>
      </c>
      <c r="S155" s="1099">
        <v>0</v>
      </c>
      <c r="T155" s="1099">
        <v>0</v>
      </c>
      <c r="U155" s="1099">
        <v>2.1940999999999997</v>
      </c>
      <c r="V155" s="1099">
        <v>0</v>
      </c>
      <c r="W155" s="1099">
        <v>0</v>
      </c>
      <c r="X155" s="1099">
        <v>0</v>
      </c>
      <c r="Y155" s="1099">
        <v>0</v>
      </c>
      <c r="Z155" s="1099">
        <v>0</v>
      </c>
      <c r="AA155" s="1099">
        <v>0</v>
      </c>
      <c r="AB155" s="1099">
        <v>2</v>
      </c>
      <c r="AC155" s="1099">
        <v>5.79291</v>
      </c>
      <c r="AD155" s="1099">
        <v>0</v>
      </c>
      <c r="AE155" s="1099">
        <v>0</v>
      </c>
      <c r="AF155" s="1099">
        <v>57.469449999999995</v>
      </c>
      <c r="AG155" s="1100">
        <v>2.4997276190772777E-4</v>
      </c>
    </row>
    <row r="156" spans="1:33" ht="21.75" thickTop="1" thickBot="1">
      <c r="A156" s="1101" t="s">
        <v>277</v>
      </c>
      <c r="B156" s="1102">
        <v>53781.438230000007</v>
      </c>
      <c r="C156" s="1102">
        <v>43144.253550000001</v>
      </c>
      <c r="D156" s="1102">
        <v>13716.298489999999</v>
      </c>
      <c r="E156" s="1102">
        <v>514.5</v>
      </c>
      <c r="F156" s="1102">
        <v>3421.5777000000003</v>
      </c>
      <c r="G156" s="1102">
        <v>12189.16921</v>
      </c>
      <c r="H156" s="1102">
        <v>3929.8722800000005</v>
      </c>
      <c r="I156" s="1102">
        <v>2899.07494</v>
      </c>
      <c r="J156" s="1102">
        <v>1571.1335099999999</v>
      </c>
      <c r="K156" s="1102">
        <v>1173.1455199999998</v>
      </c>
      <c r="L156" s="1102">
        <v>1355.8945900000001</v>
      </c>
      <c r="M156" s="1102">
        <v>5671.9532200000003</v>
      </c>
      <c r="N156" s="1102">
        <v>12521.71096</v>
      </c>
      <c r="O156" s="1102">
        <v>5042.40326</v>
      </c>
      <c r="P156" s="1102">
        <v>2658.36843</v>
      </c>
      <c r="Q156" s="1102">
        <v>1001.69363</v>
      </c>
      <c r="R156" s="1102">
        <v>3445.2085499999998</v>
      </c>
      <c r="S156" s="1102">
        <v>458.07889</v>
      </c>
      <c r="T156" s="1102">
        <v>1877.8369500000001</v>
      </c>
      <c r="U156" s="1102">
        <v>1854.5315600000001</v>
      </c>
      <c r="V156" s="1102">
        <v>294.74133</v>
      </c>
      <c r="W156" s="1102">
        <v>4046.76557</v>
      </c>
      <c r="X156" s="1102">
        <v>1438.9084</v>
      </c>
      <c r="Y156" s="1102">
        <v>3065.8652999999999</v>
      </c>
      <c r="Z156" s="1102">
        <v>8673.1205300000001</v>
      </c>
      <c r="AA156" s="1102">
        <v>872.30846999999994</v>
      </c>
      <c r="AB156" s="1102">
        <v>12060.943510000001</v>
      </c>
      <c r="AC156" s="1102">
        <v>20949.22898</v>
      </c>
      <c r="AD156" s="1102">
        <v>3308</v>
      </c>
      <c r="AE156" s="1102">
        <v>2964.8229000000001</v>
      </c>
      <c r="AF156" s="1102">
        <v>229902.84846000001</v>
      </c>
      <c r="AG156" s="1103">
        <v>1</v>
      </c>
    </row>
    <row r="157" spans="1:33" ht="21.75" thickTop="1" thickBot="1">
      <c r="A157" s="1104" t="s">
        <v>890</v>
      </c>
      <c r="B157" s="1100">
        <v>0.23393115218125385</v>
      </c>
      <c r="C157" s="1100">
        <v>0.18766297955419425</v>
      </c>
      <c r="D157" s="1100">
        <v>5.9661281197159459E-2</v>
      </c>
      <c r="E157" s="1100">
        <v>2.2379018069865978E-3</v>
      </c>
      <c r="F157" s="1100">
        <v>1.4882711210058403E-2</v>
      </c>
      <c r="G157" s="1100">
        <v>5.3018782897423525E-2</v>
      </c>
      <c r="H157" s="1100">
        <v>1.7093621528937886E-2</v>
      </c>
      <c r="I157" s="1100">
        <v>1.2610000090992347E-2</v>
      </c>
      <c r="J157" s="1100">
        <v>6.8339018873589813E-3</v>
      </c>
      <c r="K157" s="1100">
        <v>5.102788103141364E-3</v>
      </c>
      <c r="L157" s="1100">
        <v>5.8976850399307147E-3</v>
      </c>
      <c r="M157" s="1100">
        <v>2.4671087191800688E-2</v>
      </c>
      <c r="N157" s="1100">
        <v>5.4465227568411829E-2</v>
      </c>
      <c r="O157" s="1100">
        <v>2.1932756787384086E-2</v>
      </c>
      <c r="P157" s="1100">
        <v>1.1563007800064383E-2</v>
      </c>
      <c r="Q157" s="1100">
        <v>4.3570300964508547E-3</v>
      </c>
      <c r="R157" s="1100">
        <v>1.498549745284874E-2</v>
      </c>
      <c r="S157" s="1100">
        <v>1.9924889711825365E-3</v>
      </c>
      <c r="T157" s="1100">
        <v>8.1679586076408208E-3</v>
      </c>
      <c r="U157" s="1100">
        <v>8.0665880062928564E-3</v>
      </c>
      <c r="V157" s="1100">
        <v>1.2820255685143502E-3</v>
      </c>
      <c r="W157" s="1100">
        <v>1.7602067991358893E-2</v>
      </c>
      <c r="X157" s="1100">
        <v>6.2587671689955191E-3</v>
      </c>
      <c r="Y157" s="1100">
        <v>1.3335482011365418E-2</v>
      </c>
      <c r="Z157" s="1100">
        <v>3.7725154725557937E-2</v>
      </c>
      <c r="AA157" s="1100">
        <v>3.7942482045922534E-3</v>
      </c>
      <c r="AB157" s="1100">
        <v>5.2461044266262941E-2</v>
      </c>
      <c r="AC157" s="1100">
        <v>9.1122094051152583E-2</v>
      </c>
      <c r="AD157" s="1100">
        <v>1.4388686448030449E-2</v>
      </c>
      <c r="AE157" s="1100">
        <v>1.2895981584655483E-2</v>
      </c>
      <c r="AF157" s="1100">
        <v>1</v>
      </c>
      <c r="AG157" s="1100"/>
    </row>
    <row r="158" spans="1:33" ht="21.75" thickTop="1" thickBot="1">
      <c r="A158" s="1110" t="s">
        <v>1192</v>
      </c>
      <c r="B158" s="1096" t="s">
        <v>133</v>
      </c>
      <c r="C158" s="1096" t="s">
        <v>135</v>
      </c>
      <c r="D158" s="1096" t="s">
        <v>137</v>
      </c>
      <c r="E158" s="1096" t="s">
        <v>139</v>
      </c>
      <c r="F158" s="1096" t="s">
        <v>141</v>
      </c>
      <c r="G158" s="1096" t="s">
        <v>143</v>
      </c>
      <c r="H158" s="1096" t="s">
        <v>145</v>
      </c>
      <c r="I158" s="1096" t="s">
        <v>147</v>
      </c>
      <c r="J158" s="1096" t="s">
        <v>149</v>
      </c>
      <c r="K158" s="1096" t="s">
        <v>151</v>
      </c>
      <c r="L158" s="1096" t="s">
        <v>153</v>
      </c>
      <c r="M158" s="1096" t="s">
        <v>155</v>
      </c>
      <c r="N158" s="1096" t="s">
        <v>157</v>
      </c>
      <c r="O158" s="1096" t="s">
        <v>159</v>
      </c>
      <c r="P158" s="1096" t="s">
        <v>161</v>
      </c>
      <c r="Q158" s="1096" t="s">
        <v>163</v>
      </c>
      <c r="R158" s="1096" t="s">
        <v>165</v>
      </c>
      <c r="S158" s="1096" t="s">
        <v>167</v>
      </c>
      <c r="T158" s="1096" t="s">
        <v>169</v>
      </c>
      <c r="U158" s="1096" t="s">
        <v>171</v>
      </c>
      <c r="V158" s="1096" t="s">
        <v>173</v>
      </c>
      <c r="W158" s="1096" t="s">
        <v>175</v>
      </c>
      <c r="X158" s="1096" t="s">
        <v>177</v>
      </c>
      <c r="Y158" s="1096" t="s">
        <v>179</v>
      </c>
      <c r="Z158" s="1096" t="s">
        <v>181</v>
      </c>
      <c r="AA158" s="1096" t="s">
        <v>183</v>
      </c>
      <c r="AB158" s="1096" t="s">
        <v>185</v>
      </c>
      <c r="AC158" s="1096" t="s">
        <v>187</v>
      </c>
      <c r="AD158" s="1096" t="s">
        <v>189</v>
      </c>
      <c r="AE158" s="1096" t="s">
        <v>191</v>
      </c>
      <c r="AF158" s="1096" t="s">
        <v>277</v>
      </c>
      <c r="AG158" s="1097" t="s">
        <v>827</v>
      </c>
    </row>
    <row r="159" spans="1:33" ht="21" thickTop="1">
      <c r="A159" s="1098" t="s">
        <v>876</v>
      </c>
      <c r="B159" s="1099">
        <v>0</v>
      </c>
      <c r="C159" s="1099">
        <v>0</v>
      </c>
      <c r="D159" s="1099">
        <v>0</v>
      </c>
      <c r="E159" s="1099">
        <v>0</v>
      </c>
      <c r="F159" s="1099">
        <v>0</v>
      </c>
      <c r="G159" s="1099">
        <v>0</v>
      </c>
      <c r="H159" s="1099">
        <v>0</v>
      </c>
      <c r="I159" s="1099">
        <v>0</v>
      </c>
      <c r="J159" s="1099">
        <v>0</v>
      </c>
      <c r="K159" s="1099">
        <v>0</v>
      </c>
      <c r="L159" s="1099">
        <v>0</v>
      </c>
      <c r="M159" s="1099">
        <v>0</v>
      </c>
      <c r="N159" s="1099">
        <v>0</v>
      </c>
      <c r="O159" s="1099">
        <v>0</v>
      </c>
      <c r="P159" s="1099">
        <v>0</v>
      </c>
      <c r="Q159" s="1099">
        <v>0</v>
      </c>
      <c r="R159" s="1099">
        <v>0</v>
      </c>
      <c r="S159" s="1099">
        <v>0</v>
      </c>
      <c r="T159" s="1099">
        <v>0</v>
      </c>
      <c r="U159" s="1099">
        <v>0</v>
      </c>
      <c r="V159" s="1099">
        <v>0</v>
      </c>
      <c r="W159" s="1099">
        <v>0</v>
      </c>
      <c r="X159" s="1099">
        <v>0</v>
      </c>
      <c r="Y159" s="1099">
        <v>0</v>
      </c>
      <c r="Z159" s="1099">
        <v>0</v>
      </c>
      <c r="AA159" s="1099">
        <v>0</v>
      </c>
      <c r="AB159" s="1099">
        <v>0</v>
      </c>
      <c r="AC159" s="1099">
        <v>0</v>
      </c>
      <c r="AD159" s="1099">
        <v>0</v>
      </c>
      <c r="AE159" s="1099">
        <v>0</v>
      </c>
      <c r="AF159" s="1099">
        <v>0</v>
      </c>
      <c r="AG159" s="1100">
        <v>0</v>
      </c>
    </row>
    <row r="160" spans="1:33" ht="20.25">
      <c r="A160" s="1098" t="s">
        <v>877</v>
      </c>
      <c r="B160" s="1099">
        <v>1</v>
      </c>
      <c r="C160" s="1099">
        <v>0</v>
      </c>
      <c r="D160" s="1099">
        <v>0</v>
      </c>
      <c r="E160" s="1099">
        <v>0</v>
      </c>
      <c r="F160" s="1099">
        <v>0</v>
      </c>
      <c r="G160" s="1099">
        <v>0</v>
      </c>
      <c r="H160" s="1099">
        <v>0</v>
      </c>
      <c r="I160" s="1099">
        <v>0</v>
      </c>
      <c r="J160" s="1099">
        <v>0</v>
      </c>
      <c r="K160" s="1099">
        <v>0</v>
      </c>
      <c r="L160" s="1099">
        <v>0</v>
      </c>
      <c r="M160" s="1099">
        <v>0</v>
      </c>
      <c r="N160" s="1099">
        <v>0</v>
      </c>
      <c r="O160" s="1099">
        <v>0</v>
      </c>
      <c r="P160" s="1099">
        <v>0</v>
      </c>
      <c r="Q160" s="1099">
        <v>0</v>
      </c>
      <c r="R160" s="1099">
        <v>0</v>
      </c>
      <c r="S160" s="1099">
        <v>0</v>
      </c>
      <c r="T160" s="1099">
        <v>0</v>
      </c>
      <c r="U160" s="1099">
        <v>0</v>
      </c>
      <c r="V160" s="1099">
        <v>0</v>
      </c>
      <c r="W160" s="1099">
        <v>0</v>
      </c>
      <c r="X160" s="1099">
        <v>0</v>
      </c>
      <c r="Y160" s="1099">
        <v>0</v>
      </c>
      <c r="Z160" s="1099">
        <v>0</v>
      </c>
      <c r="AA160" s="1099">
        <v>0</v>
      </c>
      <c r="AB160" s="1099">
        <v>0</v>
      </c>
      <c r="AC160" s="1099">
        <v>0</v>
      </c>
      <c r="AD160" s="1099">
        <v>0</v>
      </c>
      <c r="AE160" s="1099">
        <v>0</v>
      </c>
      <c r="AF160" s="1099">
        <v>1</v>
      </c>
      <c r="AG160" s="1100">
        <v>4.0600893219650832E-4</v>
      </c>
    </row>
    <row r="161" spans="1:33" ht="20.25">
      <c r="A161" s="1098" t="s">
        <v>878</v>
      </c>
      <c r="B161" s="1099">
        <v>0</v>
      </c>
      <c r="C161" s="1099">
        <v>0</v>
      </c>
      <c r="D161" s="1099">
        <v>0</v>
      </c>
      <c r="E161" s="1099">
        <v>0</v>
      </c>
      <c r="F161" s="1099">
        <v>0</v>
      </c>
      <c r="G161" s="1099">
        <v>1</v>
      </c>
      <c r="H161" s="1099">
        <v>0</v>
      </c>
      <c r="I161" s="1099">
        <v>0</v>
      </c>
      <c r="J161" s="1099">
        <v>0</v>
      </c>
      <c r="K161" s="1099">
        <v>0</v>
      </c>
      <c r="L161" s="1099">
        <v>0</v>
      </c>
      <c r="M161" s="1099">
        <v>0</v>
      </c>
      <c r="N161" s="1099">
        <v>0</v>
      </c>
      <c r="O161" s="1099">
        <v>0</v>
      </c>
      <c r="P161" s="1099">
        <v>0</v>
      </c>
      <c r="Q161" s="1099">
        <v>0</v>
      </c>
      <c r="R161" s="1099">
        <v>0</v>
      </c>
      <c r="S161" s="1099">
        <v>0</v>
      </c>
      <c r="T161" s="1099">
        <v>0</v>
      </c>
      <c r="U161" s="1099">
        <v>0</v>
      </c>
      <c r="V161" s="1099">
        <v>0</v>
      </c>
      <c r="W161" s="1099">
        <v>0</v>
      </c>
      <c r="X161" s="1099">
        <v>0</v>
      </c>
      <c r="Y161" s="1099">
        <v>0</v>
      </c>
      <c r="Z161" s="1099">
        <v>0</v>
      </c>
      <c r="AA161" s="1099">
        <v>0</v>
      </c>
      <c r="AB161" s="1099">
        <v>0</v>
      </c>
      <c r="AC161" s="1099">
        <v>0</v>
      </c>
      <c r="AD161" s="1099">
        <v>0</v>
      </c>
      <c r="AE161" s="1099">
        <v>0</v>
      </c>
      <c r="AF161" s="1099">
        <v>1</v>
      </c>
      <c r="AG161" s="1100">
        <v>4.0600893219650832E-4</v>
      </c>
    </row>
    <row r="162" spans="1:33" ht="20.25">
      <c r="A162" s="1098" t="s">
        <v>879</v>
      </c>
      <c r="B162" s="1099">
        <v>1</v>
      </c>
      <c r="C162" s="1099">
        <v>2</v>
      </c>
      <c r="D162" s="1099">
        <v>0</v>
      </c>
      <c r="E162" s="1099">
        <v>0</v>
      </c>
      <c r="F162" s="1099">
        <v>1</v>
      </c>
      <c r="G162" s="1099">
        <v>0</v>
      </c>
      <c r="H162" s="1099">
        <v>0</v>
      </c>
      <c r="I162" s="1099">
        <v>0</v>
      </c>
      <c r="J162" s="1099">
        <v>0</v>
      </c>
      <c r="K162" s="1099">
        <v>0</v>
      </c>
      <c r="L162" s="1099">
        <v>0</v>
      </c>
      <c r="M162" s="1099">
        <v>0</v>
      </c>
      <c r="N162" s="1099">
        <v>1</v>
      </c>
      <c r="O162" s="1099">
        <v>0</v>
      </c>
      <c r="P162" s="1099">
        <v>0</v>
      </c>
      <c r="Q162" s="1099">
        <v>0</v>
      </c>
      <c r="R162" s="1099">
        <v>0</v>
      </c>
      <c r="S162" s="1099">
        <v>0</v>
      </c>
      <c r="T162" s="1099">
        <v>0</v>
      </c>
      <c r="U162" s="1099">
        <v>0</v>
      </c>
      <c r="V162" s="1099">
        <v>0</v>
      </c>
      <c r="W162" s="1099">
        <v>0</v>
      </c>
      <c r="X162" s="1099">
        <v>0</v>
      </c>
      <c r="Y162" s="1099">
        <v>0</v>
      </c>
      <c r="Z162" s="1099">
        <v>0</v>
      </c>
      <c r="AA162" s="1099">
        <v>0</v>
      </c>
      <c r="AB162" s="1099">
        <v>0</v>
      </c>
      <c r="AC162" s="1099">
        <v>1</v>
      </c>
      <c r="AD162" s="1099">
        <v>1</v>
      </c>
      <c r="AE162" s="1099">
        <v>0</v>
      </c>
      <c r="AF162" s="1099">
        <v>7</v>
      </c>
      <c r="AG162" s="1100">
        <v>2.8420625253755584E-3</v>
      </c>
    </row>
    <row r="163" spans="1:33" ht="20.25">
      <c r="A163" s="1098" t="s">
        <v>880</v>
      </c>
      <c r="B163" s="1099">
        <v>2</v>
      </c>
      <c r="C163" s="1099">
        <v>6</v>
      </c>
      <c r="D163" s="1099">
        <v>1</v>
      </c>
      <c r="E163" s="1099">
        <v>0</v>
      </c>
      <c r="F163" s="1099">
        <v>1</v>
      </c>
      <c r="G163" s="1099">
        <v>0</v>
      </c>
      <c r="H163" s="1099">
        <v>0</v>
      </c>
      <c r="I163" s="1099">
        <v>0</v>
      </c>
      <c r="J163" s="1099">
        <v>0</v>
      </c>
      <c r="K163" s="1099">
        <v>0</v>
      </c>
      <c r="L163" s="1099">
        <v>0</v>
      </c>
      <c r="M163" s="1099">
        <v>0</v>
      </c>
      <c r="N163" s="1099">
        <v>0</v>
      </c>
      <c r="O163" s="1099">
        <v>1</v>
      </c>
      <c r="P163" s="1099">
        <v>0</v>
      </c>
      <c r="Q163" s="1099">
        <v>0</v>
      </c>
      <c r="R163" s="1099">
        <v>0</v>
      </c>
      <c r="S163" s="1099">
        <v>0</v>
      </c>
      <c r="T163" s="1099">
        <v>0</v>
      </c>
      <c r="U163" s="1099">
        <v>0</v>
      </c>
      <c r="V163" s="1099">
        <v>0</v>
      </c>
      <c r="W163" s="1099">
        <v>1</v>
      </c>
      <c r="X163" s="1099">
        <v>0</v>
      </c>
      <c r="Y163" s="1099">
        <v>0</v>
      </c>
      <c r="Z163" s="1099">
        <v>2</v>
      </c>
      <c r="AA163" s="1099">
        <v>0</v>
      </c>
      <c r="AB163" s="1099">
        <v>1</v>
      </c>
      <c r="AC163" s="1099">
        <v>4</v>
      </c>
      <c r="AD163" s="1099">
        <v>0</v>
      </c>
      <c r="AE163" s="1099">
        <v>0</v>
      </c>
      <c r="AF163" s="1099">
        <v>19</v>
      </c>
      <c r="AG163" s="1100">
        <v>7.714169711733658E-3</v>
      </c>
    </row>
    <row r="164" spans="1:33" ht="20.25">
      <c r="A164" s="1098" t="s">
        <v>881</v>
      </c>
      <c r="B164" s="1099">
        <v>14</v>
      </c>
      <c r="C164" s="1099">
        <v>19</v>
      </c>
      <c r="D164" s="1099">
        <v>4</v>
      </c>
      <c r="E164" s="1099">
        <v>1</v>
      </c>
      <c r="F164" s="1099">
        <v>1</v>
      </c>
      <c r="G164" s="1099">
        <v>2</v>
      </c>
      <c r="H164" s="1099">
        <v>0</v>
      </c>
      <c r="I164" s="1099">
        <v>0</v>
      </c>
      <c r="J164" s="1099">
        <v>1</v>
      </c>
      <c r="K164" s="1099">
        <v>0</v>
      </c>
      <c r="L164" s="1099">
        <v>0</v>
      </c>
      <c r="M164" s="1099">
        <v>4</v>
      </c>
      <c r="N164" s="1099">
        <v>2</v>
      </c>
      <c r="O164" s="1099">
        <v>2</v>
      </c>
      <c r="P164" s="1099">
        <v>0</v>
      </c>
      <c r="Q164" s="1099">
        <v>0</v>
      </c>
      <c r="R164" s="1099">
        <v>0</v>
      </c>
      <c r="S164" s="1099">
        <v>0</v>
      </c>
      <c r="T164" s="1099">
        <v>0</v>
      </c>
      <c r="U164" s="1099">
        <v>1</v>
      </c>
      <c r="V164" s="1099">
        <v>0</v>
      </c>
      <c r="W164" s="1099">
        <v>0</v>
      </c>
      <c r="X164" s="1099">
        <v>0</v>
      </c>
      <c r="Y164" s="1099">
        <v>1</v>
      </c>
      <c r="Z164" s="1099">
        <v>3</v>
      </c>
      <c r="AA164" s="1099">
        <v>0</v>
      </c>
      <c r="AB164" s="1099">
        <v>4</v>
      </c>
      <c r="AC164" s="1099">
        <v>8</v>
      </c>
      <c r="AD164" s="1099">
        <v>0</v>
      </c>
      <c r="AE164" s="1099">
        <v>0</v>
      </c>
      <c r="AF164" s="1099">
        <v>67</v>
      </c>
      <c r="AG164" s="1100">
        <v>2.7202598457166056E-2</v>
      </c>
    </row>
    <row r="165" spans="1:33" ht="20.25">
      <c r="A165" s="1098" t="s">
        <v>882</v>
      </c>
      <c r="B165" s="1099">
        <v>29</v>
      </c>
      <c r="C165" s="1099">
        <v>27</v>
      </c>
      <c r="D165" s="1099">
        <v>12</v>
      </c>
      <c r="E165" s="1099">
        <v>0</v>
      </c>
      <c r="F165" s="1099">
        <v>0</v>
      </c>
      <c r="G165" s="1099">
        <v>4</v>
      </c>
      <c r="H165" s="1099">
        <v>4</v>
      </c>
      <c r="I165" s="1099">
        <v>1</v>
      </c>
      <c r="J165" s="1099">
        <v>0</v>
      </c>
      <c r="K165" s="1099">
        <v>0</v>
      </c>
      <c r="L165" s="1099">
        <v>0</v>
      </c>
      <c r="M165" s="1099">
        <v>3</v>
      </c>
      <c r="N165" s="1099">
        <v>6</v>
      </c>
      <c r="O165" s="1099">
        <v>1</v>
      </c>
      <c r="P165" s="1099">
        <v>0</v>
      </c>
      <c r="Q165" s="1099">
        <v>1</v>
      </c>
      <c r="R165" s="1099">
        <v>3</v>
      </c>
      <c r="S165" s="1099">
        <v>1</v>
      </c>
      <c r="T165" s="1099">
        <v>0</v>
      </c>
      <c r="U165" s="1099">
        <v>0</v>
      </c>
      <c r="V165" s="1099">
        <v>0</v>
      </c>
      <c r="W165" s="1099">
        <v>2</v>
      </c>
      <c r="X165" s="1099">
        <v>2</v>
      </c>
      <c r="Y165" s="1099">
        <v>1</v>
      </c>
      <c r="Z165" s="1099">
        <v>11</v>
      </c>
      <c r="AA165" s="1099">
        <v>0</v>
      </c>
      <c r="AB165" s="1099">
        <v>8</v>
      </c>
      <c r="AC165" s="1099">
        <v>9</v>
      </c>
      <c r="AD165" s="1099">
        <v>1</v>
      </c>
      <c r="AE165" s="1099">
        <v>0</v>
      </c>
      <c r="AF165" s="1099">
        <v>126</v>
      </c>
      <c r="AG165" s="1100">
        <v>5.1157125456760051E-2</v>
      </c>
    </row>
    <row r="166" spans="1:33" ht="20.25">
      <c r="A166" s="1098" t="s">
        <v>883</v>
      </c>
      <c r="B166" s="1099">
        <v>46</v>
      </c>
      <c r="C166" s="1099">
        <v>23</v>
      </c>
      <c r="D166" s="1099">
        <v>17</v>
      </c>
      <c r="E166" s="1099">
        <v>0</v>
      </c>
      <c r="F166" s="1099">
        <v>2</v>
      </c>
      <c r="G166" s="1099">
        <v>9</v>
      </c>
      <c r="H166" s="1099">
        <v>2</v>
      </c>
      <c r="I166" s="1099">
        <v>0</v>
      </c>
      <c r="J166" s="1099">
        <v>1</v>
      </c>
      <c r="K166" s="1099">
        <v>0</v>
      </c>
      <c r="L166" s="1099">
        <v>1</v>
      </c>
      <c r="M166" s="1099">
        <v>4</v>
      </c>
      <c r="N166" s="1099">
        <v>11</v>
      </c>
      <c r="O166" s="1099">
        <v>3</v>
      </c>
      <c r="P166" s="1099">
        <v>4</v>
      </c>
      <c r="Q166" s="1099">
        <v>1</v>
      </c>
      <c r="R166" s="1099">
        <v>2</v>
      </c>
      <c r="S166" s="1099">
        <v>0</v>
      </c>
      <c r="T166" s="1099">
        <v>2</v>
      </c>
      <c r="U166" s="1099">
        <v>2</v>
      </c>
      <c r="V166" s="1099">
        <v>0</v>
      </c>
      <c r="W166" s="1099">
        <v>2</v>
      </c>
      <c r="X166" s="1099">
        <v>1</v>
      </c>
      <c r="Y166" s="1099">
        <v>0</v>
      </c>
      <c r="Z166" s="1099">
        <v>6</v>
      </c>
      <c r="AA166" s="1099">
        <v>1</v>
      </c>
      <c r="AB166" s="1099">
        <v>11</v>
      </c>
      <c r="AC166" s="1099">
        <v>12</v>
      </c>
      <c r="AD166" s="1099">
        <v>0</v>
      </c>
      <c r="AE166" s="1099">
        <v>0</v>
      </c>
      <c r="AF166" s="1099">
        <v>163</v>
      </c>
      <c r="AG166" s="1100">
        <v>6.617945594803086E-2</v>
      </c>
    </row>
    <row r="167" spans="1:33" ht="20.25">
      <c r="A167" s="1098" t="s">
        <v>884</v>
      </c>
      <c r="B167" s="1099">
        <v>30</v>
      </c>
      <c r="C167" s="1099">
        <v>22</v>
      </c>
      <c r="D167" s="1099">
        <v>9</v>
      </c>
      <c r="E167" s="1099">
        <v>0</v>
      </c>
      <c r="F167" s="1099">
        <v>4</v>
      </c>
      <c r="G167" s="1099">
        <v>1</v>
      </c>
      <c r="H167" s="1099">
        <v>2</v>
      </c>
      <c r="I167" s="1099">
        <v>0</v>
      </c>
      <c r="J167" s="1099">
        <v>0</v>
      </c>
      <c r="K167" s="1099">
        <v>1</v>
      </c>
      <c r="L167" s="1099">
        <v>1</v>
      </c>
      <c r="M167" s="1099">
        <v>5</v>
      </c>
      <c r="N167" s="1099">
        <v>6</v>
      </c>
      <c r="O167" s="1099">
        <v>4</v>
      </c>
      <c r="P167" s="1099">
        <v>2</v>
      </c>
      <c r="Q167" s="1099">
        <v>0</v>
      </c>
      <c r="R167" s="1099">
        <v>3</v>
      </c>
      <c r="S167" s="1099">
        <v>0</v>
      </c>
      <c r="T167" s="1099">
        <v>1</v>
      </c>
      <c r="U167" s="1099">
        <v>1</v>
      </c>
      <c r="V167" s="1099">
        <v>0</v>
      </c>
      <c r="W167" s="1099">
        <v>1</v>
      </c>
      <c r="X167" s="1099">
        <v>0</v>
      </c>
      <c r="Y167" s="1099">
        <v>1</v>
      </c>
      <c r="Z167" s="1099">
        <v>3</v>
      </c>
      <c r="AA167" s="1099">
        <v>2</v>
      </c>
      <c r="AB167" s="1099">
        <v>5</v>
      </c>
      <c r="AC167" s="1099">
        <v>10</v>
      </c>
      <c r="AD167" s="1099">
        <v>0</v>
      </c>
      <c r="AE167" s="1099">
        <v>3</v>
      </c>
      <c r="AF167" s="1099">
        <v>117</v>
      </c>
      <c r="AG167" s="1100">
        <v>4.7503045066991476E-2</v>
      </c>
    </row>
    <row r="168" spans="1:33" ht="20.25">
      <c r="A168" s="1098" t="s">
        <v>885</v>
      </c>
      <c r="B168" s="1099">
        <v>82</v>
      </c>
      <c r="C168" s="1099">
        <v>55</v>
      </c>
      <c r="D168" s="1099">
        <v>19</v>
      </c>
      <c r="E168" s="1099">
        <v>0</v>
      </c>
      <c r="F168" s="1099">
        <v>7</v>
      </c>
      <c r="G168" s="1099">
        <v>16</v>
      </c>
      <c r="H168" s="1099">
        <v>11</v>
      </c>
      <c r="I168" s="1099">
        <v>12</v>
      </c>
      <c r="J168" s="1099">
        <v>4</v>
      </c>
      <c r="K168" s="1099">
        <v>5</v>
      </c>
      <c r="L168" s="1099">
        <v>4</v>
      </c>
      <c r="M168" s="1099">
        <v>8</v>
      </c>
      <c r="N168" s="1099">
        <v>25</v>
      </c>
      <c r="O168" s="1099">
        <v>10</v>
      </c>
      <c r="P168" s="1099">
        <v>9</v>
      </c>
      <c r="Q168" s="1099">
        <v>1</v>
      </c>
      <c r="R168" s="1099">
        <v>10</v>
      </c>
      <c r="S168" s="1099">
        <v>1</v>
      </c>
      <c r="T168" s="1099">
        <v>5</v>
      </c>
      <c r="U168" s="1099">
        <v>5</v>
      </c>
      <c r="V168" s="1099">
        <v>1</v>
      </c>
      <c r="W168" s="1099">
        <v>12</v>
      </c>
      <c r="X168" s="1099">
        <v>3</v>
      </c>
      <c r="Y168" s="1099">
        <v>13</v>
      </c>
      <c r="Z168" s="1099">
        <v>9</v>
      </c>
      <c r="AA168" s="1099">
        <v>1</v>
      </c>
      <c r="AB168" s="1099">
        <v>28</v>
      </c>
      <c r="AC168" s="1099">
        <v>39</v>
      </c>
      <c r="AD168" s="1099">
        <v>0</v>
      </c>
      <c r="AE168" s="1099">
        <v>15</v>
      </c>
      <c r="AF168" s="1099">
        <v>410</v>
      </c>
      <c r="AG168" s="1100">
        <v>0.16646366220056841</v>
      </c>
    </row>
    <row r="169" spans="1:33" ht="20.25">
      <c r="A169" s="1098" t="s">
        <v>886</v>
      </c>
      <c r="B169" s="1099">
        <v>159</v>
      </c>
      <c r="C169" s="1099">
        <v>73</v>
      </c>
      <c r="D169" s="1099">
        <v>26</v>
      </c>
      <c r="E169" s="1099">
        <v>0</v>
      </c>
      <c r="F169" s="1099">
        <v>12</v>
      </c>
      <c r="G169" s="1099">
        <v>16</v>
      </c>
      <c r="H169" s="1099">
        <v>21</v>
      </c>
      <c r="I169" s="1099">
        <v>23</v>
      </c>
      <c r="J169" s="1099">
        <v>7</v>
      </c>
      <c r="K169" s="1099">
        <v>8</v>
      </c>
      <c r="L169" s="1099">
        <v>10</v>
      </c>
      <c r="M169" s="1099">
        <v>11</v>
      </c>
      <c r="N169" s="1099">
        <v>45</v>
      </c>
      <c r="O169" s="1099">
        <v>13</v>
      </c>
      <c r="P169" s="1099">
        <v>12</v>
      </c>
      <c r="Q169" s="1099">
        <v>6</v>
      </c>
      <c r="R169" s="1099">
        <v>13</v>
      </c>
      <c r="S169" s="1099">
        <v>1</v>
      </c>
      <c r="T169" s="1099">
        <v>12</v>
      </c>
      <c r="U169" s="1099">
        <v>5</v>
      </c>
      <c r="V169" s="1099">
        <v>2</v>
      </c>
      <c r="W169" s="1099">
        <v>9</v>
      </c>
      <c r="X169" s="1099">
        <v>6</v>
      </c>
      <c r="Y169" s="1099">
        <v>16</v>
      </c>
      <c r="Z169" s="1099">
        <v>11</v>
      </c>
      <c r="AA169" s="1099">
        <v>5</v>
      </c>
      <c r="AB169" s="1099">
        <v>28</v>
      </c>
      <c r="AC169" s="1099">
        <v>27</v>
      </c>
      <c r="AD169" s="1099">
        <v>0</v>
      </c>
      <c r="AE169" s="1099">
        <v>21</v>
      </c>
      <c r="AF169" s="1099">
        <v>598</v>
      </c>
      <c r="AG169" s="1100">
        <v>0.24279334145351197</v>
      </c>
    </row>
    <row r="170" spans="1:33" ht="20.25">
      <c r="A170" s="1098" t="s">
        <v>887</v>
      </c>
      <c r="B170" s="1099">
        <v>155</v>
      </c>
      <c r="C170" s="1099">
        <v>84</v>
      </c>
      <c r="D170" s="1099">
        <v>23</v>
      </c>
      <c r="E170" s="1099">
        <v>0</v>
      </c>
      <c r="F170" s="1099">
        <v>18</v>
      </c>
      <c r="G170" s="1099">
        <v>25</v>
      </c>
      <c r="H170" s="1099">
        <v>26</v>
      </c>
      <c r="I170" s="1099">
        <v>27</v>
      </c>
      <c r="J170" s="1099">
        <v>15</v>
      </c>
      <c r="K170" s="1099">
        <v>10</v>
      </c>
      <c r="L170" s="1099">
        <v>14</v>
      </c>
      <c r="M170" s="1099">
        <v>24</v>
      </c>
      <c r="N170" s="1099">
        <v>73</v>
      </c>
      <c r="O170" s="1099">
        <v>17</v>
      </c>
      <c r="P170" s="1099">
        <v>20</v>
      </c>
      <c r="Q170" s="1099">
        <v>7</v>
      </c>
      <c r="R170" s="1099">
        <v>25</v>
      </c>
      <c r="S170" s="1099">
        <v>2</v>
      </c>
      <c r="T170" s="1099">
        <v>27</v>
      </c>
      <c r="U170" s="1099">
        <v>21</v>
      </c>
      <c r="V170" s="1099">
        <v>3</v>
      </c>
      <c r="W170" s="1099">
        <v>37</v>
      </c>
      <c r="X170" s="1099">
        <v>10</v>
      </c>
      <c r="Y170" s="1099">
        <v>17</v>
      </c>
      <c r="Z170" s="1099">
        <v>7</v>
      </c>
      <c r="AA170" s="1099">
        <v>7</v>
      </c>
      <c r="AB170" s="1099">
        <v>55</v>
      </c>
      <c r="AC170" s="1099">
        <v>58</v>
      </c>
      <c r="AD170" s="1099">
        <v>3</v>
      </c>
      <c r="AE170" s="1099">
        <v>18</v>
      </c>
      <c r="AF170" s="1099">
        <v>828</v>
      </c>
      <c r="AG170" s="1100">
        <v>0.33617539585870887</v>
      </c>
    </row>
    <row r="171" spans="1:33" ht="20.25">
      <c r="A171" s="1098" t="s">
        <v>888</v>
      </c>
      <c r="B171" s="1099">
        <v>25</v>
      </c>
      <c r="C171" s="1099">
        <v>14</v>
      </c>
      <c r="D171" s="1099">
        <v>1</v>
      </c>
      <c r="E171" s="1099">
        <v>0</v>
      </c>
      <c r="F171" s="1099">
        <v>5</v>
      </c>
      <c r="G171" s="1099">
        <v>2</v>
      </c>
      <c r="H171" s="1099">
        <v>2</v>
      </c>
      <c r="I171" s="1099">
        <v>3</v>
      </c>
      <c r="J171" s="1099">
        <v>0</v>
      </c>
      <c r="K171" s="1099">
        <v>0</v>
      </c>
      <c r="L171" s="1099">
        <v>1</v>
      </c>
      <c r="M171" s="1099">
        <v>4</v>
      </c>
      <c r="N171" s="1099">
        <v>7</v>
      </c>
      <c r="O171" s="1099">
        <v>0</v>
      </c>
      <c r="P171" s="1099">
        <v>2</v>
      </c>
      <c r="Q171" s="1099">
        <v>2</v>
      </c>
      <c r="R171" s="1099">
        <v>1</v>
      </c>
      <c r="S171" s="1099">
        <v>0</v>
      </c>
      <c r="T171" s="1099">
        <v>3</v>
      </c>
      <c r="U171" s="1099">
        <v>3</v>
      </c>
      <c r="V171" s="1099">
        <v>0</v>
      </c>
      <c r="W171" s="1099">
        <v>3</v>
      </c>
      <c r="X171" s="1099">
        <v>0</v>
      </c>
      <c r="Y171" s="1099">
        <v>1</v>
      </c>
      <c r="Z171" s="1099">
        <v>0</v>
      </c>
      <c r="AA171" s="1099">
        <v>1</v>
      </c>
      <c r="AB171" s="1099">
        <v>4</v>
      </c>
      <c r="AC171" s="1099">
        <v>4</v>
      </c>
      <c r="AD171" s="1099">
        <v>0</v>
      </c>
      <c r="AE171" s="1099">
        <v>2</v>
      </c>
      <c r="AF171" s="1099">
        <v>90</v>
      </c>
      <c r="AG171" s="1100">
        <v>3.6540803897685749E-2</v>
      </c>
    </row>
    <row r="172" spans="1:33" ht="21" thickBot="1">
      <c r="A172" s="1098" t="s">
        <v>889</v>
      </c>
      <c r="B172" s="1099">
        <v>8</v>
      </c>
      <c r="C172" s="1099">
        <v>7</v>
      </c>
      <c r="D172" s="1099">
        <v>1</v>
      </c>
      <c r="E172" s="1099">
        <v>0</v>
      </c>
      <c r="F172" s="1099">
        <v>8</v>
      </c>
      <c r="G172" s="1099">
        <v>5</v>
      </c>
      <c r="H172" s="1099">
        <v>1</v>
      </c>
      <c r="I172" s="1099">
        <v>0</v>
      </c>
      <c r="J172" s="1099">
        <v>0</v>
      </c>
      <c r="K172" s="1099">
        <v>0</v>
      </c>
      <c r="L172" s="1099">
        <v>0</v>
      </c>
      <c r="M172" s="1099">
        <v>0</v>
      </c>
      <c r="N172" s="1099">
        <v>0</v>
      </c>
      <c r="O172" s="1099">
        <v>0</v>
      </c>
      <c r="P172" s="1099">
        <v>1</v>
      </c>
      <c r="Q172" s="1099">
        <v>0</v>
      </c>
      <c r="R172" s="1099">
        <v>0</v>
      </c>
      <c r="S172" s="1099">
        <v>0</v>
      </c>
      <c r="T172" s="1099">
        <v>0</v>
      </c>
      <c r="U172" s="1099">
        <v>2</v>
      </c>
      <c r="V172" s="1099">
        <v>0</v>
      </c>
      <c r="W172" s="1099">
        <v>0</v>
      </c>
      <c r="X172" s="1099">
        <v>0</v>
      </c>
      <c r="Y172" s="1099">
        <v>0</v>
      </c>
      <c r="Z172" s="1099">
        <v>0</v>
      </c>
      <c r="AA172" s="1099">
        <v>0</v>
      </c>
      <c r="AB172" s="1099">
        <v>1</v>
      </c>
      <c r="AC172" s="1099">
        <v>2</v>
      </c>
      <c r="AD172" s="1099">
        <v>0</v>
      </c>
      <c r="AE172" s="1099">
        <v>0</v>
      </c>
      <c r="AF172" s="1099">
        <v>36</v>
      </c>
      <c r="AG172" s="1100">
        <v>1.4616321559074299E-2</v>
      </c>
    </row>
    <row r="173" spans="1:33" ht="21.75" thickTop="1" thickBot="1">
      <c r="A173" s="1101" t="s">
        <v>277</v>
      </c>
      <c r="B173" s="1102">
        <v>552</v>
      </c>
      <c r="C173" s="1102">
        <v>332</v>
      </c>
      <c r="D173" s="1102">
        <v>113</v>
      </c>
      <c r="E173" s="1102">
        <v>1</v>
      </c>
      <c r="F173" s="1102">
        <v>59</v>
      </c>
      <c r="G173" s="1102">
        <v>81</v>
      </c>
      <c r="H173" s="1102">
        <v>69</v>
      </c>
      <c r="I173" s="1102">
        <v>66</v>
      </c>
      <c r="J173" s="1102">
        <v>28</v>
      </c>
      <c r="K173" s="1102">
        <v>24</v>
      </c>
      <c r="L173" s="1102">
        <v>31</v>
      </c>
      <c r="M173" s="1102">
        <v>63</v>
      </c>
      <c r="N173" s="1102">
        <v>176</v>
      </c>
      <c r="O173" s="1102">
        <v>51</v>
      </c>
      <c r="P173" s="1102">
        <v>50</v>
      </c>
      <c r="Q173" s="1102">
        <v>18</v>
      </c>
      <c r="R173" s="1102">
        <v>57</v>
      </c>
      <c r="S173" s="1102">
        <v>5</v>
      </c>
      <c r="T173" s="1102">
        <v>50</v>
      </c>
      <c r="U173" s="1102">
        <v>40</v>
      </c>
      <c r="V173" s="1102">
        <v>6</v>
      </c>
      <c r="W173" s="1102">
        <v>67</v>
      </c>
      <c r="X173" s="1102">
        <v>22</v>
      </c>
      <c r="Y173" s="1102">
        <v>50</v>
      </c>
      <c r="Z173" s="1102">
        <v>52</v>
      </c>
      <c r="AA173" s="1102">
        <v>17</v>
      </c>
      <c r="AB173" s="1102">
        <v>145</v>
      </c>
      <c r="AC173" s="1102">
        <v>174</v>
      </c>
      <c r="AD173" s="1102">
        <v>5</v>
      </c>
      <c r="AE173" s="1102">
        <v>59</v>
      </c>
      <c r="AF173" s="1102">
        <v>2463</v>
      </c>
      <c r="AG173" s="1103">
        <v>1</v>
      </c>
    </row>
    <row r="174" spans="1:33" ht="21" thickTop="1">
      <c r="A174" s="1106" t="s">
        <v>890</v>
      </c>
      <c r="B174" s="1100">
        <v>0.22411693057247259</v>
      </c>
      <c r="C174" s="1100">
        <v>0.13479496548924078</v>
      </c>
      <c r="D174" s="1100">
        <v>4.5879009338205441E-2</v>
      </c>
      <c r="E174" s="1100">
        <v>4.0600893219650832E-4</v>
      </c>
      <c r="F174" s="1100">
        <v>2.3954526999593991E-2</v>
      </c>
      <c r="G174" s="1100">
        <v>3.2886723507917173E-2</v>
      </c>
      <c r="H174" s="1100">
        <v>2.8014616321559074E-2</v>
      </c>
      <c r="I174" s="1100">
        <v>2.679658952496955E-2</v>
      </c>
      <c r="J174" s="1100">
        <v>1.1368250101502234E-2</v>
      </c>
      <c r="K174" s="1100">
        <v>9.7442143727161992E-3</v>
      </c>
      <c r="L174" s="1100">
        <v>1.2586276898091758E-2</v>
      </c>
      <c r="M174" s="1100">
        <v>2.5578562728380026E-2</v>
      </c>
      <c r="N174" s="1100">
        <v>7.145757206658547E-2</v>
      </c>
      <c r="O174" s="1100">
        <v>2.0706455542021926E-2</v>
      </c>
      <c r="P174" s="1100">
        <v>2.0300446609825416E-2</v>
      </c>
      <c r="Q174" s="1100">
        <v>7.3081607795371494E-3</v>
      </c>
      <c r="R174" s="1100">
        <v>2.3142509135200974E-2</v>
      </c>
      <c r="S174" s="1100">
        <v>2.0300446609825416E-3</v>
      </c>
      <c r="T174" s="1100">
        <v>2.0300446609825416E-2</v>
      </c>
      <c r="U174" s="1100">
        <v>1.6240357287860333E-2</v>
      </c>
      <c r="V174" s="1100">
        <v>2.4360535931790498E-3</v>
      </c>
      <c r="W174" s="1100">
        <v>2.7202598457166056E-2</v>
      </c>
      <c r="X174" s="1100">
        <v>8.9321965083231838E-3</v>
      </c>
      <c r="Y174" s="1100">
        <v>2.0300446609825416E-2</v>
      </c>
      <c r="Z174" s="1100">
        <v>2.1112464474218433E-2</v>
      </c>
      <c r="AA174" s="1100">
        <v>6.9021518473406417E-3</v>
      </c>
      <c r="AB174" s="1100">
        <v>5.8871295168493709E-2</v>
      </c>
      <c r="AC174" s="1100">
        <v>7.0645554202192443E-2</v>
      </c>
      <c r="AD174" s="1100">
        <v>2.0300446609825416E-3</v>
      </c>
      <c r="AE174" s="1100">
        <v>2.3954526999593991E-2</v>
      </c>
      <c r="AF174" s="1100">
        <v>1</v>
      </c>
      <c r="AG174" s="1100"/>
    </row>
    <row r="175" spans="1:33" ht="13.5" thickBot="1">
      <c r="A175" s="1107"/>
      <c r="B175" s="1108"/>
      <c r="C175" s="1109"/>
      <c r="D175" s="1109"/>
      <c r="E175" s="1109"/>
      <c r="F175" s="1109"/>
      <c r="G175" s="1109"/>
      <c r="H175" s="1108"/>
      <c r="I175" s="1108"/>
      <c r="J175" s="1108"/>
      <c r="K175" s="1108"/>
      <c r="L175" s="1108"/>
      <c r="M175" s="1108"/>
      <c r="N175" s="1108"/>
      <c r="O175" s="1108"/>
      <c r="P175" s="1108"/>
      <c r="Q175" s="1411"/>
      <c r="R175" s="1411"/>
      <c r="S175" s="1411"/>
      <c r="T175" s="1411"/>
      <c r="U175" s="1411"/>
      <c r="V175" s="1411"/>
      <c r="W175" s="1411"/>
      <c r="X175" s="1411"/>
      <c r="Y175" s="1411"/>
      <c r="Z175" s="1411"/>
      <c r="AA175" s="1411"/>
      <c r="AB175" s="1411"/>
      <c r="AC175" s="1411"/>
      <c r="AD175" s="1411"/>
      <c r="AE175" s="1411"/>
      <c r="AF175" s="1411"/>
      <c r="AG175" s="1411"/>
    </row>
    <row r="176" spans="1:33" ht="12.75">
      <c r="A176" s="1520" t="s">
        <v>901</v>
      </c>
      <c r="B176" s="1453"/>
      <c r="C176" s="1453"/>
      <c r="D176" s="1453"/>
      <c r="E176" s="1453"/>
      <c r="F176" s="1453"/>
      <c r="G176" s="1453"/>
      <c r="H176" s="1453"/>
      <c r="I176" s="1453"/>
      <c r="J176" s="1453"/>
      <c r="K176" s="1453"/>
      <c r="L176" s="1453"/>
      <c r="M176" s="1453"/>
      <c r="N176" s="1453"/>
      <c r="O176" s="1453"/>
      <c r="P176" s="1453"/>
      <c r="Q176" s="1411"/>
      <c r="R176" s="1411"/>
      <c r="S176" s="1411"/>
      <c r="T176" s="1411"/>
      <c r="U176" s="1411"/>
      <c r="V176" s="1411"/>
      <c r="W176" s="1411"/>
      <c r="X176" s="1411"/>
      <c r="Y176" s="1411"/>
      <c r="Z176" s="1411"/>
      <c r="AA176" s="1411"/>
      <c r="AB176" s="1411"/>
      <c r="AC176" s="1411"/>
      <c r="AD176" s="1411"/>
      <c r="AE176" s="1411"/>
      <c r="AF176" s="1411"/>
      <c r="AG176" s="1411"/>
    </row>
    <row r="177" spans="1:17" ht="15.75">
      <c r="A177" s="397"/>
      <c r="B177" s="1411"/>
      <c r="C177" s="395"/>
      <c r="D177" s="395"/>
      <c r="E177" s="395"/>
      <c r="F177" s="395"/>
      <c r="G177" s="395"/>
      <c r="H177" s="1411"/>
      <c r="I177" s="1411"/>
      <c r="J177" s="1411"/>
      <c r="K177" s="1411"/>
      <c r="L177" s="1411"/>
      <c r="M177" s="1411"/>
      <c r="N177" s="1411"/>
      <c r="O177" s="1411"/>
      <c r="Q177" s="1411"/>
    </row>
    <row r="178" spans="1:17" ht="15.75">
      <c r="A178" s="397"/>
      <c r="B178" s="1411"/>
      <c r="C178" s="395"/>
      <c r="D178" s="395"/>
      <c r="E178" s="395"/>
      <c r="F178" s="395"/>
      <c r="G178" s="395"/>
      <c r="H178" s="1411"/>
      <c r="I178" s="1411"/>
      <c r="J178" s="1411"/>
      <c r="K178" s="1411"/>
      <c r="L178" s="1411"/>
      <c r="M178" s="1411"/>
      <c r="N178" s="1411"/>
      <c r="O178" s="1411"/>
      <c r="Q178" s="1411"/>
    </row>
    <row r="179" spans="1:17" ht="15.75">
      <c r="A179" s="397"/>
      <c r="B179" s="1411"/>
      <c r="C179" s="395"/>
      <c r="D179" s="395"/>
      <c r="E179" s="395"/>
      <c r="F179" s="395"/>
      <c r="G179" s="395"/>
      <c r="H179" s="1411"/>
      <c r="I179" s="1411"/>
      <c r="J179" s="1411"/>
      <c r="K179" s="1411"/>
      <c r="L179" s="1411"/>
      <c r="M179" s="1411"/>
      <c r="N179" s="1411"/>
      <c r="O179" s="1411"/>
      <c r="Q179" s="1411"/>
    </row>
    <row r="180" spans="1:17" ht="15.75">
      <c r="A180" s="397"/>
      <c r="B180" s="1411"/>
      <c r="C180" s="395"/>
      <c r="D180" s="395"/>
      <c r="E180" s="395"/>
      <c r="F180" s="395"/>
      <c r="G180" s="395"/>
      <c r="H180" s="1411"/>
      <c r="I180" s="1411"/>
      <c r="J180" s="1411"/>
      <c r="K180" s="1411"/>
      <c r="L180" s="1411"/>
      <c r="M180" s="1411"/>
      <c r="N180" s="1411"/>
      <c r="O180" s="1411"/>
      <c r="Q180" s="1411"/>
    </row>
    <row r="181" spans="1:17" ht="15.75">
      <c r="A181" s="397"/>
      <c r="B181" s="1411"/>
      <c r="C181" s="395"/>
      <c r="D181" s="395"/>
      <c r="E181" s="395"/>
      <c r="F181" s="395"/>
      <c r="G181" s="395"/>
      <c r="H181" s="1411"/>
      <c r="I181" s="1411"/>
      <c r="J181" s="1411"/>
      <c r="K181" s="1411"/>
      <c r="L181" s="1411"/>
      <c r="M181" s="1411"/>
      <c r="N181" s="1411"/>
      <c r="O181" s="1411"/>
      <c r="Q181" s="1411"/>
    </row>
    <row r="182" spans="1:17" ht="15.75">
      <c r="A182" s="397"/>
      <c r="B182" s="1411"/>
      <c r="C182" s="395"/>
      <c r="D182" s="395"/>
      <c r="E182" s="395"/>
      <c r="F182" s="395"/>
      <c r="G182" s="395"/>
      <c r="H182" s="1411"/>
      <c r="I182" s="1411"/>
      <c r="J182" s="1411"/>
      <c r="K182" s="1411"/>
      <c r="L182" s="1411"/>
      <c r="M182" s="1411"/>
      <c r="N182" s="1411"/>
      <c r="O182" s="1411"/>
      <c r="Q182" s="1411"/>
    </row>
    <row r="183" spans="1:17" ht="15.75">
      <c r="A183" s="397"/>
      <c r="B183" s="1411"/>
      <c r="C183" s="395"/>
      <c r="D183" s="395"/>
      <c r="E183" s="395"/>
      <c r="F183" s="395"/>
      <c r="G183" s="395"/>
      <c r="H183" s="1411"/>
      <c r="I183" s="1411"/>
      <c r="J183" s="1411"/>
      <c r="K183" s="1411"/>
      <c r="L183" s="1411"/>
      <c r="M183" s="1411"/>
      <c r="N183" s="1411"/>
      <c r="O183" s="1411"/>
      <c r="Q183" s="1411"/>
    </row>
    <row r="184" spans="1:17" ht="15.75">
      <c r="A184" s="397"/>
      <c r="B184" s="1411"/>
      <c r="C184" s="395"/>
      <c r="D184" s="395"/>
      <c r="E184" s="395"/>
      <c r="F184" s="395"/>
      <c r="G184" s="395"/>
      <c r="H184" s="1411"/>
      <c r="I184" s="1411"/>
      <c r="J184" s="1411"/>
      <c r="K184" s="1411"/>
      <c r="L184" s="1411"/>
      <c r="M184" s="1411"/>
      <c r="N184" s="1411"/>
      <c r="O184" s="1411"/>
      <c r="Q184" s="1411"/>
    </row>
    <row r="185" spans="1:17" ht="15.75">
      <c r="A185" s="397"/>
      <c r="B185" s="1411"/>
      <c r="C185" s="395"/>
      <c r="D185" s="395"/>
      <c r="E185" s="395"/>
      <c r="F185" s="395"/>
      <c r="G185" s="395"/>
      <c r="H185" s="1411"/>
      <c r="I185" s="1411"/>
      <c r="J185" s="1411"/>
      <c r="K185" s="1411"/>
      <c r="L185" s="1411"/>
      <c r="M185" s="1411"/>
      <c r="N185" s="1411"/>
      <c r="O185" s="1411"/>
      <c r="Q185" s="1411"/>
    </row>
    <row r="186" spans="1:17" ht="15.75">
      <c r="A186" s="397"/>
      <c r="B186" s="1411"/>
      <c r="C186" s="395"/>
      <c r="D186" s="395"/>
      <c r="E186" s="395"/>
      <c r="F186" s="395"/>
      <c r="G186" s="395"/>
      <c r="H186" s="1411"/>
      <c r="I186" s="1411"/>
      <c r="J186" s="1411"/>
      <c r="K186" s="1411"/>
      <c r="L186" s="1411"/>
      <c r="M186" s="1411"/>
      <c r="N186" s="1411"/>
      <c r="O186" s="1411"/>
      <c r="Q186" s="1411"/>
    </row>
    <row r="187" spans="1:17" ht="15.75">
      <c r="A187" s="397"/>
      <c r="B187" s="1411"/>
      <c r="C187" s="395"/>
      <c r="D187" s="395"/>
      <c r="E187" s="395"/>
      <c r="F187" s="395"/>
      <c r="G187" s="395"/>
      <c r="H187" s="1411"/>
      <c r="I187" s="1411"/>
      <c r="J187" s="1411"/>
      <c r="K187" s="1411"/>
      <c r="L187" s="1411"/>
      <c r="M187" s="1411"/>
      <c r="N187" s="1411"/>
      <c r="O187" s="1411"/>
      <c r="Q187" s="1411"/>
    </row>
    <row r="188" spans="1:17" ht="15.75">
      <c r="A188" s="397"/>
      <c r="B188" s="1411"/>
      <c r="C188" s="395"/>
      <c r="D188" s="395"/>
      <c r="E188" s="395"/>
      <c r="F188" s="395"/>
      <c r="G188" s="395"/>
      <c r="H188" s="1411"/>
      <c r="I188" s="1411"/>
      <c r="J188" s="1411"/>
      <c r="K188" s="1411"/>
      <c r="L188" s="1411"/>
      <c r="M188" s="1411"/>
      <c r="N188" s="1411"/>
      <c r="O188" s="1411"/>
      <c r="Q188" s="1411"/>
    </row>
    <row r="189" spans="1:17" ht="15.75">
      <c r="A189" s="397"/>
      <c r="B189" s="1411"/>
      <c r="C189" s="395"/>
      <c r="D189" s="395"/>
      <c r="E189" s="395"/>
      <c r="F189" s="395"/>
      <c r="G189" s="395"/>
      <c r="H189" s="1411"/>
      <c r="I189" s="1411"/>
      <c r="J189" s="1411"/>
      <c r="K189" s="1411"/>
      <c r="L189" s="1411"/>
      <c r="M189" s="1411"/>
      <c r="N189" s="1411"/>
      <c r="O189" s="1411"/>
      <c r="Q189" s="1411"/>
    </row>
    <row r="190" spans="1:17" ht="15.75">
      <c r="A190" s="397"/>
      <c r="B190" s="1411"/>
      <c r="C190" s="395"/>
      <c r="D190" s="395"/>
      <c r="E190" s="395"/>
      <c r="F190" s="395"/>
      <c r="G190" s="395"/>
      <c r="H190" s="1411"/>
      <c r="I190" s="1411"/>
      <c r="J190" s="1411"/>
      <c r="K190" s="1411"/>
      <c r="L190" s="1411"/>
      <c r="M190" s="1411"/>
      <c r="N190" s="1411"/>
      <c r="O190" s="1411"/>
      <c r="Q190" s="1411"/>
    </row>
    <row r="191" spans="1:17" ht="15.75">
      <c r="A191" s="397"/>
      <c r="B191" s="1411"/>
      <c r="C191" s="395"/>
      <c r="D191" s="395"/>
      <c r="E191" s="395"/>
      <c r="F191" s="395"/>
      <c r="G191" s="395"/>
      <c r="H191" s="1411"/>
      <c r="I191" s="1411"/>
      <c r="J191" s="1411"/>
      <c r="K191" s="1411"/>
      <c r="L191" s="1411"/>
      <c r="M191" s="1411"/>
      <c r="N191" s="1411"/>
      <c r="O191" s="1411"/>
      <c r="Q191" s="1411"/>
    </row>
    <row r="192" spans="1:17" ht="15.75">
      <c r="A192" s="397"/>
      <c r="B192" s="1411"/>
      <c r="C192" s="395"/>
      <c r="D192" s="395"/>
      <c r="E192" s="395"/>
      <c r="F192" s="395"/>
      <c r="G192" s="395"/>
      <c r="H192" s="1411"/>
      <c r="I192" s="1411"/>
      <c r="J192" s="1411"/>
      <c r="K192" s="1411"/>
      <c r="L192" s="1411"/>
      <c r="M192" s="1411"/>
      <c r="N192" s="1411"/>
      <c r="O192" s="1411"/>
      <c r="Q192" s="1411"/>
    </row>
    <row r="193" spans="1:17" ht="15.75">
      <c r="A193" s="397"/>
      <c r="B193" s="1411"/>
      <c r="C193" s="395"/>
      <c r="D193" s="395"/>
      <c r="E193" s="395"/>
      <c r="F193" s="395"/>
      <c r="G193" s="395"/>
      <c r="H193" s="1411"/>
      <c r="I193" s="1411"/>
      <c r="J193" s="1411"/>
      <c r="K193" s="1411"/>
      <c r="L193" s="1411"/>
      <c r="M193" s="1411"/>
      <c r="N193" s="1411"/>
      <c r="O193" s="1411"/>
      <c r="Q193" s="1411"/>
    </row>
    <row r="194" spans="1:17" ht="15.75">
      <c r="A194" s="190"/>
      <c r="B194" s="1411"/>
      <c r="C194" s="395"/>
      <c r="D194" s="395"/>
      <c r="E194" s="395"/>
      <c r="F194" s="395"/>
      <c r="G194" s="395"/>
      <c r="H194" s="1411"/>
      <c r="I194" s="1411"/>
      <c r="J194" s="1411"/>
      <c r="K194" s="1411"/>
      <c r="L194" s="1411"/>
      <c r="M194" s="1411"/>
      <c r="N194" s="1411"/>
      <c r="O194" s="1411"/>
      <c r="Q194" s="1411"/>
    </row>
    <row r="195" spans="1:17" ht="15.75">
      <c r="A195" s="190"/>
      <c r="B195" s="1411"/>
      <c r="C195" s="395"/>
      <c r="D195" s="395"/>
      <c r="E195" s="395"/>
      <c r="F195" s="395"/>
      <c r="G195" s="395"/>
      <c r="H195" s="1411"/>
      <c r="I195" s="1411"/>
      <c r="J195" s="1411"/>
      <c r="K195" s="1411"/>
      <c r="L195" s="1411"/>
      <c r="M195" s="1411"/>
      <c r="N195" s="1411"/>
      <c r="O195" s="1411"/>
      <c r="Q195" s="1411"/>
    </row>
    <row r="196" spans="1:17" ht="15.75">
      <c r="A196" s="190"/>
      <c r="B196" s="1411"/>
      <c r="C196" s="395"/>
      <c r="D196" s="395"/>
      <c r="E196" s="395"/>
      <c r="F196" s="395"/>
      <c r="G196" s="395"/>
      <c r="H196" s="1411"/>
      <c r="I196" s="1411"/>
      <c r="J196" s="1411"/>
      <c r="K196" s="1411"/>
      <c r="L196" s="1411"/>
      <c r="M196" s="1411"/>
      <c r="N196" s="1411"/>
      <c r="O196" s="1411"/>
      <c r="Q196" s="1411"/>
    </row>
    <row r="197" spans="1:17" ht="15.75">
      <c r="A197" s="190"/>
      <c r="B197" s="1411"/>
      <c r="C197" s="395"/>
      <c r="D197" s="395"/>
      <c r="E197" s="395"/>
      <c r="F197" s="395"/>
      <c r="G197" s="395"/>
      <c r="H197" s="1411"/>
      <c r="I197" s="1411"/>
      <c r="J197" s="1411"/>
      <c r="K197" s="1411"/>
      <c r="L197" s="1411"/>
      <c r="M197" s="1411"/>
      <c r="N197" s="1411"/>
      <c r="O197" s="1411"/>
      <c r="Q197" s="1411"/>
    </row>
    <row r="198" spans="1:17" ht="15.75">
      <c r="A198" s="190"/>
      <c r="B198" s="1411"/>
      <c r="C198" s="395"/>
      <c r="D198" s="395"/>
      <c r="E198" s="395"/>
      <c r="F198" s="395"/>
      <c r="G198" s="395"/>
      <c r="H198" s="1411"/>
      <c r="I198" s="1411"/>
      <c r="J198" s="1411"/>
      <c r="K198" s="1411"/>
      <c r="L198" s="1411"/>
      <c r="M198" s="1411"/>
      <c r="N198" s="1411"/>
      <c r="O198" s="1411"/>
      <c r="Q198" s="1411"/>
    </row>
    <row r="199" spans="1:17" ht="15.75">
      <c r="A199" s="190"/>
      <c r="B199" s="1411"/>
      <c r="C199" s="395"/>
      <c r="D199" s="395"/>
      <c r="E199" s="395"/>
      <c r="F199" s="395"/>
      <c r="G199" s="395"/>
      <c r="H199" s="1411"/>
      <c r="I199" s="1411"/>
      <c r="J199" s="1411"/>
      <c r="K199" s="1411"/>
      <c r="L199" s="1411"/>
      <c r="M199" s="1411"/>
      <c r="N199" s="1411"/>
      <c r="O199" s="1411"/>
      <c r="Q199" s="1411"/>
    </row>
    <row r="200" spans="1:17" ht="15.75">
      <c r="A200" s="190"/>
      <c r="B200" s="1411"/>
      <c r="C200" s="395"/>
      <c r="D200" s="395"/>
      <c r="E200" s="395"/>
      <c r="F200" s="395"/>
      <c r="G200" s="395"/>
      <c r="H200" s="1411"/>
      <c r="I200" s="1411"/>
      <c r="J200" s="1411"/>
      <c r="K200" s="1411"/>
      <c r="L200" s="1411"/>
      <c r="M200" s="1411"/>
      <c r="N200" s="1411"/>
      <c r="O200" s="1411"/>
      <c r="Q200" s="1411"/>
    </row>
    <row r="201" spans="1:17">
      <c r="A201" s="190"/>
      <c r="B201" s="1411"/>
      <c r="C201" s="395"/>
      <c r="D201" s="395"/>
      <c r="E201" s="395"/>
      <c r="F201" s="395"/>
      <c r="G201" s="395"/>
      <c r="H201" s="1411"/>
      <c r="I201" s="1411"/>
      <c r="J201" s="1411"/>
      <c r="K201" s="1411"/>
      <c r="L201" s="1411"/>
      <c r="M201" s="1411"/>
      <c r="N201" s="1411"/>
      <c r="O201" s="1411"/>
    </row>
    <row r="202" spans="1:17">
      <c r="A202" s="190"/>
      <c r="B202" s="1411"/>
      <c r="C202" s="395"/>
      <c r="D202" s="395"/>
      <c r="E202" s="395"/>
      <c r="F202" s="395"/>
      <c r="G202" s="395"/>
      <c r="H202" s="1411"/>
      <c r="I202" s="1411"/>
      <c r="J202" s="1411"/>
      <c r="K202" s="1411"/>
      <c r="L202" s="1411"/>
      <c r="M202" s="1411"/>
      <c r="N202" s="1411"/>
      <c r="O202" s="1411"/>
    </row>
    <row r="203" spans="1:17">
      <c r="A203" s="190"/>
      <c r="B203" s="1411"/>
      <c r="C203" s="395"/>
      <c r="D203" s="395"/>
      <c r="E203" s="395"/>
      <c r="F203" s="395"/>
      <c r="G203" s="395"/>
      <c r="H203" s="1411"/>
      <c r="I203" s="1411"/>
      <c r="J203" s="1411"/>
      <c r="K203" s="1411"/>
      <c r="L203" s="1411"/>
      <c r="M203" s="1411"/>
      <c r="N203" s="1411"/>
      <c r="O203" s="1411"/>
    </row>
    <row r="204" spans="1:17">
      <c r="A204" s="190"/>
      <c r="B204" s="1411"/>
      <c r="C204" s="395"/>
      <c r="D204" s="395"/>
      <c r="E204" s="395"/>
      <c r="F204" s="395"/>
      <c r="G204" s="395"/>
      <c r="H204" s="1411"/>
      <c r="I204" s="1411"/>
      <c r="J204" s="1411"/>
      <c r="K204" s="1411"/>
      <c r="L204" s="1411"/>
      <c r="M204" s="1411"/>
      <c r="N204" s="1411"/>
      <c r="O204" s="1411"/>
    </row>
    <row r="205" spans="1:17">
      <c r="A205" s="190"/>
      <c r="B205" s="1411"/>
      <c r="C205" s="395"/>
      <c r="D205" s="395"/>
      <c r="E205" s="395"/>
      <c r="F205" s="395"/>
      <c r="G205" s="395"/>
      <c r="H205" s="1411"/>
      <c r="I205" s="1411"/>
      <c r="J205" s="1411"/>
      <c r="K205" s="1411"/>
      <c r="L205" s="1411"/>
      <c r="M205" s="1411"/>
      <c r="N205" s="1411"/>
      <c r="O205" s="1411"/>
    </row>
    <row r="206" spans="1:17">
      <c r="A206" s="190"/>
      <c r="B206" s="1411"/>
      <c r="C206" s="395"/>
      <c r="D206" s="395"/>
      <c r="E206" s="395"/>
      <c r="F206" s="395"/>
      <c r="G206" s="395"/>
      <c r="H206" s="1411"/>
      <c r="I206" s="1411"/>
      <c r="J206" s="1411"/>
      <c r="K206" s="1411"/>
      <c r="L206" s="1411"/>
      <c r="M206" s="1411"/>
      <c r="N206" s="1411"/>
      <c r="O206" s="1411"/>
    </row>
    <row r="207" spans="1:17">
      <c r="A207" s="190"/>
      <c r="B207" s="1411"/>
      <c r="C207" s="395"/>
      <c r="D207" s="395"/>
      <c r="E207" s="395"/>
      <c r="F207" s="395"/>
      <c r="G207" s="395"/>
      <c r="H207" s="1411"/>
      <c r="I207" s="1411"/>
      <c r="J207" s="1411"/>
      <c r="K207" s="1411"/>
      <c r="L207" s="1411"/>
      <c r="M207" s="1411"/>
      <c r="N207" s="1411"/>
      <c r="O207" s="1411"/>
    </row>
    <row r="208" spans="1:17">
      <c r="A208" s="190"/>
      <c r="B208" s="1411"/>
      <c r="C208" s="395"/>
      <c r="D208" s="395"/>
      <c r="E208" s="395"/>
      <c r="F208" s="395"/>
      <c r="G208" s="395"/>
      <c r="H208" s="1411"/>
      <c r="I208" s="1411"/>
      <c r="J208" s="1411"/>
      <c r="K208" s="1411"/>
      <c r="L208" s="1411"/>
      <c r="M208" s="1411"/>
      <c r="N208" s="1411"/>
      <c r="O208" s="1411"/>
    </row>
    <row r="209" spans="1:7">
      <c r="A209" s="190"/>
      <c r="B209" s="1411"/>
      <c r="C209" s="395"/>
      <c r="D209" s="395"/>
      <c r="E209" s="395"/>
      <c r="F209" s="395"/>
      <c r="G209" s="395"/>
    </row>
    <row r="210" spans="1:7">
      <c r="A210" s="190"/>
      <c r="B210" s="1411"/>
      <c r="C210" s="395"/>
      <c r="D210" s="395"/>
      <c r="E210" s="395"/>
      <c r="F210" s="395"/>
      <c r="G210" s="395"/>
    </row>
    <row r="211" spans="1:7">
      <c r="A211" s="190"/>
      <c r="B211" s="1411"/>
      <c r="C211" s="395"/>
      <c r="D211" s="395"/>
      <c r="E211" s="395"/>
      <c r="F211" s="395"/>
      <c r="G211" s="395"/>
    </row>
    <row r="212" spans="1:7">
      <c r="A212" s="190"/>
      <c r="B212" s="1411"/>
      <c r="C212" s="395"/>
      <c r="D212" s="395"/>
      <c r="E212" s="395"/>
      <c r="F212" s="395"/>
      <c r="G212" s="395"/>
    </row>
    <row r="213" spans="1:7">
      <c r="A213" s="190"/>
      <c r="B213" s="1411"/>
      <c r="C213" s="395"/>
      <c r="D213" s="395"/>
      <c r="E213" s="395"/>
      <c r="F213" s="395"/>
      <c r="G213" s="395"/>
    </row>
    <row r="214" spans="1:7">
      <c r="A214" s="190"/>
      <c r="B214" s="1411"/>
      <c r="C214" s="395"/>
      <c r="D214" s="395"/>
      <c r="E214" s="395"/>
      <c r="F214" s="395"/>
      <c r="G214" s="395"/>
    </row>
    <row r="215" spans="1:7">
      <c r="A215" s="190"/>
      <c r="B215" s="1411"/>
      <c r="C215" s="395"/>
      <c r="D215" s="395"/>
      <c r="E215" s="395"/>
      <c r="F215" s="395"/>
      <c r="G215" s="395"/>
    </row>
    <row r="216" spans="1:7">
      <c r="A216" s="190"/>
      <c r="B216" s="1411"/>
      <c r="C216" s="395"/>
      <c r="D216" s="395"/>
      <c r="E216" s="395"/>
      <c r="F216" s="395"/>
      <c r="G216" s="395"/>
    </row>
    <row r="217" spans="1:7">
      <c r="A217" s="190"/>
      <c r="B217" s="1411"/>
      <c r="C217" s="395"/>
      <c r="D217" s="395"/>
      <c r="E217" s="395"/>
      <c r="F217" s="395"/>
      <c r="G217" s="395"/>
    </row>
    <row r="218" spans="1:7">
      <c r="A218" s="190"/>
      <c r="B218" s="1411"/>
      <c r="C218" s="395"/>
      <c r="D218" s="395"/>
      <c r="E218" s="395"/>
      <c r="F218" s="395"/>
      <c r="G218" s="395"/>
    </row>
    <row r="219" spans="1:7">
      <c r="A219" s="190"/>
      <c r="B219" s="1411"/>
      <c r="C219" s="395"/>
      <c r="D219" s="395"/>
      <c r="E219" s="395"/>
      <c r="F219" s="395"/>
      <c r="G219" s="395"/>
    </row>
    <row r="220" spans="1:7">
      <c r="A220" s="190"/>
      <c r="B220" s="1411"/>
      <c r="C220" s="395"/>
      <c r="D220" s="395"/>
      <c r="E220" s="395"/>
      <c r="F220" s="395"/>
      <c r="G220" s="395"/>
    </row>
    <row r="221" spans="1:7">
      <c r="A221" s="190"/>
      <c r="B221" s="1411"/>
      <c r="C221" s="395"/>
      <c r="D221" s="395"/>
      <c r="E221" s="395"/>
      <c r="F221" s="395"/>
      <c r="G221" s="395"/>
    </row>
    <row r="222" spans="1:7">
      <c r="A222" s="190"/>
      <c r="B222" s="1411"/>
      <c r="C222" s="395"/>
      <c r="D222" s="395"/>
      <c r="E222" s="395"/>
      <c r="F222" s="395"/>
      <c r="G222" s="395"/>
    </row>
    <row r="223" spans="1:7">
      <c r="A223" s="190"/>
      <c r="B223" s="1411"/>
      <c r="C223" s="395"/>
      <c r="D223" s="395"/>
      <c r="E223" s="395"/>
      <c r="F223" s="395"/>
      <c r="G223" s="395"/>
    </row>
    <row r="224" spans="1:7">
      <c r="A224" s="190"/>
      <c r="B224" s="1411"/>
      <c r="C224" s="395"/>
      <c r="D224" s="395"/>
      <c r="E224" s="395"/>
      <c r="F224" s="395"/>
      <c r="G224" s="395"/>
    </row>
    <row r="225" spans="1:7">
      <c r="A225" s="190"/>
      <c r="B225" s="1411"/>
      <c r="C225" s="395"/>
      <c r="D225" s="395"/>
      <c r="E225" s="395"/>
      <c r="F225" s="395"/>
      <c r="G225" s="395"/>
    </row>
    <row r="226" spans="1:7">
      <c r="A226" s="190"/>
      <c r="B226" s="1411"/>
      <c r="C226" s="395"/>
      <c r="D226" s="395"/>
      <c r="E226" s="395"/>
      <c r="F226" s="395"/>
      <c r="G226" s="395"/>
    </row>
    <row r="227" spans="1:7">
      <c r="A227" s="190"/>
      <c r="B227" s="1411"/>
      <c r="C227" s="395"/>
      <c r="D227" s="395"/>
      <c r="E227" s="395"/>
      <c r="F227" s="395"/>
      <c r="G227" s="395"/>
    </row>
    <row r="228" spans="1:7">
      <c r="A228" s="190"/>
      <c r="B228" s="1411"/>
      <c r="C228" s="395"/>
      <c r="D228" s="395"/>
      <c r="E228" s="395"/>
      <c r="F228" s="395"/>
      <c r="G228" s="395"/>
    </row>
    <row r="229" spans="1:7">
      <c r="A229" s="190"/>
      <c r="B229" s="1411"/>
      <c r="C229" s="395"/>
      <c r="D229" s="395"/>
      <c r="E229" s="395"/>
      <c r="F229" s="395"/>
      <c r="G229" s="395"/>
    </row>
    <row r="230" spans="1:7">
      <c r="A230" s="190"/>
      <c r="B230" s="1411"/>
      <c r="C230" s="395"/>
      <c r="D230" s="395"/>
      <c r="E230" s="395"/>
      <c r="F230" s="395"/>
      <c r="G230" s="395"/>
    </row>
    <row r="231" spans="1:7">
      <c r="A231" s="190"/>
      <c r="B231" s="1411"/>
      <c r="C231" s="395"/>
      <c r="D231" s="395"/>
      <c r="E231" s="395"/>
      <c r="F231" s="395"/>
      <c r="G231" s="395"/>
    </row>
    <row r="232" spans="1:7">
      <c r="A232" s="190"/>
      <c r="B232" s="1411"/>
      <c r="C232" s="395"/>
      <c r="D232" s="395"/>
      <c r="E232" s="395"/>
      <c r="F232" s="395"/>
      <c r="G232" s="395"/>
    </row>
    <row r="233" spans="1:7">
      <c r="A233" s="190"/>
      <c r="B233" s="1411"/>
      <c r="C233" s="395"/>
      <c r="D233" s="395"/>
      <c r="E233" s="395"/>
      <c r="F233" s="395"/>
      <c r="G233" s="395"/>
    </row>
    <row r="234" spans="1:7">
      <c r="A234" s="190"/>
      <c r="B234" s="1411"/>
      <c r="C234" s="395"/>
      <c r="D234" s="395"/>
      <c r="E234" s="395"/>
      <c r="F234" s="395"/>
      <c r="G234" s="395"/>
    </row>
    <row r="235" spans="1:7">
      <c r="A235" s="190"/>
      <c r="B235" s="1411"/>
      <c r="C235" s="395"/>
      <c r="D235" s="395"/>
      <c r="E235" s="395"/>
      <c r="F235" s="395"/>
      <c r="G235" s="395"/>
    </row>
    <row r="236" spans="1:7">
      <c r="A236" s="190"/>
      <c r="B236" s="1411"/>
      <c r="C236" s="395"/>
      <c r="D236" s="395"/>
      <c r="E236" s="395"/>
      <c r="F236" s="395"/>
      <c r="G236" s="395"/>
    </row>
    <row r="237" spans="1:7">
      <c r="A237" s="190"/>
      <c r="B237" s="1411"/>
      <c r="C237" s="395"/>
      <c r="D237" s="395"/>
      <c r="E237" s="395"/>
      <c r="F237" s="395"/>
      <c r="G237" s="395"/>
    </row>
    <row r="238" spans="1:7">
      <c r="A238" s="190"/>
      <c r="B238" s="1411"/>
      <c r="C238" s="395"/>
      <c r="D238" s="395"/>
      <c r="E238" s="395"/>
      <c r="F238" s="395"/>
      <c r="G238" s="395"/>
    </row>
    <row r="239" spans="1:7">
      <c r="A239" s="190"/>
      <c r="B239" s="1411"/>
      <c r="C239" s="395"/>
      <c r="D239" s="395"/>
      <c r="E239" s="395"/>
      <c r="F239" s="395"/>
      <c r="G239" s="395"/>
    </row>
    <row r="240" spans="1:7">
      <c r="A240" s="190"/>
      <c r="B240" s="1411"/>
      <c r="C240" s="395"/>
      <c r="D240" s="395"/>
      <c r="E240" s="395"/>
      <c r="F240" s="395"/>
      <c r="G240" s="395"/>
    </row>
    <row r="241" spans="1:7">
      <c r="A241" s="190"/>
      <c r="B241" s="1411"/>
      <c r="C241" s="395"/>
      <c r="D241" s="395"/>
      <c r="E241" s="395"/>
      <c r="F241" s="395"/>
      <c r="G241" s="395"/>
    </row>
    <row r="242" spans="1:7">
      <c r="A242" s="190"/>
      <c r="B242" s="1411"/>
      <c r="C242" s="395"/>
      <c r="D242" s="395"/>
      <c r="E242" s="395"/>
      <c r="F242" s="395"/>
      <c r="G242" s="395"/>
    </row>
    <row r="243" spans="1:7">
      <c r="A243" s="190"/>
      <c r="B243" s="1411"/>
      <c r="C243" s="395"/>
      <c r="D243" s="395"/>
      <c r="E243" s="395"/>
      <c r="F243" s="395"/>
      <c r="G243" s="395"/>
    </row>
    <row r="244" spans="1:7">
      <c r="A244" s="190"/>
      <c r="B244" s="1411"/>
      <c r="C244" s="395"/>
      <c r="D244" s="395"/>
      <c r="E244" s="395"/>
      <c r="F244" s="395"/>
      <c r="G244" s="395"/>
    </row>
    <row r="245" spans="1:7">
      <c r="A245" s="190"/>
      <c r="B245" s="1411"/>
      <c r="C245" s="395"/>
      <c r="D245" s="395"/>
      <c r="E245" s="395"/>
      <c r="F245" s="395"/>
      <c r="G245" s="395"/>
    </row>
    <row r="246" spans="1:7">
      <c r="A246" s="190"/>
      <c r="B246" s="1411"/>
      <c r="C246" s="395"/>
      <c r="D246" s="395"/>
      <c r="E246" s="395"/>
      <c r="F246" s="395"/>
      <c r="G246" s="395"/>
    </row>
    <row r="247" spans="1:7">
      <c r="A247" s="190"/>
      <c r="B247" s="1411"/>
      <c r="C247" s="395"/>
      <c r="D247" s="395"/>
      <c r="E247" s="395"/>
      <c r="F247" s="395"/>
      <c r="G247" s="395"/>
    </row>
    <row r="248" spans="1:7">
      <c r="A248" s="190"/>
      <c r="B248" s="1411"/>
      <c r="C248" s="395"/>
      <c r="D248" s="395"/>
      <c r="E248" s="395"/>
      <c r="F248" s="395"/>
      <c r="G248" s="395"/>
    </row>
    <row r="249" spans="1:7">
      <c r="A249" s="190"/>
      <c r="B249" s="1411"/>
      <c r="C249" s="395"/>
      <c r="D249" s="395"/>
      <c r="E249" s="395"/>
      <c r="F249" s="395"/>
      <c r="G249" s="395"/>
    </row>
    <row r="250" spans="1:7">
      <c r="A250" s="190"/>
      <c r="B250" s="1411"/>
      <c r="C250" s="395"/>
      <c r="D250" s="395"/>
      <c r="E250" s="395"/>
      <c r="F250" s="395"/>
      <c r="G250" s="395"/>
    </row>
    <row r="251" spans="1:7">
      <c r="A251" s="190"/>
      <c r="B251" s="1411"/>
      <c r="C251" s="395"/>
      <c r="D251" s="395"/>
      <c r="E251" s="395"/>
      <c r="F251" s="395"/>
      <c r="G251" s="395"/>
    </row>
    <row r="252" spans="1:7">
      <c r="A252" s="190"/>
      <c r="B252" s="1411"/>
      <c r="C252" s="395"/>
      <c r="D252" s="395"/>
      <c r="E252" s="395"/>
      <c r="F252" s="395"/>
      <c r="G252" s="395"/>
    </row>
    <row r="253" spans="1:7">
      <c r="A253" s="190"/>
      <c r="B253" s="1411"/>
      <c r="C253" s="395"/>
      <c r="D253" s="395"/>
      <c r="E253" s="395"/>
      <c r="F253" s="395"/>
      <c r="G253" s="395"/>
    </row>
    <row r="254" spans="1:7">
      <c r="A254" s="190"/>
      <c r="B254" s="1411"/>
      <c r="C254" s="395"/>
      <c r="D254" s="395"/>
      <c r="E254" s="395"/>
      <c r="F254" s="395"/>
      <c r="G254" s="395"/>
    </row>
    <row r="255" spans="1:7">
      <c r="A255" s="190"/>
      <c r="B255" s="1411"/>
      <c r="C255" s="395"/>
      <c r="D255" s="395"/>
      <c r="E255" s="395"/>
      <c r="F255" s="395"/>
      <c r="G255" s="395"/>
    </row>
    <row r="256" spans="1:7">
      <c r="A256" s="190"/>
      <c r="B256" s="1411"/>
      <c r="C256" s="395"/>
      <c r="D256" s="395"/>
      <c r="E256" s="395"/>
      <c r="F256" s="395"/>
      <c r="G256" s="395"/>
    </row>
    <row r="257" spans="1:7">
      <c r="A257" s="190"/>
      <c r="B257" s="1411"/>
      <c r="C257" s="395"/>
      <c r="D257" s="395"/>
      <c r="E257" s="395"/>
      <c r="F257" s="395"/>
      <c r="G257" s="395"/>
    </row>
    <row r="258" spans="1:7">
      <c r="A258" s="190"/>
      <c r="B258" s="1411"/>
      <c r="C258" s="395"/>
      <c r="D258" s="395"/>
      <c r="E258" s="395"/>
      <c r="F258" s="395"/>
      <c r="G258" s="395"/>
    </row>
    <row r="259" spans="1:7">
      <c r="A259" s="190"/>
      <c r="B259" s="1411"/>
      <c r="C259" s="395"/>
      <c r="D259" s="395"/>
      <c r="E259" s="395"/>
      <c r="F259" s="395"/>
      <c r="G259" s="395"/>
    </row>
    <row r="260" spans="1:7">
      <c r="A260" s="190"/>
      <c r="B260" s="1411"/>
      <c r="C260" s="395"/>
      <c r="D260" s="395"/>
      <c r="E260" s="395"/>
      <c r="F260" s="395"/>
      <c r="G260" s="395"/>
    </row>
    <row r="261" spans="1:7">
      <c r="A261" s="190"/>
      <c r="B261" s="1411"/>
      <c r="C261" s="395"/>
      <c r="D261" s="395"/>
      <c r="E261" s="395"/>
      <c r="F261" s="395"/>
      <c r="G261" s="395"/>
    </row>
    <row r="262" spans="1:7">
      <c r="A262" s="190"/>
      <c r="B262" s="1411"/>
      <c r="C262" s="395"/>
      <c r="D262" s="395"/>
      <c r="E262" s="395"/>
      <c r="F262" s="395"/>
      <c r="G262" s="395"/>
    </row>
    <row r="263" spans="1:7">
      <c r="A263" s="190"/>
      <c r="B263" s="1411"/>
      <c r="C263" s="395"/>
      <c r="D263" s="395"/>
      <c r="E263" s="395"/>
      <c r="F263" s="395"/>
      <c r="G263" s="395"/>
    </row>
    <row r="264" spans="1:7">
      <c r="A264" s="190"/>
      <c r="B264" s="1411"/>
      <c r="C264" s="395"/>
      <c r="D264" s="395"/>
      <c r="E264" s="395"/>
      <c r="F264" s="395"/>
      <c r="G264" s="395"/>
    </row>
    <row r="265" spans="1:7">
      <c r="A265" s="190"/>
      <c r="B265" s="1411"/>
      <c r="C265" s="395"/>
      <c r="D265" s="395"/>
      <c r="E265" s="395"/>
      <c r="F265" s="395"/>
      <c r="G265" s="395"/>
    </row>
    <row r="266" spans="1:7">
      <c r="A266" s="190"/>
      <c r="B266" s="1411"/>
      <c r="C266" s="1411"/>
      <c r="D266" s="1411"/>
      <c r="E266" s="1411"/>
      <c r="F266" s="1411"/>
      <c r="G266" s="1411"/>
    </row>
    <row r="267" spans="1:7">
      <c r="A267" s="190"/>
      <c r="B267" s="1411"/>
      <c r="C267" s="1411"/>
      <c r="D267" s="1411"/>
      <c r="E267" s="1411"/>
      <c r="F267" s="1411"/>
      <c r="G267" s="1411"/>
    </row>
    <row r="268" spans="1:7">
      <c r="A268" s="190"/>
      <c r="B268" s="1411"/>
      <c r="C268" s="1411"/>
      <c r="D268" s="1411"/>
      <c r="E268" s="1411"/>
      <c r="F268" s="1411"/>
      <c r="G268" s="1411"/>
    </row>
    <row r="269" spans="1:7">
      <c r="A269" s="190"/>
      <c r="B269" s="1411"/>
      <c r="C269" s="1411"/>
      <c r="D269" s="1411"/>
      <c r="E269" s="1411"/>
      <c r="F269" s="1411"/>
      <c r="G269" s="1411"/>
    </row>
    <row r="270" spans="1:7">
      <c r="A270" s="190"/>
      <c r="B270" s="1411"/>
      <c r="C270" s="1411"/>
      <c r="D270" s="1411"/>
      <c r="E270" s="1411"/>
      <c r="F270" s="1411"/>
      <c r="G270" s="1411"/>
    </row>
    <row r="271" spans="1:7">
      <c r="A271" s="190"/>
      <c r="B271" s="1411"/>
      <c r="C271" s="1411"/>
      <c r="D271" s="1411"/>
      <c r="E271" s="1411"/>
      <c r="F271" s="1411"/>
      <c r="G271" s="1411"/>
    </row>
    <row r="272" spans="1:7">
      <c r="A272" s="190"/>
      <c r="B272" s="1411"/>
      <c r="C272" s="1411"/>
      <c r="D272" s="1411"/>
      <c r="E272" s="1411"/>
      <c r="F272" s="1411"/>
      <c r="G272" s="1411"/>
    </row>
    <row r="273" spans="1:1">
      <c r="A273" s="190"/>
    </row>
    <row r="274" spans="1:1">
      <c r="A274" s="190"/>
    </row>
    <row r="275" spans="1:1">
      <c r="A275" s="190"/>
    </row>
    <row r="276" spans="1:1">
      <c r="A276" s="190"/>
    </row>
    <row r="277" spans="1:1">
      <c r="A277" s="190"/>
    </row>
    <row r="278" spans="1:1">
      <c r="A278" s="190"/>
    </row>
    <row r="279" spans="1:1">
      <c r="A279" s="190"/>
    </row>
    <row r="280" spans="1:1">
      <c r="A280" s="190"/>
    </row>
    <row r="281" spans="1:1">
      <c r="A281" s="190"/>
    </row>
    <row r="282" spans="1:1">
      <c r="A282" s="190"/>
    </row>
    <row r="283" spans="1:1">
      <c r="A283" s="190"/>
    </row>
    <row r="284" spans="1:1">
      <c r="A284" s="190"/>
    </row>
    <row r="285" spans="1:1">
      <c r="A285" s="190"/>
    </row>
    <row r="286" spans="1:1">
      <c r="A286" s="190"/>
    </row>
    <row r="287" spans="1:1">
      <c r="A287" s="190"/>
    </row>
    <row r="288" spans="1:1">
      <c r="A288" s="190"/>
    </row>
    <row r="289" spans="1:1">
      <c r="A289" s="190"/>
    </row>
    <row r="290" spans="1:1">
      <c r="A290" s="190"/>
    </row>
    <row r="291" spans="1:1">
      <c r="A291" s="190"/>
    </row>
    <row r="292" spans="1:1">
      <c r="A292" s="190"/>
    </row>
    <row r="293" spans="1:1">
      <c r="A293" s="190"/>
    </row>
    <row r="294" spans="1:1">
      <c r="A294" s="190"/>
    </row>
    <row r="295" spans="1:1">
      <c r="A295" s="190"/>
    </row>
    <row r="296" spans="1:1">
      <c r="A296" s="190"/>
    </row>
    <row r="297" spans="1:1">
      <c r="A297" s="190"/>
    </row>
    <row r="298" spans="1:1">
      <c r="A298" s="190"/>
    </row>
    <row r="299" spans="1:1">
      <c r="A299" s="190"/>
    </row>
    <row r="300" spans="1:1">
      <c r="A300" s="190"/>
    </row>
    <row r="301" spans="1:1">
      <c r="A301" s="190"/>
    </row>
    <row r="302" spans="1:1">
      <c r="A302" s="190"/>
    </row>
    <row r="303" spans="1:1">
      <c r="A303" s="190"/>
    </row>
    <row r="304" spans="1:1">
      <c r="A304" s="190"/>
    </row>
    <row r="305" spans="1:1">
      <c r="A305" s="190"/>
    </row>
    <row r="306" spans="1:1">
      <c r="A306" s="190"/>
    </row>
    <row r="307" spans="1:1">
      <c r="A307" s="190"/>
    </row>
    <row r="308" spans="1:1">
      <c r="A308" s="190"/>
    </row>
    <row r="309" spans="1:1">
      <c r="A309" s="190"/>
    </row>
    <row r="310" spans="1:1">
      <c r="A310" s="190"/>
    </row>
    <row r="311" spans="1:1">
      <c r="A311" s="190"/>
    </row>
    <row r="312" spans="1:1">
      <c r="A312" s="190"/>
    </row>
    <row r="313" spans="1:1">
      <c r="A313" s="190"/>
    </row>
    <row r="314" spans="1:1">
      <c r="A314" s="190"/>
    </row>
    <row r="315" spans="1:1">
      <c r="A315" s="190"/>
    </row>
    <row r="316" spans="1:1">
      <c r="A316" s="190"/>
    </row>
    <row r="317" spans="1:1">
      <c r="A317" s="190"/>
    </row>
    <row r="318" spans="1:1">
      <c r="A318" s="190"/>
    </row>
    <row r="319" spans="1:1">
      <c r="A319" s="190"/>
    </row>
    <row r="320" spans="1:1">
      <c r="A320" s="190"/>
    </row>
    <row r="321" spans="1:1">
      <c r="A321" s="190"/>
    </row>
    <row r="322" spans="1:1">
      <c r="A322" s="190"/>
    </row>
    <row r="323" spans="1:1">
      <c r="A323" s="190"/>
    </row>
    <row r="324" spans="1:1">
      <c r="A324" s="190"/>
    </row>
    <row r="325" spans="1:1">
      <c r="A325" s="190"/>
    </row>
    <row r="326" spans="1:1">
      <c r="A326" s="190"/>
    </row>
    <row r="327" spans="1:1">
      <c r="A327" s="190"/>
    </row>
    <row r="328" spans="1:1">
      <c r="A328" s="190"/>
    </row>
    <row r="329" spans="1:1">
      <c r="A329" s="190"/>
    </row>
    <row r="330" spans="1:1">
      <c r="A330" s="190"/>
    </row>
    <row r="331" spans="1:1">
      <c r="A331" s="190"/>
    </row>
    <row r="332" spans="1:1">
      <c r="A332" s="190"/>
    </row>
    <row r="333" spans="1:1">
      <c r="A333" s="190"/>
    </row>
    <row r="334" spans="1:1">
      <c r="A334" s="190"/>
    </row>
    <row r="335" spans="1:1">
      <c r="A335" s="190"/>
    </row>
    <row r="336" spans="1:1">
      <c r="A336" s="190"/>
    </row>
    <row r="337" spans="1:1">
      <c r="A337" s="190"/>
    </row>
    <row r="338" spans="1:1">
      <c r="A338" s="190"/>
    </row>
    <row r="339" spans="1:1">
      <c r="A339" s="190"/>
    </row>
    <row r="340" spans="1:1">
      <c r="A340" s="190"/>
    </row>
    <row r="341" spans="1:1">
      <c r="A341" s="190"/>
    </row>
    <row r="342" spans="1:1">
      <c r="A342" s="190"/>
    </row>
    <row r="343" spans="1:1">
      <c r="A343" s="190"/>
    </row>
    <row r="344" spans="1:1">
      <c r="A344" s="190"/>
    </row>
    <row r="345" spans="1:1">
      <c r="A345" s="190"/>
    </row>
    <row r="346" spans="1:1">
      <c r="A346" s="190"/>
    </row>
    <row r="347" spans="1:1">
      <c r="A347" s="190"/>
    </row>
    <row r="348" spans="1:1">
      <c r="A348" s="190"/>
    </row>
    <row r="349" spans="1:1">
      <c r="A349" s="190"/>
    </row>
    <row r="350" spans="1:1">
      <c r="A350" s="190"/>
    </row>
    <row r="351" spans="1:1">
      <c r="A351" s="190"/>
    </row>
    <row r="352" spans="1:1">
      <c r="A352" s="190"/>
    </row>
    <row r="353" spans="1:1">
      <c r="A353" s="190"/>
    </row>
    <row r="354" spans="1:1">
      <c r="A354" s="190"/>
    </row>
    <row r="355" spans="1:1">
      <c r="A355" s="190"/>
    </row>
    <row r="356" spans="1:1">
      <c r="A356" s="190"/>
    </row>
    <row r="357" spans="1:1">
      <c r="A357" s="190"/>
    </row>
    <row r="358" spans="1:1">
      <c r="A358" s="190"/>
    </row>
    <row r="359" spans="1:1">
      <c r="A359" s="190"/>
    </row>
    <row r="360" spans="1:1">
      <c r="A360" s="190"/>
    </row>
    <row r="361" spans="1:1">
      <c r="A361" s="190"/>
    </row>
    <row r="362" spans="1:1">
      <c r="A362" s="190"/>
    </row>
    <row r="363" spans="1:1">
      <c r="A363" s="190"/>
    </row>
    <row r="364" spans="1:1">
      <c r="A364" s="190"/>
    </row>
    <row r="365" spans="1:1">
      <c r="A365" s="190"/>
    </row>
    <row r="366" spans="1:1">
      <c r="A366" s="190"/>
    </row>
    <row r="367" spans="1:1">
      <c r="A367" s="190"/>
    </row>
    <row r="368" spans="1:1">
      <c r="A368" s="190"/>
    </row>
    <row r="369" spans="1:1">
      <c r="A369" s="190"/>
    </row>
    <row r="370" spans="1:1">
      <c r="A370" s="190"/>
    </row>
    <row r="371" spans="1:1">
      <c r="A371" s="190"/>
    </row>
    <row r="372" spans="1:1">
      <c r="A372" s="190"/>
    </row>
    <row r="373" spans="1:1">
      <c r="A373" s="190"/>
    </row>
    <row r="374" spans="1:1">
      <c r="A374" s="190"/>
    </row>
    <row r="375" spans="1:1">
      <c r="A375" s="190"/>
    </row>
    <row r="376" spans="1:1">
      <c r="A376" s="190"/>
    </row>
    <row r="377" spans="1:1">
      <c r="A377" s="190"/>
    </row>
    <row r="378" spans="1:1">
      <c r="A378" s="190"/>
    </row>
    <row r="379" spans="1:1">
      <c r="A379" s="190"/>
    </row>
    <row r="380" spans="1:1">
      <c r="A380" s="190"/>
    </row>
    <row r="381" spans="1:1">
      <c r="A381" s="190"/>
    </row>
    <row r="382" spans="1:1">
      <c r="A382" s="190"/>
    </row>
    <row r="383" spans="1:1">
      <c r="A383" s="190"/>
    </row>
    <row r="384" spans="1:1">
      <c r="A384" s="190"/>
    </row>
    <row r="385" spans="1:1">
      <c r="A385" s="190"/>
    </row>
    <row r="386" spans="1:1">
      <c r="A386" s="190"/>
    </row>
    <row r="387" spans="1:1">
      <c r="A387" s="190"/>
    </row>
    <row r="388" spans="1:1">
      <c r="A388" s="190"/>
    </row>
    <row r="389" spans="1:1">
      <c r="A389" s="190"/>
    </row>
    <row r="390" spans="1:1">
      <c r="A390" s="190"/>
    </row>
    <row r="391" spans="1:1">
      <c r="A391" s="190"/>
    </row>
    <row r="392" spans="1:1">
      <c r="A392" s="190"/>
    </row>
    <row r="393" spans="1:1">
      <c r="A393" s="190"/>
    </row>
    <row r="394" spans="1:1">
      <c r="A394" s="190"/>
    </row>
    <row r="395" spans="1:1">
      <c r="A395" s="190"/>
    </row>
    <row r="396" spans="1:1">
      <c r="A396" s="190"/>
    </row>
    <row r="397" spans="1:1">
      <c r="A397" s="190"/>
    </row>
    <row r="398" spans="1:1">
      <c r="A398" s="190"/>
    </row>
    <row r="399" spans="1:1">
      <c r="A399" s="190"/>
    </row>
    <row r="400" spans="1:1">
      <c r="A400" s="190"/>
    </row>
    <row r="401" spans="1:1">
      <c r="A401" s="190"/>
    </row>
    <row r="402" spans="1:1">
      <c r="A402" s="190"/>
    </row>
    <row r="403" spans="1:1">
      <c r="A403" s="190"/>
    </row>
    <row r="404" spans="1:1">
      <c r="A404" s="190"/>
    </row>
    <row r="405" spans="1:1">
      <c r="A405" s="190"/>
    </row>
    <row r="406" spans="1:1">
      <c r="A406" s="190"/>
    </row>
    <row r="407" spans="1:1">
      <c r="A407" s="190"/>
    </row>
    <row r="408" spans="1:1">
      <c r="A408" s="190"/>
    </row>
    <row r="409" spans="1:1">
      <c r="A409" s="190"/>
    </row>
    <row r="410" spans="1:1">
      <c r="A410" s="190"/>
    </row>
    <row r="411" spans="1:1">
      <c r="A411" s="190"/>
    </row>
    <row r="412" spans="1:1">
      <c r="A412" s="190"/>
    </row>
    <row r="413" spans="1:1">
      <c r="A413" s="190"/>
    </row>
    <row r="414" spans="1:1">
      <c r="A414" s="190"/>
    </row>
    <row r="415" spans="1:1">
      <c r="A415" s="190"/>
    </row>
    <row r="416" spans="1:1">
      <c r="A416" s="190"/>
    </row>
    <row r="417" spans="1:1">
      <c r="A417" s="190"/>
    </row>
    <row r="418" spans="1:1">
      <c r="A418" s="190"/>
    </row>
    <row r="419" spans="1:1">
      <c r="A419" s="190"/>
    </row>
    <row r="420" spans="1:1">
      <c r="A420" s="190"/>
    </row>
    <row r="421" spans="1:1">
      <c r="A421" s="190"/>
    </row>
    <row r="422" spans="1:1">
      <c r="A422" s="190"/>
    </row>
    <row r="423" spans="1:1">
      <c r="A423" s="190"/>
    </row>
    <row r="424" spans="1:1">
      <c r="A424" s="190"/>
    </row>
    <row r="425" spans="1:1">
      <c r="A425" s="190"/>
    </row>
    <row r="426" spans="1:1">
      <c r="A426" s="190"/>
    </row>
    <row r="427" spans="1:1">
      <c r="A427" s="190"/>
    </row>
    <row r="428" spans="1:1">
      <c r="A428" s="190"/>
    </row>
    <row r="429" spans="1:1">
      <c r="A429" s="190"/>
    </row>
    <row r="430" spans="1:1">
      <c r="A430" s="190"/>
    </row>
    <row r="431" spans="1:1">
      <c r="A431" s="190"/>
    </row>
    <row r="432" spans="1:1">
      <c r="A432" s="190"/>
    </row>
    <row r="433" spans="1:1">
      <c r="A433" s="190"/>
    </row>
    <row r="434" spans="1:1">
      <c r="A434" s="190"/>
    </row>
    <row r="435" spans="1:1">
      <c r="A435" s="190"/>
    </row>
    <row r="436" spans="1:1">
      <c r="A436" s="190"/>
    </row>
    <row r="437" spans="1:1">
      <c r="A437" s="190"/>
    </row>
    <row r="438" spans="1:1">
      <c r="A438" s="190"/>
    </row>
    <row r="439" spans="1:1">
      <c r="A439" s="190"/>
    </row>
    <row r="440" spans="1:1">
      <c r="A440" s="190"/>
    </row>
    <row r="441" spans="1:1">
      <c r="A441" s="190"/>
    </row>
    <row r="442" spans="1:1">
      <c r="A442" s="190"/>
    </row>
    <row r="443" spans="1:1">
      <c r="A443" s="190"/>
    </row>
    <row r="444" spans="1:1">
      <c r="A444" s="190"/>
    </row>
    <row r="445" spans="1:1">
      <c r="A445" s="190"/>
    </row>
    <row r="446" spans="1:1">
      <c r="A446" s="190"/>
    </row>
    <row r="447" spans="1:1">
      <c r="A447" s="190"/>
    </row>
    <row r="448" spans="1:1">
      <c r="A448" s="190"/>
    </row>
    <row r="449" spans="1:1">
      <c r="A449" s="190"/>
    </row>
    <row r="450" spans="1:1">
      <c r="A450" s="190"/>
    </row>
    <row r="451" spans="1:1">
      <c r="A451" s="190"/>
    </row>
    <row r="452" spans="1:1">
      <c r="A452" s="190"/>
    </row>
    <row r="453" spans="1:1">
      <c r="A453" s="190"/>
    </row>
    <row r="454" spans="1:1">
      <c r="A454" s="190"/>
    </row>
    <row r="455" spans="1:1">
      <c r="A455" s="190"/>
    </row>
    <row r="456" spans="1:1">
      <c r="A456" s="190"/>
    </row>
    <row r="457" spans="1:1">
      <c r="A457" s="190"/>
    </row>
    <row r="458" spans="1:1">
      <c r="A458" s="190"/>
    </row>
    <row r="459" spans="1:1">
      <c r="A459" s="190"/>
    </row>
    <row r="460" spans="1:1">
      <c r="A460" s="190"/>
    </row>
    <row r="461" spans="1:1">
      <c r="A461" s="190"/>
    </row>
    <row r="462" spans="1:1">
      <c r="A462" s="190"/>
    </row>
    <row r="463" spans="1:1">
      <c r="A463" s="190"/>
    </row>
    <row r="464" spans="1:1">
      <c r="A464" s="190"/>
    </row>
    <row r="465" spans="1:1">
      <c r="A465" s="190"/>
    </row>
    <row r="466" spans="1:1">
      <c r="A466" s="190"/>
    </row>
    <row r="467" spans="1:1">
      <c r="A467" s="190"/>
    </row>
    <row r="468" spans="1:1">
      <c r="A468" s="190"/>
    </row>
    <row r="469" spans="1:1">
      <c r="A469" s="190"/>
    </row>
    <row r="470" spans="1:1">
      <c r="A470" s="190"/>
    </row>
    <row r="471" spans="1:1">
      <c r="A471" s="190"/>
    </row>
    <row r="472" spans="1:1">
      <c r="A472" s="190"/>
    </row>
    <row r="473" spans="1:1">
      <c r="A473" s="190"/>
    </row>
    <row r="474" spans="1:1">
      <c r="A474" s="190"/>
    </row>
    <row r="475" spans="1:1">
      <c r="A475" s="190"/>
    </row>
    <row r="476" spans="1:1">
      <c r="A476" s="190"/>
    </row>
    <row r="477" spans="1:1">
      <c r="A477" s="190"/>
    </row>
    <row r="478" spans="1:1">
      <c r="A478" s="190"/>
    </row>
    <row r="479" spans="1:1">
      <c r="A479" s="190"/>
    </row>
    <row r="480" spans="1:1">
      <c r="A480" s="190"/>
    </row>
    <row r="481" spans="1:1">
      <c r="A481" s="190"/>
    </row>
    <row r="482" spans="1:1">
      <c r="A482" s="190"/>
    </row>
    <row r="483" spans="1:1">
      <c r="A483" s="190"/>
    </row>
    <row r="484" spans="1:1">
      <c r="A484" s="190"/>
    </row>
    <row r="485" spans="1:1">
      <c r="A485" s="190"/>
    </row>
    <row r="486" spans="1:1">
      <c r="A486" s="190"/>
    </row>
    <row r="487" spans="1:1">
      <c r="A487" s="190"/>
    </row>
    <row r="488" spans="1:1">
      <c r="A488" s="190"/>
    </row>
    <row r="489" spans="1:1">
      <c r="A489" s="190"/>
    </row>
    <row r="490" spans="1:1">
      <c r="A490" s="190"/>
    </row>
    <row r="491" spans="1:1">
      <c r="A491" s="190"/>
    </row>
    <row r="492" spans="1:1">
      <c r="A492" s="190"/>
    </row>
    <row r="493" spans="1:1">
      <c r="A493" s="190"/>
    </row>
    <row r="494" spans="1:1">
      <c r="A494" s="190"/>
    </row>
    <row r="495" spans="1:1">
      <c r="A495" s="190"/>
    </row>
    <row r="496" spans="1:1">
      <c r="A496" s="190"/>
    </row>
    <row r="497" spans="1:1">
      <c r="A497" s="190"/>
    </row>
    <row r="498" spans="1:1">
      <c r="A498" s="190"/>
    </row>
    <row r="499" spans="1:1">
      <c r="A499" s="190"/>
    </row>
    <row r="500" spans="1:1">
      <c r="A500" s="190"/>
    </row>
    <row r="501" spans="1:1">
      <c r="A501" s="190"/>
    </row>
    <row r="502" spans="1:1">
      <c r="A502" s="190"/>
    </row>
    <row r="503" spans="1:1">
      <c r="A503" s="190"/>
    </row>
    <row r="504" spans="1:1">
      <c r="A504" s="190"/>
    </row>
    <row r="505" spans="1:1">
      <c r="A505" s="190"/>
    </row>
    <row r="506" spans="1:1">
      <c r="A506" s="190"/>
    </row>
    <row r="507" spans="1:1">
      <c r="A507" s="190"/>
    </row>
    <row r="508" spans="1:1">
      <c r="A508" s="190"/>
    </row>
    <row r="509" spans="1:1">
      <c r="A509" s="190"/>
    </row>
    <row r="510" spans="1:1">
      <c r="A510" s="190"/>
    </row>
    <row r="511" spans="1:1">
      <c r="A511" s="190"/>
    </row>
    <row r="512" spans="1:1">
      <c r="A512" s="190"/>
    </row>
    <row r="513" spans="1:1">
      <c r="A513" s="190"/>
    </row>
    <row r="514" spans="1:1">
      <c r="A514" s="190"/>
    </row>
    <row r="515" spans="1:1">
      <c r="A515" s="190"/>
    </row>
    <row r="516" spans="1:1">
      <c r="A516" s="190"/>
    </row>
    <row r="517" spans="1:1">
      <c r="A517" s="190"/>
    </row>
    <row r="518" spans="1:1">
      <c r="A518" s="190"/>
    </row>
    <row r="519" spans="1:1">
      <c r="A519" s="190"/>
    </row>
    <row r="520" spans="1:1">
      <c r="A520" s="190"/>
    </row>
    <row r="521" spans="1:1">
      <c r="A521" s="190"/>
    </row>
    <row r="522" spans="1:1">
      <c r="A522" s="190"/>
    </row>
    <row r="523" spans="1:1">
      <c r="A523" s="190"/>
    </row>
    <row r="524" spans="1:1">
      <c r="A524" s="190"/>
    </row>
    <row r="525" spans="1:1">
      <c r="A525" s="190"/>
    </row>
    <row r="526" spans="1:1">
      <c r="A526" s="190"/>
    </row>
    <row r="527" spans="1:1">
      <c r="A527" s="190"/>
    </row>
    <row r="528" spans="1:1">
      <c r="A528" s="190"/>
    </row>
    <row r="529" spans="1:1">
      <c r="A529" s="190"/>
    </row>
    <row r="530" spans="1:1">
      <c r="A530" s="190"/>
    </row>
    <row r="531" spans="1:1">
      <c r="A531" s="190"/>
    </row>
    <row r="532" spans="1:1">
      <c r="A532" s="190"/>
    </row>
    <row r="533" spans="1:1">
      <c r="A533" s="190"/>
    </row>
    <row r="534" spans="1:1">
      <c r="A534" s="190"/>
    </row>
    <row r="535" spans="1:1">
      <c r="A535" s="190"/>
    </row>
    <row r="536" spans="1:1">
      <c r="A536" s="190"/>
    </row>
    <row r="537" spans="1:1">
      <c r="A537" s="190"/>
    </row>
    <row r="538" spans="1:1">
      <c r="A538" s="190"/>
    </row>
    <row r="539" spans="1:1">
      <c r="A539" s="190"/>
    </row>
    <row r="540" spans="1:1">
      <c r="A540" s="190"/>
    </row>
    <row r="541" spans="1:1">
      <c r="A541" s="190"/>
    </row>
    <row r="542" spans="1:1">
      <c r="A542" s="190"/>
    </row>
    <row r="543" spans="1:1">
      <c r="A543" s="190"/>
    </row>
    <row r="544" spans="1:1">
      <c r="A544" s="190"/>
    </row>
    <row r="545" spans="1:1">
      <c r="A545" s="190"/>
    </row>
    <row r="546" spans="1:1">
      <c r="A546" s="190"/>
    </row>
    <row r="547" spans="1:1">
      <c r="A547" s="190"/>
    </row>
    <row r="548" spans="1:1">
      <c r="A548" s="190"/>
    </row>
    <row r="549" spans="1:1">
      <c r="A549" s="190"/>
    </row>
    <row r="550" spans="1:1">
      <c r="A550" s="190"/>
    </row>
    <row r="551" spans="1:1">
      <c r="A551" s="190"/>
    </row>
    <row r="552" spans="1:1">
      <c r="A552" s="190"/>
    </row>
    <row r="553" spans="1:1">
      <c r="A553" s="190"/>
    </row>
    <row r="554" spans="1:1">
      <c r="A554" s="190"/>
    </row>
    <row r="555" spans="1:1">
      <c r="A555" s="190"/>
    </row>
    <row r="556" spans="1:1">
      <c r="A556" s="190"/>
    </row>
    <row r="557" spans="1:1">
      <c r="A557" s="190"/>
    </row>
    <row r="558" spans="1:1">
      <c r="A558" s="190"/>
    </row>
    <row r="559" spans="1:1">
      <c r="A559" s="190"/>
    </row>
    <row r="560" spans="1:1">
      <c r="A560" s="190"/>
    </row>
    <row r="561" spans="1:1">
      <c r="A561" s="190"/>
    </row>
    <row r="562" spans="1:1">
      <c r="A562" s="190"/>
    </row>
    <row r="563" spans="1:1">
      <c r="A563" s="190"/>
    </row>
    <row r="564" spans="1:1">
      <c r="A564" s="190"/>
    </row>
    <row r="565" spans="1:1">
      <c r="A565" s="190"/>
    </row>
    <row r="566" spans="1:1">
      <c r="A566" s="190"/>
    </row>
    <row r="567" spans="1:1">
      <c r="A567" s="190"/>
    </row>
    <row r="568" spans="1:1">
      <c r="A568" s="190"/>
    </row>
    <row r="569" spans="1:1">
      <c r="A569" s="190"/>
    </row>
    <row r="570" spans="1:1">
      <c r="A570" s="190"/>
    </row>
    <row r="571" spans="1:1">
      <c r="A571" s="190"/>
    </row>
    <row r="572" spans="1:1">
      <c r="A572" s="190"/>
    </row>
    <row r="573" spans="1:1">
      <c r="A573" s="190"/>
    </row>
    <row r="574" spans="1:1">
      <c r="A574" s="190"/>
    </row>
    <row r="575" spans="1:1">
      <c r="A575" s="190"/>
    </row>
    <row r="576" spans="1:1">
      <c r="A576" s="190"/>
    </row>
    <row r="577" spans="1:1">
      <c r="A577" s="190"/>
    </row>
    <row r="578" spans="1:1">
      <c r="A578" s="190"/>
    </row>
    <row r="579" spans="1:1">
      <c r="A579" s="190"/>
    </row>
    <row r="580" spans="1:1">
      <c r="A580" s="190"/>
    </row>
    <row r="581" spans="1:1">
      <c r="A581" s="190"/>
    </row>
    <row r="582" spans="1:1">
      <c r="A582" s="190"/>
    </row>
    <row r="583" spans="1:1">
      <c r="A583" s="190"/>
    </row>
    <row r="584" spans="1:1">
      <c r="A584" s="190"/>
    </row>
    <row r="585" spans="1:1">
      <c r="A585" s="190"/>
    </row>
    <row r="586" spans="1:1">
      <c r="A586" s="190"/>
    </row>
    <row r="587" spans="1:1">
      <c r="A587" s="190"/>
    </row>
    <row r="588" spans="1:1">
      <c r="A588" s="190"/>
    </row>
    <row r="589" spans="1:1">
      <c r="A589" s="190"/>
    </row>
    <row r="590" spans="1:1">
      <c r="A590" s="190"/>
    </row>
    <row r="591" spans="1:1">
      <c r="A591" s="190"/>
    </row>
    <row r="592" spans="1:1">
      <c r="A592" s="190"/>
    </row>
    <row r="593" spans="1:1">
      <c r="A593" s="190"/>
    </row>
    <row r="594" spans="1:1">
      <c r="A594" s="190"/>
    </row>
    <row r="595" spans="1:1">
      <c r="A595" s="190"/>
    </row>
    <row r="596" spans="1:1">
      <c r="A596" s="190"/>
    </row>
    <row r="597" spans="1:1">
      <c r="A597" s="190"/>
    </row>
    <row r="598" spans="1:1">
      <c r="A598" s="190"/>
    </row>
    <row r="599" spans="1:1">
      <c r="A599" s="190"/>
    </row>
    <row r="600" spans="1:1">
      <c r="A600" s="190"/>
    </row>
    <row r="601" spans="1:1">
      <c r="A601" s="190"/>
    </row>
    <row r="602" spans="1:1">
      <c r="A602" s="190"/>
    </row>
    <row r="603" spans="1:1">
      <c r="A603" s="190"/>
    </row>
    <row r="604" spans="1:1">
      <c r="A604" s="190"/>
    </row>
    <row r="605" spans="1:1">
      <c r="A605" s="190"/>
    </row>
    <row r="606" spans="1:1">
      <c r="A606" s="190"/>
    </row>
    <row r="607" spans="1:1">
      <c r="A607" s="190"/>
    </row>
    <row r="608" spans="1:1">
      <c r="A608" s="190"/>
    </row>
    <row r="609" spans="1:1">
      <c r="A609" s="190"/>
    </row>
    <row r="610" spans="1:1">
      <c r="A610" s="190"/>
    </row>
    <row r="611" spans="1:1">
      <c r="A611" s="190"/>
    </row>
    <row r="612" spans="1:1">
      <c r="A612" s="190"/>
    </row>
    <row r="613" spans="1:1">
      <c r="A613" s="190"/>
    </row>
    <row r="614" spans="1:1">
      <c r="A614" s="190"/>
    </row>
    <row r="615" spans="1:1">
      <c r="A615" s="190"/>
    </row>
    <row r="616" spans="1:1">
      <c r="A616" s="190"/>
    </row>
    <row r="617" spans="1:1">
      <c r="A617" s="190"/>
    </row>
    <row r="618" spans="1:1">
      <c r="A618" s="190"/>
    </row>
    <row r="619" spans="1:1">
      <c r="A619" s="190"/>
    </row>
    <row r="620" spans="1:1">
      <c r="A620" s="190"/>
    </row>
    <row r="621" spans="1:1">
      <c r="A621" s="190"/>
    </row>
    <row r="622" spans="1:1">
      <c r="A622" s="190"/>
    </row>
    <row r="623" spans="1:1">
      <c r="A623" s="190"/>
    </row>
    <row r="624" spans="1:1">
      <c r="A624" s="190"/>
    </row>
    <row r="625" spans="1:1">
      <c r="A625" s="190"/>
    </row>
    <row r="626" spans="1:1">
      <c r="A626" s="190"/>
    </row>
    <row r="627" spans="1:1">
      <c r="A627" s="190"/>
    </row>
    <row r="628" spans="1:1">
      <c r="A628" s="190"/>
    </row>
    <row r="629" spans="1:1">
      <c r="A629" s="190"/>
    </row>
    <row r="630" spans="1:1">
      <c r="A630" s="190"/>
    </row>
    <row r="631" spans="1:1">
      <c r="A631" s="190"/>
    </row>
    <row r="632" spans="1:1">
      <c r="A632" s="190"/>
    </row>
    <row r="633" spans="1:1">
      <c r="A633" s="190"/>
    </row>
    <row r="634" spans="1:1">
      <c r="A634" s="190"/>
    </row>
    <row r="635" spans="1:1">
      <c r="A635" s="190"/>
    </row>
    <row r="636" spans="1:1">
      <c r="A636" s="190"/>
    </row>
    <row r="637" spans="1:1">
      <c r="A637" s="190"/>
    </row>
    <row r="638" spans="1:1">
      <c r="A638" s="190"/>
    </row>
    <row r="639" spans="1:1">
      <c r="A639" s="190"/>
    </row>
    <row r="640" spans="1:1">
      <c r="A640" s="190"/>
    </row>
    <row r="641" spans="1:1">
      <c r="A641" s="190"/>
    </row>
    <row r="642" spans="1:1">
      <c r="A642" s="190"/>
    </row>
    <row r="643" spans="1:1">
      <c r="A643" s="190"/>
    </row>
    <row r="644" spans="1:1">
      <c r="A644" s="190"/>
    </row>
    <row r="645" spans="1:1">
      <c r="A645" s="190"/>
    </row>
    <row r="646" spans="1:1">
      <c r="A646" s="190"/>
    </row>
    <row r="647" spans="1:1">
      <c r="A647" s="190"/>
    </row>
    <row r="648" spans="1:1">
      <c r="A648" s="190"/>
    </row>
    <row r="649" spans="1:1">
      <c r="A649" s="190"/>
    </row>
  </sheetData>
  <mergeCells count="20">
    <mergeCell ref="A92:AG92"/>
    <mergeCell ref="A2:AG2"/>
    <mergeCell ref="A3:AG3"/>
    <mergeCell ref="A4:AG4"/>
    <mergeCell ref="A5:AG5"/>
    <mergeCell ref="A43:P43"/>
    <mergeCell ref="A47:AG47"/>
    <mergeCell ref="A48:AG48"/>
    <mergeCell ref="A49:AG49"/>
    <mergeCell ref="A50:AG50"/>
    <mergeCell ref="A88:P88"/>
    <mergeCell ref="A91:AG91"/>
    <mergeCell ref="A138:AG138"/>
    <mergeCell ref="A176:P176"/>
    <mergeCell ref="A93:AG93"/>
    <mergeCell ref="A94:AG94"/>
    <mergeCell ref="A132:P132"/>
    <mergeCell ref="A135:AG135"/>
    <mergeCell ref="A136:AG136"/>
    <mergeCell ref="A137:AG137"/>
  </mergeCells>
  <pageMargins left="0.79" right="0.48" top="0.51" bottom="0.24" header="0.45" footer="0.18"/>
  <pageSetup scale="39" orientation="landscape"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2"/>
  <sheetViews>
    <sheetView zoomScale="70" zoomScaleNormal="70" workbookViewId="0">
      <selection activeCell="X25" sqref="X25:Y25"/>
    </sheetView>
  </sheetViews>
  <sheetFormatPr baseColWidth="10" defaultColWidth="17.7109375" defaultRowHeight="12.75"/>
  <cols>
    <col min="1" max="1" width="17.5703125" style="541" customWidth="1"/>
    <col min="2" max="2" width="16.42578125" style="156" customWidth="1"/>
    <col min="3" max="7" width="11.140625" style="156" customWidth="1"/>
    <col min="8" max="13" width="11.85546875" style="156" customWidth="1"/>
    <col min="14" max="17" width="11.28515625" style="156" customWidth="1"/>
    <col min="18" max="19" width="15.140625" style="156" customWidth="1"/>
    <col min="20" max="20" width="4" style="156" customWidth="1"/>
    <col min="21" max="256" width="17.7109375" style="156"/>
    <col min="257" max="257" width="17.5703125" style="156" customWidth="1"/>
    <col min="258" max="258" width="16.42578125" style="156" customWidth="1"/>
    <col min="259" max="263" width="11.140625" style="156" customWidth="1"/>
    <col min="264" max="269" width="11.85546875" style="156" customWidth="1"/>
    <col min="270" max="273" width="11.28515625" style="156" customWidth="1"/>
    <col min="274" max="275" width="15.140625" style="156" customWidth="1"/>
    <col min="276" max="276" width="4" style="156" customWidth="1"/>
    <col min="277" max="512" width="17.7109375" style="156"/>
    <col min="513" max="513" width="17.5703125" style="156" customWidth="1"/>
    <col min="514" max="514" width="16.42578125" style="156" customWidth="1"/>
    <col min="515" max="519" width="11.140625" style="156" customWidth="1"/>
    <col min="520" max="525" width="11.85546875" style="156" customWidth="1"/>
    <col min="526" max="529" width="11.28515625" style="156" customWidth="1"/>
    <col min="530" max="531" width="15.140625" style="156" customWidth="1"/>
    <col min="532" max="532" width="4" style="156" customWidth="1"/>
    <col min="533" max="768" width="17.7109375" style="156"/>
    <col min="769" max="769" width="17.5703125" style="156" customWidth="1"/>
    <col min="770" max="770" width="16.42578125" style="156" customWidth="1"/>
    <col min="771" max="775" width="11.140625" style="156" customWidth="1"/>
    <col min="776" max="781" width="11.85546875" style="156" customWidth="1"/>
    <col min="782" max="785" width="11.28515625" style="156" customWidth="1"/>
    <col min="786" max="787" width="15.140625" style="156" customWidth="1"/>
    <col min="788" max="788" width="4" style="156" customWidth="1"/>
    <col min="789" max="1024" width="17.7109375" style="156"/>
    <col min="1025" max="1025" width="17.5703125" style="156" customWidth="1"/>
    <col min="1026" max="1026" width="16.42578125" style="156" customWidth="1"/>
    <col min="1027" max="1031" width="11.140625" style="156" customWidth="1"/>
    <col min="1032" max="1037" width="11.85546875" style="156" customWidth="1"/>
    <col min="1038" max="1041" width="11.28515625" style="156" customWidth="1"/>
    <col min="1042" max="1043" width="15.140625" style="156" customWidth="1"/>
    <col min="1044" max="1044" width="4" style="156" customWidth="1"/>
    <col min="1045" max="1280" width="17.7109375" style="156"/>
    <col min="1281" max="1281" width="17.5703125" style="156" customWidth="1"/>
    <col min="1282" max="1282" width="16.42578125" style="156" customWidth="1"/>
    <col min="1283" max="1287" width="11.140625" style="156" customWidth="1"/>
    <col min="1288" max="1293" width="11.85546875" style="156" customWidth="1"/>
    <col min="1294" max="1297" width="11.28515625" style="156" customWidth="1"/>
    <col min="1298" max="1299" width="15.140625" style="156" customWidth="1"/>
    <col min="1300" max="1300" width="4" style="156" customWidth="1"/>
    <col min="1301" max="1536" width="17.7109375" style="156"/>
    <col min="1537" max="1537" width="17.5703125" style="156" customWidth="1"/>
    <col min="1538" max="1538" width="16.42578125" style="156" customWidth="1"/>
    <col min="1539" max="1543" width="11.140625" style="156" customWidth="1"/>
    <col min="1544" max="1549" width="11.85546875" style="156" customWidth="1"/>
    <col min="1550" max="1553" width="11.28515625" style="156" customWidth="1"/>
    <col min="1554" max="1555" width="15.140625" style="156" customWidth="1"/>
    <col min="1556" max="1556" width="4" style="156" customWidth="1"/>
    <col min="1557" max="1792" width="17.7109375" style="156"/>
    <col min="1793" max="1793" width="17.5703125" style="156" customWidth="1"/>
    <col min="1794" max="1794" width="16.42578125" style="156" customWidth="1"/>
    <col min="1795" max="1799" width="11.140625" style="156" customWidth="1"/>
    <col min="1800" max="1805" width="11.85546875" style="156" customWidth="1"/>
    <col min="1806" max="1809" width="11.28515625" style="156" customWidth="1"/>
    <col min="1810" max="1811" width="15.140625" style="156" customWidth="1"/>
    <col min="1812" max="1812" width="4" style="156" customWidth="1"/>
    <col min="1813" max="2048" width="17.7109375" style="156"/>
    <col min="2049" max="2049" width="17.5703125" style="156" customWidth="1"/>
    <col min="2050" max="2050" width="16.42578125" style="156" customWidth="1"/>
    <col min="2051" max="2055" width="11.140625" style="156" customWidth="1"/>
    <col min="2056" max="2061" width="11.85546875" style="156" customWidth="1"/>
    <col min="2062" max="2065" width="11.28515625" style="156" customWidth="1"/>
    <col min="2066" max="2067" width="15.140625" style="156" customWidth="1"/>
    <col min="2068" max="2068" width="4" style="156" customWidth="1"/>
    <col min="2069" max="2304" width="17.7109375" style="156"/>
    <col min="2305" max="2305" width="17.5703125" style="156" customWidth="1"/>
    <col min="2306" max="2306" width="16.42578125" style="156" customWidth="1"/>
    <col min="2307" max="2311" width="11.140625" style="156" customWidth="1"/>
    <col min="2312" max="2317" width="11.85546875" style="156" customWidth="1"/>
    <col min="2318" max="2321" width="11.28515625" style="156" customWidth="1"/>
    <col min="2322" max="2323" width="15.140625" style="156" customWidth="1"/>
    <col min="2324" max="2324" width="4" style="156" customWidth="1"/>
    <col min="2325" max="2560" width="17.7109375" style="156"/>
    <col min="2561" max="2561" width="17.5703125" style="156" customWidth="1"/>
    <col min="2562" max="2562" width="16.42578125" style="156" customWidth="1"/>
    <col min="2563" max="2567" width="11.140625" style="156" customWidth="1"/>
    <col min="2568" max="2573" width="11.85546875" style="156" customWidth="1"/>
    <col min="2574" max="2577" width="11.28515625" style="156" customWidth="1"/>
    <col min="2578" max="2579" width="15.140625" style="156" customWidth="1"/>
    <col min="2580" max="2580" width="4" style="156" customWidth="1"/>
    <col min="2581" max="2816" width="17.7109375" style="156"/>
    <col min="2817" max="2817" width="17.5703125" style="156" customWidth="1"/>
    <col min="2818" max="2818" width="16.42578125" style="156" customWidth="1"/>
    <col min="2819" max="2823" width="11.140625" style="156" customWidth="1"/>
    <col min="2824" max="2829" width="11.85546875" style="156" customWidth="1"/>
    <col min="2830" max="2833" width="11.28515625" style="156" customWidth="1"/>
    <col min="2834" max="2835" width="15.140625" style="156" customWidth="1"/>
    <col min="2836" max="2836" width="4" style="156" customWidth="1"/>
    <col min="2837" max="3072" width="17.7109375" style="156"/>
    <col min="3073" max="3073" width="17.5703125" style="156" customWidth="1"/>
    <col min="3074" max="3074" width="16.42578125" style="156" customWidth="1"/>
    <col min="3075" max="3079" width="11.140625" style="156" customWidth="1"/>
    <col min="3080" max="3085" width="11.85546875" style="156" customWidth="1"/>
    <col min="3086" max="3089" width="11.28515625" style="156" customWidth="1"/>
    <col min="3090" max="3091" width="15.140625" style="156" customWidth="1"/>
    <col min="3092" max="3092" width="4" style="156" customWidth="1"/>
    <col min="3093" max="3328" width="17.7109375" style="156"/>
    <col min="3329" max="3329" width="17.5703125" style="156" customWidth="1"/>
    <col min="3330" max="3330" width="16.42578125" style="156" customWidth="1"/>
    <col min="3331" max="3335" width="11.140625" style="156" customWidth="1"/>
    <col min="3336" max="3341" width="11.85546875" style="156" customWidth="1"/>
    <col min="3342" max="3345" width="11.28515625" style="156" customWidth="1"/>
    <col min="3346" max="3347" width="15.140625" style="156" customWidth="1"/>
    <col min="3348" max="3348" width="4" style="156" customWidth="1"/>
    <col min="3349" max="3584" width="17.7109375" style="156"/>
    <col min="3585" max="3585" width="17.5703125" style="156" customWidth="1"/>
    <col min="3586" max="3586" width="16.42578125" style="156" customWidth="1"/>
    <col min="3587" max="3591" width="11.140625" style="156" customWidth="1"/>
    <col min="3592" max="3597" width="11.85546875" style="156" customWidth="1"/>
    <col min="3598" max="3601" width="11.28515625" style="156" customWidth="1"/>
    <col min="3602" max="3603" width="15.140625" style="156" customWidth="1"/>
    <col min="3604" max="3604" width="4" style="156" customWidth="1"/>
    <col min="3605" max="3840" width="17.7109375" style="156"/>
    <col min="3841" max="3841" width="17.5703125" style="156" customWidth="1"/>
    <col min="3842" max="3842" width="16.42578125" style="156" customWidth="1"/>
    <col min="3843" max="3847" width="11.140625" style="156" customWidth="1"/>
    <col min="3848" max="3853" width="11.85546875" style="156" customWidth="1"/>
    <col min="3854" max="3857" width="11.28515625" style="156" customWidth="1"/>
    <col min="3858" max="3859" width="15.140625" style="156" customWidth="1"/>
    <col min="3860" max="3860" width="4" style="156" customWidth="1"/>
    <col min="3861" max="4096" width="17.7109375" style="156"/>
    <col min="4097" max="4097" width="17.5703125" style="156" customWidth="1"/>
    <col min="4098" max="4098" width="16.42578125" style="156" customWidth="1"/>
    <col min="4099" max="4103" width="11.140625" style="156" customWidth="1"/>
    <col min="4104" max="4109" width="11.85546875" style="156" customWidth="1"/>
    <col min="4110" max="4113" width="11.28515625" style="156" customWidth="1"/>
    <col min="4114" max="4115" width="15.140625" style="156" customWidth="1"/>
    <col min="4116" max="4116" width="4" style="156" customWidth="1"/>
    <col min="4117" max="4352" width="17.7109375" style="156"/>
    <col min="4353" max="4353" width="17.5703125" style="156" customWidth="1"/>
    <col min="4354" max="4354" width="16.42578125" style="156" customWidth="1"/>
    <col min="4355" max="4359" width="11.140625" style="156" customWidth="1"/>
    <col min="4360" max="4365" width="11.85546875" style="156" customWidth="1"/>
    <col min="4366" max="4369" width="11.28515625" style="156" customWidth="1"/>
    <col min="4370" max="4371" width="15.140625" style="156" customWidth="1"/>
    <col min="4372" max="4372" width="4" style="156" customWidth="1"/>
    <col min="4373" max="4608" width="17.7109375" style="156"/>
    <col min="4609" max="4609" width="17.5703125" style="156" customWidth="1"/>
    <col min="4610" max="4610" width="16.42578125" style="156" customWidth="1"/>
    <col min="4611" max="4615" width="11.140625" style="156" customWidth="1"/>
    <col min="4616" max="4621" width="11.85546875" style="156" customWidth="1"/>
    <col min="4622" max="4625" width="11.28515625" style="156" customWidth="1"/>
    <col min="4626" max="4627" width="15.140625" style="156" customWidth="1"/>
    <col min="4628" max="4628" width="4" style="156" customWidth="1"/>
    <col min="4629" max="4864" width="17.7109375" style="156"/>
    <col min="4865" max="4865" width="17.5703125" style="156" customWidth="1"/>
    <col min="4866" max="4866" width="16.42578125" style="156" customWidth="1"/>
    <col min="4867" max="4871" width="11.140625" style="156" customWidth="1"/>
    <col min="4872" max="4877" width="11.85546875" style="156" customWidth="1"/>
    <col min="4878" max="4881" width="11.28515625" style="156" customWidth="1"/>
    <col min="4882" max="4883" width="15.140625" style="156" customWidth="1"/>
    <col min="4884" max="4884" width="4" style="156" customWidth="1"/>
    <col min="4885" max="5120" width="17.7109375" style="156"/>
    <col min="5121" max="5121" width="17.5703125" style="156" customWidth="1"/>
    <col min="5122" max="5122" width="16.42578125" style="156" customWidth="1"/>
    <col min="5123" max="5127" width="11.140625" style="156" customWidth="1"/>
    <col min="5128" max="5133" width="11.85546875" style="156" customWidth="1"/>
    <col min="5134" max="5137" width="11.28515625" style="156" customWidth="1"/>
    <col min="5138" max="5139" width="15.140625" style="156" customWidth="1"/>
    <col min="5140" max="5140" width="4" style="156" customWidth="1"/>
    <col min="5141" max="5376" width="17.7109375" style="156"/>
    <col min="5377" max="5377" width="17.5703125" style="156" customWidth="1"/>
    <col min="5378" max="5378" width="16.42578125" style="156" customWidth="1"/>
    <col min="5379" max="5383" width="11.140625" style="156" customWidth="1"/>
    <col min="5384" max="5389" width="11.85546875" style="156" customWidth="1"/>
    <col min="5390" max="5393" width="11.28515625" style="156" customWidth="1"/>
    <col min="5394" max="5395" width="15.140625" style="156" customWidth="1"/>
    <col min="5396" max="5396" width="4" style="156" customWidth="1"/>
    <col min="5397" max="5632" width="17.7109375" style="156"/>
    <col min="5633" max="5633" width="17.5703125" style="156" customWidth="1"/>
    <col min="5634" max="5634" width="16.42578125" style="156" customWidth="1"/>
    <col min="5635" max="5639" width="11.140625" style="156" customWidth="1"/>
    <col min="5640" max="5645" width="11.85546875" style="156" customWidth="1"/>
    <col min="5646" max="5649" width="11.28515625" style="156" customWidth="1"/>
    <col min="5650" max="5651" width="15.140625" style="156" customWidth="1"/>
    <col min="5652" max="5652" width="4" style="156" customWidth="1"/>
    <col min="5653" max="5888" width="17.7109375" style="156"/>
    <col min="5889" max="5889" width="17.5703125" style="156" customWidth="1"/>
    <col min="5890" max="5890" width="16.42578125" style="156" customWidth="1"/>
    <col min="5891" max="5895" width="11.140625" style="156" customWidth="1"/>
    <col min="5896" max="5901" width="11.85546875" style="156" customWidth="1"/>
    <col min="5902" max="5905" width="11.28515625" style="156" customWidth="1"/>
    <col min="5906" max="5907" width="15.140625" style="156" customWidth="1"/>
    <col min="5908" max="5908" width="4" style="156" customWidth="1"/>
    <col min="5909" max="6144" width="17.7109375" style="156"/>
    <col min="6145" max="6145" width="17.5703125" style="156" customWidth="1"/>
    <col min="6146" max="6146" width="16.42578125" style="156" customWidth="1"/>
    <col min="6147" max="6151" width="11.140625" style="156" customWidth="1"/>
    <col min="6152" max="6157" width="11.85546875" style="156" customWidth="1"/>
    <col min="6158" max="6161" width="11.28515625" style="156" customWidth="1"/>
    <col min="6162" max="6163" width="15.140625" style="156" customWidth="1"/>
    <col min="6164" max="6164" width="4" style="156" customWidth="1"/>
    <col min="6165" max="6400" width="17.7109375" style="156"/>
    <col min="6401" max="6401" width="17.5703125" style="156" customWidth="1"/>
    <col min="6402" max="6402" width="16.42578125" style="156" customWidth="1"/>
    <col min="6403" max="6407" width="11.140625" style="156" customWidth="1"/>
    <col min="6408" max="6413" width="11.85546875" style="156" customWidth="1"/>
    <col min="6414" max="6417" width="11.28515625" style="156" customWidth="1"/>
    <col min="6418" max="6419" width="15.140625" style="156" customWidth="1"/>
    <col min="6420" max="6420" width="4" style="156" customWidth="1"/>
    <col min="6421" max="6656" width="17.7109375" style="156"/>
    <col min="6657" max="6657" width="17.5703125" style="156" customWidth="1"/>
    <col min="6658" max="6658" width="16.42578125" style="156" customWidth="1"/>
    <col min="6659" max="6663" width="11.140625" style="156" customWidth="1"/>
    <col min="6664" max="6669" width="11.85546875" style="156" customWidth="1"/>
    <col min="6670" max="6673" width="11.28515625" style="156" customWidth="1"/>
    <col min="6674" max="6675" width="15.140625" style="156" customWidth="1"/>
    <col min="6676" max="6676" width="4" style="156" customWidth="1"/>
    <col min="6677" max="6912" width="17.7109375" style="156"/>
    <col min="6913" max="6913" width="17.5703125" style="156" customWidth="1"/>
    <col min="6914" max="6914" width="16.42578125" style="156" customWidth="1"/>
    <col min="6915" max="6919" width="11.140625" style="156" customWidth="1"/>
    <col min="6920" max="6925" width="11.85546875" style="156" customWidth="1"/>
    <col min="6926" max="6929" width="11.28515625" style="156" customWidth="1"/>
    <col min="6930" max="6931" width="15.140625" style="156" customWidth="1"/>
    <col min="6932" max="6932" width="4" style="156" customWidth="1"/>
    <col min="6933" max="7168" width="17.7109375" style="156"/>
    <col min="7169" max="7169" width="17.5703125" style="156" customWidth="1"/>
    <col min="7170" max="7170" width="16.42578125" style="156" customWidth="1"/>
    <col min="7171" max="7175" width="11.140625" style="156" customWidth="1"/>
    <col min="7176" max="7181" width="11.85546875" style="156" customWidth="1"/>
    <col min="7182" max="7185" width="11.28515625" style="156" customWidth="1"/>
    <col min="7186" max="7187" width="15.140625" style="156" customWidth="1"/>
    <col min="7188" max="7188" width="4" style="156" customWidth="1"/>
    <col min="7189" max="7424" width="17.7109375" style="156"/>
    <col min="7425" max="7425" width="17.5703125" style="156" customWidth="1"/>
    <col min="7426" max="7426" width="16.42578125" style="156" customWidth="1"/>
    <col min="7427" max="7431" width="11.140625" style="156" customWidth="1"/>
    <col min="7432" max="7437" width="11.85546875" style="156" customWidth="1"/>
    <col min="7438" max="7441" width="11.28515625" style="156" customWidth="1"/>
    <col min="7442" max="7443" width="15.140625" style="156" customWidth="1"/>
    <col min="7444" max="7444" width="4" style="156" customWidth="1"/>
    <col min="7445" max="7680" width="17.7109375" style="156"/>
    <col min="7681" max="7681" width="17.5703125" style="156" customWidth="1"/>
    <col min="7682" max="7682" width="16.42578125" style="156" customWidth="1"/>
    <col min="7683" max="7687" width="11.140625" style="156" customWidth="1"/>
    <col min="7688" max="7693" width="11.85546875" style="156" customWidth="1"/>
    <col min="7694" max="7697" width="11.28515625" style="156" customWidth="1"/>
    <col min="7698" max="7699" width="15.140625" style="156" customWidth="1"/>
    <col min="7700" max="7700" width="4" style="156" customWidth="1"/>
    <col min="7701" max="7936" width="17.7109375" style="156"/>
    <col min="7937" max="7937" width="17.5703125" style="156" customWidth="1"/>
    <col min="7938" max="7938" width="16.42578125" style="156" customWidth="1"/>
    <col min="7939" max="7943" width="11.140625" style="156" customWidth="1"/>
    <col min="7944" max="7949" width="11.85546875" style="156" customWidth="1"/>
    <col min="7950" max="7953" width="11.28515625" style="156" customWidth="1"/>
    <col min="7954" max="7955" width="15.140625" style="156" customWidth="1"/>
    <col min="7956" max="7956" width="4" style="156" customWidth="1"/>
    <col min="7957" max="8192" width="17.7109375" style="156"/>
    <col min="8193" max="8193" width="17.5703125" style="156" customWidth="1"/>
    <col min="8194" max="8194" width="16.42578125" style="156" customWidth="1"/>
    <col min="8195" max="8199" width="11.140625" style="156" customWidth="1"/>
    <col min="8200" max="8205" width="11.85546875" style="156" customWidth="1"/>
    <col min="8206" max="8209" width="11.28515625" style="156" customWidth="1"/>
    <col min="8210" max="8211" width="15.140625" style="156" customWidth="1"/>
    <col min="8212" max="8212" width="4" style="156" customWidth="1"/>
    <col min="8213" max="8448" width="17.7109375" style="156"/>
    <col min="8449" max="8449" width="17.5703125" style="156" customWidth="1"/>
    <col min="8450" max="8450" width="16.42578125" style="156" customWidth="1"/>
    <col min="8451" max="8455" width="11.140625" style="156" customWidth="1"/>
    <col min="8456" max="8461" width="11.85546875" style="156" customWidth="1"/>
    <col min="8462" max="8465" width="11.28515625" style="156" customWidth="1"/>
    <col min="8466" max="8467" width="15.140625" style="156" customWidth="1"/>
    <col min="8468" max="8468" width="4" style="156" customWidth="1"/>
    <col min="8469" max="8704" width="17.7109375" style="156"/>
    <col min="8705" max="8705" width="17.5703125" style="156" customWidth="1"/>
    <col min="8706" max="8706" width="16.42578125" style="156" customWidth="1"/>
    <col min="8707" max="8711" width="11.140625" style="156" customWidth="1"/>
    <col min="8712" max="8717" width="11.85546875" style="156" customWidth="1"/>
    <col min="8718" max="8721" width="11.28515625" style="156" customWidth="1"/>
    <col min="8722" max="8723" width="15.140625" style="156" customWidth="1"/>
    <col min="8724" max="8724" width="4" style="156" customWidth="1"/>
    <col min="8725" max="8960" width="17.7109375" style="156"/>
    <col min="8961" max="8961" width="17.5703125" style="156" customWidth="1"/>
    <col min="8962" max="8962" width="16.42578125" style="156" customWidth="1"/>
    <col min="8963" max="8967" width="11.140625" style="156" customWidth="1"/>
    <col min="8968" max="8973" width="11.85546875" style="156" customWidth="1"/>
    <col min="8974" max="8977" width="11.28515625" style="156" customWidth="1"/>
    <col min="8978" max="8979" width="15.140625" style="156" customWidth="1"/>
    <col min="8980" max="8980" width="4" style="156" customWidth="1"/>
    <col min="8981" max="9216" width="17.7109375" style="156"/>
    <col min="9217" max="9217" width="17.5703125" style="156" customWidth="1"/>
    <col min="9218" max="9218" width="16.42578125" style="156" customWidth="1"/>
    <col min="9219" max="9223" width="11.140625" style="156" customWidth="1"/>
    <col min="9224" max="9229" width="11.85546875" style="156" customWidth="1"/>
    <col min="9230" max="9233" width="11.28515625" style="156" customWidth="1"/>
    <col min="9234" max="9235" width="15.140625" style="156" customWidth="1"/>
    <col min="9236" max="9236" width="4" style="156" customWidth="1"/>
    <col min="9237" max="9472" width="17.7109375" style="156"/>
    <col min="9473" max="9473" width="17.5703125" style="156" customWidth="1"/>
    <col min="9474" max="9474" width="16.42578125" style="156" customWidth="1"/>
    <col min="9475" max="9479" width="11.140625" style="156" customWidth="1"/>
    <col min="9480" max="9485" width="11.85546875" style="156" customWidth="1"/>
    <col min="9486" max="9489" width="11.28515625" style="156" customWidth="1"/>
    <col min="9490" max="9491" width="15.140625" style="156" customWidth="1"/>
    <col min="9492" max="9492" width="4" style="156" customWidth="1"/>
    <col min="9493" max="9728" width="17.7109375" style="156"/>
    <col min="9729" max="9729" width="17.5703125" style="156" customWidth="1"/>
    <col min="9730" max="9730" width="16.42578125" style="156" customWidth="1"/>
    <col min="9731" max="9735" width="11.140625" style="156" customWidth="1"/>
    <col min="9736" max="9741" width="11.85546875" style="156" customWidth="1"/>
    <col min="9742" max="9745" width="11.28515625" style="156" customWidth="1"/>
    <col min="9746" max="9747" width="15.140625" style="156" customWidth="1"/>
    <col min="9748" max="9748" width="4" style="156" customWidth="1"/>
    <col min="9749" max="9984" width="17.7109375" style="156"/>
    <col min="9985" max="9985" width="17.5703125" style="156" customWidth="1"/>
    <col min="9986" max="9986" width="16.42578125" style="156" customWidth="1"/>
    <col min="9987" max="9991" width="11.140625" style="156" customWidth="1"/>
    <col min="9992" max="9997" width="11.85546875" style="156" customWidth="1"/>
    <col min="9998" max="10001" width="11.28515625" style="156" customWidth="1"/>
    <col min="10002" max="10003" width="15.140625" style="156" customWidth="1"/>
    <col min="10004" max="10004" width="4" style="156" customWidth="1"/>
    <col min="10005" max="10240" width="17.7109375" style="156"/>
    <col min="10241" max="10241" width="17.5703125" style="156" customWidth="1"/>
    <col min="10242" max="10242" width="16.42578125" style="156" customWidth="1"/>
    <col min="10243" max="10247" width="11.140625" style="156" customWidth="1"/>
    <col min="10248" max="10253" width="11.85546875" style="156" customWidth="1"/>
    <col min="10254" max="10257" width="11.28515625" style="156" customWidth="1"/>
    <col min="10258" max="10259" width="15.140625" style="156" customWidth="1"/>
    <col min="10260" max="10260" width="4" style="156" customWidth="1"/>
    <col min="10261" max="10496" width="17.7109375" style="156"/>
    <col min="10497" max="10497" width="17.5703125" style="156" customWidth="1"/>
    <col min="10498" max="10498" width="16.42578125" style="156" customWidth="1"/>
    <col min="10499" max="10503" width="11.140625" style="156" customWidth="1"/>
    <col min="10504" max="10509" width="11.85546875" style="156" customWidth="1"/>
    <col min="10510" max="10513" width="11.28515625" style="156" customWidth="1"/>
    <col min="10514" max="10515" width="15.140625" style="156" customWidth="1"/>
    <col min="10516" max="10516" width="4" style="156" customWidth="1"/>
    <col min="10517" max="10752" width="17.7109375" style="156"/>
    <col min="10753" max="10753" width="17.5703125" style="156" customWidth="1"/>
    <col min="10754" max="10754" width="16.42578125" style="156" customWidth="1"/>
    <col min="10755" max="10759" width="11.140625" style="156" customWidth="1"/>
    <col min="10760" max="10765" width="11.85546875" style="156" customWidth="1"/>
    <col min="10766" max="10769" width="11.28515625" style="156" customWidth="1"/>
    <col min="10770" max="10771" width="15.140625" style="156" customWidth="1"/>
    <col min="10772" max="10772" width="4" style="156" customWidth="1"/>
    <col min="10773" max="11008" width="17.7109375" style="156"/>
    <col min="11009" max="11009" width="17.5703125" style="156" customWidth="1"/>
    <col min="11010" max="11010" width="16.42578125" style="156" customWidth="1"/>
    <col min="11011" max="11015" width="11.140625" style="156" customWidth="1"/>
    <col min="11016" max="11021" width="11.85546875" style="156" customWidth="1"/>
    <col min="11022" max="11025" width="11.28515625" style="156" customWidth="1"/>
    <col min="11026" max="11027" width="15.140625" style="156" customWidth="1"/>
    <col min="11028" max="11028" width="4" style="156" customWidth="1"/>
    <col min="11029" max="11264" width="17.7109375" style="156"/>
    <col min="11265" max="11265" width="17.5703125" style="156" customWidth="1"/>
    <col min="11266" max="11266" width="16.42578125" style="156" customWidth="1"/>
    <col min="11267" max="11271" width="11.140625" style="156" customWidth="1"/>
    <col min="11272" max="11277" width="11.85546875" style="156" customWidth="1"/>
    <col min="11278" max="11281" width="11.28515625" style="156" customWidth="1"/>
    <col min="11282" max="11283" width="15.140625" style="156" customWidth="1"/>
    <col min="11284" max="11284" width="4" style="156" customWidth="1"/>
    <col min="11285" max="11520" width="17.7109375" style="156"/>
    <col min="11521" max="11521" width="17.5703125" style="156" customWidth="1"/>
    <col min="11522" max="11522" width="16.42578125" style="156" customWidth="1"/>
    <col min="11523" max="11527" width="11.140625" style="156" customWidth="1"/>
    <col min="11528" max="11533" width="11.85546875" style="156" customWidth="1"/>
    <col min="11534" max="11537" width="11.28515625" style="156" customWidth="1"/>
    <col min="11538" max="11539" width="15.140625" style="156" customWidth="1"/>
    <col min="11540" max="11540" width="4" style="156" customWidth="1"/>
    <col min="11541" max="11776" width="17.7109375" style="156"/>
    <col min="11777" max="11777" width="17.5703125" style="156" customWidth="1"/>
    <col min="11778" max="11778" width="16.42578125" style="156" customWidth="1"/>
    <col min="11779" max="11783" width="11.140625" style="156" customWidth="1"/>
    <col min="11784" max="11789" width="11.85546875" style="156" customWidth="1"/>
    <col min="11790" max="11793" width="11.28515625" style="156" customWidth="1"/>
    <col min="11794" max="11795" width="15.140625" style="156" customWidth="1"/>
    <col min="11796" max="11796" width="4" style="156" customWidth="1"/>
    <col min="11797" max="12032" width="17.7109375" style="156"/>
    <col min="12033" max="12033" width="17.5703125" style="156" customWidth="1"/>
    <col min="12034" max="12034" width="16.42578125" style="156" customWidth="1"/>
    <col min="12035" max="12039" width="11.140625" style="156" customWidth="1"/>
    <col min="12040" max="12045" width="11.85546875" style="156" customWidth="1"/>
    <col min="12046" max="12049" width="11.28515625" style="156" customWidth="1"/>
    <col min="12050" max="12051" width="15.140625" style="156" customWidth="1"/>
    <col min="12052" max="12052" width="4" style="156" customWidth="1"/>
    <col min="12053" max="12288" width="17.7109375" style="156"/>
    <col min="12289" max="12289" width="17.5703125" style="156" customWidth="1"/>
    <col min="12290" max="12290" width="16.42578125" style="156" customWidth="1"/>
    <col min="12291" max="12295" width="11.140625" style="156" customWidth="1"/>
    <col min="12296" max="12301" width="11.85546875" style="156" customWidth="1"/>
    <col min="12302" max="12305" width="11.28515625" style="156" customWidth="1"/>
    <col min="12306" max="12307" width="15.140625" style="156" customWidth="1"/>
    <col min="12308" max="12308" width="4" style="156" customWidth="1"/>
    <col min="12309" max="12544" width="17.7109375" style="156"/>
    <col min="12545" max="12545" width="17.5703125" style="156" customWidth="1"/>
    <col min="12546" max="12546" width="16.42578125" style="156" customWidth="1"/>
    <col min="12547" max="12551" width="11.140625" style="156" customWidth="1"/>
    <col min="12552" max="12557" width="11.85546875" style="156" customWidth="1"/>
    <col min="12558" max="12561" width="11.28515625" style="156" customWidth="1"/>
    <col min="12562" max="12563" width="15.140625" style="156" customWidth="1"/>
    <col min="12564" max="12564" width="4" style="156" customWidth="1"/>
    <col min="12565" max="12800" width="17.7109375" style="156"/>
    <col min="12801" max="12801" width="17.5703125" style="156" customWidth="1"/>
    <col min="12802" max="12802" width="16.42578125" style="156" customWidth="1"/>
    <col min="12803" max="12807" width="11.140625" style="156" customWidth="1"/>
    <col min="12808" max="12813" width="11.85546875" style="156" customWidth="1"/>
    <col min="12814" max="12817" width="11.28515625" style="156" customWidth="1"/>
    <col min="12818" max="12819" width="15.140625" style="156" customWidth="1"/>
    <col min="12820" max="12820" width="4" style="156" customWidth="1"/>
    <col min="12821" max="13056" width="17.7109375" style="156"/>
    <col min="13057" max="13057" width="17.5703125" style="156" customWidth="1"/>
    <col min="13058" max="13058" width="16.42578125" style="156" customWidth="1"/>
    <col min="13059" max="13063" width="11.140625" style="156" customWidth="1"/>
    <col min="13064" max="13069" width="11.85546875" style="156" customWidth="1"/>
    <col min="13070" max="13073" width="11.28515625" style="156" customWidth="1"/>
    <col min="13074" max="13075" width="15.140625" style="156" customWidth="1"/>
    <col min="13076" max="13076" width="4" style="156" customWidth="1"/>
    <col min="13077" max="13312" width="17.7109375" style="156"/>
    <col min="13313" max="13313" width="17.5703125" style="156" customWidth="1"/>
    <col min="13314" max="13314" width="16.42578125" style="156" customWidth="1"/>
    <col min="13315" max="13319" width="11.140625" style="156" customWidth="1"/>
    <col min="13320" max="13325" width="11.85546875" style="156" customWidth="1"/>
    <col min="13326" max="13329" width="11.28515625" style="156" customWidth="1"/>
    <col min="13330" max="13331" width="15.140625" style="156" customWidth="1"/>
    <col min="13332" max="13332" width="4" style="156" customWidth="1"/>
    <col min="13333" max="13568" width="17.7109375" style="156"/>
    <col min="13569" max="13569" width="17.5703125" style="156" customWidth="1"/>
    <col min="13570" max="13570" width="16.42578125" style="156" customWidth="1"/>
    <col min="13571" max="13575" width="11.140625" style="156" customWidth="1"/>
    <col min="13576" max="13581" width="11.85546875" style="156" customWidth="1"/>
    <col min="13582" max="13585" width="11.28515625" style="156" customWidth="1"/>
    <col min="13586" max="13587" width="15.140625" style="156" customWidth="1"/>
    <col min="13588" max="13588" width="4" style="156" customWidth="1"/>
    <col min="13589" max="13824" width="17.7109375" style="156"/>
    <col min="13825" max="13825" width="17.5703125" style="156" customWidth="1"/>
    <col min="13826" max="13826" width="16.42578125" style="156" customWidth="1"/>
    <col min="13827" max="13831" width="11.140625" style="156" customWidth="1"/>
    <col min="13832" max="13837" width="11.85546875" style="156" customWidth="1"/>
    <col min="13838" max="13841" width="11.28515625" style="156" customWidth="1"/>
    <col min="13842" max="13843" width="15.140625" style="156" customWidth="1"/>
    <col min="13844" max="13844" width="4" style="156" customWidth="1"/>
    <col min="13845" max="14080" width="17.7109375" style="156"/>
    <col min="14081" max="14081" width="17.5703125" style="156" customWidth="1"/>
    <col min="14082" max="14082" width="16.42578125" style="156" customWidth="1"/>
    <col min="14083" max="14087" width="11.140625" style="156" customWidth="1"/>
    <col min="14088" max="14093" width="11.85546875" style="156" customWidth="1"/>
    <col min="14094" max="14097" width="11.28515625" style="156" customWidth="1"/>
    <col min="14098" max="14099" width="15.140625" style="156" customWidth="1"/>
    <col min="14100" max="14100" width="4" style="156" customWidth="1"/>
    <col min="14101" max="14336" width="17.7109375" style="156"/>
    <col min="14337" max="14337" width="17.5703125" style="156" customWidth="1"/>
    <col min="14338" max="14338" width="16.42578125" style="156" customWidth="1"/>
    <col min="14339" max="14343" width="11.140625" style="156" customWidth="1"/>
    <col min="14344" max="14349" width="11.85546875" style="156" customWidth="1"/>
    <col min="14350" max="14353" width="11.28515625" style="156" customWidth="1"/>
    <col min="14354" max="14355" width="15.140625" style="156" customWidth="1"/>
    <col min="14356" max="14356" width="4" style="156" customWidth="1"/>
    <col min="14357" max="14592" width="17.7109375" style="156"/>
    <col min="14593" max="14593" width="17.5703125" style="156" customWidth="1"/>
    <col min="14594" max="14594" width="16.42578125" style="156" customWidth="1"/>
    <col min="14595" max="14599" width="11.140625" style="156" customWidth="1"/>
    <col min="14600" max="14605" width="11.85546875" style="156" customWidth="1"/>
    <col min="14606" max="14609" width="11.28515625" style="156" customWidth="1"/>
    <col min="14610" max="14611" width="15.140625" style="156" customWidth="1"/>
    <col min="14612" max="14612" width="4" style="156" customWidth="1"/>
    <col min="14613" max="14848" width="17.7109375" style="156"/>
    <col min="14849" max="14849" width="17.5703125" style="156" customWidth="1"/>
    <col min="14850" max="14850" width="16.42578125" style="156" customWidth="1"/>
    <col min="14851" max="14855" width="11.140625" style="156" customWidth="1"/>
    <col min="14856" max="14861" width="11.85546875" style="156" customWidth="1"/>
    <col min="14862" max="14865" width="11.28515625" style="156" customWidth="1"/>
    <col min="14866" max="14867" width="15.140625" style="156" customWidth="1"/>
    <col min="14868" max="14868" width="4" style="156" customWidth="1"/>
    <col min="14869" max="15104" width="17.7109375" style="156"/>
    <col min="15105" max="15105" width="17.5703125" style="156" customWidth="1"/>
    <col min="15106" max="15106" width="16.42578125" style="156" customWidth="1"/>
    <col min="15107" max="15111" width="11.140625" style="156" customWidth="1"/>
    <col min="15112" max="15117" width="11.85546875" style="156" customWidth="1"/>
    <col min="15118" max="15121" width="11.28515625" style="156" customWidth="1"/>
    <col min="15122" max="15123" width="15.140625" style="156" customWidth="1"/>
    <col min="15124" max="15124" width="4" style="156" customWidth="1"/>
    <col min="15125" max="15360" width="17.7109375" style="156"/>
    <col min="15361" max="15361" width="17.5703125" style="156" customWidth="1"/>
    <col min="15362" max="15362" width="16.42578125" style="156" customWidth="1"/>
    <col min="15363" max="15367" width="11.140625" style="156" customWidth="1"/>
    <col min="15368" max="15373" width="11.85546875" style="156" customWidth="1"/>
    <col min="15374" max="15377" width="11.28515625" style="156" customWidth="1"/>
    <col min="15378" max="15379" width="15.140625" style="156" customWidth="1"/>
    <col min="15380" max="15380" width="4" style="156" customWidth="1"/>
    <col min="15381" max="15616" width="17.7109375" style="156"/>
    <col min="15617" max="15617" width="17.5703125" style="156" customWidth="1"/>
    <col min="15618" max="15618" width="16.42578125" style="156" customWidth="1"/>
    <col min="15619" max="15623" width="11.140625" style="156" customWidth="1"/>
    <col min="15624" max="15629" width="11.85546875" style="156" customWidth="1"/>
    <col min="15630" max="15633" width="11.28515625" style="156" customWidth="1"/>
    <col min="15634" max="15635" width="15.140625" style="156" customWidth="1"/>
    <col min="15636" max="15636" width="4" style="156" customWidth="1"/>
    <col min="15637" max="15872" width="17.7109375" style="156"/>
    <col min="15873" max="15873" width="17.5703125" style="156" customWidth="1"/>
    <col min="15874" max="15874" width="16.42578125" style="156" customWidth="1"/>
    <col min="15875" max="15879" width="11.140625" style="156" customWidth="1"/>
    <col min="15880" max="15885" width="11.85546875" style="156" customWidth="1"/>
    <col min="15886" max="15889" width="11.28515625" style="156" customWidth="1"/>
    <col min="15890" max="15891" width="15.140625" style="156" customWidth="1"/>
    <col min="15892" max="15892" width="4" style="156" customWidth="1"/>
    <col min="15893" max="16128" width="17.7109375" style="156"/>
    <col min="16129" max="16129" width="17.5703125" style="156" customWidth="1"/>
    <col min="16130" max="16130" width="16.42578125" style="156" customWidth="1"/>
    <col min="16131" max="16135" width="11.140625" style="156" customWidth="1"/>
    <col min="16136" max="16141" width="11.85546875" style="156" customWidth="1"/>
    <col min="16142" max="16145" width="11.28515625" style="156" customWidth="1"/>
    <col min="16146" max="16147" width="15.140625" style="156" customWidth="1"/>
    <col min="16148" max="16148" width="4" style="156" customWidth="1"/>
    <col min="16149" max="16384" width="17.7109375" style="156"/>
  </cols>
  <sheetData>
    <row r="1" spans="1:24" s="541" customFormat="1" ht="20.25" customHeight="1">
      <c r="A1" s="1116"/>
      <c r="B1" s="1116"/>
      <c r="C1" s="1116"/>
      <c r="D1" s="1116"/>
      <c r="E1" s="1116"/>
      <c r="F1" s="1116"/>
      <c r="G1" s="1116"/>
      <c r="H1" s="1116"/>
      <c r="I1" s="1116"/>
      <c r="J1" s="1116"/>
      <c r="K1" s="1116"/>
      <c r="L1" s="1116"/>
      <c r="M1" s="1116" t="s">
        <v>587</v>
      </c>
      <c r="N1" s="1116"/>
      <c r="O1" s="1116"/>
      <c r="P1" s="1116"/>
      <c r="Q1" s="1116"/>
      <c r="R1" s="1116"/>
      <c r="S1" s="1116"/>
    </row>
    <row r="2" spans="1:24" s="541" customFormat="1" ht="29.25" customHeight="1">
      <c r="A2" s="1437" t="s">
        <v>1206</v>
      </c>
      <c r="B2" s="1437"/>
      <c r="C2" s="1437"/>
      <c r="D2" s="1437"/>
      <c r="E2" s="1437"/>
      <c r="F2" s="1437"/>
      <c r="G2" s="1437"/>
      <c r="H2" s="1437"/>
      <c r="I2" s="1437"/>
      <c r="J2" s="1437"/>
      <c r="K2" s="1437"/>
      <c r="L2" s="1437"/>
      <c r="M2" s="1437"/>
      <c r="N2" s="1437"/>
      <c r="O2" s="1437"/>
      <c r="P2" s="1437"/>
      <c r="Q2" s="1437"/>
      <c r="R2" s="1437"/>
      <c r="S2" s="1437"/>
    </row>
    <row r="3" spans="1:24" s="541" customFormat="1" ht="29.25" customHeight="1">
      <c r="A3" s="1437" t="s">
        <v>1207</v>
      </c>
      <c r="B3" s="1437"/>
      <c r="C3" s="1437"/>
      <c r="D3" s="1437"/>
      <c r="E3" s="1437"/>
      <c r="F3" s="1437"/>
      <c r="G3" s="1437"/>
      <c r="H3" s="1437"/>
      <c r="I3" s="1437"/>
      <c r="J3" s="1437"/>
      <c r="K3" s="1437"/>
      <c r="L3" s="1437"/>
      <c r="M3" s="1437"/>
      <c r="N3" s="1437"/>
      <c r="O3" s="1437"/>
      <c r="P3" s="1437"/>
      <c r="Q3" s="1437"/>
      <c r="R3" s="1437"/>
      <c r="S3" s="1437"/>
    </row>
    <row r="4" spans="1:24" s="541" customFormat="1" ht="29.25" customHeight="1">
      <c r="A4" s="1522" t="s">
        <v>1482</v>
      </c>
      <c r="B4" s="1522"/>
      <c r="C4" s="1522"/>
      <c r="D4" s="1522"/>
      <c r="E4" s="1522"/>
      <c r="F4" s="1522"/>
      <c r="G4" s="1522"/>
      <c r="H4" s="1522"/>
      <c r="I4" s="1523"/>
      <c r="J4" s="1522"/>
      <c r="K4" s="1522"/>
      <c r="L4" s="1522"/>
      <c r="M4" s="1522"/>
      <c r="N4" s="1522"/>
      <c r="O4" s="1522"/>
      <c r="P4" s="1522"/>
      <c r="Q4" s="1522"/>
      <c r="R4" s="1522"/>
      <c r="S4" s="1522"/>
    </row>
    <row r="5" spans="1:24" s="541" customFormat="1" ht="29.25" customHeight="1">
      <c r="A5" s="1524" t="s">
        <v>272</v>
      </c>
      <c r="B5" s="1524"/>
      <c r="C5" s="1524"/>
      <c r="D5" s="1524"/>
      <c r="E5" s="1524"/>
      <c r="F5" s="1524"/>
      <c r="G5" s="1524"/>
      <c r="H5" s="1524"/>
      <c r="I5" s="1524"/>
      <c r="J5" s="1524"/>
      <c r="K5" s="1524"/>
      <c r="L5" s="1524"/>
      <c r="M5" s="1524"/>
      <c r="N5" s="1524"/>
      <c r="O5" s="1524"/>
      <c r="P5" s="1524"/>
      <c r="Q5" s="1524"/>
      <c r="R5" s="1524"/>
      <c r="S5" s="1524"/>
    </row>
    <row r="6" spans="1:24" s="541" customFormat="1" ht="18.75" customHeight="1">
      <c r="A6" s="1116"/>
      <c r="B6" s="1116"/>
      <c r="C6" s="1116"/>
      <c r="D6" s="1116"/>
      <c r="E6" s="1116"/>
      <c r="F6" s="1116"/>
      <c r="G6" s="1116"/>
      <c r="H6" s="1116"/>
      <c r="I6" s="1116"/>
      <c r="J6" s="1116"/>
      <c r="K6" s="1116"/>
      <c r="L6" s="1116"/>
      <c r="M6" s="1116"/>
      <c r="N6" s="1116"/>
      <c r="O6" s="1116"/>
      <c r="P6" s="1116"/>
      <c r="Q6" s="1116"/>
      <c r="R6" s="1116"/>
      <c r="S6" s="1116"/>
    </row>
    <row r="7" spans="1:24" s="541" customFormat="1" ht="12.75" customHeight="1"/>
    <row r="8" spans="1:24" s="541" customFormat="1">
      <c r="A8" s="1117"/>
      <c r="B8" s="1118" t="s">
        <v>1079</v>
      </c>
      <c r="C8" s="1525" t="s">
        <v>1208</v>
      </c>
      <c r="D8" s="1525"/>
      <c r="E8" s="1525"/>
      <c r="F8" s="1525"/>
      <c r="G8" s="1525"/>
      <c r="H8" s="1525" t="s">
        <v>1209</v>
      </c>
      <c r="I8" s="1525"/>
      <c r="J8" s="1525"/>
      <c r="K8" s="1525"/>
      <c r="L8" s="1525"/>
      <c r="M8" s="1525" t="s">
        <v>1210</v>
      </c>
      <c r="N8" s="1525"/>
      <c r="O8" s="1525"/>
      <c r="P8" s="1525"/>
      <c r="Q8" s="1525"/>
      <c r="R8" s="1525" t="s">
        <v>1083</v>
      </c>
      <c r="S8" s="1525"/>
    </row>
    <row r="9" spans="1:24" s="541" customFormat="1" ht="13.5" thickBot="1">
      <c r="A9" s="1117"/>
      <c r="B9" s="1118" t="s">
        <v>1084</v>
      </c>
      <c r="C9" s="1117"/>
      <c r="D9" s="1117"/>
      <c r="E9" s="1117"/>
      <c r="F9" s="1117"/>
      <c r="G9" s="1117"/>
      <c r="H9" s="1117"/>
      <c r="I9" s="1117"/>
      <c r="J9" s="1117"/>
      <c r="K9" s="1117"/>
      <c r="L9" s="1117"/>
      <c r="M9" s="1117"/>
      <c r="N9" s="1117"/>
      <c r="O9" s="1117"/>
      <c r="P9" s="1117"/>
      <c r="Q9" s="1117"/>
      <c r="R9" s="1117"/>
      <c r="S9" s="1117"/>
    </row>
    <row r="10" spans="1:24" s="857" customFormat="1" ht="60" customHeight="1" thickTop="1" thickBot="1">
      <c r="A10" s="1119" t="s">
        <v>1211</v>
      </c>
      <c r="B10" s="1120" t="s">
        <v>1085</v>
      </c>
      <c r="C10" s="1120" t="s">
        <v>273</v>
      </c>
      <c r="D10" s="1120" t="s">
        <v>275</v>
      </c>
      <c r="E10" s="1120" t="s">
        <v>274</v>
      </c>
      <c r="F10" s="1120" t="s">
        <v>276</v>
      </c>
      <c r="G10" s="1120" t="s">
        <v>277</v>
      </c>
      <c r="H10" s="1120" t="s">
        <v>273</v>
      </c>
      <c r="I10" s="1120" t="s">
        <v>275</v>
      </c>
      <c r="J10" s="1120" t="s">
        <v>274</v>
      </c>
      <c r="K10" s="1120" t="s">
        <v>276</v>
      </c>
      <c r="L10" s="1120" t="s">
        <v>277</v>
      </c>
      <c r="M10" s="1120" t="s">
        <v>273</v>
      </c>
      <c r="N10" s="1120" t="s">
        <v>275</v>
      </c>
      <c r="O10" s="1120" t="s">
        <v>274</v>
      </c>
      <c r="P10" s="1120" t="s">
        <v>276</v>
      </c>
      <c r="Q10" s="1120" t="s">
        <v>277</v>
      </c>
      <c r="R10" s="1120" t="s">
        <v>1086</v>
      </c>
      <c r="S10" s="1120" t="s">
        <v>1087</v>
      </c>
    </row>
    <row r="11" spans="1:24" ht="11.25" customHeight="1" thickTop="1">
      <c r="A11" s="717"/>
      <c r="D11" s="706" t="s">
        <v>587</v>
      </c>
      <c r="E11" s="706" t="s">
        <v>587</v>
      </c>
      <c r="F11" s="706"/>
      <c r="G11" s="706" t="s">
        <v>587</v>
      </c>
      <c r="I11" s="706" t="s">
        <v>587</v>
      </c>
      <c r="J11" s="706" t="s">
        <v>587</v>
      </c>
      <c r="K11" s="706"/>
    </row>
    <row r="12" spans="1:24" ht="11.25" customHeight="1">
      <c r="A12" s="717"/>
      <c r="B12" s="706" t="s">
        <v>587</v>
      </c>
      <c r="D12" s="706" t="s">
        <v>587</v>
      </c>
      <c r="E12" s="707" t="s">
        <v>587</v>
      </c>
      <c r="F12" s="707"/>
      <c r="G12" s="707" t="s">
        <v>587</v>
      </c>
      <c r="I12" s="706" t="s">
        <v>587</v>
      </c>
      <c r="J12" s="706" t="s">
        <v>587</v>
      </c>
      <c r="K12" s="706"/>
      <c r="L12" s="708"/>
      <c r="M12" s="708"/>
      <c r="N12" s="708"/>
      <c r="O12" s="708"/>
      <c r="P12" s="708"/>
      <c r="X12" s="708"/>
    </row>
    <row r="13" spans="1:24" ht="13.5" customHeight="1">
      <c r="A13" s="709" t="s">
        <v>118</v>
      </c>
      <c r="B13" s="1121">
        <v>1726420.22</v>
      </c>
      <c r="C13" s="1121">
        <v>146840.75</v>
      </c>
      <c r="D13" s="1121">
        <v>0</v>
      </c>
      <c r="E13" s="1121">
        <v>138555.28</v>
      </c>
      <c r="F13" s="1121">
        <v>0</v>
      </c>
      <c r="G13" s="1121">
        <f>SUM(C13:F13)</f>
        <v>285396.03000000003</v>
      </c>
      <c r="H13" s="1121">
        <v>150236.78</v>
      </c>
      <c r="I13" s="1121">
        <v>0</v>
      </c>
      <c r="J13" s="1121">
        <v>139900.49</v>
      </c>
      <c r="K13" s="1121">
        <v>0</v>
      </c>
      <c r="L13" s="1121">
        <f>SUM(H13:K13)</f>
        <v>290137.27</v>
      </c>
      <c r="M13" s="1121">
        <f t="shared" ref="M13:P15" si="0">H13-C13</f>
        <v>3396.0299999999988</v>
      </c>
      <c r="N13" s="1121">
        <f t="shared" si="0"/>
        <v>0</v>
      </c>
      <c r="O13" s="1121">
        <f t="shared" si="0"/>
        <v>1345.2099999999919</v>
      </c>
      <c r="P13" s="1121">
        <f t="shared" si="0"/>
        <v>0</v>
      </c>
      <c r="Q13" s="1121">
        <f>SUM(M13:P13)</f>
        <v>4741.2399999999907</v>
      </c>
      <c r="R13" s="1122">
        <f>G13/B13</f>
        <v>0.16531087083769214</v>
      </c>
      <c r="S13" s="1122">
        <f>L13/B13</f>
        <v>0.16805715470593829</v>
      </c>
    </row>
    <row r="14" spans="1:24" ht="13.5" customHeight="1">
      <c r="A14" s="709" t="s">
        <v>120</v>
      </c>
      <c r="B14" s="1121">
        <v>515631.48</v>
      </c>
      <c r="C14" s="1121">
        <v>39147.68</v>
      </c>
      <c r="D14" s="1121">
        <v>0</v>
      </c>
      <c r="E14" s="1121">
        <v>46707.82</v>
      </c>
      <c r="F14" s="1121">
        <v>0</v>
      </c>
      <c r="G14" s="1121">
        <f>SUM(C14:F14)</f>
        <v>85855.5</v>
      </c>
      <c r="H14" s="1121">
        <v>39467.519999999997</v>
      </c>
      <c r="I14" s="1121">
        <v>0</v>
      </c>
      <c r="J14" s="1121">
        <v>47820.38</v>
      </c>
      <c r="K14" s="1121">
        <v>0</v>
      </c>
      <c r="L14" s="1121">
        <f>SUM(H14:K14)</f>
        <v>87287.9</v>
      </c>
      <c r="M14" s="1121">
        <f t="shared" si="0"/>
        <v>319.83999999999651</v>
      </c>
      <c r="N14" s="1121">
        <f t="shared" si="0"/>
        <v>0</v>
      </c>
      <c r="O14" s="1121">
        <f t="shared" si="0"/>
        <v>1112.5599999999977</v>
      </c>
      <c r="P14" s="1121">
        <f t="shared" si="0"/>
        <v>0</v>
      </c>
      <c r="Q14" s="1121">
        <f>SUM(M14:P14)</f>
        <v>1432.3999999999942</v>
      </c>
      <c r="R14" s="1122">
        <f>G14/B14</f>
        <v>0.1665055438430563</v>
      </c>
      <c r="S14" s="1122">
        <f>L14/B14</f>
        <v>0.1692834968105516</v>
      </c>
    </row>
    <row r="15" spans="1:24" ht="13.5" customHeight="1">
      <c r="A15" s="709" t="s">
        <v>122</v>
      </c>
      <c r="B15" s="1121">
        <v>202650.23999999999</v>
      </c>
      <c r="C15" s="1121">
        <v>18275.41</v>
      </c>
      <c r="D15" s="1121">
        <v>0</v>
      </c>
      <c r="E15" s="1121">
        <v>11500.7</v>
      </c>
      <c r="F15" s="1121">
        <v>0</v>
      </c>
      <c r="G15" s="1121">
        <f>SUM(C15:F15)</f>
        <v>29776.11</v>
      </c>
      <c r="H15" s="1121">
        <v>25115.4</v>
      </c>
      <c r="I15" s="1121">
        <v>0</v>
      </c>
      <c r="J15" s="1121">
        <v>19890.12</v>
      </c>
      <c r="K15" s="1121">
        <v>0</v>
      </c>
      <c r="L15" s="1121">
        <f>SUM(H15:K15)</f>
        <v>45005.520000000004</v>
      </c>
      <c r="M15" s="1121">
        <f t="shared" si="0"/>
        <v>6839.9900000000016</v>
      </c>
      <c r="N15" s="1121">
        <f t="shared" si="0"/>
        <v>0</v>
      </c>
      <c r="O15" s="1121">
        <f t="shared" si="0"/>
        <v>8389.4199999999983</v>
      </c>
      <c r="P15" s="1121">
        <f t="shared" si="0"/>
        <v>0</v>
      </c>
      <c r="Q15" s="1121">
        <f>SUM(M15:P15)</f>
        <v>15229.41</v>
      </c>
      <c r="R15" s="1122">
        <f>G15/B15</f>
        <v>0.14693350474196332</v>
      </c>
      <c r="S15" s="1122">
        <f>L15/B15</f>
        <v>0.22208471107658204</v>
      </c>
    </row>
    <row r="16" spans="1:24" ht="11.25" customHeight="1">
      <c r="A16" s="717"/>
      <c r="B16" s="1123" t="s">
        <v>587</v>
      </c>
      <c r="C16" s="1123" t="s">
        <v>587</v>
      </c>
      <c r="D16" s="1123" t="s">
        <v>587</v>
      </c>
      <c r="E16" s="1123" t="s">
        <v>587</v>
      </c>
      <c r="F16" s="1123" t="s">
        <v>587</v>
      </c>
      <c r="G16" s="1123" t="s">
        <v>587</v>
      </c>
      <c r="H16" s="1123" t="s">
        <v>587</v>
      </c>
      <c r="I16" s="1123" t="s">
        <v>587</v>
      </c>
      <c r="J16" s="1123" t="s">
        <v>587</v>
      </c>
      <c r="K16" s="1123" t="s">
        <v>587</v>
      </c>
      <c r="L16" s="395"/>
      <c r="M16" s="395"/>
      <c r="N16" s="1123" t="s">
        <v>587</v>
      </c>
      <c r="O16" s="395"/>
      <c r="P16" s="395"/>
      <c r="Q16" s="395"/>
      <c r="U16" s="708"/>
      <c r="V16" s="708"/>
      <c r="W16" s="708"/>
      <c r="X16" s="708"/>
    </row>
    <row r="17" spans="1:26" s="1128" customFormat="1" ht="15.75">
      <c r="A17" s="1124" t="s">
        <v>277</v>
      </c>
      <c r="B17" s="1125">
        <f t="shared" ref="B17:Q17" si="1">SUM(B13:B15)</f>
        <v>2444701.9400000004</v>
      </c>
      <c r="C17" s="1125">
        <f t="shared" si="1"/>
        <v>204263.84</v>
      </c>
      <c r="D17" s="1125">
        <f t="shared" si="1"/>
        <v>0</v>
      </c>
      <c r="E17" s="1125">
        <f t="shared" si="1"/>
        <v>196763.80000000002</v>
      </c>
      <c r="F17" s="1125">
        <f t="shared" si="1"/>
        <v>0</v>
      </c>
      <c r="G17" s="1125">
        <f t="shared" si="1"/>
        <v>401027.64</v>
      </c>
      <c r="H17" s="1125">
        <f t="shared" si="1"/>
        <v>214819.69999999998</v>
      </c>
      <c r="I17" s="1125">
        <f t="shared" si="1"/>
        <v>0</v>
      </c>
      <c r="J17" s="1125">
        <f t="shared" si="1"/>
        <v>207610.99</v>
      </c>
      <c r="K17" s="1125">
        <f t="shared" si="1"/>
        <v>0</v>
      </c>
      <c r="L17" s="1125">
        <f t="shared" si="1"/>
        <v>422430.69000000006</v>
      </c>
      <c r="M17" s="1125">
        <f t="shared" si="1"/>
        <v>10555.859999999997</v>
      </c>
      <c r="N17" s="1125">
        <f t="shared" si="1"/>
        <v>0</v>
      </c>
      <c r="O17" s="1125">
        <f t="shared" si="1"/>
        <v>10847.189999999988</v>
      </c>
      <c r="P17" s="1125">
        <f t="shared" si="1"/>
        <v>0</v>
      </c>
      <c r="Q17" s="1125">
        <f t="shared" si="1"/>
        <v>21403.049999999985</v>
      </c>
      <c r="R17" s="1126">
        <f>G17/B17</f>
        <v>0.16403948204826962</v>
      </c>
      <c r="S17" s="1126">
        <f>L17/B17</f>
        <v>0.17279435299994075</v>
      </c>
      <c r="T17" s="1127" t="s">
        <v>587</v>
      </c>
      <c r="U17" s="1127"/>
      <c r="V17" s="1127"/>
      <c r="W17" s="1127"/>
      <c r="X17" s="1127"/>
      <c r="Y17" s="1127"/>
      <c r="Z17" s="1127"/>
    </row>
    <row r="18" spans="1:26" ht="22.5" customHeight="1" thickBot="1">
      <c r="A18" s="717"/>
      <c r="B18" s="1123"/>
      <c r="C18" s="1123" t="s">
        <v>587</v>
      </c>
      <c r="D18" s="1121" t="s">
        <v>587</v>
      </c>
      <c r="E18" s="1121" t="s">
        <v>587</v>
      </c>
      <c r="F18" s="1121"/>
      <c r="G18" s="1123"/>
      <c r="H18" s="1123"/>
      <c r="I18" s="1123"/>
      <c r="J18" s="1123"/>
      <c r="K18" s="1123"/>
      <c r="L18" s="1123" t="s">
        <v>587</v>
      </c>
      <c r="M18" s="1123" t="s">
        <v>587</v>
      </c>
      <c r="N18" s="1123" t="s">
        <v>587</v>
      </c>
      <c r="O18" s="1123" t="s">
        <v>587</v>
      </c>
      <c r="P18" s="1123"/>
      <c r="Q18" s="1123" t="s">
        <v>587</v>
      </c>
      <c r="R18" s="1129" t="s">
        <v>587</v>
      </c>
      <c r="S18" s="1129" t="s">
        <v>587</v>
      </c>
      <c r="T18" s="706" t="s">
        <v>587</v>
      </c>
      <c r="U18" s="708"/>
      <c r="V18" s="708"/>
    </row>
    <row r="19" spans="1:26" s="857" customFormat="1" ht="21" customHeight="1" thickTop="1" thickBot="1">
      <c r="A19" s="1521" t="s">
        <v>589</v>
      </c>
      <c r="B19" s="1521"/>
      <c r="C19" s="1521"/>
      <c r="D19" s="1521"/>
      <c r="E19" s="1120" t="s">
        <v>587</v>
      </c>
      <c r="F19" s="1120"/>
      <c r="G19" s="1120"/>
      <c r="H19" s="1120"/>
      <c r="I19" s="1120"/>
      <c r="J19" s="1120"/>
      <c r="K19" s="1120"/>
      <c r="L19" s="1120" t="s">
        <v>587</v>
      </c>
      <c r="M19" s="1120"/>
      <c r="N19" s="1120"/>
      <c r="O19" s="1120"/>
      <c r="P19" s="1120"/>
      <c r="Q19" s="1120" t="s">
        <v>587</v>
      </c>
      <c r="R19" s="1120"/>
      <c r="S19" s="1120"/>
    </row>
    <row r="20" spans="1:26" ht="16.5" customHeight="1" thickTop="1">
      <c r="A20" s="717"/>
      <c r="B20" s="1123" t="s">
        <v>587</v>
      </c>
      <c r="C20" s="395"/>
      <c r="D20" s="1123" t="s">
        <v>587</v>
      </c>
      <c r="E20" s="1123" t="s">
        <v>587</v>
      </c>
      <c r="F20" s="1123"/>
      <c r="G20" s="1123" t="s">
        <v>587</v>
      </c>
      <c r="H20" s="1123" t="s">
        <v>587</v>
      </c>
      <c r="I20" s="1123" t="s">
        <v>587</v>
      </c>
      <c r="J20" s="1123" t="s">
        <v>587</v>
      </c>
      <c r="K20" s="1123"/>
      <c r="L20" s="1123" t="s">
        <v>587</v>
      </c>
      <c r="M20" s="1123" t="s">
        <v>587</v>
      </c>
      <c r="N20" s="1123" t="s">
        <v>587</v>
      </c>
      <c r="O20" s="395"/>
      <c r="P20" s="395"/>
      <c r="Q20" s="395"/>
    </row>
    <row r="21" spans="1:26" ht="13.5" customHeight="1">
      <c r="A21" s="709" t="s">
        <v>133</v>
      </c>
      <c r="B21" s="1121">
        <v>719762.23</v>
      </c>
      <c r="C21" s="1121">
        <v>45833.74</v>
      </c>
      <c r="D21" s="1121">
        <v>0</v>
      </c>
      <c r="E21" s="1121">
        <v>70484.55</v>
      </c>
      <c r="F21" s="1121">
        <v>0.24</v>
      </c>
      <c r="G21" s="1121">
        <f t="shared" ref="G21:G50" si="2">SUM(C21:F21)</f>
        <v>116318.53000000001</v>
      </c>
      <c r="H21" s="1121">
        <v>69200.899999999994</v>
      </c>
      <c r="I21" s="1121">
        <v>0.69</v>
      </c>
      <c r="J21" s="1121">
        <v>86796.15</v>
      </c>
      <c r="K21" s="1121">
        <v>14.11</v>
      </c>
      <c r="L21" s="1121">
        <f t="shared" ref="L21:L50" si="3">SUM(H21:K21)</f>
        <v>156011.84999999998</v>
      </c>
      <c r="M21" s="1121">
        <f t="shared" ref="M21:P43" si="4">H21-C21</f>
        <v>23367.159999999996</v>
      </c>
      <c r="N21" s="1121">
        <f t="shared" si="4"/>
        <v>0.69</v>
      </c>
      <c r="O21" s="1121">
        <f t="shared" si="4"/>
        <v>16311.599999999991</v>
      </c>
      <c r="P21" s="1121">
        <f t="shared" si="4"/>
        <v>13.87</v>
      </c>
      <c r="Q21" s="1121">
        <f t="shared" ref="Q21:Q50" si="5">SUM(M21:P21)</f>
        <v>39693.319999999985</v>
      </c>
      <c r="R21" s="1122">
        <f>G21/B21</f>
        <v>0.16160688231723414</v>
      </c>
      <c r="S21" s="1122">
        <f>L21/B21</f>
        <v>0.21675470523092047</v>
      </c>
    </row>
    <row r="22" spans="1:26" ht="13.5" customHeight="1">
      <c r="A22" s="709" t="s">
        <v>135</v>
      </c>
      <c r="B22" s="1121">
        <v>434746.9</v>
      </c>
      <c r="C22" s="1121">
        <v>28785.59</v>
      </c>
      <c r="D22" s="1121">
        <v>0</v>
      </c>
      <c r="E22" s="1121">
        <v>38196.82</v>
      </c>
      <c r="F22" s="1121">
        <v>0</v>
      </c>
      <c r="G22" s="1121">
        <f t="shared" si="2"/>
        <v>66982.41</v>
      </c>
      <c r="H22" s="1121">
        <v>37851.699999999997</v>
      </c>
      <c r="I22" s="1121">
        <v>0</v>
      </c>
      <c r="J22" s="1121">
        <v>60583.49</v>
      </c>
      <c r="K22" s="1121">
        <v>0</v>
      </c>
      <c r="L22" s="1121">
        <f t="shared" si="3"/>
        <v>98435.19</v>
      </c>
      <c r="M22" s="1121">
        <f t="shared" si="4"/>
        <v>9066.1099999999969</v>
      </c>
      <c r="N22" s="1121">
        <f t="shared" si="4"/>
        <v>0</v>
      </c>
      <c r="O22" s="1121">
        <f t="shared" si="4"/>
        <v>22386.67</v>
      </c>
      <c r="P22" s="1121">
        <f t="shared" si="4"/>
        <v>0</v>
      </c>
      <c r="Q22" s="1121">
        <f t="shared" si="5"/>
        <v>31452.779999999995</v>
      </c>
      <c r="R22" s="1122">
        <f t="shared" ref="R22:R50" si="6">G22/B22</f>
        <v>0.15407219694953547</v>
      </c>
      <c r="S22" s="1122">
        <f t="shared" ref="S22:S50" si="7">L22/B22</f>
        <v>0.22641953283623184</v>
      </c>
    </row>
    <row r="23" spans="1:26" ht="13.5" customHeight="1">
      <c r="A23" s="709" t="s">
        <v>137</v>
      </c>
      <c r="B23" s="1121">
        <v>319457.84000000003</v>
      </c>
      <c r="C23" s="1121">
        <v>14522.44</v>
      </c>
      <c r="D23" s="1121">
        <v>0</v>
      </c>
      <c r="E23" s="1121">
        <v>45161.11</v>
      </c>
      <c r="F23" s="1121">
        <v>0</v>
      </c>
      <c r="G23" s="1121">
        <f t="shared" si="2"/>
        <v>59683.55</v>
      </c>
      <c r="H23" s="1121">
        <v>16251.07</v>
      </c>
      <c r="I23" s="1121">
        <v>0</v>
      </c>
      <c r="J23" s="1121">
        <v>55343.79</v>
      </c>
      <c r="K23" s="1121">
        <v>0</v>
      </c>
      <c r="L23" s="1121">
        <f t="shared" si="3"/>
        <v>71594.86</v>
      </c>
      <c r="M23" s="1121">
        <f t="shared" si="4"/>
        <v>1728.6299999999992</v>
      </c>
      <c r="N23" s="1121">
        <f t="shared" si="4"/>
        <v>0</v>
      </c>
      <c r="O23" s="1121">
        <f t="shared" si="4"/>
        <v>10182.68</v>
      </c>
      <c r="P23" s="1121">
        <f t="shared" si="4"/>
        <v>0</v>
      </c>
      <c r="Q23" s="1121">
        <f t="shared" si="5"/>
        <v>11911.31</v>
      </c>
      <c r="R23" s="1122">
        <f t="shared" si="6"/>
        <v>0.18682762645612327</v>
      </c>
      <c r="S23" s="1122">
        <f t="shared" si="7"/>
        <v>0.22411364203802289</v>
      </c>
    </row>
    <row r="24" spans="1:26" ht="13.5" customHeight="1">
      <c r="A24" s="709" t="s">
        <v>139</v>
      </c>
      <c r="B24" s="1121">
        <v>102885.46</v>
      </c>
      <c r="C24" s="1121">
        <v>3783.36</v>
      </c>
      <c r="D24" s="1121">
        <v>0</v>
      </c>
      <c r="E24" s="1121">
        <v>14419.37</v>
      </c>
      <c r="F24" s="1121">
        <v>0</v>
      </c>
      <c r="G24" s="1121">
        <f t="shared" si="2"/>
        <v>18202.73</v>
      </c>
      <c r="H24" s="1121">
        <v>4551.6099999999997</v>
      </c>
      <c r="I24" s="1121">
        <v>0</v>
      </c>
      <c r="J24" s="1121">
        <v>16270.52</v>
      </c>
      <c r="K24" s="1121">
        <v>0</v>
      </c>
      <c r="L24" s="1121">
        <f t="shared" si="3"/>
        <v>20822.13</v>
      </c>
      <c r="M24" s="1121">
        <f t="shared" si="4"/>
        <v>768.24999999999955</v>
      </c>
      <c r="N24" s="1121">
        <f t="shared" si="4"/>
        <v>0</v>
      </c>
      <c r="O24" s="1121">
        <f t="shared" si="4"/>
        <v>1851.1499999999996</v>
      </c>
      <c r="P24" s="1121">
        <f t="shared" si="4"/>
        <v>0</v>
      </c>
      <c r="Q24" s="1121">
        <f t="shared" si="5"/>
        <v>2619.3999999999992</v>
      </c>
      <c r="R24" s="1122">
        <f t="shared" si="6"/>
        <v>0.17692227842495917</v>
      </c>
      <c r="S24" s="1122">
        <f t="shared" si="7"/>
        <v>0.20238165820515358</v>
      </c>
    </row>
    <row r="25" spans="1:26" ht="13.5" customHeight="1">
      <c r="A25" s="709" t="s">
        <v>141</v>
      </c>
      <c r="B25" s="1121">
        <v>119783.82</v>
      </c>
      <c r="C25" s="1121">
        <v>7127.77</v>
      </c>
      <c r="D25" s="1121">
        <v>0</v>
      </c>
      <c r="E25" s="1121">
        <v>10782.77</v>
      </c>
      <c r="F25" s="1121">
        <v>0</v>
      </c>
      <c r="G25" s="1121">
        <f t="shared" si="2"/>
        <v>17910.54</v>
      </c>
      <c r="H25" s="1121">
        <v>7487.29</v>
      </c>
      <c r="I25" s="1121">
        <v>0</v>
      </c>
      <c r="J25" s="1121">
        <v>14485.68</v>
      </c>
      <c r="K25" s="1121">
        <v>0</v>
      </c>
      <c r="L25" s="1121">
        <f t="shared" si="3"/>
        <v>21972.97</v>
      </c>
      <c r="M25" s="1121">
        <f t="shared" si="4"/>
        <v>359.51999999999953</v>
      </c>
      <c r="N25" s="1121">
        <f t="shared" si="4"/>
        <v>0</v>
      </c>
      <c r="O25" s="1121">
        <f t="shared" si="4"/>
        <v>3702.91</v>
      </c>
      <c r="P25" s="1121">
        <f t="shared" si="4"/>
        <v>0</v>
      </c>
      <c r="Q25" s="1121">
        <f t="shared" si="5"/>
        <v>4062.4299999999994</v>
      </c>
      <c r="R25" s="1122">
        <f t="shared" si="6"/>
        <v>0.14952386724684519</v>
      </c>
      <c r="S25" s="1122">
        <f t="shared" si="7"/>
        <v>0.18343854787733435</v>
      </c>
    </row>
    <row r="26" spans="1:26" ht="13.5" customHeight="1">
      <c r="A26" s="709" t="s">
        <v>175</v>
      </c>
      <c r="B26" s="1121">
        <v>84164.95</v>
      </c>
      <c r="C26" s="1121">
        <v>7274</v>
      </c>
      <c r="D26" s="1121">
        <v>0</v>
      </c>
      <c r="E26" s="1121">
        <v>5424.27</v>
      </c>
      <c r="F26" s="1121">
        <v>0</v>
      </c>
      <c r="G26" s="1121">
        <f t="shared" si="2"/>
        <v>12698.27</v>
      </c>
      <c r="H26" s="1121">
        <v>7512.59</v>
      </c>
      <c r="I26" s="1121">
        <v>0</v>
      </c>
      <c r="J26" s="1121">
        <v>8464.2099999999991</v>
      </c>
      <c r="K26" s="1121">
        <v>0</v>
      </c>
      <c r="L26" s="1121">
        <f t="shared" si="3"/>
        <v>15976.8</v>
      </c>
      <c r="M26" s="1121">
        <f>H26-C26</f>
        <v>238.59000000000015</v>
      </c>
      <c r="N26" s="1121">
        <f>I26-D26</f>
        <v>0</v>
      </c>
      <c r="O26" s="1121">
        <f>J26-E26</f>
        <v>3039.9399999999987</v>
      </c>
      <c r="P26" s="1121">
        <f>K26-F26</f>
        <v>0</v>
      </c>
      <c r="Q26" s="1121">
        <f t="shared" si="5"/>
        <v>3278.5299999999988</v>
      </c>
      <c r="R26" s="1122">
        <f>G26/B26</f>
        <v>0.15087361187762841</v>
      </c>
      <c r="S26" s="1122">
        <f>L26/B26</f>
        <v>0.18982723806049906</v>
      </c>
    </row>
    <row r="27" spans="1:26" ht="13.5" customHeight="1">
      <c r="A27" s="709" t="s">
        <v>143</v>
      </c>
      <c r="B27" s="1121">
        <v>167064.84</v>
      </c>
      <c r="C27" s="1121">
        <v>14460.52</v>
      </c>
      <c r="D27" s="1121">
        <v>0</v>
      </c>
      <c r="E27" s="1121">
        <v>12392.07</v>
      </c>
      <c r="F27" s="1121">
        <v>0</v>
      </c>
      <c r="G27" s="1121">
        <f t="shared" si="2"/>
        <v>26852.59</v>
      </c>
      <c r="H27" s="1121">
        <v>14791.86</v>
      </c>
      <c r="I27" s="1121">
        <v>0</v>
      </c>
      <c r="J27" s="1121">
        <v>13750.51</v>
      </c>
      <c r="K27" s="1121">
        <v>0</v>
      </c>
      <c r="L27" s="1121">
        <f t="shared" si="3"/>
        <v>28542.370000000003</v>
      </c>
      <c r="M27" s="1121">
        <f t="shared" si="4"/>
        <v>331.34000000000015</v>
      </c>
      <c r="N27" s="1121">
        <f t="shared" si="4"/>
        <v>0</v>
      </c>
      <c r="O27" s="1121">
        <f t="shared" si="4"/>
        <v>1358.4400000000005</v>
      </c>
      <c r="P27" s="1121">
        <f t="shared" si="4"/>
        <v>0</v>
      </c>
      <c r="Q27" s="1121">
        <f t="shared" si="5"/>
        <v>1689.7800000000007</v>
      </c>
      <c r="R27" s="1122">
        <f t="shared" si="6"/>
        <v>0.160731545907565</v>
      </c>
      <c r="S27" s="1122">
        <f t="shared" si="7"/>
        <v>0.17084606192422058</v>
      </c>
    </row>
    <row r="28" spans="1:26" ht="13.5" customHeight="1">
      <c r="A28" s="709" t="s">
        <v>145</v>
      </c>
      <c r="B28" s="1121">
        <v>78495.41</v>
      </c>
      <c r="C28" s="1121">
        <v>7523.35</v>
      </c>
      <c r="D28" s="1121">
        <v>0</v>
      </c>
      <c r="E28" s="1121">
        <v>3383.98</v>
      </c>
      <c r="F28" s="1121">
        <v>0</v>
      </c>
      <c r="G28" s="1121">
        <f t="shared" si="2"/>
        <v>10907.33</v>
      </c>
      <c r="H28" s="1121">
        <v>8194.67</v>
      </c>
      <c r="I28" s="1121">
        <v>0</v>
      </c>
      <c r="J28" s="1121">
        <v>4698.8999999999996</v>
      </c>
      <c r="K28" s="1121">
        <v>0</v>
      </c>
      <c r="L28" s="1121">
        <f t="shared" si="3"/>
        <v>12893.57</v>
      </c>
      <c r="M28" s="1121">
        <f t="shared" si="4"/>
        <v>671.31999999999971</v>
      </c>
      <c r="N28" s="1121">
        <f t="shared" si="4"/>
        <v>0</v>
      </c>
      <c r="O28" s="1121">
        <f t="shared" si="4"/>
        <v>1314.9199999999996</v>
      </c>
      <c r="P28" s="1121">
        <f t="shared" si="4"/>
        <v>0</v>
      </c>
      <c r="Q28" s="1121">
        <f t="shared" si="5"/>
        <v>1986.2399999999993</v>
      </c>
      <c r="R28" s="1122">
        <f t="shared" si="6"/>
        <v>0.13895500386583112</v>
      </c>
      <c r="S28" s="1122">
        <f t="shared" si="7"/>
        <v>0.16425890380087191</v>
      </c>
    </row>
    <row r="29" spans="1:26" ht="13.5" customHeight="1">
      <c r="A29" s="709" t="s">
        <v>147</v>
      </c>
      <c r="B29" s="1121">
        <v>89212.66</v>
      </c>
      <c r="C29" s="1121">
        <v>7581</v>
      </c>
      <c r="D29" s="1121">
        <v>0</v>
      </c>
      <c r="E29" s="1121">
        <v>5490.8</v>
      </c>
      <c r="F29" s="1121">
        <v>0</v>
      </c>
      <c r="G29" s="1121">
        <f>SUM(C29:F29)</f>
        <v>13071.8</v>
      </c>
      <c r="H29" s="1121">
        <v>9984.6</v>
      </c>
      <c r="I29" s="1121">
        <v>0</v>
      </c>
      <c r="J29" s="1121">
        <v>7146.19</v>
      </c>
      <c r="K29" s="1121">
        <v>0</v>
      </c>
      <c r="L29" s="1121">
        <f t="shared" si="3"/>
        <v>17130.79</v>
      </c>
      <c r="M29" s="1121">
        <f t="shared" si="4"/>
        <v>2403.6000000000004</v>
      </c>
      <c r="N29" s="1121">
        <f t="shared" si="4"/>
        <v>0</v>
      </c>
      <c r="O29" s="1121">
        <f t="shared" si="4"/>
        <v>1655.3899999999994</v>
      </c>
      <c r="P29" s="1121">
        <f t="shared" si="4"/>
        <v>0</v>
      </c>
      <c r="Q29" s="1121">
        <f t="shared" si="5"/>
        <v>4058.99</v>
      </c>
      <c r="R29" s="1122">
        <f t="shared" si="6"/>
        <v>0.1465240471475685</v>
      </c>
      <c r="S29" s="1122">
        <f t="shared" si="7"/>
        <v>0.19202196190540671</v>
      </c>
    </row>
    <row r="30" spans="1:26" ht="13.5" customHeight="1">
      <c r="A30" s="709" t="s">
        <v>149</v>
      </c>
      <c r="B30" s="1121">
        <v>63712.13</v>
      </c>
      <c r="C30" s="1121">
        <v>6795.58</v>
      </c>
      <c r="D30" s="1121">
        <v>0</v>
      </c>
      <c r="E30" s="1121">
        <v>1141.3399999999999</v>
      </c>
      <c r="F30" s="1121">
        <v>0</v>
      </c>
      <c r="G30" s="1121">
        <f t="shared" si="2"/>
        <v>7936.92</v>
      </c>
      <c r="H30" s="1121">
        <v>7333.53</v>
      </c>
      <c r="I30" s="1121">
        <v>0</v>
      </c>
      <c r="J30" s="1121">
        <v>1363</v>
      </c>
      <c r="K30" s="1121">
        <v>0</v>
      </c>
      <c r="L30" s="1121">
        <f t="shared" si="3"/>
        <v>8696.5299999999988</v>
      </c>
      <c r="M30" s="1121">
        <f t="shared" si="4"/>
        <v>537.94999999999982</v>
      </c>
      <c r="N30" s="1121">
        <f t="shared" si="4"/>
        <v>0</v>
      </c>
      <c r="O30" s="1121">
        <f t="shared" si="4"/>
        <v>221.66000000000008</v>
      </c>
      <c r="P30" s="1121">
        <f t="shared" si="4"/>
        <v>0</v>
      </c>
      <c r="Q30" s="1121">
        <f t="shared" si="5"/>
        <v>759.6099999999999</v>
      </c>
      <c r="R30" s="1122">
        <f t="shared" si="6"/>
        <v>0.12457470814427332</v>
      </c>
      <c r="S30" s="1122">
        <f t="shared" si="7"/>
        <v>0.13649724157707488</v>
      </c>
    </row>
    <row r="31" spans="1:26" ht="13.5" customHeight="1">
      <c r="A31" s="709" t="s">
        <v>151</v>
      </c>
      <c r="B31" s="1121">
        <v>64803.66</v>
      </c>
      <c r="C31" s="1121">
        <v>6466.22</v>
      </c>
      <c r="D31" s="1121">
        <v>0</v>
      </c>
      <c r="E31" s="1121">
        <v>2199.5500000000002</v>
      </c>
      <c r="F31" s="1121">
        <v>0</v>
      </c>
      <c r="G31" s="1121">
        <f t="shared" si="2"/>
        <v>8665.77</v>
      </c>
      <c r="H31" s="1121">
        <v>6663.69</v>
      </c>
      <c r="I31" s="1121">
        <v>0</v>
      </c>
      <c r="J31" s="1121">
        <v>3128.13</v>
      </c>
      <c r="K31" s="1121">
        <v>0</v>
      </c>
      <c r="L31" s="1121">
        <f t="shared" si="3"/>
        <v>9791.82</v>
      </c>
      <c r="M31" s="1121">
        <f t="shared" si="4"/>
        <v>197.46999999999935</v>
      </c>
      <c r="N31" s="1121">
        <f t="shared" si="4"/>
        <v>0</v>
      </c>
      <c r="O31" s="1121">
        <f t="shared" si="4"/>
        <v>928.57999999999993</v>
      </c>
      <c r="P31" s="1121">
        <f t="shared" si="4"/>
        <v>0</v>
      </c>
      <c r="Q31" s="1121">
        <f t="shared" si="5"/>
        <v>1126.0499999999993</v>
      </c>
      <c r="R31" s="1122">
        <f t="shared" si="6"/>
        <v>0.1337234656190715</v>
      </c>
      <c r="S31" s="1122">
        <f t="shared" si="7"/>
        <v>0.15109979899283466</v>
      </c>
    </row>
    <row r="32" spans="1:26" ht="13.5" customHeight="1">
      <c r="A32" s="709" t="s">
        <v>163</v>
      </c>
      <c r="B32" s="1121">
        <v>25594.14</v>
      </c>
      <c r="C32" s="1121">
        <v>2855.16</v>
      </c>
      <c r="D32" s="1121">
        <v>0</v>
      </c>
      <c r="E32" s="1121">
        <v>51.3</v>
      </c>
      <c r="F32" s="1121">
        <v>0</v>
      </c>
      <c r="G32" s="1121">
        <f t="shared" si="2"/>
        <v>2906.46</v>
      </c>
      <c r="H32" s="1121">
        <v>3242.4</v>
      </c>
      <c r="I32" s="1121">
        <v>0</v>
      </c>
      <c r="J32" s="1121">
        <v>261.13</v>
      </c>
      <c r="K32" s="1121">
        <v>0</v>
      </c>
      <c r="L32" s="1121">
        <f t="shared" si="3"/>
        <v>3503.53</v>
      </c>
      <c r="M32" s="1121">
        <f t="shared" si="4"/>
        <v>387.24000000000024</v>
      </c>
      <c r="N32" s="1121">
        <f t="shared" si="4"/>
        <v>0</v>
      </c>
      <c r="O32" s="1121">
        <f t="shared" si="4"/>
        <v>209.82999999999998</v>
      </c>
      <c r="P32" s="1121">
        <f t="shared" si="4"/>
        <v>0</v>
      </c>
      <c r="Q32" s="1121">
        <f t="shared" si="5"/>
        <v>597.07000000000016</v>
      </c>
      <c r="R32" s="1122">
        <f t="shared" si="6"/>
        <v>0.11355958824949774</v>
      </c>
      <c r="S32" s="1122">
        <f t="shared" si="7"/>
        <v>0.13688797513805895</v>
      </c>
    </row>
    <row r="33" spans="1:19" ht="13.5" customHeight="1">
      <c r="A33" s="709" t="s">
        <v>159</v>
      </c>
      <c r="B33" s="1121">
        <v>60321.1</v>
      </c>
      <c r="C33" s="1121">
        <v>6243.17</v>
      </c>
      <c r="D33" s="1121">
        <v>0</v>
      </c>
      <c r="E33" s="1121">
        <v>1434.9</v>
      </c>
      <c r="F33" s="1121">
        <v>0</v>
      </c>
      <c r="G33" s="1121">
        <f t="shared" si="2"/>
        <v>7678.07</v>
      </c>
      <c r="H33" s="1121">
        <v>6815.52</v>
      </c>
      <c r="I33" s="1121">
        <v>0</v>
      </c>
      <c r="J33" s="1121">
        <v>5487.41</v>
      </c>
      <c r="K33" s="1121">
        <v>0</v>
      </c>
      <c r="L33" s="1121">
        <f t="shared" si="3"/>
        <v>12302.93</v>
      </c>
      <c r="M33" s="1121">
        <f t="shared" si="4"/>
        <v>572.35000000000036</v>
      </c>
      <c r="N33" s="1121">
        <f t="shared" si="4"/>
        <v>0</v>
      </c>
      <c r="O33" s="1121">
        <f t="shared" si="4"/>
        <v>4052.5099999999998</v>
      </c>
      <c r="P33" s="1121">
        <f t="shared" si="4"/>
        <v>0</v>
      </c>
      <c r="Q33" s="1121">
        <f t="shared" si="5"/>
        <v>4624.8600000000006</v>
      </c>
      <c r="R33" s="1122">
        <f t="shared" si="6"/>
        <v>0.12728663767736331</v>
      </c>
      <c r="S33" s="1122">
        <f t="shared" si="7"/>
        <v>0.20395732173319123</v>
      </c>
    </row>
    <row r="34" spans="1:19" ht="13.5" customHeight="1">
      <c r="A34" s="709" t="s">
        <v>177</v>
      </c>
      <c r="B34" s="1121">
        <v>102252.06</v>
      </c>
      <c r="C34" s="1121">
        <v>7002.33</v>
      </c>
      <c r="D34" s="1121">
        <v>0</v>
      </c>
      <c r="E34" s="1121">
        <v>8443.7900000000009</v>
      </c>
      <c r="F34" s="1121">
        <v>0</v>
      </c>
      <c r="G34" s="1121">
        <f t="shared" si="2"/>
        <v>15446.12</v>
      </c>
      <c r="H34" s="1121">
        <v>7599.58</v>
      </c>
      <c r="I34" s="1121">
        <v>0</v>
      </c>
      <c r="J34" s="1121">
        <v>13428.35</v>
      </c>
      <c r="K34" s="1121">
        <v>0</v>
      </c>
      <c r="L34" s="1121">
        <f t="shared" si="3"/>
        <v>21027.93</v>
      </c>
      <c r="M34" s="1121">
        <f t="shared" si="4"/>
        <v>597.25</v>
      </c>
      <c r="N34" s="1121">
        <f t="shared" si="4"/>
        <v>0</v>
      </c>
      <c r="O34" s="1121">
        <f t="shared" si="4"/>
        <v>4984.5599999999995</v>
      </c>
      <c r="P34" s="1121">
        <f t="shared" si="4"/>
        <v>0</v>
      </c>
      <c r="Q34" s="1121">
        <f t="shared" si="5"/>
        <v>5581.8099999999995</v>
      </c>
      <c r="R34" s="1122">
        <f t="shared" si="6"/>
        <v>0.1510592549431278</v>
      </c>
      <c r="S34" s="1122">
        <f t="shared" si="7"/>
        <v>0.20564798401127568</v>
      </c>
    </row>
    <row r="35" spans="1:19" ht="13.5" customHeight="1">
      <c r="A35" s="709" t="s">
        <v>161</v>
      </c>
      <c r="B35" s="1121">
        <v>49675.78</v>
      </c>
      <c r="C35" s="1121">
        <v>4475.2</v>
      </c>
      <c r="D35" s="1121">
        <v>0</v>
      </c>
      <c r="E35" s="1121">
        <v>2909.23</v>
      </c>
      <c r="F35" s="1121">
        <v>0</v>
      </c>
      <c r="G35" s="1121">
        <f t="shared" si="2"/>
        <v>7384.43</v>
      </c>
      <c r="H35" s="1121">
        <v>4702.76</v>
      </c>
      <c r="I35" s="1121">
        <v>0</v>
      </c>
      <c r="J35" s="1121">
        <v>4802.88</v>
      </c>
      <c r="K35" s="1121">
        <v>0</v>
      </c>
      <c r="L35" s="1121">
        <f t="shared" si="3"/>
        <v>9505.64</v>
      </c>
      <c r="M35" s="1121">
        <f t="shared" si="4"/>
        <v>227.5600000000004</v>
      </c>
      <c r="N35" s="1121">
        <f t="shared" si="4"/>
        <v>0</v>
      </c>
      <c r="O35" s="1121">
        <f t="shared" si="4"/>
        <v>1893.65</v>
      </c>
      <c r="P35" s="1121">
        <f t="shared" si="4"/>
        <v>0</v>
      </c>
      <c r="Q35" s="1121">
        <f t="shared" si="5"/>
        <v>2121.2100000000005</v>
      </c>
      <c r="R35" s="1122">
        <f t="shared" si="6"/>
        <v>0.14865252241635663</v>
      </c>
      <c r="S35" s="1122">
        <f t="shared" si="7"/>
        <v>0.19135361337053991</v>
      </c>
    </row>
    <row r="36" spans="1:19" ht="13.5" customHeight="1">
      <c r="A36" s="709" t="s">
        <v>157</v>
      </c>
      <c r="B36" s="1121">
        <v>123279.26</v>
      </c>
      <c r="C36" s="1121">
        <v>12883.85</v>
      </c>
      <c r="D36" s="1121">
        <v>0</v>
      </c>
      <c r="E36" s="1121">
        <v>3064.57</v>
      </c>
      <c r="F36" s="1121">
        <v>0</v>
      </c>
      <c r="G36" s="1121">
        <f t="shared" si="2"/>
        <v>15948.42</v>
      </c>
      <c r="H36" s="1121">
        <v>13307.16</v>
      </c>
      <c r="I36" s="1121">
        <v>0</v>
      </c>
      <c r="J36" s="1121">
        <v>7677.5</v>
      </c>
      <c r="K36" s="1121">
        <v>0</v>
      </c>
      <c r="L36" s="1121">
        <f t="shared" si="3"/>
        <v>20984.66</v>
      </c>
      <c r="M36" s="1121">
        <f t="shared" si="4"/>
        <v>423.30999999999949</v>
      </c>
      <c r="N36" s="1121">
        <f t="shared" si="4"/>
        <v>0</v>
      </c>
      <c r="O36" s="1121">
        <f t="shared" si="4"/>
        <v>4612.93</v>
      </c>
      <c r="P36" s="1121">
        <f t="shared" si="4"/>
        <v>0</v>
      </c>
      <c r="Q36" s="1121">
        <f t="shared" si="5"/>
        <v>5036.24</v>
      </c>
      <c r="R36" s="1122">
        <f t="shared" si="6"/>
        <v>0.12936823274247428</v>
      </c>
      <c r="S36" s="1122">
        <f t="shared" si="7"/>
        <v>0.17022052208944149</v>
      </c>
    </row>
    <row r="37" spans="1:19" ht="13.5" customHeight="1">
      <c r="A37" s="709" t="s">
        <v>153</v>
      </c>
      <c r="B37" s="1121">
        <v>51302.68</v>
      </c>
      <c r="C37" s="1121">
        <v>5252.31</v>
      </c>
      <c r="D37" s="1121">
        <v>0</v>
      </c>
      <c r="E37" s="1121">
        <v>1487.34</v>
      </c>
      <c r="F37" s="1121">
        <v>0</v>
      </c>
      <c r="G37" s="1121">
        <f t="shared" si="2"/>
        <v>6739.6500000000005</v>
      </c>
      <c r="H37" s="1121">
        <v>7385.57</v>
      </c>
      <c r="I37" s="1121">
        <v>0</v>
      </c>
      <c r="J37" s="1121">
        <v>3431.43</v>
      </c>
      <c r="K37" s="1121">
        <v>0</v>
      </c>
      <c r="L37" s="1121">
        <f t="shared" si="3"/>
        <v>10817</v>
      </c>
      <c r="M37" s="1121">
        <f t="shared" si="4"/>
        <v>2133.2599999999993</v>
      </c>
      <c r="N37" s="1121">
        <f t="shared" si="4"/>
        <v>0</v>
      </c>
      <c r="O37" s="1121">
        <f t="shared" si="4"/>
        <v>1944.09</v>
      </c>
      <c r="P37" s="1121">
        <f t="shared" si="4"/>
        <v>0</v>
      </c>
      <c r="Q37" s="1121">
        <f t="shared" si="5"/>
        <v>4077.3499999999995</v>
      </c>
      <c r="R37" s="1122">
        <f t="shared" si="6"/>
        <v>0.13137032997106585</v>
      </c>
      <c r="S37" s="1122">
        <f t="shared" si="7"/>
        <v>0.2108466848125673</v>
      </c>
    </row>
    <row r="38" spans="1:19" ht="13.5" customHeight="1">
      <c r="A38" s="709" t="s">
        <v>155</v>
      </c>
      <c r="B38" s="1121">
        <v>57181.26</v>
      </c>
      <c r="C38" s="1121">
        <v>6218.44</v>
      </c>
      <c r="D38" s="1121">
        <v>0</v>
      </c>
      <c r="E38" s="1121">
        <v>313.44</v>
      </c>
      <c r="F38" s="1121">
        <v>0.19</v>
      </c>
      <c r="G38" s="1121">
        <f t="shared" si="2"/>
        <v>6532.0699999999988</v>
      </c>
      <c r="H38" s="1121">
        <v>7306.22</v>
      </c>
      <c r="I38" s="1121">
        <v>0</v>
      </c>
      <c r="J38" s="1121">
        <v>586.1</v>
      </c>
      <c r="K38" s="1121">
        <v>6.53</v>
      </c>
      <c r="L38" s="1121">
        <f t="shared" si="3"/>
        <v>7898.85</v>
      </c>
      <c r="M38" s="1121">
        <f t="shared" si="4"/>
        <v>1087.7800000000007</v>
      </c>
      <c r="N38" s="1121">
        <f t="shared" si="4"/>
        <v>0</v>
      </c>
      <c r="O38" s="1121">
        <f t="shared" si="4"/>
        <v>272.66000000000003</v>
      </c>
      <c r="P38" s="1121">
        <f t="shared" si="4"/>
        <v>6.34</v>
      </c>
      <c r="Q38" s="1121">
        <f t="shared" si="5"/>
        <v>1366.7800000000007</v>
      </c>
      <c r="R38" s="1122">
        <f t="shared" si="6"/>
        <v>0.11423445373536713</v>
      </c>
      <c r="S38" s="1122">
        <f t="shared" si="7"/>
        <v>0.13813704000226648</v>
      </c>
    </row>
    <row r="39" spans="1:19" ht="13.5" customHeight="1">
      <c r="A39" s="709" t="s">
        <v>171</v>
      </c>
      <c r="B39" s="1121">
        <v>235141.49</v>
      </c>
      <c r="C39" s="1121">
        <v>25452.7</v>
      </c>
      <c r="D39" s="1121">
        <v>0</v>
      </c>
      <c r="E39" s="1121">
        <v>2716.14</v>
      </c>
      <c r="F39" s="1121">
        <v>0</v>
      </c>
      <c r="G39" s="1121">
        <f t="shared" si="2"/>
        <v>28168.84</v>
      </c>
      <c r="H39" s="1121">
        <v>28789.57</v>
      </c>
      <c r="I39" s="1121">
        <v>0</v>
      </c>
      <c r="J39" s="1121">
        <v>7647.75</v>
      </c>
      <c r="K39" s="1121">
        <v>0</v>
      </c>
      <c r="L39" s="1121">
        <f t="shared" si="3"/>
        <v>36437.32</v>
      </c>
      <c r="M39" s="1121">
        <f t="shared" si="4"/>
        <v>3336.869999999999</v>
      </c>
      <c r="N39" s="1121">
        <f t="shared" si="4"/>
        <v>0</v>
      </c>
      <c r="O39" s="1121">
        <f t="shared" si="4"/>
        <v>4931.6100000000006</v>
      </c>
      <c r="P39" s="1121">
        <f t="shared" si="4"/>
        <v>0</v>
      </c>
      <c r="Q39" s="1121">
        <f t="shared" si="5"/>
        <v>8268.48</v>
      </c>
      <c r="R39" s="1122">
        <f t="shared" si="6"/>
        <v>0.11979527730303997</v>
      </c>
      <c r="S39" s="1122">
        <f t="shared" si="7"/>
        <v>0.1549591269494805</v>
      </c>
    </row>
    <row r="40" spans="1:19" ht="13.5" customHeight="1">
      <c r="A40" s="709" t="s">
        <v>173</v>
      </c>
      <c r="B40" s="1121">
        <v>186749.74</v>
      </c>
      <c r="C40" s="1121">
        <v>19687.41</v>
      </c>
      <c r="D40" s="1121">
        <v>0</v>
      </c>
      <c r="E40" s="1121">
        <v>3123.15</v>
      </c>
      <c r="F40" s="1121">
        <v>0</v>
      </c>
      <c r="G40" s="1121">
        <f t="shared" si="2"/>
        <v>22810.560000000001</v>
      </c>
      <c r="H40" s="1121">
        <v>20552.93</v>
      </c>
      <c r="I40" s="1121">
        <v>0</v>
      </c>
      <c r="J40" s="1121">
        <v>5346.93</v>
      </c>
      <c r="K40" s="1121">
        <v>194.47</v>
      </c>
      <c r="L40" s="1121">
        <f t="shared" si="3"/>
        <v>26094.33</v>
      </c>
      <c r="M40" s="1121">
        <f t="shared" si="4"/>
        <v>865.52000000000044</v>
      </c>
      <c r="N40" s="1121">
        <f t="shared" si="4"/>
        <v>0</v>
      </c>
      <c r="O40" s="1121">
        <f t="shared" si="4"/>
        <v>2223.7800000000002</v>
      </c>
      <c r="P40" s="1121">
        <f t="shared" si="4"/>
        <v>194.47</v>
      </c>
      <c r="Q40" s="1121">
        <f t="shared" si="5"/>
        <v>3283.7700000000004</v>
      </c>
      <c r="R40" s="1122">
        <f t="shared" si="6"/>
        <v>0.12214506965310903</v>
      </c>
      <c r="S40" s="1122">
        <f t="shared" si="7"/>
        <v>0.13972886923430256</v>
      </c>
    </row>
    <row r="41" spans="1:19" ht="13.5" customHeight="1">
      <c r="A41" s="709" t="s">
        <v>169</v>
      </c>
      <c r="B41" s="1121">
        <v>64592.78</v>
      </c>
      <c r="C41" s="1121">
        <v>6582</v>
      </c>
      <c r="D41" s="1121">
        <v>0</v>
      </c>
      <c r="E41" s="1121">
        <v>1506.66</v>
      </c>
      <c r="F41" s="1121">
        <v>0</v>
      </c>
      <c r="G41" s="1121">
        <f t="shared" si="2"/>
        <v>8088.66</v>
      </c>
      <c r="H41" s="1121">
        <v>6847.55</v>
      </c>
      <c r="I41" s="1121">
        <v>0</v>
      </c>
      <c r="J41" s="1121">
        <v>2216.85</v>
      </c>
      <c r="K41" s="1121">
        <v>0</v>
      </c>
      <c r="L41" s="1121">
        <f t="shared" si="3"/>
        <v>9064.4</v>
      </c>
      <c r="M41" s="1121">
        <f t="shared" si="4"/>
        <v>265.55000000000018</v>
      </c>
      <c r="N41" s="1121">
        <f t="shared" si="4"/>
        <v>0</v>
      </c>
      <c r="O41" s="1121">
        <f t="shared" si="4"/>
        <v>710.18999999999983</v>
      </c>
      <c r="P41" s="1121">
        <f t="shared" si="4"/>
        <v>0</v>
      </c>
      <c r="Q41" s="1121">
        <f t="shared" si="5"/>
        <v>975.74</v>
      </c>
      <c r="R41" s="1122">
        <f t="shared" si="6"/>
        <v>0.1252254508940473</v>
      </c>
      <c r="S41" s="1122">
        <f t="shared" si="7"/>
        <v>0.14033147357955486</v>
      </c>
    </row>
    <row r="42" spans="1:19" ht="13.5" customHeight="1">
      <c r="A42" s="709" t="s">
        <v>167</v>
      </c>
      <c r="B42" s="1121">
        <v>92797.25</v>
      </c>
      <c r="C42" s="1121">
        <v>9028.57</v>
      </c>
      <c r="D42" s="1121">
        <v>0</v>
      </c>
      <c r="E42" s="1121">
        <v>2061.0500000000002</v>
      </c>
      <c r="F42" s="1121">
        <v>0</v>
      </c>
      <c r="G42" s="1121">
        <f t="shared" si="2"/>
        <v>11089.619999999999</v>
      </c>
      <c r="H42" s="1121">
        <v>15022.89</v>
      </c>
      <c r="I42" s="1121">
        <v>0</v>
      </c>
      <c r="J42" s="1121">
        <v>2807.09</v>
      </c>
      <c r="K42" s="1121">
        <v>0</v>
      </c>
      <c r="L42" s="1121">
        <f t="shared" si="3"/>
        <v>17829.98</v>
      </c>
      <c r="M42" s="1121">
        <f t="shared" si="4"/>
        <v>5994.32</v>
      </c>
      <c r="N42" s="1121">
        <f t="shared" si="4"/>
        <v>0</v>
      </c>
      <c r="O42" s="1121">
        <f t="shared" si="4"/>
        <v>746.04</v>
      </c>
      <c r="P42" s="1121">
        <f t="shared" si="4"/>
        <v>0</v>
      </c>
      <c r="Q42" s="1121">
        <f t="shared" si="5"/>
        <v>6740.36</v>
      </c>
      <c r="R42" s="1122">
        <f t="shared" si="6"/>
        <v>0.11950375684624275</v>
      </c>
      <c r="S42" s="1122">
        <f t="shared" si="7"/>
        <v>0.19213909894959172</v>
      </c>
    </row>
    <row r="43" spans="1:19" ht="13.5" customHeight="1">
      <c r="A43" s="709" t="s">
        <v>165</v>
      </c>
      <c r="B43" s="1121">
        <v>61830.05</v>
      </c>
      <c r="C43" s="1121">
        <v>4895.08</v>
      </c>
      <c r="D43" s="1121">
        <v>0</v>
      </c>
      <c r="E43" s="1121">
        <v>4482.08</v>
      </c>
      <c r="F43" s="1121">
        <v>0</v>
      </c>
      <c r="G43" s="1121">
        <f t="shared" si="2"/>
        <v>9377.16</v>
      </c>
      <c r="H43" s="1121">
        <v>5049.7700000000004</v>
      </c>
      <c r="I43" s="1121">
        <v>0</v>
      </c>
      <c r="J43" s="1121">
        <v>4702.8</v>
      </c>
      <c r="K43" s="1121">
        <v>0</v>
      </c>
      <c r="L43" s="1121">
        <f t="shared" si="3"/>
        <v>9752.57</v>
      </c>
      <c r="M43" s="1121">
        <f t="shared" si="4"/>
        <v>154.69000000000051</v>
      </c>
      <c r="N43" s="1121">
        <f t="shared" si="4"/>
        <v>0</v>
      </c>
      <c r="O43" s="1121">
        <f t="shared" si="4"/>
        <v>220.72000000000025</v>
      </c>
      <c r="P43" s="1121">
        <f t="shared" si="4"/>
        <v>0</v>
      </c>
      <c r="Q43" s="1121">
        <f t="shared" si="5"/>
        <v>375.41000000000076</v>
      </c>
      <c r="R43" s="1122">
        <f t="shared" si="6"/>
        <v>0.15166023640608409</v>
      </c>
      <c r="S43" s="1122">
        <f t="shared" si="7"/>
        <v>0.15773187956341617</v>
      </c>
    </row>
    <row r="44" spans="1:19" ht="13.5" customHeight="1">
      <c r="A44" s="709" t="s">
        <v>179</v>
      </c>
      <c r="B44" s="1121">
        <v>79514.22</v>
      </c>
      <c r="C44" s="1121">
        <v>8067.06</v>
      </c>
      <c r="D44" s="1121">
        <v>0</v>
      </c>
      <c r="E44" s="1121">
        <v>2110.2399999999998</v>
      </c>
      <c r="F44" s="1121">
        <v>0</v>
      </c>
      <c r="G44" s="1121">
        <f t="shared" si="2"/>
        <v>10177.299999999999</v>
      </c>
      <c r="H44" s="1121">
        <v>9742.06</v>
      </c>
      <c r="I44" s="1121">
        <v>0</v>
      </c>
      <c r="J44" s="1121">
        <v>3144.19</v>
      </c>
      <c r="K44" s="1121">
        <v>0</v>
      </c>
      <c r="L44" s="1121">
        <f t="shared" si="3"/>
        <v>12886.25</v>
      </c>
      <c r="M44" s="1121">
        <f t="shared" ref="M44:P49" si="8">H44-C44</f>
        <v>1674.9999999999991</v>
      </c>
      <c r="N44" s="1121">
        <f t="shared" si="8"/>
        <v>0</v>
      </c>
      <c r="O44" s="1121">
        <f t="shared" si="8"/>
        <v>1033.9500000000003</v>
      </c>
      <c r="P44" s="1121">
        <f t="shared" si="8"/>
        <v>0</v>
      </c>
      <c r="Q44" s="1121">
        <f t="shared" si="5"/>
        <v>2708.9499999999994</v>
      </c>
      <c r="R44" s="1122">
        <f t="shared" si="6"/>
        <v>0.12799345827702263</v>
      </c>
      <c r="S44" s="1122">
        <f t="shared" si="7"/>
        <v>0.16206220723790032</v>
      </c>
    </row>
    <row r="45" spans="1:19" ht="13.5" customHeight="1">
      <c r="A45" s="709" t="s">
        <v>181</v>
      </c>
      <c r="B45" s="1121">
        <v>140254.6</v>
      </c>
      <c r="C45" s="1121">
        <v>15103.91</v>
      </c>
      <c r="D45" s="1121">
        <v>0</v>
      </c>
      <c r="E45" s="1121">
        <v>14535.81</v>
      </c>
      <c r="F45" s="1121">
        <v>0</v>
      </c>
      <c r="G45" s="1121">
        <f t="shared" si="2"/>
        <v>29639.72</v>
      </c>
      <c r="H45" s="1121">
        <v>15927.32</v>
      </c>
      <c r="I45" s="1121">
        <v>0</v>
      </c>
      <c r="J45" s="1121">
        <v>19717.11</v>
      </c>
      <c r="K45" s="1121">
        <v>0</v>
      </c>
      <c r="L45" s="1121">
        <f t="shared" si="3"/>
        <v>35644.43</v>
      </c>
      <c r="M45" s="1121">
        <f t="shared" si="8"/>
        <v>823.40999999999985</v>
      </c>
      <c r="N45" s="1121">
        <f t="shared" si="8"/>
        <v>0</v>
      </c>
      <c r="O45" s="1121">
        <f t="shared" si="8"/>
        <v>5181.3000000000011</v>
      </c>
      <c r="P45" s="1121">
        <f t="shared" si="8"/>
        <v>0</v>
      </c>
      <c r="Q45" s="1121">
        <f t="shared" si="5"/>
        <v>6004.7100000000009</v>
      </c>
      <c r="R45" s="1122">
        <f t="shared" si="6"/>
        <v>0.21132797070470416</v>
      </c>
      <c r="S45" s="1122">
        <f t="shared" si="7"/>
        <v>0.25414089805254159</v>
      </c>
    </row>
    <row r="46" spans="1:19" ht="13.5" customHeight="1">
      <c r="A46" s="709" t="s">
        <v>183</v>
      </c>
      <c r="B46" s="1121">
        <v>36363.53</v>
      </c>
      <c r="C46" s="1121">
        <v>3810.07</v>
      </c>
      <c r="D46" s="1121">
        <v>0</v>
      </c>
      <c r="E46" s="1121">
        <v>935.8</v>
      </c>
      <c r="F46" s="1121">
        <v>0</v>
      </c>
      <c r="G46" s="1121">
        <f>SUM(C46:F46)</f>
        <v>4745.87</v>
      </c>
      <c r="H46" s="1121">
        <v>4868.46</v>
      </c>
      <c r="I46" s="1121">
        <v>0</v>
      </c>
      <c r="J46" s="1121">
        <v>2479.7600000000002</v>
      </c>
      <c r="K46" s="1121">
        <v>0</v>
      </c>
      <c r="L46" s="1121">
        <f>SUM(H46:K46)</f>
        <v>7348.22</v>
      </c>
      <c r="M46" s="1121">
        <f t="shared" si="8"/>
        <v>1058.3899999999999</v>
      </c>
      <c r="N46" s="1121">
        <f t="shared" si="8"/>
        <v>0</v>
      </c>
      <c r="O46" s="1121">
        <f t="shared" si="8"/>
        <v>1543.9600000000003</v>
      </c>
      <c r="P46" s="1121">
        <f t="shared" si="8"/>
        <v>0</v>
      </c>
      <c r="Q46" s="1121">
        <f>SUM(M46:P46)</f>
        <v>2602.3500000000004</v>
      </c>
      <c r="R46" s="1122">
        <f>G46/B46</f>
        <v>0.13051180674703475</v>
      </c>
      <c r="S46" s="1122">
        <f>L46/B46</f>
        <v>0.20207664107417517</v>
      </c>
    </row>
    <row r="47" spans="1:19" ht="13.5" customHeight="1">
      <c r="A47" s="709" t="s">
        <v>185</v>
      </c>
      <c r="B47" s="1121">
        <v>113928.66</v>
      </c>
      <c r="C47" s="1121">
        <v>9303.8799999999992</v>
      </c>
      <c r="D47" s="1121">
        <v>0</v>
      </c>
      <c r="E47" s="1121">
        <v>6076.07</v>
      </c>
      <c r="F47" s="1121">
        <v>0</v>
      </c>
      <c r="G47" s="1121">
        <f>SUM(C47:F47)</f>
        <v>15379.949999999999</v>
      </c>
      <c r="H47" s="1121">
        <v>11548.34</v>
      </c>
      <c r="I47" s="1121">
        <v>0</v>
      </c>
      <c r="J47" s="1121">
        <v>9152.99</v>
      </c>
      <c r="K47" s="1121">
        <v>0</v>
      </c>
      <c r="L47" s="1121">
        <f>SUM(H47:K47)</f>
        <v>20701.330000000002</v>
      </c>
      <c r="M47" s="1121">
        <f t="shared" si="8"/>
        <v>2244.4600000000009</v>
      </c>
      <c r="N47" s="1121">
        <f t="shared" si="8"/>
        <v>0</v>
      </c>
      <c r="O47" s="1121">
        <f t="shared" si="8"/>
        <v>3076.92</v>
      </c>
      <c r="P47" s="1121">
        <f t="shared" si="8"/>
        <v>0</v>
      </c>
      <c r="Q47" s="1121">
        <f>SUM(M47:P47)</f>
        <v>5321.380000000001</v>
      </c>
      <c r="R47" s="1122">
        <f>G47/B47</f>
        <v>0.13499632138217019</v>
      </c>
      <c r="S47" s="1122">
        <f>L47/B47</f>
        <v>0.18170432268754852</v>
      </c>
    </row>
    <row r="48" spans="1:19" ht="13.5" customHeight="1">
      <c r="A48" s="709" t="s">
        <v>187</v>
      </c>
      <c r="B48" s="1121">
        <v>99081.27</v>
      </c>
      <c r="C48" s="1121">
        <v>9447.77</v>
      </c>
      <c r="D48" s="1121">
        <v>0</v>
      </c>
      <c r="E48" s="1121">
        <v>3649.82</v>
      </c>
      <c r="F48" s="1121">
        <v>0</v>
      </c>
      <c r="G48" s="1121">
        <f>SUM(C48:F48)</f>
        <v>13097.59</v>
      </c>
      <c r="H48" s="1121">
        <v>10588.77</v>
      </c>
      <c r="I48" s="1121">
        <v>0</v>
      </c>
      <c r="J48" s="1121">
        <v>11693.31</v>
      </c>
      <c r="K48" s="1121">
        <v>0</v>
      </c>
      <c r="L48" s="1121">
        <f>SUM(H48:K48)</f>
        <v>22282.080000000002</v>
      </c>
      <c r="M48" s="1121">
        <f t="shared" si="8"/>
        <v>1141</v>
      </c>
      <c r="N48" s="1121">
        <f t="shared" si="8"/>
        <v>0</v>
      </c>
      <c r="O48" s="1121">
        <f t="shared" si="8"/>
        <v>8043.49</v>
      </c>
      <c r="P48" s="1121">
        <f t="shared" si="8"/>
        <v>0</v>
      </c>
      <c r="Q48" s="1121">
        <f>SUM(M48:P48)</f>
        <v>9184.49</v>
      </c>
      <c r="R48" s="1122">
        <f>G48/B48</f>
        <v>0.13219037261028244</v>
      </c>
      <c r="S48" s="1122">
        <f>L48/B48</f>
        <v>0.22488690344804826</v>
      </c>
    </row>
    <row r="49" spans="1:21" ht="13.5" customHeight="1">
      <c r="A49" s="709" t="s">
        <v>189</v>
      </c>
      <c r="B49" s="1121">
        <v>17906.84</v>
      </c>
      <c r="C49" s="1121">
        <v>1985.72</v>
      </c>
      <c r="D49" s="1121">
        <v>0</v>
      </c>
      <c r="E49" s="1121">
        <v>51.18</v>
      </c>
      <c r="F49" s="1121">
        <v>0</v>
      </c>
      <c r="G49" s="1121">
        <f>SUM(C49:F49)</f>
        <v>2036.9</v>
      </c>
      <c r="H49" s="1121">
        <v>2102.6999999999998</v>
      </c>
      <c r="I49" s="1121">
        <v>0</v>
      </c>
      <c r="J49" s="1121">
        <v>138.91999999999999</v>
      </c>
      <c r="K49" s="1121">
        <v>0</v>
      </c>
      <c r="L49" s="1121">
        <f>SUM(H49:K49)</f>
        <v>2241.62</v>
      </c>
      <c r="M49" s="1121">
        <f t="shared" si="8"/>
        <v>116.97999999999979</v>
      </c>
      <c r="N49" s="1121">
        <f t="shared" si="8"/>
        <v>0</v>
      </c>
      <c r="O49" s="1121">
        <f t="shared" si="8"/>
        <v>87.739999999999981</v>
      </c>
      <c r="P49" s="1121">
        <f t="shared" si="8"/>
        <v>0</v>
      </c>
      <c r="Q49" s="1121">
        <f>SUM(M49:P49)</f>
        <v>204.71999999999977</v>
      </c>
      <c r="R49" s="1122">
        <f>G49/B49</f>
        <v>0.11374982967402401</v>
      </c>
      <c r="S49" s="1122">
        <f>L49/B49</f>
        <v>0.12518233256118891</v>
      </c>
    </row>
    <row r="50" spans="1:21" ht="13.5" customHeight="1">
      <c r="A50" s="709" t="s">
        <v>191</v>
      </c>
      <c r="B50" s="1121">
        <v>144520.60999999999</v>
      </c>
      <c r="C50" s="1121">
        <v>13885.07</v>
      </c>
      <c r="D50" s="1121">
        <v>0</v>
      </c>
      <c r="E50" s="1121">
        <v>5909.8</v>
      </c>
      <c r="F50" s="1121">
        <v>0</v>
      </c>
      <c r="G50" s="1121">
        <f t="shared" si="2"/>
        <v>19794.87</v>
      </c>
      <c r="H50" s="1121">
        <v>14226.4</v>
      </c>
      <c r="I50" s="1121">
        <v>0</v>
      </c>
      <c r="J50" s="1121">
        <v>6710.66</v>
      </c>
      <c r="K50" s="1121">
        <v>0</v>
      </c>
      <c r="L50" s="1121">
        <f t="shared" si="3"/>
        <v>20937.059999999998</v>
      </c>
      <c r="M50" s="1121">
        <f>H50-C50</f>
        <v>341.32999999999993</v>
      </c>
      <c r="N50" s="1121">
        <f>I50-D50</f>
        <v>0</v>
      </c>
      <c r="O50" s="1121">
        <f>J50-E50</f>
        <v>800.85999999999967</v>
      </c>
      <c r="P50" s="1121">
        <f>K50-F50</f>
        <v>0</v>
      </c>
      <c r="Q50" s="1121">
        <f t="shared" si="5"/>
        <v>1142.1899999999996</v>
      </c>
      <c r="R50" s="1122">
        <f t="shared" si="6"/>
        <v>0.13696918384166798</v>
      </c>
      <c r="S50" s="1122">
        <f t="shared" si="7"/>
        <v>0.14487248566138766</v>
      </c>
    </row>
    <row r="51" spans="1:21" ht="10.5" customHeight="1">
      <c r="A51" s="717" t="s">
        <v>587</v>
      </c>
      <c r="B51" s="395"/>
      <c r="C51" s="1123" t="s">
        <v>587</v>
      </c>
      <c r="D51" s="1123" t="s">
        <v>587</v>
      </c>
      <c r="E51" s="395"/>
      <c r="F51" s="395"/>
      <c r="G51" s="1123" t="s">
        <v>587</v>
      </c>
      <c r="H51" s="1123" t="s">
        <v>587</v>
      </c>
      <c r="I51" s="1123" t="s">
        <v>587</v>
      </c>
      <c r="J51" s="395"/>
      <c r="K51" s="395"/>
      <c r="L51" s="395"/>
      <c r="M51" s="395"/>
      <c r="N51" s="1123" t="s">
        <v>587</v>
      </c>
      <c r="O51" s="1123" t="s">
        <v>587</v>
      </c>
      <c r="P51" s="1123" t="s">
        <v>587</v>
      </c>
      <c r="Q51" s="395"/>
    </row>
    <row r="52" spans="1:21" s="541" customFormat="1" ht="15.75">
      <c r="A52" s="709" t="s">
        <v>277</v>
      </c>
      <c r="B52" s="1130">
        <f t="shared" ref="B52:Q52" si="9">SUM(B21:B50)</f>
        <v>3986377.2199999997</v>
      </c>
      <c r="C52" s="1130">
        <f t="shared" si="9"/>
        <v>322333.27</v>
      </c>
      <c r="D52" s="1130">
        <f t="shared" si="9"/>
        <v>0</v>
      </c>
      <c r="E52" s="1130">
        <f t="shared" si="9"/>
        <v>273938.99999999988</v>
      </c>
      <c r="F52" s="1130">
        <f t="shared" si="9"/>
        <v>0.43</v>
      </c>
      <c r="G52" s="1130">
        <f t="shared" si="9"/>
        <v>596272.69999999995</v>
      </c>
      <c r="H52" s="1130">
        <f t="shared" si="9"/>
        <v>385449.4800000001</v>
      </c>
      <c r="I52" s="1130">
        <f t="shared" si="9"/>
        <v>0.69</v>
      </c>
      <c r="J52" s="1130">
        <f t="shared" si="9"/>
        <v>383463.72999999981</v>
      </c>
      <c r="K52" s="1130">
        <f t="shared" si="9"/>
        <v>215.11</v>
      </c>
      <c r="L52" s="1130">
        <f t="shared" si="9"/>
        <v>769129.00999999978</v>
      </c>
      <c r="M52" s="1130">
        <f t="shared" si="9"/>
        <v>63116.209999999992</v>
      </c>
      <c r="N52" s="1130">
        <f t="shared" si="9"/>
        <v>0.69</v>
      </c>
      <c r="O52" s="1130">
        <f t="shared" si="9"/>
        <v>109524.73</v>
      </c>
      <c r="P52" s="1130">
        <f t="shared" si="9"/>
        <v>214.68</v>
      </c>
      <c r="Q52" s="1130">
        <f t="shared" si="9"/>
        <v>172856.30999999997</v>
      </c>
      <c r="R52" s="1131">
        <f>G52/B52</f>
        <v>0.1495775906525976</v>
      </c>
      <c r="S52" s="1131">
        <f>L52/B52</f>
        <v>0.19293934506278354</v>
      </c>
      <c r="T52" s="1132" t="s">
        <v>587</v>
      </c>
      <c r="U52" s="1133" t="s">
        <v>587</v>
      </c>
    </row>
    <row r="53" spans="1:21" ht="22.5" customHeight="1">
      <c r="A53" s="1134" t="s">
        <v>587</v>
      </c>
      <c r="B53" s="1123"/>
      <c r="C53" s="1123"/>
      <c r="D53" s="1123"/>
      <c r="E53" s="1121"/>
      <c r="F53" s="1121"/>
      <c r="G53" s="1123"/>
      <c r="H53" s="1123"/>
      <c r="I53" s="1123"/>
      <c r="J53" s="1123"/>
      <c r="K53" s="1123"/>
      <c r="L53" s="1123"/>
      <c r="M53" s="1123"/>
      <c r="N53" s="1123"/>
      <c r="O53" s="1123"/>
      <c r="P53" s="1123"/>
      <c r="Q53" s="1123"/>
      <c r="R53" s="1129"/>
      <c r="S53" s="706"/>
      <c r="T53" s="706"/>
    </row>
    <row r="54" spans="1:21" ht="9" customHeight="1">
      <c r="B54" s="706"/>
      <c r="C54" s="706"/>
      <c r="E54" s="719"/>
      <c r="F54" s="719"/>
      <c r="G54" s="706"/>
      <c r="H54" s="706"/>
      <c r="I54" s="706"/>
      <c r="J54" s="719"/>
      <c r="K54" s="719"/>
      <c r="L54" s="706"/>
      <c r="M54" s="706"/>
      <c r="O54" s="706" t="s">
        <v>587</v>
      </c>
      <c r="P54" s="706"/>
      <c r="Q54" s="706" t="s">
        <v>587</v>
      </c>
      <c r="R54" s="706" t="s">
        <v>587</v>
      </c>
      <c r="S54" s="706" t="s">
        <v>1088</v>
      </c>
      <c r="T54" s="706" t="s">
        <v>587</v>
      </c>
    </row>
    <row r="55" spans="1:21" ht="5.25" customHeight="1" thickBot="1">
      <c r="A55" s="1025"/>
      <c r="B55" s="1135"/>
      <c r="C55" s="354"/>
      <c r="D55" s="354"/>
      <c r="E55" s="1135"/>
      <c r="F55" s="1135"/>
      <c r="G55" s="354"/>
      <c r="H55" s="354"/>
      <c r="I55" s="354"/>
      <c r="J55" s="1135"/>
      <c r="K55" s="1135"/>
      <c r="L55" s="1135"/>
      <c r="M55" s="354"/>
      <c r="N55" s="354"/>
      <c r="O55" s="354"/>
      <c r="P55" s="354"/>
      <c r="Q55" s="1135" t="s">
        <v>587</v>
      </c>
      <c r="R55" s="354"/>
      <c r="S55" s="354"/>
    </row>
    <row r="56" spans="1:21" ht="9.75" customHeight="1" thickTop="1">
      <c r="Q56" s="706" t="s">
        <v>587</v>
      </c>
    </row>
    <row r="57" spans="1:21" ht="2.25" customHeight="1"/>
    <row r="58" spans="1:21" ht="2.25" customHeight="1"/>
    <row r="59" spans="1:21">
      <c r="A59" s="1136" t="s">
        <v>1505</v>
      </c>
    </row>
    <row r="60" spans="1:21">
      <c r="A60" s="1136" t="s">
        <v>1506</v>
      </c>
    </row>
    <row r="61" spans="1:21">
      <c r="A61" s="1136"/>
    </row>
    <row r="62" spans="1:21" s="447" customFormat="1"/>
  </sheetData>
  <mergeCells count="9">
    <mergeCell ref="A19:D19"/>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H1914"/>
  <sheetViews>
    <sheetView workbookViewId="0">
      <selection activeCell="C246" sqref="C246"/>
    </sheetView>
  </sheetViews>
  <sheetFormatPr baseColWidth="10" defaultRowHeight="12.75"/>
  <cols>
    <col min="1" max="1" width="74.7109375" style="192" customWidth="1"/>
    <col min="2" max="6" width="12.5703125" style="156" customWidth="1"/>
    <col min="7" max="7" width="1.85546875" style="205" customWidth="1"/>
    <col min="8" max="8" width="9.140625" style="156" customWidth="1"/>
    <col min="9" max="9" width="10.7109375" style="156" bestFit="1" customWidth="1"/>
    <col min="10" max="256" width="11.42578125" style="156"/>
    <col min="257" max="257" width="74.7109375" style="156" customWidth="1"/>
    <col min="258" max="262" width="12.5703125" style="156" customWidth="1"/>
    <col min="263" max="263" width="1.85546875" style="156" customWidth="1"/>
    <col min="264" max="264" width="9.140625" style="156" customWidth="1"/>
    <col min="265" max="265" width="10.7109375" style="156" bestFit="1" customWidth="1"/>
    <col min="266" max="512" width="11.42578125" style="156"/>
    <col min="513" max="513" width="74.7109375" style="156" customWidth="1"/>
    <col min="514" max="518" width="12.5703125" style="156" customWidth="1"/>
    <col min="519" max="519" width="1.85546875" style="156" customWidth="1"/>
    <col min="520" max="520" width="9.140625" style="156" customWidth="1"/>
    <col min="521" max="521" width="10.7109375" style="156" bestFit="1" customWidth="1"/>
    <col min="522" max="768" width="11.42578125" style="156"/>
    <col min="769" max="769" width="74.7109375" style="156" customWidth="1"/>
    <col min="770" max="774" width="12.5703125" style="156" customWidth="1"/>
    <col min="775" max="775" width="1.85546875" style="156" customWidth="1"/>
    <col min="776" max="776" width="9.140625" style="156" customWidth="1"/>
    <col min="777" max="777" width="10.7109375" style="156" bestFit="1" customWidth="1"/>
    <col min="778" max="1024" width="11.42578125" style="156"/>
    <col min="1025" max="1025" width="74.7109375" style="156" customWidth="1"/>
    <col min="1026" max="1030" width="12.5703125" style="156" customWidth="1"/>
    <col min="1031" max="1031" width="1.85546875" style="156" customWidth="1"/>
    <col min="1032" max="1032" width="9.140625" style="156" customWidth="1"/>
    <col min="1033" max="1033" width="10.7109375" style="156" bestFit="1" customWidth="1"/>
    <col min="1034" max="1280" width="11.42578125" style="156"/>
    <col min="1281" max="1281" width="74.7109375" style="156" customWidth="1"/>
    <col min="1282" max="1286" width="12.5703125" style="156" customWidth="1"/>
    <col min="1287" max="1287" width="1.85546875" style="156" customWidth="1"/>
    <col min="1288" max="1288" width="9.140625" style="156" customWidth="1"/>
    <col min="1289" max="1289" width="10.7109375" style="156" bestFit="1" customWidth="1"/>
    <col min="1290" max="1536" width="11.42578125" style="156"/>
    <col min="1537" max="1537" width="74.7109375" style="156" customWidth="1"/>
    <col min="1538" max="1542" width="12.5703125" style="156" customWidth="1"/>
    <col min="1543" max="1543" width="1.85546875" style="156" customWidth="1"/>
    <col min="1544" max="1544" width="9.140625" style="156" customWidth="1"/>
    <col min="1545" max="1545" width="10.7109375" style="156" bestFit="1" customWidth="1"/>
    <col min="1546" max="1792" width="11.42578125" style="156"/>
    <col min="1793" max="1793" width="74.7109375" style="156" customWidth="1"/>
    <col min="1794" max="1798" width="12.5703125" style="156" customWidth="1"/>
    <col min="1799" max="1799" width="1.85546875" style="156" customWidth="1"/>
    <col min="1800" max="1800" width="9.140625" style="156" customWidth="1"/>
    <col min="1801" max="1801" width="10.7109375" style="156" bestFit="1" customWidth="1"/>
    <col min="1802" max="2048" width="11.42578125" style="156"/>
    <col min="2049" max="2049" width="74.7109375" style="156" customWidth="1"/>
    <col min="2050" max="2054" width="12.5703125" style="156" customWidth="1"/>
    <col min="2055" max="2055" width="1.85546875" style="156" customWidth="1"/>
    <col min="2056" max="2056" width="9.140625" style="156" customWidth="1"/>
    <col min="2057" max="2057" width="10.7109375" style="156" bestFit="1" customWidth="1"/>
    <col min="2058" max="2304" width="11.42578125" style="156"/>
    <col min="2305" max="2305" width="74.7109375" style="156" customWidth="1"/>
    <col min="2306" max="2310" width="12.5703125" style="156" customWidth="1"/>
    <col min="2311" max="2311" width="1.85546875" style="156" customWidth="1"/>
    <col min="2312" max="2312" width="9.140625" style="156" customWidth="1"/>
    <col min="2313" max="2313" width="10.7109375" style="156" bestFit="1" customWidth="1"/>
    <col min="2314" max="2560" width="11.42578125" style="156"/>
    <col min="2561" max="2561" width="74.7109375" style="156" customWidth="1"/>
    <col min="2562" max="2566" width="12.5703125" style="156" customWidth="1"/>
    <col min="2567" max="2567" width="1.85546875" style="156" customWidth="1"/>
    <col min="2568" max="2568" width="9.140625" style="156" customWidth="1"/>
    <col min="2569" max="2569" width="10.7109375" style="156" bestFit="1" customWidth="1"/>
    <col min="2570" max="2816" width="11.42578125" style="156"/>
    <col min="2817" max="2817" width="74.7109375" style="156" customWidth="1"/>
    <col min="2818" max="2822" width="12.5703125" style="156" customWidth="1"/>
    <col min="2823" max="2823" width="1.85546875" style="156" customWidth="1"/>
    <col min="2824" max="2824" width="9.140625" style="156" customWidth="1"/>
    <col min="2825" max="2825" width="10.7109375" style="156" bestFit="1" customWidth="1"/>
    <col min="2826" max="3072" width="11.42578125" style="156"/>
    <col min="3073" max="3073" width="74.7109375" style="156" customWidth="1"/>
    <col min="3074" max="3078" width="12.5703125" style="156" customWidth="1"/>
    <col min="3079" max="3079" width="1.85546875" style="156" customWidth="1"/>
    <col min="3080" max="3080" width="9.140625" style="156" customWidth="1"/>
    <col min="3081" max="3081" width="10.7109375" style="156" bestFit="1" customWidth="1"/>
    <col min="3082" max="3328" width="11.42578125" style="156"/>
    <col min="3329" max="3329" width="74.7109375" style="156" customWidth="1"/>
    <col min="3330" max="3334" width="12.5703125" style="156" customWidth="1"/>
    <col min="3335" max="3335" width="1.85546875" style="156" customWidth="1"/>
    <col min="3336" max="3336" width="9.140625" style="156" customWidth="1"/>
    <col min="3337" max="3337" width="10.7109375" style="156" bestFit="1" customWidth="1"/>
    <col min="3338" max="3584" width="11.42578125" style="156"/>
    <col min="3585" max="3585" width="74.7109375" style="156" customWidth="1"/>
    <col min="3586" max="3590" width="12.5703125" style="156" customWidth="1"/>
    <col min="3591" max="3591" width="1.85546875" style="156" customWidth="1"/>
    <col min="3592" max="3592" width="9.140625" style="156" customWidth="1"/>
    <col min="3593" max="3593" width="10.7109375" style="156" bestFit="1" customWidth="1"/>
    <col min="3594" max="3840" width="11.42578125" style="156"/>
    <col min="3841" max="3841" width="74.7109375" style="156" customWidth="1"/>
    <col min="3842" max="3846" width="12.5703125" style="156" customWidth="1"/>
    <col min="3847" max="3847" width="1.85546875" style="156" customWidth="1"/>
    <col min="3848" max="3848" width="9.140625" style="156" customWidth="1"/>
    <col min="3849" max="3849" width="10.7109375" style="156" bestFit="1" customWidth="1"/>
    <col min="3850" max="4096" width="11.42578125" style="156"/>
    <col min="4097" max="4097" width="74.7109375" style="156" customWidth="1"/>
    <col min="4098" max="4102" width="12.5703125" style="156" customWidth="1"/>
    <col min="4103" max="4103" width="1.85546875" style="156" customWidth="1"/>
    <col min="4104" max="4104" width="9.140625" style="156" customWidth="1"/>
    <col min="4105" max="4105" width="10.7109375" style="156" bestFit="1" customWidth="1"/>
    <col min="4106" max="4352" width="11.42578125" style="156"/>
    <col min="4353" max="4353" width="74.7109375" style="156" customWidth="1"/>
    <col min="4354" max="4358" width="12.5703125" style="156" customWidth="1"/>
    <col min="4359" max="4359" width="1.85546875" style="156" customWidth="1"/>
    <col min="4360" max="4360" width="9.140625" style="156" customWidth="1"/>
    <col min="4361" max="4361" width="10.7109375" style="156" bestFit="1" customWidth="1"/>
    <col min="4362" max="4608" width="11.42578125" style="156"/>
    <col min="4609" max="4609" width="74.7109375" style="156" customWidth="1"/>
    <col min="4610" max="4614" width="12.5703125" style="156" customWidth="1"/>
    <col min="4615" max="4615" width="1.85546875" style="156" customWidth="1"/>
    <col min="4616" max="4616" width="9.140625" style="156" customWidth="1"/>
    <col min="4617" max="4617" width="10.7109375" style="156" bestFit="1" customWidth="1"/>
    <col min="4618" max="4864" width="11.42578125" style="156"/>
    <col min="4865" max="4865" width="74.7109375" style="156" customWidth="1"/>
    <col min="4866" max="4870" width="12.5703125" style="156" customWidth="1"/>
    <col min="4871" max="4871" width="1.85546875" style="156" customWidth="1"/>
    <col min="4872" max="4872" width="9.140625" style="156" customWidth="1"/>
    <col min="4873" max="4873" width="10.7109375" style="156" bestFit="1" customWidth="1"/>
    <col min="4874" max="5120" width="11.42578125" style="156"/>
    <col min="5121" max="5121" width="74.7109375" style="156" customWidth="1"/>
    <col min="5122" max="5126" width="12.5703125" style="156" customWidth="1"/>
    <col min="5127" max="5127" width="1.85546875" style="156" customWidth="1"/>
    <col min="5128" max="5128" width="9.140625" style="156" customWidth="1"/>
    <col min="5129" max="5129" width="10.7109375" style="156" bestFit="1" customWidth="1"/>
    <col min="5130" max="5376" width="11.42578125" style="156"/>
    <col min="5377" max="5377" width="74.7109375" style="156" customWidth="1"/>
    <col min="5378" max="5382" width="12.5703125" style="156" customWidth="1"/>
    <col min="5383" max="5383" width="1.85546875" style="156" customWidth="1"/>
    <col min="5384" max="5384" width="9.140625" style="156" customWidth="1"/>
    <col min="5385" max="5385" width="10.7109375" style="156" bestFit="1" customWidth="1"/>
    <col min="5386" max="5632" width="11.42578125" style="156"/>
    <col min="5633" max="5633" width="74.7109375" style="156" customWidth="1"/>
    <col min="5634" max="5638" width="12.5703125" style="156" customWidth="1"/>
    <col min="5639" max="5639" width="1.85546875" style="156" customWidth="1"/>
    <col min="5640" max="5640" width="9.140625" style="156" customWidth="1"/>
    <col min="5641" max="5641" width="10.7109375" style="156" bestFit="1" customWidth="1"/>
    <col min="5642" max="5888" width="11.42578125" style="156"/>
    <col min="5889" max="5889" width="74.7109375" style="156" customWidth="1"/>
    <col min="5890" max="5894" width="12.5703125" style="156" customWidth="1"/>
    <col min="5895" max="5895" width="1.85546875" style="156" customWidth="1"/>
    <col min="5896" max="5896" width="9.140625" style="156" customWidth="1"/>
    <col min="5897" max="5897" width="10.7109375" style="156" bestFit="1" customWidth="1"/>
    <col min="5898" max="6144" width="11.42578125" style="156"/>
    <col min="6145" max="6145" width="74.7109375" style="156" customWidth="1"/>
    <col min="6146" max="6150" width="12.5703125" style="156" customWidth="1"/>
    <col min="6151" max="6151" width="1.85546875" style="156" customWidth="1"/>
    <col min="6152" max="6152" width="9.140625" style="156" customWidth="1"/>
    <col min="6153" max="6153" width="10.7109375" style="156" bestFit="1" customWidth="1"/>
    <col min="6154" max="6400" width="11.42578125" style="156"/>
    <col min="6401" max="6401" width="74.7109375" style="156" customWidth="1"/>
    <col min="6402" max="6406" width="12.5703125" style="156" customWidth="1"/>
    <col min="6407" max="6407" width="1.85546875" style="156" customWidth="1"/>
    <col min="6408" max="6408" width="9.140625" style="156" customWidth="1"/>
    <col min="6409" max="6409" width="10.7109375" style="156" bestFit="1" customWidth="1"/>
    <col min="6410" max="6656" width="11.42578125" style="156"/>
    <col min="6657" max="6657" width="74.7109375" style="156" customWidth="1"/>
    <col min="6658" max="6662" width="12.5703125" style="156" customWidth="1"/>
    <col min="6663" max="6663" width="1.85546875" style="156" customWidth="1"/>
    <col min="6664" max="6664" width="9.140625" style="156" customWidth="1"/>
    <col min="6665" max="6665" width="10.7109375" style="156" bestFit="1" customWidth="1"/>
    <col min="6666" max="6912" width="11.42578125" style="156"/>
    <col min="6913" max="6913" width="74.7109375" style="156" customWidth="1"/>
    <col min="6914" max="6918" width="12.5703125" style="156" customWidth="1"/>
    <col min="6919" max="6919" width="1.85546875" style="156" customWidth="1"/>
    <col min="6920" max="6920" width="9.140625" style="156" customWidth="1"/>
    <col min="6921" max="6921" width="10.7109375" style="156" bestFit="1" customWidth="1"/>
    <col min="6922" max="7168" width="11.42578125" style="156"/>
    <col min="7169" max="7169" width="74.7109375" style="156" customWidth="1"/>
    <col min="7170" max="7174" width="12.5703125" style="156" customWidth="1"/>
    <col min="7175" max="7175" width="1.85546875" style="156" customWidth="1"/>
    <col min="7176" max="7176" width="9.140625" style="156" customWidth="1"/>
    <col min="7177" max="7177" width="10.7109375" style="156" bestFit="1" customWidth="1"/>
    <col min="7178" max="7424" width="11.42578125" style="156"/>
    <col min="7425" max="7425" width="74.7109375" style="156" customWidth="1"/>
    <col min="7426" max="7430" width="12.5703125" style="156" customWidth="1"/>
    <col min="7431" max="7431" width="1.85546875" style="156" customWidth="1"/>
    <col min="7432" max="7432" width="9.140625" style="156" customWidth="1"/>
    <col min="7433" max="7433" width="10.7109375" style="156" bestFit="1" customWidth="1"/>
    <col min="7434" max="7680" width="11.42578125" style="156"/>
    <col min="7681" max="7681" width="74.7109375" style="156" customWidth="1"/>
    <col min="7682" max="7686" width="12.5703125" style="156" customWidth="1"/>
    <col min="7687" max="7687" width="1.85546875" style="156" customWidth="1"/>
    <col min="7688" max="7688" width="9.140625" style="156" customWidth="1"/>
    <col min="7689" max="7689" width="10.7109375" style="156" bestFit="1" customWidth="1"/>
    <col min="7690" max="7936" width="11.42578125" style="156"/>
    <col min="7937" max="7937" width="74.7109375" style="156" customWidth="1"/>
    <col min="7938" max="7942" width="12.5703125" style="156" customWidth="1"/>
    <col min="7943" max="7943" width="1.85546875" style="156" customWidth="1"/>
    <col min="7944" max="7944" width="9.140625" style="156" customWidth="1"/>
    <col min="7945" max="7945" width="10.7109375" style="156" bestFit="1" customWidth="1"/>
    <col min="7946" max="8192" width="11.42578125" style="156"/>
    <col min="8193" max="8193" width="74.7109375" style="156" customWidth="1"/>
    <col min="8194" max="8198" width="12.5703125" style="156" customWidth="1"/>
    <col min="8199" max="8199" width="1.85546875" style="156" customWidth="1"/>
    <col min="8200" max="8200" width="9.140625" style="156" customWidth="1"/>
    <col min="8201" max="8201" width="10.7109375" style="156" bestFit="1" customWidth="1"/>
    <col min="8202" max="8448" width="11.42578125" style="156"/>
    <col min="8449" max="8449" width="74.7109375" style="156" customWidth="1"/>
    <col min="8450" max="8454" width="12.5703125" style="156" customWidth="1"/>
    <col min="8455" max="8455" width="1.85546875" style="156" customWidth="1"/>
    <col min="8456" max="8456" width="9.140625" style="156" customWidth="1"/>
    <col min="8457" max="8457" width="10.7109375" style="156" bestFit="1" customWidth="1"/>
    <col min="8458" max="8704" width="11.42578125" style="156"/>
    <col min="8705" max="8705" width="74.7109375" style="156" customWidth="1"/>
    <col min="8706" max="8710" width="12.5703125" style="156" customWidth="1"/>
    <col min="8711" max="8711" width="1.85546875" style="156" customWidth="1"/>
    <col min="8712" max="8712" width="9.140625" style="156" customWidth="1"/>
    <col min="8713" max="8713" width="10.7109375" style="156" bestFit="1" customWidth="1"/>
    <col min="8714" max="8960" width="11.42578125" style="156"/>
    <col min="8961" max="8961" width="74.7109375" style="156" customWidth="1"/>
    <col min="8962" max="8966" width="12.5703125" style="156" customWidth="1"/>
    <col min="8967" max="8967" width="1.85546875" style="156" customWidth="1"/>
    <col min="8968" max="8968" width="9.140625" style="156" customWidth="1"/>
    <col min="8969" max="8969" width="10.7109375" style="156" bestFit="1" customWidth="1"/>
    <col min="8970" max="9216" width="11.42578125" style="156"/>
    <col min="9217" max="9217" width="74.7109375" style="156" customWidth="1"/>
    <col min="9218" max="9222" width="12.5703125" style="156" customWidth="1"/>
    <col min="9223" max="9223" width="1.85546875" style="156" customWidth="1"/>
    <col min="9224" max="9224" width="9.140625" style="156" customWidth="1"/>
    <col min="9225" max="9225" width="10.7109375" style="156" bestFit="1" customWidth="1"/>
    <col min="9226" max="9472" width="11.42578125" style="156"/>
    <col min="9473" max="9473" width="74.7109375" style="156" customWidth="1"/>
    <col min="9474" max="9478" width="12.5703125" style="156" customWidth="1"/>
    <col min="9479" max="9479" width="1.85546875" style="156" customWidth="1"/>
    <col min="9480" max="9480" width="9.140625" style="156" customWidth="1"/>
    <col min="9481" max="9481" width="10.7109375" style="156" bestFit="1" customWidth="1"/>
    <col min="9482" max="9728" width="11.42578125" style="156"/>
    <col min="9729" max="9729" width="74.7109375" style="156" customWidth="1"/>
    <col min="9730" max="9734" width="12.5703125" style="156" customWidth="1"/>
    <col min="9735" max="9735" width="1.85546875" style="156" customWidth="1"/>
    <col min="9736" max="9736" width="9.140625" style="156" customWidth="1"/>
    <col min="9737" max="9737" width="10.7109375" style="156" bestFit="1" customWidth="1"/>
    <col min="9738" max="9984" width="11.42578125" style="156"/>
    <col min="9985" max="9985" width="74.7109375" style="156" customWidth="1"/>
    <col min="9986" max="9990" width="12.5703125" style="156" customWidth="1"/>
    <col min="9991" max="9991" width="1.85546875" style="156" customWidth="1"/>
    <col min="9992" max="9992" width="9.140625" style="156" customWidth="1"/>
    <col min="9993" max="9993" width="10.7109375" style="156" bestFit="1" customWidth="1"/>
    <col min="9994" max="10240" width="11.42578125" style="156"/>
    <col min="10241" max="10241" width="74.7109375" style="156" customWidth="1"/>
    <col min="10242" max="10246" width="12.5703125" style="156" customWidth="1"/>
    <col min="10247" max="10247" width="1.85546875" style="156" customWidth="1"/>
    <col min="10248" max="10248" width="9.140625" style="156" customWidth="1"/>
    <col min="10249" max="10249" width="10.7109375" style="156" bestFit="1" customWidth="1"/>
    <col min="10250" max="10496" width="11.42578125" style="156"/>
    <col min="10497" max="10497" width="74.7109375" style="156" customWidth="1"/>
    <col min="10498" max="10502" width="12.5703125" style="156" customWidth="1"/>
    <col min="10503" max="10503" width="1.85546875" style="156" customWidth="1"/>
    <col min="10504" max="10504" width="9.140625" style="156" customWidth="1"/>
    <col min="10505" max="10505" width="10.7109375" style="156" bestFit="1" customWidth="1"/>
    <col min="10506" max="10752" width="11.42578125" style="156"/>
    <col min="10753" max="10753" width="74.7109375" style="156" customWidth="1"/>
    <col min="10754" max="10758" width="12.5703125" style="156" customWidth="1"/>
    <col min="10759" max="10759" width="1.85546875" style="156" customWidth="1"/>
    <col min="10760" max="10760" width="9.140625" style="156" customWidth="1"/>
    <col min="10761" max="10761" width="10.7109375" style="156" bestFit="1" customWidth="1"/>
    <col min="10762" max="11008" width="11.42578125" style="156"/>
    <col min="11009" max="11009" width="74.7109375" style="156" customWidth="1"/>
    <col min="11010" max="11014" width="12.5703125" style="156" customWidth="1"/>
    <col min="11015" max="11015" width="1.85546875" style="156" customWidth="1"/>
    <col min="11016" max="11016" width="9.140625" style="156" customWidth="1"/>
    <col min="11017" max="11017" width="10.7109375" style="156" bestFit="1" customWidth="1"/>
    <col min="11018" max="11264" width="11.42578125" style="156"/>
    <col min="11265" max="11265" width="74.7109375" style="156" customWidth="1"/>
    <col min="11266" max="11270" width="12.5703125" style="156" customWidth="1"/>
    <col min="11271" max="11271" width="1.85546875" style="156" customWidth="1"/>
    <col min="11272" max="11272" width="9.140625" style="156" customWidth="1"/>
    <col min="11273" max="11273" width="10.7109375" style="156" bestFit="1" customWidth="1"/>
    <col min="11274" max="11520" width="11.42578125" style="156"/>
    <col min="11521" max="11521" width="74.7109375" style="156" customWidth="1"/>
    <col min="11522" max="11526" width="12.5703125" style="156" customWidth="1"/>
    <col min="11527" max="11527" width="1.85546875" style="156" customWidth="1"/>
    <col min="11528" max="11528" width="9.140625" style="156" customWidth="1"/>
    <col min="11529" max="11529" width="10.7109375" style="156" bestFit="1" customWidth="1"/>
    <col min="11530" max="11776" width="11.42578125" style="156"/>
    <col min="11777" max="11777" width="74.7109375" style="156" customWidth="1"/>
    <col min="11778" max="11782" width="12.5703125" style="156" customWidth="1"/>
    <col min="11783" max="11783" width="1.85546875" style="156" customWidth="1"/>
    <col min="11784" max="11784" width="9.140625" style="156" customWidth="1"/>
    <col min="11785" max="11785" width="10.7109375" style="156" bestFit="1" customWidth="1"/>
    <col min="11786" max="12032" width="11.42578125" style="156"/>
    <col min="12033" max="12033" width="74.7109375" style="156" customWidth="1"/>
    <col min="12034" max="12038" width="12.5703125" style="156" customWidth="1"/>
    <col min="12039" max="12039" width="1.85546875" style="156" customWidth="1"/>
    <col min="12040" max="12040" width="9.140625" style="156" customWidth="1"/>
    <col min="12041" max="12041" width="10.7109375" style="156" bestFit="1" customWidth="1"/>
    <col min="12042" max="12288" width="11.42578125" style="156"/>
    <col min="12289" max="12289" width="74.7109375" style="156" customWidth="1"/>
    <col min="12290" max="12294" width="12.5703125" style="156" customWidth="1"/>
    <col min="12295" max="12295" width="1.85546875" style="156" customWidth="1"/>
    <col min="12296" max="12296" width="9.140625" style="156" customWidth="1"/>
    <col min="12297" max="12297" width="10.7109375" style="156" bestFit="1" customWidth="1"/>
    <col min="12298" max="12544" width="11.42578125" style="156"/>
    <col min="12545" max="12545" width="74.7109375" style="156" customWidth="1"/>
    <col min="12546" max="12550" width="12.5703125" style="156" customWidth="1"/>
    <col min="12551" max="12551" width="1.85546875" style="156" customWidth="1"/>
    <col min="12552" max="12552" width="9.140625" style="156" customWidth="1"/>
    <col min="12553" max="12553" width="10.7109375" style="156" bestFit="1" customWidth="1"/>
    <col min="12554" max="12800" width="11.42578125" style="156"/>
    <col min="12801" max="12801" width="74.7109375" style="156" customWidth="1"/>
    <col min="12802" max="12806" width="12.5703125" style="156" customWidth="1"/>
    <col min="12807" max="12807" width="1.85546875" style="156" customWidth="1"/>
    <col min="12808" max="12808" width="9.140625" style="156" customWidth="1"/>
    <col min="12809" max="12809" width="10.7109375" style="156" bestFit="1" customWidth="1"/>
    <col min="12810" max="13056" width="11.42578125" style="156"/>
    <col min="13057" max="13057" width="74.7109375" style="156" customWidth="1"/>
    <col min="13058" max="13062" width="12.5703125" style="156" customWidth="1"/>
    <col min="13063" max="13063" width="1.85546875" style="156" customWidth="1"/>
    <col min="13064" max="13064" width="9.140625" style="156" customWidth="1"/>
    <col min="13065" max="13065" width="10.7109375" style="156" bestFit="1" customWidth="1"/>
    <col min="13066" max="13312" width="11.42578125" style="156"/>
    <col min="13313" max="13313" width="74.7109375" style="156" customWidth="1"/>
    <col min="13314" max="13318" width="12.5703125" style="156" customWidth="1"/>
    <col min="13319" max="13319" width="1.85546875" style="156" customWidth="1"/>
    <col min="13320" max="13320" width="9.140625" style="156" customWidth="1"/>
    <col min="13321" max="13321" width="10.7109375" style="156" bestFit="1" customWidth="1"/>
    <col min="13322" max="13568" width="11.42578125" style="156"/>
    <col min="13569" max="13569" width="74.7109375" style="156" customWidth="1"/>
    <col min="13570" max="13574" width="12.5703125" style="156" customWidth="1"/>
    <col min="13575" max="13575" width="1.85546875" style="156" customWidth="1"/>
    <col min="13576" max="13576" width="9.140625" style="156" customWidth="1"/>
    <col min="13577" max="13577" width="10.7109375" style="156" bestFit="1" customWidth="1"/>
    <col min="13578" max="13824" width="11.42578125" style="156"/>
    <col min="13825" max="13825" width="74.7109375" style="156" customWidth="1"/>
    <col min="13826" max="13830" width="12.5703125" style="156" customWidth="1"/>
    <col min="13831" max="13831" width="1.85546875" style="156" customWidth="1"/>
    <col min="13832" max="13832" width="9.140625" style="156" customWidth="1"/>
    <col min="13833" max="13833" width="10.7109375" style="156" bestFit="1" customWidth="1"/>
    <col min="13834" max="14080" width="11.42578125" style="156"/>
    <col min="14081" max="14081" width="74.7109375" style="156" customWidth="1"/>
    <col min="14082" max="14086" width="12.5703125" style="156" customWidth="1"/>
    <col min="14087" max="14087" width="1.85546875" style="156" customWidth="1"/>
    <col min="14088" max="14088" width="9.140625" style="156" customWidth="1"/>
    <col min="14089" max="14089" width="10.7109375" style="156" bestFit="1" customWidth="1"/>
    <col min="14090" max="14336" width="11.42578125" style="156"/>
    <col min="14337" max="14337" width="74.7109375" style="156" customWidth="1"/>
    <col min="14338" max="14342" width="12.5703125" style="156" customWidth="1"/>
    <col min="14343" max="14343" width="1.85546875" style="156" customWidth="1"/>
    <col min="14344" max="14344" width="9.140625" style="156" customWidth="1"/>
    <col min="14345" max="14345" width="10.7109375" style="156" bestFit="1" customWidth="1"/>
    <col min="14346" max="14592" width="11.42578125" style="156"/>
    <col min="14593" max="14593" width="74.7109375" style="156" customWidth="1"/>
    <col min="14594" max="14598" width="12.5703125" style="156" customWidth="1"/>
    <col min="14599" max="14599" width="1.85546875" style="156" customWidth="1"/>
    <col min="14600" max="14600" width="9.140625" style="156" customWidth="1"/>
    <col min="14601" max="14601" width="10.7109375" style="156" bestFit="1" customWidth="1"/>
    <col min="14602" max="14848" width="11.42578125" style="156"/>
    <col min="14849" max="14849" width="74.7109375" style="156" customWidth="1"/>
    <col min="14850" max="14854" width="12.5703125" style="156" customWidth="1"/>
    <col min="14855" max="14855" width="1.85546875" style="156" customWidth="1"/>
    <col min="14856" max="14856" width="9.140625" style="156" customWidth="1"/>
    <col min="14857" max="14857" width="10.7109375" style="156" bestFit="1" customWidth="1"/>
    <col min="14858" max="15104" width="11.42578125" style="156"/>
    <col min="15105" max="15105" width="74.7109375" style="156" customWidth="1"/>
    <col min="15106" max="15110" width="12.5703125" style="156" customWidth="1"/>
    <col min="15111" max="15111" width="1.85546875" style="156" customWidth="1"/>
    <col min="15112" max="15112" width="9.140625" style="156" customWidth="1"/>
    <col min="15113" max="15113" width="10.7109375" style="156" bestFit="1" customWidth="1"/>
    <col min="15114" max="15360" width="11.42578125" style="156"/>
    <col min="15361" max="15361" width="74.7109375" style="156" customWidth="1"/>
    <col min="15362" max="15366" width="12.5703125" style="156" customWidth="1"/>
    <col min="15367" max="15367" width="1.85546875" style="156" customWidth="1"/>
    <col min="15368" max="15368" width="9.140625" style="156" customWidth="1"/>
    <col min="15369" max="15369" width="10.7109375" style="156" bestFit="1" customWidth="1"/>
    <col min="15370" max="15616" width="11.42578125" style="156"/>
    <col min="15617" max="15617" width="74.7109375" style="156" customWidth="1"/>
    <col min="15618" max="15622" width="12.5703125" style="156" customWidth="1"/>
    <col min="15623" max="15623" width="1.85546875" style="156" customWidth="1"/>
    <col min="15624" max="15624" width="9.140625" style="156" customWidth="1"/>
    <col min="15625" max="15625" width="10.7109375" style="156" bestFit="1" customWidth="1"/>
    <col min="15626" max="15872" width="11.42578125" style="156"/>
    <col min="15873" max="15873" width="74.7109375" style="156" customWidth="1"/>
    <col min="15874" max="15878" width="12.5703125" style="156" customWidth="1"/>
    <col min="15879" max="15879" width="1.85546875" style="156" customWidth="1"/>
    <col min="15880" max="15880" width="9.140625" style="156" customWidth="1"/>
    <col min="15881" max="15881" width="10.7109375" style="156" bestFit="1" customWidth="1"/>
    <col min="15882" max="16128" width="11.42578125" style="156"/>
    <col min="16129" max="16129" width="74.7109375" style="156" customWidth="1"/>
    <col min="16130" max="16134" width="12.5703125" style="156" customWidth="1"/>
    <col min="16135" max="16135" width="1.85546875" style="156" customWidth="1"/>
    <col min="16136" max="16136" width="9.140625" style="156" customWidth="1"/>
    <col min="16137" max="16137" width="10.7109375" style="156" bestFit="1" customWidth="1"/>
    <col min="16138" max="16384" width="11.42578125" style="156"/>
  </cols>
  <sheetData>
    <row r="1" spans="1:8" s="151" customFormat="1" ht="2.25" customHeight="1">
      <c r="A1" s="149"/>
      <c r="B1" s="532"/>
      <c r="C1" s="532"/>
      <c r="D1" s="532"/>
      <c r="E1" s="532"/>
      <c r="F1" s="532"/>
    </row>
    <row r="2" spans="1:8" s="152" customFormat="1" ht="39" customHeight="1">
      <c r="A2" s="1425" t="s">
        <v>595</v>
      </c>
      <c r="B2" s="1425"/>
      <c r="C2" s="1425"/>
      <c r="D2" s="1425"/>
      <c r="E2" s="1425"/>
      <c r="F2" s="1425"/>
    </row>
    <row r="3" spans="1:8" s="152" customFormat="1" ht="20.25">
      <c r="A3" s="1425" t="s">
        <v>1516</v>
      </c>
      <c r="B3" s="1425"/>
      <c r="C3" s="1425"/>
      <c r="D3" s="1425"/>
      <c r="E3" s="1425"/>
      <c r="F3" s="1425"/>
    </row>
    <row r="4" spans="1:8" s="152" customFormat="1" ht="20.25">
      <c r="A4" s="1425" t="s">
        <v>1482</v>
      </c>
      <c r="B4" s="1425"/>
      <c r="C4" s="1425"/>
      <c r="D4" s="1425"/>
      <c r="E4" s="1425"/>
      <c r="F4" s="1425"/>
    </row>
    <row r="5" spans="1:8" s="153" customFormat="1" ht="39" customHeight="1">
      <c r="A5" s="1426" t="s">
        <v>597</v>
      </c>
      <c r="B5" s="1426"/>
      <c r="C5" s="1426"/>
      <c r="D5" s="1426"/>
      <c r="E5" s="1426"/>
      <c r="F5" s="1426"/>
    </row>
    <row r="6" spans="1:8" ht="6" customHeight="1">
      <c r="G6" s="156"/>
    </row>
    <row r="7" spans="1:8" ht="4.5" customHeight="1" thickBot="1">
      <c r="A7" s="492"/>
      <c r="B7" s="729"/>
      <c r="C7" s="729"/>
      <c r="D7" s="729"/>
      <c r="E7" s="729"/>
      <c r="F7" s="729"/>
      <c r="G7" s="156"/>
    </row>
    <row r="8" spans="1:8" s="191" customFormat="1" ht="14.25" thickTop="1" thickBot="1">
      <c r="A8" s="1137"/>
      <c r="B8" s="198" t="s">
        <v>273</v>
      </c>
      <c r="C8" s="198" t="s">
        <v>274</v>
      </c>
      <c r="D8" s="198" t="s">
        <v>275</v>
      </c>
      <c r="E8" s="198" t="s">
        <v>276</v>
      </c>
      <c r="F8" s="198" t="s">
        <v>277</v>
      </c>
    </row>
    <row r="9" spans="1:8" ht="18" customHeight="1" thickTop="1" thickBot="1">
      <c r="A9" s="1138" t="s">
        <v>278</v>
      </c>
      <c r="B9" s="978">
        <v>5126509.1941099996</v>
      </c>
      <c r="C9" s="978">
        <v>269338.95743000001</v>
      </c>
      <c r="D9" s="978">
        <v>0</v>
      </c>
      <c r="E9" s="978">
        <v>2.5880100000000001</v>
      </c>
      <c r="F9" s="978">
        <v>5395850.7395500001</v>
      </c>
      <c r="G9" s="156"/>
      <c r="H9" s="163"/>
    </row>
    <row r="10" spans="1:8" ht="14.25" thickTop="1" thickBot="1">
      <c r="A10" s="1139" t="s">
        <v>279</v>
      </c>
      <c r="B10" s="980">
        <v>156398.38149999999</v>
      </c>
      <c r="C10" s="980">
        <v>38164.85007</v>
      </c>
      <c r="D10" s="980">
        <v>0</v>
      </c>
      <c r="E10" s="980">
        <v>0</v>
      </c>
      <c r="F10" s="980">
        <v>194563.23157</v>
      </c>
      <c r="G10" s="156"/>
      <c r="H10" s="163"/>
    </row>
    <row r="11" spans="1:8" ht="13.5" thickTop="1">
      <c r="A11" s="1140" t="s">
        <v>280</v>
      </c>
      <c r="B11" s="982">
        <v>54320.813750000001</v>
      </c>
      <c r="C11" s="982">
        <v>4366.4282599999997</v>
      </c>
      <c r="D11" s="982">
        <v>0</v>
      </c>
      <c r="E11" s="982">
        <v>0</v>
      </c>
      <c r="F11" s="982">
        <v>58687.242009999994</v>
      </c>
      <c r="G11" s="156"/>
      <c r="H11" s="163"/>
    </row>
    <row r="12" spans="1:8">
      <c r="A12" s="1140" t="s">
        <v>281</v>
      </c>
      <c r="B12" s="982">
        <v>3543.8188</v>
      </c>
      <c r="C12" s="982">
        <v>17931.7565</v>
      </c>
      <c r="D12" s="982">
        <v>0</v>
      </c>
      <c r="E12" s="982">
        <v>0</v>
      </c>
      <c r="F12" s="982">
        <v>21475.5753</v>
      </c>
      <c r="G12" s="156"/>
      <c r="H12" s="163"/>
    </row>
    <row r="13" spans="1:8">
      <c r="A13" s="1140" t="s">
        <v>282</v>
      </c>
      <c r="B13" s="982">
        <v>98533.748950000008</v>
      </c>
      <c r="C13" s="982">
        <v>15866.66531</v>
      </c>
      <c r="D13" s="982">
        <v>0</v>
      </c>
      <c r="E13" s="982">
        <v>0</v>
      </c>
      <c r="F13" s="982">
        <v>114400.41426000001</v>
      </c>
      <c r="G13" s="156"/>
      <c r="H13" s="163"/>
    </row>
    <row r="14" spans="1:8">
      <c r="A14" s="1140" t="s">
        <v>283</v>
      </c>
      <c r="B14" s="982">
        <v>0</v>
      </c>
      <c r="C14" s="982">
        <v>0</v>
      </c>
      <c r="D14" s="982">
        <v>0</v>
      </c>
      <c r="E14" s="982">
        <v>0</v>
      </c>
      <c r="F14" s="982">
        <v>0</v>
      </c>
      <c r="G14" s="156"/>
      <c r="H14" s="163"/>
    </row>
    <row r="15" spans="1:8">
      <c r="A15" s="1140" t="s">
        <v>284</v>
      </c>
      <c r="B15" s="982">
        <v>0</v>
      </c>
      <c r="C15" s="982">
        <v>0</v>
      </c>
      <c r="D15" s="982">
        <v>0</v>
      </c>
      <c r="E15" s="982">
        <v>0</v>
      </c>
      <c r="F15" s="982">
        <v>0</v>
      </c>
      <c r="G15" s="156"/>
      <c r="H15" s="163"/>
    </row>
    <row r="16" spans="1:8">
      <c r="A16" s="1140" t="s">
        <v>285</v>
      </c>
      <c r="B16" s="982">
        <v>0</v>
      </c>
      <c r="C16" s="982">
        <v>0</v>
      </c>
      <c r="D16" s="982">
        <v>0</v>
      </c>
      <c r="E16" s="982">
        <v>0</v>
      </c>
      <c r="F16" s="982">
        <v>0</v>
      </c>
      <c r="G16" s="156"/>
      <c r="H16" s="163"/>
    </row>
    <row r="17" spans="1:8">
      <c r="A17" s="1140" t="s">
        <v>286</v>
      </c>
      <c r="B17" s="982">
        <v>0</v>
      </c>
      <c r="C17" s="982">
        <v>0</v>
      </c>
      <c r="D17" s="982">
        <v>0</v>
      </c>
      <c r="E17" s="982">
        <v>0</v>
      </c>
      <c r="F17" s="982">
        <v>0</v>
      </c>
      <c r="G17" s="156"/>
      <c r="H17" s="163"/>
    </row>
    <row r="18" spans="1:8" ht="13.5" thickBot="1">
      <c r="A18" s="1140" t="s">
        <v>287</v>
      </c>
      <c r="B18" s="982">
        <v>0</v>
      </c>
      <c r="C18" s="982">
        <v>0</v>
      </c>
      <c r="D18" s="982">
        <v>0</v>
      </c>
      <c r="E18" s="982">
        <v>0</v>
      </c>
      <c r="F18" s="982">
        <v>0</v>
      </c>
      <c r="G18" s="156"/>
      <c r="H18" s="163"/>
    </row>
    <row r="19" spans="1:8" ht="14.25" thickTop="1" thickBot="1">
      <c r="A19" s="1139" t="s">
        <v>288</v>
      </c>
      <c r="B19" s="980">
        <v>86110.780930000008</v>
      </c>
      <c r="C19" s="980">
        <v>8708.5648900000015</v>
      </c>
      <c r="D19" s="980">
        <v>0</v>
      </c>
      <c r="E19" s="980">
        <v>2.5880100000000001</v>
      </c>
      <c r="F19" s="980">
        <v>94821.933829999994</v>
      </c>
      <c r="G19" s="156"/>
      <c r="H19" s="163"/>
    </row>
    <row r="20" spans="1:8" ht="13.5" thickTop="1">
      <c r="A20" s="1140" t="s">
        <v>289</v>
      </c>
      <c r="B20" s="982">
        <v>0</v>
      </c>
      <c r="C20" s="982">
        <v>0</v>
      </c>
      <c r="D20" s="982">
        <v>0</v>
      </c>
      <c r="E20" s="982">
        <v>0</v>
      </c>
      <c r="F20" s="982">
        <v>0</v>
      </c>
      <c r="G20" s="156"/>
      <c r="H20" s="163"/>
    </row>
    <row r="21" spans="1:8">
      <c r="A21" s="1140" t="s">
        <v>290</v>
      </c>
      <c r="B21" s="982">
        <v>63727.831549999995</v>
      </c>
      <c r="C21" s="982">
        <v>6147.4175700000005</v>
      </c>
      <c r="D21" s="982">
        <v>0</v>
      </c>
      <c r="E21" s="982">
        <v>0</v>
      </c>
      <c r="F21" s="982">
        <v>69875.249120000008</v>
      </c>
      <c r="G21" s="156"/>
      <c r="H21" s="163"/>
    </row>
    <row r="22" spans="1:8">
      <c r="A22" s="1140" t="s">
        <v>291</v>
      </c>
      <c r="B22" s="982">
        <v>0</v>
      </c>
      <c r="C22" s="982">
        <v>0</v>
      </c>
      <c r="D22" s="982">
        <v>0</v>
      </c>
      <c r="E22" s="982">
        <v>0</v>
      </c>
      <c r="F22" s="982">
        <v>0</v>
      </c>
      <c r="G22" s="156"/>
      <c r="H22" s="163"/>
    </row>
    <row r="23" spans="1:8">
      <c r="A23" s="1140" t="s">
        <v>292</v>
      </c>
      <c r="B23" s="982">
        <v>0</v>
      </c>
      <c r="C23" s="982">
        <v>0</v>
      </c>
      <c r="D23" s="982">
        <v>0</v>
      </c>
      <c r="E23" s="982">
        <v>0</v>
      </c>
      <c r="F23" s="982">
        <v>0</v>
      </c>
      <c r="G23" s="156"/>
      <c r="H23" s="163"/>
    </row>
    <row r="24" spans="1:8">
      <c r="A24" s="1140" t="s">
        <v>293</v>
      </c>
      <c r="B24" s="982">
        <v>2491.39183</v>
      </c>
      <c r="C24" s="982">
        <v>191.78507000000002</v>
      </c>
      <c r="D24" s="982">
        <v>0</v>
      </c>
      <c r="E24" s="982">
        <v>2.5880100000000001</v>
      </c>
      <c r="F24" s="982">
        <v>2685.7649100000003</v>
      </c>
      <c r="G24" s="156"/>
      <c r="H24" s="163"/>
    </row>
    <row r="25" spans="1:8">
      <c r="A25" s="1140" t="s">
        <v>294</v>
      </c>
      <c r="B25" s="982">
        <v>19879.389760000002</v>
      </c>
      <c r="C25" s="982">
        <v>2368.6410900000001</v>
      </c>
      <c r="D25" s="982">
        <v>0</v>
      </c>
      <c r="E25" s="982">
        <v>0</v>
      </c>
      <c r="F25" s="982">
        <v>22248.030850000003</v>
      </c>
      <c r="G25" s="156"/>
      <c r="H25" s="163"/>
    </row>
    <row r="26" spans="1:8">
      <c r="A26" s="1140" t="s">
        <v>295</v>
      </c>
      <c r="B26" s="982">
        <v>12.16779</v>
      </c>
      <c r="C26" s="982">
        <v>0.72116000000000002</v>
      </c>
      <c r="D26" s="982">
        <v>0</v>
      </c>
      <c r="E26" s="982">
        <v>0</v>
      </c>
      <c r="F26" s="982">
        <v>12.888950000000001</v>
      </c>
      <c r="G26" s="156"/>
      <c r="H26" s="163"/>
    </row>
    <row r="27" spans="1:8" ht="13.5" thickBot="1">
      <c r="A27" s="1140" t="s">
        <v>296</v>
      </c>
      <c r="B27" s="982">
        <v>0</v>
      </c>
      <c r="C27" s="982">
        <v>0</v>
      </c>
      <c r="D27" s="982">
        <v>0</v>
      </c>
      <c r="E27" s="982">
        <v>0</v>
      </c>
      <c r="F27" s="982">
        <v>0</v>
      </c>
      <c r="G27" s="156"/>
      <c r="H27" s="163"/>
    </row>
    <row r="28" spans="1:8" ht="14.25" thickTop="1" thickBot="1">
      <c r="A28" s="1139" t="s">
        <v>297</v>
      </c>
      <c r="B28" s="980">
        <v>4641219.44453</v>
      </c>
      <c r="C28" s="980">
        <v>215383.47491999998</v>
      </c>
      <c r="D28" s="980">
        <v>0</v>
      </c>
      <c r="E28" s="980">
        <v>0</v>
      </c>
      <c r="F28" s="980">
        <v>4856602.9194499999</v>
      </c>
      <c r="G28" s="156"/>
      <c r="H28" s="163"/>
    </row>
    <row r="29" spans="1:8" ht="13.5" thickTop="1">
      <c r="A29" s="1141" t="s">
        <v>298</v>
      </c>
      <c r="B29" s="982">
        <v>4730192.9953999994</v>
      </c>
      <c r="C29" s="982">
        <v>211820.28108000002</v>
      </c>
      <c r="D29" s="982">
        <v>0</v>
      </c>
      <c r="E29" s="982">
        <v>0</v>
      </c>
      <c r="F29" s="982">
        <v>4942013.2764799995</v>
      </c>
      <c r="G29" s="156"/>
      <c r="H29" s="163"/>
    </row>
    <row r="30" spans="1:8">
      <c r="A30" s="1140" t="s">
        <v>299</v>
      </c>
      <c r="B30" s="982">
        <v>4678895.5860000001</v>
      </c>
      <c r="C30" s="982">
        <v>176947.1459</v>
      </c>
      <c r="D30" s="982">
        <v>0</v>
      </c>
      <c r="E30" s="982">
        <v>0</v>
      </c>
      <c r="F30" s="982">
        <v>4855842.7319</v>
      </c>
      <c r="G30" s="156"/>
      <c r="H30" s="163"/>
    </row>
    <row r="31" spans="1:8">
      <c r="A31" s="1140" t="s">
        <v>300</v>
      </c>
      <c r="B31" s="982">
        <v>51297.409399999997</v>
      </c>
      <c r="C31" s="982">
        <v>34873.135179999997</v>
      </c>
      <c r="D31" s="982">
        <v>0</v>
      </c>
      <c r="E31" s="982">
        <v>0</v>
      </c>
      <c r="F31" s="982">
        <v>86170.544580000002</v>
      </c>
      <c r="G31" s="156"/>
      <c r="H31" s="163"/>
    </row>
    <row r="32" spans="1:8">
      <c r="A32" s="1140" t="s">
        <v>301</v>
      </c>
      <c r="B32" s="982">
        <v>0</v>
      </c>
      <c r="C32" s="982">
        <v>0</v>
      </c>
      <c r="D32" s="982">
        <v>0</v>
      </c>
      <c r="E32" s="982">
        <v>0</v>
      </c>
      <c r="F32" s="982">
        <v>0</v>
      </c>
      <c r="G32" s="156"/>
      <c r="H32" s="163"/>
    </row>
    <row r="33" spans="1:8">
      <c r="A33" s="1141" t="s">
        <v>302</v>
      </c>
      <c r="B33" s="982">
        <v>41000.312560000006</v>
      </c>
      <c r="C33" s="982">
        <v>2356.0277000000001</v>
      </c>
      <c r="D33" s="982">
        <v>0</v>
      </c>
      <c r="E33" s="982">
        <v>0</v>
      </c>
      <c r="F33" s="982">
        <v>43356.340259999997</v>
      </c>
      <c r="G33" s="156"/>
      <c r="H33" s="163"/>
    </row>
    <row r="34" spans="1:8">
      <c r="A34" s="1140" t="s">
        <v>303</v>
      </c>
      <c r="B34" s="982">
        <v>38976.906139999999</v>
      </c>
      <c r="C34" s="982">
        <v>1915.32924</v>
      </c>
      <c r="D34" s="982">
        <v>0</v>
      </c>
      <c r="E34" s="982">
        <v>0</v>
      </c>
      <c r="F34" s="982">
        <v>40892.235380000006</v>
      </c>
      <c r="G34" s="156"/>
      <c r="H34" s="163"/>
    </row>
    <row r="35" spans="1:8">
      <c r="A35" s="1140" t="s">
        <v>304</v>
      </c>
      <c r="B35" s="982">
        <v>2023.40642</v>
      </c>
      <c r="C35" s="982">
        <v>440.69846000000001</v>
      </c>
      <c r="D35" s="982">
        <v>0</v>
      </c>
      <c r="E35" s="982">
        <v>0</v>
      </c>
      <c r="F35" s="982">
        <v>2464.1048799999999</v>
      </c>
      <c r="G35" s="156"/>
      <c r="H35" s="163"/>
    </row>
    <row r="36" spans="1:8">
      <c r="A36" s="1140" t="s">
        <v>305</v>
      </c>
      <c r="B36" s="982">
        <v>0</v>
      </c>
      <c r="C36" s="982">
        <v>0</v>
      </c>
      <c r="D36" s="982">
        <v>0</v>
      </c>
      <c r="E36" s="982">
        <v>0</v>
      </c>
      <c r="F36" s="982">
        <v>0</v>
      </c>
      <c r="G36" s="156"/>
      <c r="H36" s="163"/>
    </row>
    <row r="37" spans="1:8">
      <c r="A37" s="1141" t="s">
        <v>306</v>
      </c>
      <c r="B37" s="982">
        <v>38189.245560000003</v>
      </c>
      <c r="C37" s="982">
        <v>9536.6159700000007</v>
      </c>
      <c r="D37" s="982">
        <v>0</v>
      </c>
      <c r="E37" s="982">
        <v>0</v>
      </c>
      <c r="F37" s="982">
        <v>47725.861530000002</v>
      </c>
      <c r="G37" s="156"/>
      <c r="H37" s="163"/>
    </row>
    <row r="38" spans="1:8">
      <c r="A38" s="1140" t="s">
        <v>307</v>
      </c>
      <c r="B38" s="982">
        <v>35642.05025</v>
      </c>
      <c r="C38" s="982">
        <v>5345.6893899999995</v>
      </c>
      <c r="D38" s="982">
        <v>0</v>
      </c>
      <c r="E38" s="982">
        <v>0</v>
      </c>
      <c r="F38" s="982">
        <v>40987.73964</v>
      </c>
      <c r="G38" s="156"/>
      <c r="H38" s="163"/>
    </row>
    <row r="39" spans="1:8">
      <c r="A39" s="1140" t="s">
        <v>308</v>
      </c>
      <c r="B39" s="982">
        <v>2547.1953100000001</v>
      </c>
      <c r="C39" s="982">
        <v>4190.9265800000003</v>
      </c>
      <c r="D39" s="982">
        <v>0</v>
      </c>
      <c r="E39" s="982">
        <v>0</v>
      </c>
      <c r="F39" s="982">
        <v>6738.1218899999994</v>
      </c>
      <c r="G39" s="156"/>
      <c r="H39" s="163"/>
    </row>
    <row r="40" spans="1:8">
      <c r="A40" s="1140" t="s">
        <v>309</v>
      </c>
      <c r="B40" s="982">
        <v>0</v>
      </c>
      <c r="C40" s="982">
        <v>0</v>
      </c>
      <c r="D40" s="982">
        <v>0</v>
      </c>
      <c r="E40" s="982">
        <v>0</v>
      </c>
      <c r="F40" s="982">
        <v>0</v>
      </c>
      <c r="G40" s="156"/>
      <c r="H40" s="163"/>
    </row>
    <row r="41" spans="1:8">
      <c r="A41" s="1141" t="s">
        <v>310</v>
      </c>
      <c r="B41" s="982">
        <v>68905.367989999999</v>
      </c>
      <c r="C41" s="982">
        <v>4364.9761600000002</v>
      </c>
      <c r="D41" s="982">
        <v>0</v>
      </c>
      <c r="E41" s="982">
        <v>0</v>
      </c>
      <c r="F41" s="982">
        <v>73270.344150000004</v>
      </c>
      <c r="G41" s="156"/>
      <c r="H41" s="163"/>
    </row>
    <row r="42" spans="1:8">
      <c r="A42" s="1140" t="s">
        <v>311</v>
      </c>
      <c r="B42" s="982">
        <v>66997.20091</v>
      </c>
      <c r="C42" s="982">
        <v>3331.9021000000002</v>
      </c>
      <c r="D42" s="982">
        <v>0</v>
      </c>
      <c r="E42" s="982">
        <v>0</v>
      </c>
      <c r="F42" s="982">
        <v>70329.103010000006</v>
      </c>
      <c r="G42" s="156"/>
      <c r="H42" s="163"/>
    </row>
    <row r="43" spans="1:8">
      <c r="A43" s="1140" t="s">
        <v>312</v>
      </c>
      <c r="B43" s="982">
        <v>1631.58986</v>
      </c>
      <c r="C43" s="982">
        <v>929.95177000000001</v>
      </c>
      <c r="D43" s="982">
        <v>0</v>
      </c>
      <c r="E43" s="982">
        <v>0</v>
      </c>
      <c r="F43" s="982">
        <v>2561.5416299999997</v>
      </c>
      <c r="G43" s="156"/>
      <c r="H43" s="163"/>
    </row>
    <row r="44" spans="1:8">
      <c r="A44" s="1140" t="s">
        <v>313</v>
      </c>
      <c r="B44" s="982">
        <v>220.92464000000001</v>
      </c>
      <c r="C44" s="982">
        <v>33.729769999999995</v>
      </c>
      <c r="D44" s="982">
        <v>0</v>
      </c>
      <c r="E44" s="982">
        <v>0</v>
      </c>
      <c r="F44" s="982">
        <v>254.65441000000001</v>
      </c>
      <c r="G44" s="156"/>
      <c r="H44" s="163"/>
    </row>
    <row r="45" spans="1:8">
      <c r="A45" s="1140" t="s">
        <v>314</v>
      </c>
      <c r="B45" s="982">
        <v>36.948709999999998</v>
      </c>
      <c r="C45" s="982">
        <v>69.392520000000005</v>
      </c>
      <c r="D45" s="982">
        <v>0</v>
      </c>
      <c r="E45" s="982">
        <v>0</v>
      </c>
      <c r="F45" s="982">
        <v>106.34123</v>
      </c>
      <c r="G45" s="156"/>
      <c r="H45" s="163"/>
    </row>
    <row r="46" spans="1:8">
      <c r="A46" s="1140" t="s">
        <v>315</v>
      </c>
      <c r="B46" s="982">
        <v>16.307940000000002</v>
      </c>
      <c r="C46" s="982">
        <v>0</v>
      </c>
      <c r="D46" s="982">
        <v>0</v>
      </c>
      <c r="E46" s="982">
        <v>0</v>
      </c>
      <c r="F46" s="982">
        <v>16.307940000000002</v>
      </c>
      <c r="G46" s="156"/>
      <c r="H46" s="163"/>
    </row>
    <row r="47" spans="1:8">
      <c r="A47" s="1140" t="s">
        <v>316</v>
      </c>
      <c r="B47" s="982">
        <v>2.3959299999999999</v>
      </c>
      <c r="C47" s="982">
        <v>0</v>
      </c>
      <c r="D47" s="982">
        <v>0</v>
      </c>
      <c r="E47" s="982">
        <v>0</v>
      </c>
      <c r="F47" s="982">
        <v>2.3959299999999999</v>
      </c>
      <c r="G47" s="156"/>
      <c r="H47" s="163"/>
    </row>
    <row r="48" spans="1:8">
      <c r="A48" s="1141" t="s">
        <v>317</v>
      </c>
      <c r="B48" s="982">
        <v>-237068.47697999998</v>
      </c>
      <c r="C48" s="982">
        <v>-12694.42599</v>
      </c>
      <c r="D48" s="982">
        <v>0</v>
      </c>
      <c r="E48" s="982">
        <v>0</v>
      </c>
      <c r="F48" s="982">
        <v>-249762.90297</v>
      </c>
      <c r="G48" s="156"/>
      <c r="H48" s="163"/>
    </row>
    <row r="49" spans="1:8">
      <c r="A49" s="1142" t="s">
        <v>318</v>
      </c>
      <c r="B49" s="982">
        <v>-34917.144690000001</v>
      </c>
      <c r="C49" s="982">
        <v>-4442.7347199999995</v>
      </c>
      <c r="D49" s="982">
        <v>0</v>
      </c>
      <c r="E49" s="982">
        <v>0</v>
      </c>
      <c r="F49" s="982">
        <v>-39359.879409999994</v>
      </c>
      <c r="G49" s="156"/>
      <c r="H49" s="163"/>
    </row>
    <row r="50" spans="1:8">
      <c r="A50" s="1140" t="s">
        <v>319</v>
      </c>
      <c r="B50" s="982">
        <v>-575.58120999999994</v>
      </c>
      <c r="C50" s="982">
        <v>-954.40219999999999</v>
      </c>
      <c r="D50" s="982">
        <v>0</v>
      </c>
      <c r="E50" s="982">
        <v>0</v>
      </c>
      <c r="F50" s="982">
        <v>-1529.9834099999998</v>
      </c>
      <c r="G50" s="156"/>
      <c r="H50" s="163"/>
    </row>
    <row r="51" spans="1:8">
      <c r="A51" s="1140" t="s">
        <v>320</v>
      </c>
      <c r="B51" s="982">
        <v>-26763.281030000002</v>
      </c>
      <c r="C51" s="982">
        <v>-1017.95601</v>
      </c>
      <c r="D51" s="982">
        <v>0</v>
      </c>
      <c r="E51" s="982">
        <v>0</v>
      </c>
      <c r="F51" s="982">
        <v>-27781.23704</v>
      </c>
      <c r="G51" s="156"/>
      <c r="H51" s="163"/>
    </row>
    <row r="52" spans="1:8">
      <c r="A52" s="1140" t="s">
        <v>321</v>
      </c>
      <c r="B52" s="982">
        <v>-707.27166</v>
      </c>
      <c r="C52" s="982">
        <v>-112.86222000000001</v>
      </c>
      <c r="D52" s="982">
        <v>0</v>
      </c>
      <c r="E52" s="982">
        <v>0</v>
      </c>
      <c r="F52" s="982">
        <v>-820.13387999999998</v>
      </c>
      <c r="G52" s="156"/>
      <c r="H52" s="163"/>
    </row>
    <row r="53" spans="1:8">
      <c r="A53" s="1140" t="s">
        <v>322</v>
      </c>
      <c r="B53" s="982">
        <v>-28709.59518</v>
      </c>
      <c r="C53" s="982">
        <v>-3482.3572000000004</v>
      </c>
      <c r="D53" s="982">
        <v>0</v>
      </c>
      <c r="E53" s="982">
        <v>0</v>
      </c>
      <c r="F53" s="982">
        <v>-32191.952379999999</v>
      </c>
      <c r="G53" s="156"/>
      <c r="H53" s="163"/>
    </row>
    <row r="54" spans="1:8">
      <c r="A54" s="1140" t="s">
        <v>323</v>
      </c>
      <c r="B54" s="982">
        <v>-1669.3556699999999</v>
      </c>
      <c r="C54" s="982">
        <v>-2681.36429</v>
      </c>
      <c r="D54" s="982">
        <v>0</v>
      </c>
      <c r="E54" s="982">
        <v>0</v>
      </c>
      <c r="F54" s="982">
        <v>-4350.7199600000004</v>
      </c>
      <c r="G54" s="156"/>
      <c r="H54" s="163"/>
    </row>
    <row r="55" spans="1:8">
      <c r="A55" s="1142" t="s">
        <v>324</v>
      </c>
      <c r="B55" s="982">
        <v>-130674.65193000001</v>
      </c>
      <c r="C55" s="982">
        <v>0</v>
      </c>
      <c r="D55" s="982">
        <v>0</v>
      </c>
      <c r="E55" s="982">
        <v>0</v>
      </c>
      <c r="F55" s="982">
        <v>-130674.65193000001</v>
      </c>
      <c r="G55" s="156"/>
      <c r="H55" s="163"/>
    </row>
    <row r="56" spans="1:8">
      <c r="A56" s="1140" t="s">
        <v>325</v>
      </c>
      <c r="B56" s="982">
        <v>-13051.59561</v>
      </c>
      <c r="C56" s="982">
        <v>-2.7493499999999997</v>
      </c>
      <c r="D56" s="982">
        <v>0</v>
      </c>
      <c r="E56" s="982">
        <v>0</v>
      </c>
      <c r="F56" s="982">
        <v>-13054.34496</v>
      </c>
      <c r="G56" s="156"/>
      <c r="H56" s="163"/>
    </row>
    <row r="57" spans="1:8">
      <c r="A57" s="1140" t="s">
        <v>326</v>
      </c>
      <c r="B57" s="982">
        <v>0</v>
      </c>
      <c r="C57" s="982">
        <v>0</v>
      </c>
      <c r="D57" s="982">
        <v>0</v>
      </c>
      <c r="E57" s="982">
        <v>0</v>
      </c>
      <c r="F57" s="982">
        <v>0</v>
      </c>
      <c r="G57" s="156"/>
      <c r="H57" s="163"/>
    </row>
    <row r="58" spans="1:8" ht="13.5" thickBot="1">
      <c r="A58" s="1140" t="s">
        <v>327</v>
      </c>
      <c r="B58" s="982">
        <v>0</v>
      </c>
      <c r="C58" s="982">
        <v>0</v>
      </c>
      <c r="D58" s="982">
        <v>0</v>
      </c>
      <c r="E58" s="982">
        <v>0</v>
      </c>
      <c r="F58" s="982">
        <v>0</v>
      </c>
      <c r="G58" s="156"/>
      <c r="H58" s="163"/>
    </row>
    <row r="59" spans="1:8" ht="14.25" thickTop="1" thickBot="1">
      <c r="A59" s="1139" t="s">
        <v>328</v>
      </c>
      <c r="B59" s="980">
        <v>46866.898630000003</v>
      </c>
      <c r="C59" s="980">
        <v>5406.3733400000001</v>
      </c>
      <c r="D59" s="980">
        <v>0</v>
      </c>
      <c r="E59" s="980">
        <v>0</v>
      </c>
      <c r="F59" s="980">
        <v>52273.271970000002</v>
      </c>
      <c r="G59" s="156"/>
      <c r="H59" s="163"/>
    </row>
    <row r="60" spans="1:8" ht="13.5" thickTop="1">
      <c r="A60" s="1140" t="s">
        <v>329</v>
      </c>
      <c r="B60" s="982">
        <v>0</v>
      </c>
      <c r="C60" s="982">
        <v>0</v>
      </c>
      <c r="D60" s="982">
        <v>0</v>
      </c>
      <c r="E60" s="982">
        <v>0</v>
      </c>
      <c r="F60" s="982">
        <v>0</v>
      </c>
      <c r="G60" s="156"/>
      <c r="H60" s="163"/>
    </row>
    <row r="61" spans="1:8">
      <c r="A61" s="1142" t="s">
        <v>330</v>
      </c>
      <c r="B61" s="982">
        <v>39207.697799999994</v>
      </c>
      <c r="C61" s="982">
        <v>2490.3217300000001</v>
      </c>
      <c r="D61" s="982">
        <v>0</v>
      </c>
      <c r="E61" s="982">
        <v>0</v>
      </c>
      <c r="F61" s="982">
        <v>41698.019529999998</v>
      </c>
      <c r="G61" s="156"/>
      <c r="H61" s="163"/>
    </row>
    <row r="62" spans="1:8">
      <c r="A62" s="1140" t="s">
        <v>331</v>
      </c>
      <c r="B62" s="982">
        <v>10575.339699999999</v>
      </c>
      <c r="C62" s="982">
        <v>4248.6469800000004</v>
      </c>
      <c r="D62" s="982">
        <v>0</v>
      </c>
      <c r="E62" s="982">
        <v>0</v>
      </c>
      <c r="F62" s="982">
        <v>14823.98668</v>
      </c>
      <c r="G62" s="156"/>
      <c r="H62" s="163"/>
    </row>
    <row r="63" spans="1:8">
      <c r="A63" s="1140" t="s">
        <v>332</v>
      </c>
      <c r="B63" s="982">
        <v>0</v>
      </c>
      <c r="C63" s="982">
        <v>0</v>
      </c>
      <c r="D63" s="982">
        <v>0</v>
      </c>
      <c r="E63" s="982">
        <v>0</v>
      </c>
      <c r="F63" s="982">
        <v>0</v>
      </c>
      <c r="G63" s="156"/>
      <c r="H63" s="163"/>
    </row>
    <row r="64" spans="1:8" ht="13.5" thickBot="1">
      <c r="A64" s="1140" t="s">
        <v>333</v>
      </c>
      <c r="B64" s="982">
        <v>-2916.1388700000002</v>
      </c>
      <c r="C64" s="982">
        <v>-1332.59537</v>
      </c>
      <c r="D64" s="982">
        <v>0</v>
      </c>
      <c r="E64" s="982">
        <v>0</v>
      </c>
      <c r="F64" s="982">
        <v>-4248.7342399999998</v>
      </c>
      <c r="G64" s="156"/>
      <c r="H64" s="163"/>
    </row>
    <row r="65" spans="1:8" ht="14.25" thickTop="1" thickBot="1">
      <c r="A65" s="1139" t="s">
        <v>334</v>
      </c>
      <c r="B65" s="980">
        <v>1624.9303400000001</v>
      </c>
      <c r="C65" s="980">
        <v>0</v>
      </c>
      <c r="D65" s="980">
        <v>0</v>
      </c>
      <c r="E65" s="980">
        <v>0</v>
      </c>
      <c r="F65" s="980">
        <v>1624.9303400000001</v>
      </c>
      <c r="G65" s="156"/>
      <c r="H65" s="163"/>
    </row>
    <row r="66" spans="1:8" ht="13.5" thickTop="1">
      <c r="A66" s="1140" t="s">
        <v>335</v>
      </c>
      <c r="B66" s="982">
        <v>0</v>
      </c>
      <c r="C66" s="982">
        <v>0</v>
      </c>
      <c r="D66" s="982">
        <v>0</v>
      </c>
      <c r="E66" s="982">
        <v>0</v>
      </c>
      <c r="F66" s="982">
        <v>0</v>
      </c>
      <c r="G66" s="156"/>
      <c r="H66" s="163"/>
    </row>
    <row r="67" spans="1:8">
      <c r="A67" s="1140" t="s">
        <v>336</v>
      </c>
      <c r="B67" s="982">
        <v>3641.7532299999998</v>
      </c>
      <c r="C67" s="982">
        <v>0</v>
      </c>
      <c r="D67" s="982">
        <v>0</v>
      </c>
      <c r="E67" s="982">
        <v>0</v>
      </c>
      <c r="F67" s="982">
        <v>3641.7532299999998</v>
      </c>
      <c r="G67" s="156"/>
      <c r="H67" s="163"/>
    </row>
    <row r="68" spans="1:8">
      <c r="A68" s="1140" t="s">
        <v>337</v>
      </c>
      <c r="B68" s="982">
        <v>222.46914000000001</v>
      </c>
      <c r="C68" s="982">
        <v>0</v>
      </c>
      <c r="D68" s="982">
        <v>0</v>
      </c>
      <c r="E68" s="982">
        <v>0</v>
      </c>
      <c r="F68" s="982">
        <v>222.46914000000001</v>
      </c>
      <c r="G68" s="156"/>
      <c r="H68" s="163"/>
    </row>
    <row r="69" spans="1:8">
      <c r="A69" s="1140" t="s">
        <v>338</v>
      </c>
      <c r="B69" s="982">
        <v>1E-3</v>
      </c>
      <c r="C69" s="982">
        <v>0</v>
      </c>
      <c r="D69" s="982">
        <v>0</v>
      </c>
      <c r="E69" s="982">
        <v>0</v>
      </c>
      <c r="F69" s="982">
        <v>1E-3</v>
      </c>
      <c r="G69" s="156"/>
      <c r="H69" s="163"/>
    </row>
    <row r="70" spans="1:8" ht="13.5" thickBot="1">
      <c r="A70" s="1140" t="s">
        <v>339</v>
      </c>
      <c r="B70" s="982">
        <v>-2239.2930299999998</v>
      </c>
      <c r="C70" s="982">
        <v>0</v>
      </c>
      <c r="D70" s="982">
        <v>0</v>
      </c>
      <c r="E70" s="982">
        <v>0</v>
      </c>
      <c r="F70" s="982">
        <v>-2239.2930299999998</v>
      </c>
      <c r="G70" s="156"/>
      <c r="H70" s="163"/>
    </row>
    <row r="71" spans="1:8" ht="14.25" thickTop="1" thickBot="1">
      <c r="A71" s="1139" t="s">
        <v>340</v>
      </c>
      <c r="B71" s="980">
        <v>38421.75866</v>
      </c>
      <c r="C71" s="980">
        <v>1541.78737</v>
      </c>
      <c r="D71" s="980">
        <v>0</v>
      </c>
      <c r="E71" s="980">
        <v>0</v>
      </c>
      <c r="F71" s="980">
        <v>39963.546029999998</v>
      </c>
      <c r="G71" s="156"/>
      <c r="H71" s="163"/>
    </row>
    <row r="72" spans="1:8" ht="13.5" thickTop="1">
      <c r="A72" s="1140" t="s">
        <v>289</v>
      </c>
      <c r="B72" s="982">
        <v>0</v>
      </c>
      <c r="C72" s="982">
        <v>0</v>
      </c>
      <c r="D72" s="982">
        <v>0</v>
      </c>
      <c r="E72" s="982">
        <v>0</v>
      </c>
      <c r="F72" s="982">
        <v>0</v>
      </c>
      <c r="G72" s="156"/>
      <c r="H72" s="163"/>
    </row>
    <row r="73" spans="1:8">
      <c r="A73" s="1140" t="s">
        <v>290</v>
      </c>
      <c r="B73" s="982">
        <v>17965.064280000002</v>
      </c>
      <c r="C73" s="982">
        <v>0</v>
      </c>
      <c r="D73" s="982">
        <v>0</v>
      </c>
      <c r="E73" s="982">
        <v>0</v>
      </c>
      <c r="F73" s="982">
        <v>17965.064280000002</v>
      </c>
      <c r="G73" s="156"/>
      <c r="H73" s="163"/>
    </row>
    <row r="74" spans="1:8">
      <c r="A74" s="1140" t="s">
        <v>291</v>
      </c>
      <c r="B74" s="982">
        <v>0</v>
      </c>
      <c r="C74" s="982">
        <v>0</v>
      </c>
      <c r="D74" s="982">
        <v>0</v>
      </c>
      <c r="E74" s="982">
        <v>0</v>
      </c>
      <c r="F74" s="982">
        <v>0</v>
      </c>
      <c r="G74" s="156"/>
      <c r="H74" s="163"/>
    </row>
    <row r="75" spans="1:8">
      <c r="A75" s="1140" t="s">
        <v>292</v>
      </c>
      <c r="B75" s="982">
        <v>0</v>
      </c>
      <c r="C75" s="982">
        <v>0</v>
      </c>
      <c r="D75" s="982">
        <v>0</v>
      </c>
      <c r="E75" s="982">
        <v>0</v>
      </c>
      <c r="F75" s="982">
        <v>0</v>
      </c>
      <c r="G75" s="156"/>
      <c r="H75" s="163"/>
    </row>
    <row r="76" spans="1:8">
      <c r="A76" s="1140" t="s">
        <v>341</v>
      </c>
      <c r="B76" s="982">
        <v>1705.4</v>
      </c>
      <c r="C76" s="982">
        <v>184.96931000000001</v>
      </c>
      <c r="D76" s="982">
        <v>0</v>
      </c>
      <c r="E76" s="982">
        <v>0</v>
      </c>
      <c r="F76" s="982">
        <v>1890.36931</v>
      </c>
      <c r="G76" s="156"/>
      <c r="H76" s="163"/>
    </row>
    <row r="77" spans="1:8">
      <c r="A77" s="1140" t="s">
        <v>342</v>
      </c>
      <c r="B77" s="982">
        <v>164.6</v>
      </c>
      <c r="C77" s="982">
        <v>717.15741000000003</v>
      </c>
      <c r="D77" s="982">
        <v>0</v>
      </c>
      <c r="E77" s="982">
        <v>0</v>
      </c>
      <c r="F77" s="982">
        <v>881.75741000000005</v>
      </c>
      <c r="G77" s="156"/>
      <c r="H77" s="163"/>
    </row>
    <row r="78" spans="1:8">
      <c r="A78" s="1140" t="s">
        <v>294</v>
      </c>
      <c r="B78" s="982">
        <v>17800</v>
      </c>
      <c r="C78" s="982">
        <v>1068.8439099999998</v>
      </c>
      <c r="D78" s="982">
        <v>0</v>
      </c>
      <c r="E78" s="982">
        <v>0</v>
      </c>
      <c r="F78" s="982">
        <v>18868.84391</v>
      </c>
      <c r="G78" s="156"/>
      <c r="H78" s="163"/>
    </row>
    <row r="79" spans="1:8">
      <c r="A79" s="1140" t="s">
        <v>343</v>
      </c>
      <c r="B79" s="982">
        <v>951.29438000000005</v>
      </c>
      <c r="C79" s="982">
        <v>0.30269999999999997</v>
      </c>
      <c r="D79" s="982">
        <v>0</v>
      </c>
      <c r="E79" s="982">
        <v>0</v>
      </c>
      <c r="F79" s="982">
        <v>951.59708000000001</v>
      </c>
      <c r="G79" s="156"/>
      <c r="H79" s="163"/>
    </row>
    <row r="80" spans="1:8" ht="13.5" thickBot="1">
      <c r="A80" s="1140" t="s">
        <v>344</v>
      </c>
      <c r="B80" s="982">
        <v>-164.6</v>
      </c>
      <c r="C80" s="982">
        <v>-429.48596000000003</v>
      </c>
      <c r="D80" s="982">
        <v>0</v>
      </c>
      <c r="E80" s="982">
        <v>0</v>
      </c>
      <c r="F80" s="982">
        <v>-594.08596</v>
      </c>
      <c r="G80" s="156"/>
      <c r="H80" s="163"/>
    </row>
    <row r="81" spans="1:8" ht="14.25" thickTop="1" thickBot="1">
      <c r="A81" s="1139" t="s">
        <v>345</v>
      </c>
      <c r="B81" s="980">
        <v>129443.42251</v>
      </c>
      <c r="C81" s="980">
        <v>0</v>
      </c>
      <c r="D81" s="980">
        <v>0</v>
      </c>
      <c r="E81" s="980">
        <v>0</v>
      </c>
      <c r="F81" s="980">
        <v>129443.42251</v>
      </c>
      <c r="G81" s="156"/>
      <c r="H81" s="163"/>
    </row>
    <row r="82" spans="1:8" ht="13.5" thickTop="1">
      <c r="A82" s="1140" t="s">
        <v>346</v>
      </c>
      <c r="B82" s="982">
        <v>15874.42548</v>
      </c>
      <c r="C82" s="982">
        <v>0</v>
      </c>
      <c r="D82" s="982">
        <v>0</v>
      </c>
      <c r="E82" s="982">
        <v>0</v>
      </c>
      <c r="F82" s="982">
        <v>15874.42548</v>
      </c>
      <c r="G82" s="156"/>
      <c r="H82" s="163"/>
    </row>
    <row r="83" spans="1:8">
      <c r="A83" s="1140" t="s">
        <v>347</v>
      </c>
      <c r="B83" s="982">
        <v>47617.227340000005</v>
      </c>
      <c r="C83" s="982">
        <v>0</v>
      </c>
      <c r="D83" s="982">
        <v>0</v>
      </c>
      <c r="E83" s="982">
        <v>0</v>
      </c>
      <c r="F83" s="982">
        <v>47617.227340000005</v>
      </c>
      <c r="G83" s="156"/>
      <c r="H83" s="163"/>
    </row>
    <row r="84" spans="1:8">
      <c r="A84" s="1140" t="s">
        <v>348</v>
      </c>
      <c r="B84" s="982">
        <v>15268.477150000001</v>
      </c>
      <c r="C84" s="982">
        <v>0</v>
      </c>
      <c r="D84" s="982">
        <v>0</v>
      </c>
      <c r="E84" s="982">
        <v>0</v>
      </c>
      <c r="F84" s="982">
        <v>15268.477150000001</v>
      </c>
      <c r="G84" s="156"/>
      <c r="H84" s="163"/>
    </row>
    <row r="85" spans="1:8">
      <c r="A85" s="1140" t="s">
        <v>349</v>
      </c>
      <c r="B85" s="982">
        <v>18188.960309999999</v>
      </c>
      <c r="C85" s="982">
        <v>0</v>
      </c>
      <c r="D85" s="982">
        <v>0</v>
      </c>
      <c r="E85" s="982">
        <v>0</v>
      </c>
      <c r="F85" s="982">
        <v>18188.960309999999</v>
      </c>
      <c r="G85" s="156"/>
      <c r="H85" s="163"/>
    </row>
    <row r="86" spans="1:8">
      <c r="A86" s="1140" t="s">
        <v>350</v>
      </c>
      <c r="B86" s="982">
        <v>19581.502769999999</v>
      </c>
      <c r="C86" s="982">
        <v>0</v>
      </c>
      <c r="D86" s="982">
        <v>0</v>
      </c>
      <c r="E86" s="982">
        <v>0</v>
      </c>
      <c r="F86" s="982">
        <v>19581.502769999999</v>
      </c>
      <c r="G86" s="156"/>
      <c r="H86" s="163"/>
    </row>
    <row r="87" spans="1:8">
      <c r="A87" s="1140" t="s">
        <v>351</v>
      </c>
      <c r="B87" s="982">
        <v>12897.034949999999</v>
      </c>
      <c r="C87" s="982">
        <v>0</v>
      </c>
      <c r="D87" s="982">
        <v>0</v>
      </c>
      <c r="E87" s="982">
        <v>0</v>
      </c>
      <c r="F87" s="982">
        <v>12897.034949999999</v>
      </c>
      <c r="G87" s="156"/>
      <c r="H87" s="163"/>
    </row>
    <row r="88" spans="1:8">
      <c r="A88" s="1140" t="s">
        <v>352</v>
      </c>
      <c r="B88" s="982">
        <v>1.8545099999999999</v>
      </c>
      <c r="C88" s="982">
        <v>0</v>
      </c>
      <c r="D88" s="982">
        <v>0</v>
      </c>
      <c r="E88" s="982">
        <v>0</v>
      </c>
      <c r="F88" s="982">
        <v>1.8545099999999999</v>
      </c>
      <c r="G88" s="156"/>
      <c r="H88" s="163"/>
    </row>
    <row r="89" spans="1:8">
      <c r="A89" s="1140" t="s">
        <v>353</v>
      </c>
      <c r="B89" s="982">
        <v>0</v>
      </c>
      <c r="C89" s="982">
        <v>0</v>
      </c>
      <c r="D89" s="982">
        <v>0</v>
      </c>
      <c r="E89" s="982">
        <v>0</v>
      </c>
      <c r="F89" s="982">
        <v>0</v>
      </c>
      <c r="G89" s="156"/>
      <c r="H89" s="163"/>
    </row>
    <row r="90" spans="1:8" ht="13.5" thickBot="1">
      <c r="A90" s="1140" t="s">
        <v>354</v>
      </c>
      <c r="B90" s="982">
        <v>13.94</v>
      </c>
      <c r="C90" s="982">
        <v>0</v>
      </c>
      <c r="D90" s="982">
        <v>0</v>
      </c>
      <c r="E90" s="982">
        <v>0</v>
      </c>
      <c r="F90" s="982">
        <v>13.94</v>
      </c>
      <c r="G90" s="156"/>
      <c r="H90" s="163"/>
    </row>
    <row r="91" spans="1:8" ht="14.25" thickTop="1" thickBot="1">
      <c r="A91" s="1139" t="s">
        <v>355</v>
      </c>
      <c r="B91" s="980">
        <v>26423.577010000001</v>
      </c>
      <c r="C91" s="980">
        <v>133.90683999999999</v>
      </c>
      <c r="D91" s="980">
        <v>0</v>
      </c>
      <c r="E91" s="980">
        <v>0</v>
      </c>
      <c r="F91" s="980">
        <v>26557.483850000001</v>
      </c>
      <c r="G91" s="156"/>
      <c r="H91" s="163"/>
    </row>
    <row r="92" spans="1:8" ht="13.5" thickTop="1">
      <c r="A92" s="1140" t="s">
        <v>356</v>
      </c>
      <c r="B92" s="982">
        <v>5251.8245299999999</v>
      </c>
      <c r="C92" s="982">
        <v>0</v>
      </c>
      <c r="D92" s="982">
        <v>0</v>
      </c>
      <c r="E92" s="982">
        <v>0</v>
      </c>
      <c r="F92" s="982">
        <v>5251.8245299999999</v>
      </c>
      <c r="G92" s="156"/>
      <c r="H92" s="163"/>
    </row>
    <row r="93" spans="1:8">
      <c r="A93" s="1140" t="s">
        <v>357</v>
      </c>
      <c r="B93" s="982">
        <v>10546.550160000001</v>
      </c>
      <c r="C93" s="982">
        <v>0</v>
      </c>
      <c r="D93" s="982">
        <v>0</v>
      </c>
      <c r="E93" s="982">
        <v>0</v>
      </c>
      <c r="F93" s="982">
        <v>10546.550160000001</v>
      </c>
      <c r="G93" s="156"/>
      <c r="H93" s="163"/>
    </row>
    <row r="94" spans="1:8">
      <c r="A94" s="1140" t="s">
        <v>358</v>
      </c>
      <c r="B94" s="982">
        <v>1259.0406</v>
      </c>
      <c r="C94" s="982">
        <v>72.907270000000011</v>
      </c>
      <c r="D94" s="982">
        <v>0</v>
      </c>
      <c r="E94" s="982">
        <v>0</v>
      </c>
      <c r="F94" s="982">
        <v>1331.9478700000002</v>
      </c>
      <c r="G94" s="156"/>
      <c r="H94" s="163"/>
    </row>
    <row r="95" spans="1:8">
      <c r="A95" s="1140" t="s">
        <v>359</v>
      </c>
      <c r="B95" s="982">
        <v>9366.1617200000001</v>
      </c>
      <c r="C95" s="982">
        <v>60.999569999999999</v>
      </c>
      <c r="D95" s="982">
        <v>0</v>
      </c>
      <c r="E95" s="982">
        <v>0</v>
      </c>
      <c r="F95" s="982">
        <v>9427.16129</v>
      </c>
      <c r="G95" s="156"/>
      <c r="H95" s="163"/>
    </row>
    <row r="96" spans="1:8" ht="13.5" thickBot="1">
      <c r="A96" s="1140" t="s">
        <v>360</v>
      </c>
      <c r="B96" s="986">
        <v>0</v>
      </c>
      <c r="C96" s="986">
        <v>0</v>
      </c>
      <c r="D96" s="986">
        <v>0</v>
      </c>
      <c r="E96" s="986">
        <v>0</v>
      </c>
      <c r="F96" s="986">
        <v>0</v>
      </c>
      <c r="G96" s="156"/>
      <c r="H96" s="163"/>
    </row>
    <row r="97" spans="1:8" ht="14.25" thickTop="1" thickBot="1">
      <c r="A97" s="1139" t="s">
        <v>361</v>
      </c>
      <c r="B97" s="980">
        <v>0</v>
      </c>
      <c r="C97" s="980">
        <v>0</v>
      </c>
      <c r="D97" s="980">
        <v>0</v>
      </c>
      <c r="E97" s="980">
        <v>0</v>
      </c>
      <c r="F97" s="980">
        <v>0</v>
      </c>
      <c r="G97" s="156"/>
      <c r="H97" s="163"/>
    </row>
    <row r="98" spans="1:8" ht="13.5" thickTop="1">
      <c r="A98" s="1140" t="s">
        <v>362</v>
      </c>
      <c r="B98" s="982">
        <v>0</v>
      </c>
      <c r="C98" s="982">
        <v>0</v>
      </c>
      <c r="D98" s="982">
        <v>0</v>
      </c>
      <c r="E98" s="982">
        <v>0</v>
      </c>
      <c r="F98" s="982">
        <v>0</v>
      </c>
      <c r="G98" s="156"/>
      <c r="H98" s="163"/>
    </row>
    <row r="99" spans="1:8">
      <c r="A99" s="1140" t="s">
        <v>363</v>
      </c>
      <c r="B99" s="982">
        <v>0</v>
      </c>
      <c r="C99" s="982">
        <v>0</v>
      </c>
      <c r="D99" s="982">
        <v>0</v>
      </c>
      <c r="E99" s="982">
        <v>0</v>
      </c>
      <c r="F99" s="982">
        <v>0</v>
      </c>
      <c r="G99" s="156"/>
      <c r="H99" s="163"/>
    </row>
    <row r="100" spans="1:8">
      <c r="A100" s="1140" t="s">
        <v>364</v>
      </c>
      <c r="B100" s="982">
        <v>0</v>
      </c>
      <c r="C100" s="982">
        <v>0</v>
      </c>
      <c r="D100" s="982">
        <v>0</v>
      </c>
      <c r="E100" s="982">
        <v>0</v>
      </c>
      <c r="F100" s="982">
        <v>0</v>
      </c>
      <c r="G100" s="156"/>
      <c r="H100" s="163"/>
    </row>
    <row r="101" spans="1:8">
      <c r="A101" s="1140" t="s">
        <v>365</v>
      </c>
      <c r="B101" s="982">
        <v>0</v>
      </c>
      <c r="C101" s="982">
        <v>0</v>
      </c>
      <c r="D101" s="982">
        <v>0</v>
      </c>
      <c r="E101" s="982">
        <v>0</v>
      </c>
      <c r="F101" s="982">
        <v>0</v>
      </c>
      <c r="G101" s="156"/>
      <c r="H101" s="163"/>
    </row>
    <row r="102" spans="1:8">
      <c r="A102" s="1140" t="s">
        <v>366</v>
      </c>
      <c r="B102" s="982">
        <v>0</v>
      </c>
      <c r="C102" s="982">
        <v>0</v>
      </c>
      <c r="D102" s="982">
        <v>0</v>
      </c>
      <c r="E102" s="982">
        <v>0</v>
      </c>
      <c r="F102" s="982">
        <v>0</v>
      </c>
      <c r="G102" s="156"/>
      <c r="H102" s="163"/>
    </row>
    <row r="103" spans="1:8">
      <c r="A103" s="1140" t="s">
        <v>367</v>
      </c>
      <c r="B103" s="986">
        <v>0</v>
      </c>
      <c r="C103" s="986">
        <v>0</v>
      </c>
      <c r="D103" s="986">
        <v>0</v>
      </c>
      <c r="E103" s="986">
        <v>0</v>
      </c>
      <c r="F103" s="986">
        <v>0</v>
      </c>
      <c r="G103" s="156"/>
      <c r="H103" s="163"/>
    </row>
    <row r="104" spans="1:8" ht="13.5" thickBot="1">
      <c r="A104" s="976"/>
      <c r="B104" s="977"/>
      <c r="C104" s="977"/>
      <c r="D104" s="977"/>
      <c r="E104" s="977"/>
      <c r="F104" s="977"/>
      <c r="G104" s="156"/>
      <c r="H104" s="163"/>
    </row>
    <row r="105" spans="1:8" ht="14.25" thickTop="1" thickBot="1">
      <c r="A105" s="536" t="s">
        <v>368</v>
      </c>
      <c r="B105" s="978">
        <v>3567253.0806100001</v>
      </c>
      <c r="C105" s="978">
        <v>652252.87205000001</v>
      </c>
      <c r="D105" s="978">
        <v>0</v>
      </c>
      <c r="E105" s="978">
        <v>0</v>
      </c>
      <c r="F105" s="978">
        <v>4219505.95266</v>
      </c>
      <c r="G105" s="156"/>
      <c r="H105" s="163"/>
    </row>
    <row r="106" spans="1:8" ht="14.25" thickTop="1" thickBot="1">
      <c r="A106" s="979" t="s">
        <v>369</v>
      </c>
      <c r="B106" s="980">
        <v>313.21904999999998</v>
      </c>
      <c r="C106" s="980">
        <v>1.3720000000000001</v>
      </c>
      <c r="D106" s="980">
        <v>0</v>
      </c>
      <c r="E106" s="980">
        <v>0</v>
      </c>
      <c r="F106" s="980">
        <v>314.59105</v>
      </c>
      <c r="G106" s="156"/>
      <c r="H106" s="163"/>
    </row>
    <row r="107" spans="1:8" ht="13.5" thickTop="1">
      <c r="A107" s="981" t="s">
        <v>370</v>
      </c>
      <c r="B107" s="982">
        <v>313.21904999999998</v>
      </c>
      <c r="C107" s="982">
        <v>1.3720000000000001</v>
      </c>
      <c r="D107" s="982">
        <v>0</v>
      </c>
      <c r="E107" s="982">
        <v>0</v>
      </c>
      <c r="F107" s="982">
        <v>314.59105</v>
      </c>
      <c r="G107" s="156"/>
      <c r="H107" s="163"/>
    </row>
    <row r="108" spans="1:8">
      <c r="A108" s="981" t="s">
        <v>371</v>
      </c>
      <c r="B108" s="982">
        <v>0</v>
      </c>
      <c r="C108" s="982">
        <v>0</v>
      </c>
      <c r="D108" s="982">
        <v>0</v>
      </c>
      <c r="E108" s="982">
        <v>0</v>
      </c>
      <c r="F108" s="982">
        <v>0</v>
      </c>
      <c r="G108" s="156"/>
      <c r="H108" s="163"/>
    </row>
    <row r="109" spans="1:8">
      <c r="A109" s="981" t="s">
        <v>372</v>
      </c>
      <c r="B109" s="982">
        <v>313.21904999999998</v>
      </c>
      <c r="C109" s="982">
        <v>1.3720000000000001</v>
      </c>
      <c r="D109" s="982">
        <v>0</v>
      </c>
      <c r="E109" s="982">
        <v>0</v>
      </c>
      <c r="F109" s="982">
        <v>314.59105</v>
      </c>
      <c r="G109" s="156"/>
      <c r="H109" s="163"/>
    </row>
    <row r="110" spans="1:8">
      <c r="A110" s="981" t="s">
        <v>373</v>
      </c>
      <c r="B110" s="982">
        <v>0</v>
      </c>
      <c r="C110" s="982">
        <v>0</v>
      </c>
      <c r="D110" s="982">
        <v>0</v>
      </c>
      <c r="E110" s="982">
        <v>0</v>
      </c>
      <c r="F110" s="982">
        <v>0</v>
      </c>
      <c r="G110" s="156"/>
      <c r="H110" s="163"/>
    </row>
    <row r="111" spans="1:8">
      <c r="A111" s="981" t="s">
        <v>374</v>
      </c>
      <c r="B111" s="982">
        <v>0</v>
      </c>
      <c r="C111" s="982">
        <v>0</v>
      </c>
      <c r="D111" s="982">
        <v>0</v>
      </c>
      <c r="E111" s="982">
        <v>0</v>
      </c>
      <c r="F111" s="982">
        <v>0</v>
      </c>
      <c r="G111" s="156"/>
      <c r="H111" s="163"/>
    </row>
    <row r="112" spans="1:8">
      <c r="A112" s="983" t="s">
        <v>375</v>
      </c>
      <c r="B112" s="982">
        <v>0</v>
      </c>
      <c r="C112" s="982">
        <v>0</v>
      </c>
      <c r="D112" s="982">
        <v>0</v>
      </c>
      <c r="E112" s="982">
        <v>0</v>
      </c>
      <c r="F112" s="982">
        <v>0</v>
      </c>
      <c r="G112" s="156"/>
      <c r="H112" s="163"/>
    </row>
    <row r="113" spans="1:8">
      <c r="A113" s="983" t="s">
        <v>376</v>
      </c>
      <c r="B113" s="982">
        <v>0</v>
      </c>
      <c r="C113" s="982">
        <v>0</v>
      </c>
      <c r="D113" s="982">
        <v>0</v>
      </c>
      <c r="E113" s="982">
        <v>0</v>
      </c>
      <c r="F113" s="982">
        <v>0</v>
      </c>
      <c r="G113" s="156"/>
      <c r="H113" s="163"/>
    </row>
    <row r="114" spans="1:8">
      <c r="A114" s="442" t="s">
        <v>377</v>
      </c>
      <c r="B114" s="982">
        <v>0</v>
      </c>
      <c r="C114" s="982">
        <v>0</v>
      </c>
      <c r="D114" s="982">
        <v>0</v>
      </c>
      <c r="E114" s="982">
        <v>0</v>
      </c>
      <c r="F114" s="982">
        <v>0</v>
      </c>
      <c r="G114" s="156"/>
      <c r="H114" s="163"/>
    </row>
    <row r="115" spans="1:8">
      <c r="A115" s="442" t="s">
        <v>378</v>
      </c>
      <c r="B115" s="982">
        <v>0</v>
      </c>
      <c r="C115" s="982">
        <v>0</v>
      </c>
      <c r="D115" s="982">
        <v>0</v>
      </c>
      <c r="E115" s="982">
        <v>0</v>
      </c>
      <c r="F115" s="982">
        <v>0</v>
      </c>
      <c r="G115" s="156"/>
      <c r="H115" s="163"/>
    </row>
    <row r="116" spans="1:8">
      <c r="A116" s="442" t="s">
        <v>379</v>
      </c>
      <c r="B116" s="982">
        <v>0</v>
      </c>
      <c r="C116" s="982">
        <v>0</v>
      </c>
      <c r="D116" s="982">
        <v>0</v>
      </c>
      <c r="E116" s="982">
        <v>0</v>
      </c>
      <c r="F116" s="982">
        <v>0</v>
      </c>
      <c r="G116" s="156"/>
      <c r="H116" s="163"/>
    </row>
    <row r="117" spans="1:8">
      <c r="A117" s="442" t="s">
        <v>380</v>
      </c>
      <c r="B117" s="982">
        <v>0</v>
      </c>
      <c r="C117" s="982">
        <v>0</v>
      </c>
      <c r="D117" s="982">
        <v>0</v>
      </c>
      <c r="E117" s="982">
        <v>0</v>
      </c>
      <c r="F117" s="982">
        <v>0</v>
      </c>
      <c r="G117" s="156"/>
      <c r="H117" s="163"/>
    </row>
    <row r="118" spans="1:8">
      <c r="A118" s="442" t="s">
        <v>381</v>
      </c>
      <c r="B118" s="982">
        <v>0</v>
      </c>
      <c r="C118" s="982">
        <v>0</v>
      </c>
      <c r="D118" s="982">
        <v>0</v>
      </c>
      <c r="E118" s="982">
        <v>0</v>
      </c>
      <c r="F118" s="982">
        <v>0</v>
      </c>
      <c r="G118" s="156"/>
      <c r="H118" s="163"/>
    </row>
    <row r="119" spans="1:8">
      <c r="A119" s="442" t="s">
        <v>382</v>
      </c>
      <c r="B119" s="982">
        <v>0</v>
      </c>
      <c r="C119" s="982">
        <v>0</v>
      </c>
      <c r="D119" s="982">
        <v>0</v>
      </c>
      <c r="E119" s="982">
        <v>0</v>
      </c>
      <c r="F119" s="982">
        <v>0</v>
      </c>
      <c r="G119" s="156"/>
      <c r="H119" s="163"/>
    </row>
    <row r="120" spans="1:8">
      <c r="A120" s="984" t="s">
        <v>383</v>
      </c>
      <c r="B120" s="982">
        <v>0</v>
      </c>
      <c r="C120" s="982">
        <v>0</v>
      </c>
      <c r="D120" s="982">
        <v>0</v>
      </c>
      <c r="E120" s="982">
        <v>0</v>
      </c>
      <c r="F120" s="982">
        <v>0</v>
      </c>
      <c r="G120" s="156"/>
      <c r="H120" s="163"/>
    </row>
    <row r="121" spans="1:8">
      <c r="A121" s="984" t="s">
        <v>384</v>
      </c>
      <c r="B121" s="982">
        <v>0</v>
      </c>
      <c r="C121" s="982">
        <v>0</v>
      </c>
      <c r="D121" s="982">
        <v>0</v>
      </c>
      <c r="E121" s="982">
        <v>0</v>
      </c>
      <c r="F121" s="982">
        <v>0</v>
      </c>
      <c r="G121" s="156"/>
      <c r="H121" s="163"/>
    </row>
    <row r="122" spans="1:8" ht="13.5" thickBot="1">
      <c r="A122" s="981" t="s">
        <v>385</v>
      </c>
      <c r="B122" s="982">
        <v>0</v>
      </c>
      <c r="C122" s="982">
        <v>0</v>
      </c>
      <c r="D122" s="982">
        <v>0</v>
      </c>
      <c r="E122" s="982">
        <v>0</v>
      </c>
      <c r="F122" s="982">
        <v>0</v>
      </c>
      <c r="G122" s="156"/>
      <c r="H122" s="163"/>
    </row>
    <row r="123" spans="1:8" ht="14.25" thickTop="1" thickBot="1">
      <c r="A123" s="985" t="s">
        <v>386</v>
      </c>
      <c r="B123" s="978">
        <v>0</v>
      </c>
      <c r="C123" s="978">
        <v>0</v>
      </c>
      <c r="D123" s="978">
        <v>0</v>
      </c>
      <c r="E123" s="978">
        <v>0</v>
      </c>
      <c r="F123" s="978">
        <v>0</v>
      </c>
      <c r="G123" s="156"/>
      <c r="H123" s="163"/>
    </row>
    <row r="124" spans="1:8" ht="14.25" thickTop="1" thickBot="1">
      <c r="A124" s="979" t="s">
        <v>1471</v>
      </c>
      <c r="B124" s="980">
        <v>0</v>
      </c>
      <c r="C124" s="980">
        <v>0</v>
      </c>
      <c r="D124" s="980">
        <v>0</v>
      </c>
      <c r="E124" s="980">
        <v>0</v>
      </c>
      <c r="F124" s="980">
        <v>0</v>
      </c>
      <c r="G124" s="156"/>
      <c r="H124" s="163"/>
    </row>
    <row r="125" spans="1:8" ht="13.5" thickTop="1">
      <c r="A125" s="981" t="s">
        <v>1472</v>
      </c>
      <c r="B125" s="982">
        <v>0</v>
      </c>
      <c r="C125" s="982">
        <v>0</v>
      </c>
      <c r="D125" s="982">
        <v>0</v>
      </c>
      <c r="E125" s="982">
        <v>0</v>
      </c>
      <c r="F125" s="982">
        <v>0</v>
      </c>
      <c r="G125" s="156"/>
      <c r="H125" s="163"/>
    </row>
    <row r="126" spans="1:8">
      <c r="A126" s="981" t="s">
        <v>1473</v>
      </c>
      <c r="B126" s="982">
        <v>0</v>
      </c>
      <c r="C126" s="982">
        <v>0</v>
      </c>
      <c r="D126" s="982">
        <v>0</v>
      </c>
      <c r="E126" s="982">
        <v>0</v>
      </c>
      <c r="F126" s="982">
        <v>0</v>
      </c>
      <c r="G126" s="156"/>
      <c r="H126" s="163"/>
    </row>
    <row r="127" spans="1:8">
      <c r="A127" s="981" t="s">
        <v>1474</v>
      </c>
      <c r="B127" s="982">
        <v>0</v>
      </c>
      <c r="C127" s="982">
        <v>0</v>
      </c>
      <c r="D127" s="982">
        <v>0</v>
      </c>
      <c r="E127" s="982">
        <v>0</v>
      </c>
      <c r="F127" s="982">
        <v>0</v>
      </c>
      <c r="G127" s="156"/>
      <c r="H127" s="163"/>
    </row>
    <row r="128" spans="1:8">
      <c r="A128" s="981" t="s">
        <v>1475</v>
      </c>
      <c r="B128" s="982">
        <v>0</v>
      </c>
      <c r="C128" s="982">
        <v>0</v>
      </c>
      <c r="D128" s="982">
        <v>0</v>
      </c>
      <c r="E128" s="982">
        <v>0</v>
      </c>
      <c r="F128" s="982">
        <v>0</v>
      </c>
      <c r="G128" s="156"/>
      <c r="H128" s="163"/>
    </row>
    <row r="129" spans="1:8">
      <c r="A129" s="981" t="s">
        <v>1476</v>
      </c>
      <c r="B129" s="982">
        <v>0</v>
      </c>
      <c r="C129" s="982">
        <v>0</v>
      </c>
      <c r="D129" s="982">
        <v>0</v>
      </c>
      <c r="E129" s="982">
        <v>0</v>
      </c>
      <c r="F129" s="982">
        <v>0</v>
      </c>
      <c r="G129" s="156"/>
      <c r="H129" s="163"/>
    </row>
    <row r="130" spans="1:8" ht="13.5" thickBot="1">
      <c r="A130" s="981" t="s">
        <v>1477</v>
      </c>
      <c r="B130" s="982">
        <v>0</v>
      </c>
      <c r="C130" s="982">
        <v>0</v>
      </c>
      <c r="D130" s="982">
        <v>0</v>
      </c>
      <c r="E130" s="982">
        <v>0</v>
      </c>
      <c r="F130" s="982">
        <v>0</v>
      </c>
      <c r="G130" s="156"/>
      <c r="H130" s="163"/>
    </row>
    <row r="131" spans="1:8" ht="14.25" thickTop="1" thickBot="1">
      <c r="A131" s="979" t="s">
        <v>394</v>
      </c>
      <c r="B131" s="980">
        <v>3168306.4656700003</v>
      </c>
      <c r="C131" s="980">
        <v>613882.40325999993</v>
      </c>
      <c r="D131" s="980">
        <v>0</v>
      </c>
      <c r="E131" s="980">
        <v>0</v>
      </c>
      <c r="F131" s="980">
        <v>3782188.8689299999</v>
      </c>
      <c r="G131" s="156"/>
      <c r="H131" s="163"/>
    </row>
    <row r="132" spans="1:8" ht="13.5" thickTop="1">
      <c r="A132" s="981" t="s">
        <v>395</v>
      </c>
      <c r="B132" s="982">
        <v>0</v>
      </c>
      <c r="C132" s="982">
        <v>0</v>
      </c>
      <c r="D132" s="982">
        <v>0</v>
      </c>
      <c r="E132" s="982">
        <v>0</v>
      </c>
      <c r="F132" s="982">
        <v>0</v>
      </c>
      <c r="G132" s="156"/>
      <c r="H132" s="163"/>
    </row>
    <row r="133" spans="1:8">
      <c r="A133" s="981" t="s">
        <v>396</v>
      </c>
      <c r="B133" s="982">
        <v>0</v>
      </c>
      <c r="C133" s="982">
        <v>0</v>
      </c>
      <c r="D133" s="982">
        <v>0</v>
      </c>
      <c r="E133" s="982">
        <v>0</v>
      </c>
      <c r="F133" s="982">
        <v>0</v>
      </c>
      <c r="G133" s="156"/>
      <c r="H133" s="163"/>
    </row>
    <row r="134" spans="1:8">
      <c r="A134" s="981" t="s">
        <v>397</v>
      </c>
      <c r="B134" s="982">
        <v>0</v>
      </c>
      <c r="C134" s="982">
        <v>0</v>
      </c>
      <c r="D134" s="982">
        <v>0</v>
      </c>
      <c r="E134" s="982">
        <v>0</v>
      </c>
      <c r="F134" s="982">
        <v>0</v>
      </c>
      <c r="G134" s="156"/>
      <c r="H134" s="163"/>
    </row>
    <row r="135" spans="1:8">
      <c r="A135" s="981" t="s">
        <v>398</v>
      </c>
      <c r="B135" s="982">
        <v>367051.25954</v>
      </c>
      <c r="C135" s="982">
        <v>5373.6658200000002</v>
      </c>
      <c r="D135" s="982">
        <v>0</v>
      </c>
      <c r="E135" s="982">
        <v>0</v>
      </c>
      <c r="F135" s="982">
        <v>372424.92535999999</v>
      </c>
      <c r="G135" s="156"/>
      <c r="H135" s="163"/>
    </row>
    <row r="136" spans="1:8">
      <c r="A136" s="981" t="s">
        <v>399</v>
      </c>
      <c r="B136" s="982">
        <v>1311746.2644700001</v>
      </c>
      <c r="C136" s="982">
        <v>0</v>
      </c>
      <c r="D136" s="982">
        <v>0</v>
      </c>
      <c r="E136" s="982">
        <v>0</v>
      </c>
      <c r="F136" s="982">
        <v>1311746.2644700001</v>
      </c>
      <c r="G136" s="156"/>
      <c r="H136" s="163"/>
    </row>
    <row r="137" spans="1:8">
      <c r="A137" s="981" t="s">
        <v>400</v>
      </c>
      <c r="B137" s="982">
        <v>1196862.88692</v>
      </c>
      <c r="C137" s="982">
        <v>29429.4</v>
      </c>
      <c r="D137" s="982">
        <v>0</v>
      </c>
      <c r="E137" s="982">
        <v>0</v>
      </c>
      <c r="F137" s="982">
        <v>1226292.2869200001</v>
      </c>
      <c r="G137" s="156"/>
      <c r="H137" s="163"/>
    </row>
    <row r="138" spans="1:8">
      <c r="A138" s="981" t="s">
        <v>401</v>
      </c>
      <c r="B138" s="982">
        <v>175212.98008000001</v>
      </c>
      <c r="C138" s="982">
        <v>571321.84510999999</v>
      </c>
      <c r="D138" s="982">
        <v>0</v>
      </c>
      <c r="E138" s="982">
        <v>0</v>
      </c>
      <c r="F138" s="982">
        <v>746534.82519</v>
      </c>
      <c r="G138" s="156"/>
      <c r="H138" s="163"/>
    </row>
    <row r="139" spans="1:8" ht="13.5" thickBot="1">
      <c r="A139" s="981" t="s">
        <v>402</v>
      </c>
      <c r="B139" s="982">
        <v>117433.07466</v>
      </c>
      <c r="C139" s="982">
        <v>7757.49233</v>
      </c>
      <c r="D139" s="982">
        <v>0</v>
      </c>
      <c r="E139" s="982">
        <v>0</v>
      </c>
      <c r="F139" s="982">
        <v>125190.56698999999</v>
      </c>
      <c r="G139" s="156"/>
      <c r="H139" s="163"/>
    </row>
    <row r="140" spans="1:8" ht="14.25" thickTop="1" thickBot="1">
      <c r="A140" s="979" t="s">
        <v>403</v>
      </c>
      <c r="B140" s="980">
        <v>193261.29717999999</v>
      </c>
      <c r="C140" s="980">
        <v>3123.8670899999997</v>
      </c>
      <c r="D140" s="980">
        <v>0</v>
      </c>
      <c r="E140" s="980">
        <v>0</v>
      </c>
      <c r="F140" s="980">
        <v>196385.16427000001</v>
      </c>
      <c r="G140" s="156"/>
      <c r="H140" s="163"/>
    </row>
    <row r="141" spans="1:8" ht="13.5" thickTop="1">
      <c r="A141" s="981" t="s">
        <v>329</v>
      </c>
      <c r="B141" s="982">
        <v>0</v>
      </c>
      <c r="C141" s="982">
        <v>0</v>
      </c>
      <c r="D141" s="982">
        <v>0</v>
      </c>
      <c r="E141" s="982">
        <v>0</v>
      </c>
      <c r="F141" s="982">
        <v>0</v>
      </c>
      <c r="G141" s="156"/>
      <c r="H141" s="163"/>
    </row>
    <row r="142" spans="1:8">
      <c r="A142" s="981" t="s">
        <v>331</v>
      </c>
      <c r="B142" s="982">
        <v>42770.859060000003</v>
      </c>
      <c r="C142" s="982">
        <v>3065.4233399999998</v>
      </c>
      <c r="D142" s="982">
        <v>0</v>
      </c>
      <c r="E142" s="982">
        <v>0</v>
      </c>
      <c r="F142" s="982">
        <v>45836.282399999996</v>
      </c>
      <c r="G142" s="156"/>
      <c r="H142" s="163"/>
    </row>
    <row r="143" spans="1:8">
      <c r="A143" s="981" t="s">
        <v>404</v>
      </c>
      <c r="B143" s="982">
        <v>148319.77145</v>
      </c>
      <c r="C143" s="982">
        <v>2.1885400000000002</v>
      </c>
      <c r="D143" s="982">
        <v>0</v>
      </c>
      <c r="E143" s="982">
        <v>0</v>
      </c>
      <c r="F143" s="982">
        <v>148321.95999</v>
      </c>
      <c r="G143" s="156"/>
      <c r="H143" s="163"/>
    </row>
    <row r="144" spans="1:8">
      <c r="A144" s="981" t="s">
        <v>358</v>
      </c>
      <c r="B144" s="982">
        <v>2170.6666700000001</v>
      </c>
      <c r="C144" s="982">
        <v>56.255209999999998</v>
      </c>
      <c r="D144" s="982">
        <v>0</v>
      </c>
      <c r="E144" s="982">
        <v>0</v>
      </c>
      <c r="F144" s="982">
        <v>2226.9218799999999</v>
      </c>
      <c r="G144" s="156"/>
      <c r="H144" s="163"/>
    </row>
    <row r="145" spans="1:8" ht="13.5" thickBot="1">
      <c r="A145" s="981" t="s">
        <v>405</v>
      </c>
      <c r="B145" s="982">
        <v>0</v>
      </c>
      <c r="C145" s="982">
        <v>0</v>
      </c>
      <c r="D145" s="982">
        <v>0</v>
      </c>
      <c r="E145" s="982">
        <v>0</v>
      </c>
      <c r="F145" s="982">
        <v>0</v>
      </c>
      <c r="G145" s="156"/>
      <c r="H145" s="163"/>
    </row>
    <row r="146" spans="1:8" ht="14.25" thickTop="1" thickBot="1">
      <c r="A146" s="979" t="s">
        <v>406</v>
      </c>
      <c r="B146" s="980">
        <v>84314.451189999992</v>
      </c>
      <c r="C146" s="980">
        <v>3020.83131</v>
      </c>
      <c r="D146" s="980">
        <v>0</v>
      </c>
      <c r="E146" s="980">
        <v>0</v>
      </c>
      <c r="F146" s="980">
        <v>87335.282500000001</v>
      </c>
      <c r="G146" s="156"/>
      <c r="H146" s="163"/>
    </row>
    <row r="147" spans="1:8" ht="13.5" thickTop="1">
      <c r="A147" s="981" t="s">
        <v>407</v>
      </c>
      <c r="B147" s="982">
        <v>0</v>
      </c>
      <c r="C147" s="982">
        <v>0</v>
      </c>
      <c r="D147" s="982">
        <v>0</v>
      </c>
      <c r="E147" s="982">
        <v>0</v>
      </c>
      <c r="F147" s="982">
        <v>0</v>
      </c>
      <c r="G147" s="156"/>
      <c r="H147" s="163"/>
    </row>
    <row r="148" spans="1:8">
      <c r="A148" s="981" t="s">
        <v>408</v>
      </c>
      <c r="B148" s="982">
        <v>0</v>
      </c>
      <c r="C148" s="982">
        <v>0</v>
      </c>
      <c r="D148" s="982">
        <v>0</v>
      </c>
      <c r="E148" s="982">
        <v>0</v>
      </c>
      <c r="F148" s="982">
        <v>0</v>
      </c>
      <c r="G148" s="156"/>
      <c r="H148" s="163"/>
    </row>
    <row r="149" spans="1:8">
      <c r="A149" s="981" t="s">
        <v>409</v>
      </c>
      <c r="B149" s="982">
        <v>19378.396129999997</v>
      </c>
      <c r="C149" s="982">
        <v>608.98338000000001</v>
      </c>
      <c r="D149" s="982">
        <v>0</v>
      </c>
      <c r="E149" s="982">
        <v>0</v>
      </c>
      <c r="F149" s="982">
        <v>19987.379510000002</v>
      </c>
      <c r="G149" s="156"/>
      <c r="H149" s="163"/>
    </row>
    <row r="150" spans="1:8">
      <c r="A150" s="981" t="s">
        <v>410</v>
      </c>
      <c r="B150" s="982">
        <v>45116.730499999998</v>
      </c>
      <c r="C150" s="982">
        <v>2041.7210299999999</v>
      </c>
      <c r="D150" s="982">
        <v>0</v>
      </c>
      <c r="E150" s="982">
        <v>0</v>
      </c>
      <c r="F150" s="982">
        <v>47158.451529999998</v>
      </c>
      <c r="G150" s="156"/>
      <c r="H150" s="163"/>
    </row>
    <row r="151" spans="1:8" ht="13.5" thickBot="1">
      <c r="A151" s="981" t="s">
        <v>411</v>
      </c>
      <c r="B151" s="982">
        <v>19819.324559999997</v>
      </c>
      <c r="C151" s="982">
        <v>370.12690000000003</v>
      </c>
      <c r="D151" s="982">
        <v>0</v>
      </c>
      <c r="E151" s="982">
        <v>0</v>
      </c>
      <c r="F151" s="982">
        <v>20189.45146</v>
      </c>
      <c r="G151" s="156"/>
      <c r="H151" s="163"/>
    </row>
    <row r="152" spans="1:8" ht="14.25" thickTop="1" thickBot="1">
      <c r="A152" s="979" t="s">
        <v>412</v>
      </c>
      <c r="B152" s="980">
        <v>121057.64752</v>
      </c>
      <c r="C152" s="980">
        <v>0</v>
      </c>
      <c r="D152" s="980">
        <v>0</v>
      </c>
      <c r="E152" s="980">
        <v>0</v>
      </c>
      <c r="F152" s="980">
        <v>121057.64752</v>
      </c>
      <c r="G152" s="156"/>
      <c r="H152" s="163"/>
    </row>
    <row r="153" spans="1:8" ht="13.5" thickTop="1">
      <c r="A153" s="981" t="s">
        <v>413</v>
      </c>
      <c r="B153" s="982">
        <v>0</v>
      </c>
      <c r="C153" s="982">
        <v>0</v>
      </c>
      <c r="D153" s="982">
        <v>0</v>
      </c>
      <c r="E153" s="982">
        <v>0</v>
      </c>
      <c r="F153" s="982">
        <v>0</v>
      </c>
      <c r="G153" s="156"/>
      <c r="H153" s="163"/>
    </row>
    <row r="154" spans="1:8">
      <c r="A154" s="981" t="s">
        <v>414</v>
      </c>
      <c r="B154" s="982">
        <v>0</v>
      </c>
      <c r="C154" s="982">
        <v>0</v>
      </c>
      <c r="D154" s="982">
        <v>0</v>
      </c>
      <c r="E154" s="982">
        <v>0</v>
      </c>
      <c r="F154" s="982">
        <v>0</v>
      </c>
      <c r="G154" s="156"/>
      <c r="H154" s="163"/>
    </row>
    <row r="155" spans="1:8">
      <c r="A155" s="981" t="s">
        <v>415</v>
      </c>
      <c r="B155" s="982">
        <v>116058.73563</v>
      </c>
      <c r="C155" s="982">
        <v>0</v>
      </c>
      <c r="D155" s="982">
        <v>0</v>
      </c>
      <c r="E155" s="982">
        <v>0</v>
      </c>
      <c r="F155" s="982">
        <v>116058.73563</v>
      </c>
      <c r="G155" s="156"/>
      <c r="H155" s="163"/>
    </row>
    <row r="156" spans="1:8" ht="13.5" thickBot="1">
      <c r="A156" s="981" t="s">
        <v>416</v>
      </c>
      <c r="B156" s="982">
        <v>4998.9118899999994</v>
      </c>
      <c r="C156" s="982">
        <v>0</v>
      </c>
      <c r="D156" s="982">
        <v>0</v>
      </c>
      <c r="E156" s="982">
        <v>0</v>
      </c>
      <c r="F156" s="982">
        <v>4998.9118899999994</v>
      </c>
      <c r="G156" s="156"/>
      <c r="H156" s="163"/>
    </row>
    <row r="157" spans="1:8" ht="14.25" thickTop="1" thickBot="1">
      <c r="A157" s="979" t="s">
        <v>417</v>
      </c>
      <c r="B157" s="980">
        <v>0</v>
      </c>
      <c r="C157" s="980">
        <v>32224.398390000002</v>
      </c>
      <c r="D157" s="980">
        <v>0</v>
      </c>
      <c r="E157" s="980">
        <v>0</v>
      </c>
      <c r="F157" s="980">
        <v>32224.398390000002</v>
      </c>
      <c r="G157" s="156"/>
      <c r="H157" s="163"/>
    </row>
    <row r="158" spans="1:8" ht="13.5" thickTop="1">
      <c r="A158" s="981" t="s">
        <v>418</v>
      </c>
      <c r="B158" s="982">
        <v>0</v>
      </c>
      <c r="C158" s="982">
        <v>31858.126510000002</v>
      </c>
      <c r="D158" s="982">
        <v>0</v>
      </c>
      <c r="E158" s="982">
        <v>0</v>
      </c>
      <c r="F158" s="982">
        <v>31858.126510000002</v>
      </c>
      <c r="G158" s="156"/>
      <c r="H158" s="163"/>
    </row>
    <row r="159" spans="1:8">
      <c r="A159" s="981" t="s">
        <v>419</v>
      </c>
      <c r="B159" s="982">
        <v>0</v>
      </c>
      <c r="C159" s="982">
        <v>0</v>
      </c>
      <c r="D159" s="982">
        <v>0</v>
      </c>
      <c r="E159" s="982">
        <v>0</v>
      </c>
      <c r="F159" s="982">
        <v>0</v>
      </c>
      <c r="G159" s="156"/>
      <c r="H159" s="163"/>
    </row>
    <row r="160" spans="1:8">
      <c r="A160" s="981" t="s">
        <v>420</v>
      </c>
      <c r="B160" s="982">
        <v>0</v>
      </c>
      <c r="C160" s="982">
        <v>3098.8799100000001</v>
      </c>
      <c r="D160" s="982">
        <v>0</v>
      </c>
      <c r="E160" s="982">
        <v>0</v>
      </c>
      <c r="F160" s="982">
        <v>3098.8799100000001</v>
      </c>
      <c r="G160" s="156"/>
      <c r="H160" s="163"/>
    </row>
    <row r="161" spans="1:8">
      <c r="A161" s="981" t="s">
        <v>421</v>
      </c>
      <c r="B161" s="982">
        <v>0</v>
      </c>
      <c r="C161" s="982">
        <v>28759.246600000002</v>
      </c>
      <c r="D161" s="982">
        <v>0</v>
      </c>
      <c r="E161" s="982">
        <v>0</v>
      </c>
      <c r="F161" s="982">
        <v>28759.246600000002</v>
      </c>
      <c r="G161" s="156"/>
      <c r="H161" s="163"/>
    </row>
    <row r="162" spans="1:8">
      <c r="A162" s="981" t="s">
        <v>422</v>
      </c>
      <c r="B162" s="982">
        <v>0</v>
      </c>
      <c r="C162" s="982">
        <v>0</v>
      </c>
      <c r="D162" s="982">
        <v>0</v>
      </c>
      <c r="E162" s="982">
        <v>0</v>
      </c>
      <c r="F162" s="982">
        <v>0</v>
      </c>
      <c r="G162" s="156"/>
      <c r="H162" s="163"/>
    </row>
    <row r="163" spans="1:8">
      <c r="A163" s="981" t="s">
        <v>423</v>
      </c>
      <c r="B163" s="982">
        <v>0</v>
      </c>
      <c r="C163" s="982">
        <v>0</v>
      </c>
      <c r="D163" s="982">
        <v>0</v>
      </c>
      <c r="E163" s="982">
        <v>0</v>
      </c>
      <c r="F163" s="982">
        <v>0</v>
      </c>
      <c r="G163" s="156"/>
      <c r="H163" s="163"/>
    </row>
    <row r="164" spans="1:8">
      <c r="A164" s="981" t="s">
        <v>424</v>
      </c>
      <c r="B164" s="982">
        <v>0</v>
      </c>
      <c r="C164" s="982">
        <v>0</v>
      </c>
      <c r="D164" s="982">
        <v>0</v>
      </c>
      <c r="E164" s="982">
        <v>0</v>
      </c>
      <c r="F164" s="982">
        <v>0</v>
      </c>
      <c r="G164" s="156"/>
      <c r="H164" s="163"/>
    </row>
    <row r="165" spans="1:8">
      <c r="A165" s="981" t="s">
        <v>425</v>
      </c>
      <c r="B165" s="986">
        <v>0</v>
      </c>
      <c r="C165" s="986">
        <v>366.27188000000001</v>
      </c>
      <c r="D165" s="986">
        <v>0</v>
      </c>
      <c r="E165" s="986">
        <v>0</v>
      </c>
      <c r="F165" s="986">
        <v>366.27188000000001</v>
      </c>
      <c r="G165" s="156"/>
      <c r="H165" s="163"/>
    </row>
    <row r="166" spans="1:8">
      <c r="A166" s="1143" t="s">
        <v>426</v>
      </c>
      <c r="B166" s="1144">
        <v>1176344.78687</v>
      </c>
      <c r="C166" s="1144">
        <v>0</v>
      </c>
      <c r="D166" s="1144">
        <v>0</v>
      </c>
      <c r="E166" s="1144">
        <v>0</v>
      </c>
      <c r="F166" s="1144">
        <v>1176344.78687</v>
      </c>
      <c r="G166" s="156"/>
      <c r="H166" s="163"/>
    </row>
    <row r="167" spans="1:8">
      <c r="A167" s="990" t="s">
        <v>427</v>
      </c>
      <c r="B167" s="982">
        <v>1059216.4183799999</v>
      </c>
      <c r="C167" s="982">
        <v>0</v>
      </c>
      <c r="D167" s="982">
        <v>0</v>
      </c>
      <c r="E167" s="982">
        <v>0</v>
      </c>
      <c r="F167" s="982">
        <v>1059216.4183799999</v>
      </c>
      <c r="G167" s="156"/>
      <c r="H167" s="163"/>
    </row>
    <row r="168" spans="1:8">
      <c r="A168" s="981" t="s">
        <v>428</v>
      </c>
      <c r="B168" s="982">
        <v>1059216.4183799999</v>
      </c>
      <c r="C168" s="982">
        <v>0</v>
      </c>
      <c r="D168" s="982">
        <v>0</v>
      </c>
      <c r="E168" s="982">
        <v>0</v>
      </c>
      <c r="F168" s="982">
        <v>1059216.4183799999</v>
      </c>
      <c r="G168" s="156"/>
      <c r="H168" s="163"/>
    </row>
    <row r="169" spans="1:8">
      <c r="A169" s="981" t="s">
        <v>429</v>
      </c>
      <c r="B169" s="982">
        <v>0</v>
      </c>
      <c r="C169" s="982">
        <v>0</v>
      </c>
      <c r="D169" s="982">
        <v>0</v>
      </c>
      <c r="E169" s="982">
        <v>0</v>
      </c>
      <c r="F169" s="982">
        <v>0</v>
      </c>
      <c r="G169" s="156"/>
      <c r="H169" s="163"/>
    </row>
    <row r="170" spans="1:8">
      <c r="A170" s="981" t="s">
        <v>430</v>
      </c>
      <c r="B170" s="982">
        <v>0</v>
      </c>
      <c r="C170" s="982">
        <v>0</v>
      </c>
      <c r="D170" s="982">
        <v>0</v>
      </c>
      <c r="E170" s="982">
        <v>0</v>
      </c>
      <c r="F170" s="982">
        <v>0</v>
      </c>
      <c r="G170" s="156"/>
      <c r="H170" s="163"/>
    </row>
    <row r="171" spans="1:8">
      <c r="A171" s="990" t="s">
        <v>431</v>
      </c>
      <c r="B171" s="982">
        <v>2886.52144</v>
      </c>
      <c r="C171" s="982">
        <v>0</v>
      </c>
      <c r="D171" s="982">
        <v>0</v>
      </c>
      <c r="E171" s="982">
        <v>0</v>
      </c>
      <c r="F171" s="982">
        <v>2886.52144</v>
      </c>
      <c r="G171" s="156"/>
      <c r="H171" s="163"/>
    </row>
    <row r="172" spans="1:8">
      <c r="A172" s="981" t="s">
        <v>432</v>
      </c>
      <c r="B172" s="982">
        <v>0</v>
      </c>
      <c r="C172" s="982">
        <v>0</v>
      </c>
      <c r="D172" s="982">
        <v>0</v>
      </c>
      <c r="E172" s="982">
        <v>0</v>
      </c>
      <c r="F172" s="982">
        <v>0</v>
      </c>
      <c r="G172" s="156"/>
      <c r="H172" s="163"/>
    </row>
    <row r="173" spans="1:8">
      <c r="A173" s="981" t="s">
        <v>433</v>
      </c>
      <c r="B173" s="982">
        <v>6</v>
      </c>
      <c r="C173" s="982">
        <v>0</v>
      </c>
      <c r="D173" s="982">
        <v>0</v>
      </c>
      <c r="E173" s="982">
        <v>0</v>
      </c>
      <c r="F173" s="982">
        <v>6</v>
      </c>
      <c r="G173" s="156"/>
      <c r="H173" s="163"/>
    </row>
    <row r="174" spans="1:8">
      <c r="A174" s="981" t="s">
        <v>434</v>
      </c>
      <c r="B174" s="982">
        <v>2880.52144</v>
      </c>
      <c r="C174" s="982">
        <v>0</v>
      </c>
      <c r="D174" s="982">
        <v>0</v>
      </c>
      <c r="E174" s="982">
        <v>0</v>
      </c>
      <c r="F174" s="982">
        <v>2880.52144</v>
      </c>
      <c r="G174" s="156"/>
      <c r="H174" s="163"/>
    </row>
    <row r="175" spans="1:8">
      <c r="A175" s="990" t="s">
        <v>435</v>
      </c>
      <c r="B175" s="982">
        <v>0</v>
      </c>
      <c r="C175" s="982">
        <v>0</v>
      </c>
      <c r="D175" s="982">
        <v>0</v>
      </c>
      <c r="E175" s="982">
        <v>0</v>
      </c>
      <c r="F175" s="982">
        <v>0</v>
      </c>
      <c r="G175" s="156"/>
      <c r="H175" s="163"/>
    </row>
    <row r="176" spans="1:8">
      <c r="A176" s="981" t="s">
        <v>436</v>
      </c>
      <c r="B176" s="982">
        <v>0</v>
      </c>
      <c r="C176" s="982">
        <v>0</v>
      </c>
      <c r="D176" s="982">
        <v>0</v>
      </c>
      <c r="E176" s="982">
        <v>0</v>
      </c>
      <c r="F176" s="982">
        <v>0</v>
      </c>
      <c r="G176" s="156"/>
      <c r="H176" s="163"/>
    </row>
    <row r="177" spans="1:8">
      <c r="A177" s="990" t="s">
        <v>437</v>
      </c>
      <c r="B177" s="982">
        <v>79727.455760000012</v>
      </c>
      <c r="C177" s="982">
        <v>0</v>
      </c>
      <c r="D177" s="982">
        <v>0</v>
      </c>
      <c r="E177" s="982">
        <v>0</v>
      </c>
      <c r="F177" s="982">
        <v>79727.455760000012</v>
      </c>
      <c r="G177" s="156"/>
      <c r="H177" s="163"/>
    </row>
    <row r="178" spans="1:8">
      <c r="A178" s="981" t="s">
        <v>438</v>
      </c>
      <c r="B178" s="982">
        <v>47931.889630000005</v>
      </c>
      <c r="C178" s="982">
        <v>0</v>
      </c>
      <c r="D178" s="982">
        <v>0</v>
      </c>
      <c r="E178" s="982">
        <v>0</v>
      </c>
      <c r="F178" s="982">
        <v>47931.889630000005</v>
      </c>
      <c r="G178" s="156"/>
      <c r="H178" s="163"/>
    </row>
    <row r="179" spans="1:8">
      <c r="A179" s="981" t="s">
        <v>439</v>
      </c>
      <c r="B179" s="982">
        <v>31781.11276</v>
      </c>
      <c r="C179" s="982">
        <v>0</v>
      </c>
      <c r="D179" s="982">
        <v>0</v>
      </c>
      <c r="E179" s="982">
        <v>0</v>
      </c>
      <c r="F179" s="982">
        <v>31781.11276</v>
      </c>
      <c r="G179" s="156"/>
      <c r="H179" s="163"/>
    </row>
    <row r="180" spans="1:8">
      <c r="A180" s="981" t="s">
        <v>440</v>
      </c>
      <c r="B180" s="982">
        <v>14.453370000000001</v>
      </c>
      <c r="C180" s="982">
        <v>0</v>
      </c>
      <c r="D180" s="982">
        <v>0</v>
      </c>
      <c r="E180" s="982">
        <v>0</v>
      </c>
      <c r="F180" s="982">
        <v>14.453370000000001</v>
      </c>
      <c r="G180" s="156"/>
      <c r="H180" s="163"/>
    </row>
    <row r="181" spans="1:8">
      <c r="A181" s="990" t="s">
        <v>441</v>
      </c>
      <c r="B181" s="982">
        <v>34514.39129</v>
      </c>
      <c r="C181" s="982">
        <v>0</v>
      </c>
      <c r="D181" s="982">
        <v>0</v>
      </c>
      <c r="E181" s="982">
        <v>0</v>
      </c>
      <c r="F181" s="982">
        <v>34514.39129</v>
      </c>
      <c r="G181" s="156"/>
      <c r="H181" s="163"/>
    </row>
    <row r="182" spans="1:8">
      <c r="A182" s="981" t="s">
        <v>442</v>
      </c>
      <c r="B182" s="982">
        <v>-12447.7706</v>
      </c>
      <c r="C182" s="982">
        <v>0</v>
      </c>
      <c r="D182" s="982">
        <v>0</v>
      </c>
      <c r="E182" s="982">
        <v>0</v>
      </c>
      <c r="F182" s="982">
        <v>-12447.7706</v>
      </c>
      <c r="G182" s="156"/>
      <c r="H182" s="163"/>
    </row>
    <row r="183" spans="1:8">
      <c r="A183" s="981" t="s">
        <v>443</v>
      </c>
      <c r="B183" s="982">
        <v>46962.161890000003</v>
      </c>
      <c r="C183" s="982">
        <v>0</v>
      </c>
      <c r="D183" s="982">
        <v>0</v>
      </c>
      <c r="E183" s="982">
        <v>0</v>
      </c>
      <c r="F183" s="982">
        <v>46962.161890000003</v>
      </c>
      <c r="G183" s="156"/>
      <c r="H183" s="163"/>
    </row>
    <row r="184" spans="1:8">
      <c r="A184" s="1145" t="s">
        <v>444</v>
      </c>
      <c r="B184" s="1144">
        <v>4743597.8674799995</v>
      </c>
      <c r="C184" s="1144">
        <v>652252.87205000001</v>
      </c>
      <c r="D184" s="1144">
        <v>0</v>
      </c>
      <c r="E184" s="1144">
        <v>0</v>
      </c>
      <c r="F184" s="1144">
        <v>5395850.7395299999</v>
      </c>
      <c r="G184" s="156"/>
      <c r="H184" s="163"/>
    </row>
    <row r="185" spans="1:8">
      <c r="A185" s="1145" t="s">
        <v>445</v>
      </c>
      <c r="B185" s="1144">
        <v>804.84282999999994</v>
      </c>
      <c r="C185" s="1144">
        <v>0</v>
      </c>
      <c r="D185" s="1144">
        <v>0</v>
      </c>
      <c r="E185" s="1144">
        <v>0</v>
      </c>
      <c r="F185" s="1144">
        <v>804.84282999999994</v>
      </c>
      <c r="G185" s="156"/>
      <c r="H185" s="163"/>
    </row>
    <row r="186" spans="1:8">
      <c r="A186" s="993" t="s">
        <v>446</v>
      </c>
      <c r="B186" s="982">
        <v>0</v>
      </c>
      <c r="C186" s="982">
        <v>0</v>
      </c>
      <c r="D186" s="982">
        <v>0</v>
      </c>
      <c r="E186" s="982">
        <v>0</v>
      </c>
      <c r="F186" s="982">
        <v>0</v>
      </c>
      <c r="G186" s="156"/>
      <c r="H186" s="163"/>
    </row>
    <row r="187" spans="1:8">
      <c r="A187" s="981" t="s">
        <v>447</v>
      </c>
      <c r="B187" s="982">
        <v>0</v>
      </c>
      <c r="C187" s="982">
        <v>0</v>
      </c>
      <c r="D187" s="982">
        <v>0</v>
      </c>
      <c r="E187" s="982">
        <v>0</v>
      </c>
      <c r="F187" s="982">
        <v>0</v>
      </c>
      <c r="G187" s="156"/>
      <c r="H187" s="163"/>
    </row>
    <row r="188" spans="1:8">
      <c r="A188" s="981" t="s">
        <v>448</v>
      </c>
      <c r="B188" s="982">
        <v>0</v>
      </c>
      <c r="C188" s="982">
        <v>0</v>
      </c>
      <c r="D188" s="982">
        <v>0</v>
      </c>
      <c r="E188" s="982">
        <v>0</v>
      </c>
      <c r="F188" s="982">
        <v>0</v>
      </c>
      <c r="G188" s="156"/>
      <c r="H188" s="163"/>
    </row>
    <row r="189" spans="1:8">
      <c r="A189" s="981" t="s">
        <v>449</v>
      </c>
      <c r="B189" s="982">
        <v>0</v>
      </c>
      <c r="C189" s="982">
        <v>0</v>
      </c>
      <c r="D189" s="982">
        <v>0</v>
      </c>
      <c r="E189" s="982">
        <v>0</v>
      </c>
      <c r="F189" s="982">
        <v>0</v>
      </c>
      <c r="G189" s="156"/>
      <c r="H189" s="163"/>
    </row>
    <row r="190" spans="1:8">
      <c r="A190" s="981" t="s">
        <v>450</v>
      </c>
      <c r="B190" s="982">
        <v>0</v>
      </c>
      <c r="C190" s="982">
        <v>0</v>
      </c>
      <c r="D190" s="982">
        <v>0</v>
      </c>
      <c r="E190" s="982">
        <v>0</v>
      </c>
      <c r="F190" s="982">
        <v>0</v>
      </c>
      <c r="G190" s="156"/>
      <c r="H190" s="163"/>
    </row>
    <row r="191" spans="1:8">
      <c r="A191" s="981" t="s">
        <v>451</v>
      </c>
      <c r="B191" s="982">
        <v>0</v>
      </c>
      <c r="C191" s="982">
        <v>0</v>
      </c>
      <c r="D191" s="982">
        <v>0</v>
      </c>
      <c r="E191" s="982">
        <v>0</v>
      </c>
      <c r="F191" s="982">
        <v>0</v>
      </c>
      <c r="G191" s="156"/>
      <c r="H191" s="163"/>
    </row>
    <row r="192" spans="1:8">
      <c r="A192" s="990" t="s">
        <v>452</v>
      </c>
      <c r="B192" s="982">
        <v>0</v>
      </c>
      <c r="C192" s="982">
        <v>0</v>
      </c>
      <c r="D192" s="982">
        <v>0</v>
      </c>
      <c r="E192" s="982">
        <v>0</v>
      </c>
      <c r="F192" s="982">
        <v>0</v>
      </c>
      <c r="G192" s="156"/>
      <c r="H192" s="163"/>
    </row>
    <row r="193" spans="1:8">
      <c r="A193" s="981" t="s">
        <v>453</v>
      </c>
      <c r="B193" s="982">
        <v>0</v>
      </c>
      <c r="C193" s="982">
        <v>0</v>
      </c>
      <c r="D193" s="982">
        <v>0</v>
      </c>
      <c r="E193" s="982">
        <v>0</v>
      </c>
      <c r="F193" s="982">
        <v>0</v>
      </c>
      <c r="G193" s="156"/>
      <c r="H193" s="163"/>
    </row>
    <row r="194" spans="1:8">
      <c r="A194" s="981" t="s">
        <v>454</v>
      </c>
      <c r="B194" s="982">
        <v>0</v>
      </c>
      <c r="C194" s="982">
        <v>0</v>
      </c>
      <c r="D194" s="982">
        <v>0</v>
      </c>
      <c r="E194" s="982">
        <v>0</v>
      </c>
      <c r="F194" s="982">
        <v>0</v>
      </c>
      <c r="G194" s="156"/>
      <c r="H194" s="163"/>
    </row>
    <row r="195" spans="1:8">
      <c r="A195" s="981" t="s">
        <v>455</v>
      </c>
      <c r="B195" s="982">
        <v>0</v>
      </c>
      <c r="C195" s="982">
        <v>0</v>
      </c>
      <c r="D195" s="982">
        <v>0</v>
      </c>
      <c r="E195" s="982">
        <v>0</v>
      </c>
      <c r="F195" s="982">
        <v>0</v>
      </c>
      <c r="G195" s="156"/>
      <c r="H195" s="163"/>
    </row>
    <row r="196" spans="1:8">
      <c r="A196" s="981" t="s">
        <v>456</v>
      </c>
      <c r="B196" s="982">
        <v>0</v>
      </c>
      <c r="C196" s="982">
        <v>0</v>
      </c>
      <c r="D196" s="982">
        <v>0</v>
      </c>
      <c r="E196" s="982">
        <v>0</v>
      </c>
      <c r="F196" s="982">
        <v>0</v>
      </c>
      <c r="G196" s="156"/>
      <c r="H196" s="163"/>
    </row>
    <row r="197" spans="1:8">
      <c r="A197" s="981" t="s">
        <v>457</v>
      </c>
      <c r="B197" s="982">
        <v>0</v>
      </c>
      <c r="C197" s="982">
        <v>0</v>
      </c>
      <c r="D197" s="982">
        <v>0</v>
      </c>
      <c r="E197" s="982">
        <v>0</v>
      </c>
      <c r="F197" s="982">
        <v>0</v>
      </c>
      <c r="G197" s="156"/>
      <c r="H197" s="163"/>
    </row>
    <row r="198" spans="1:8">
      <c r="A198" s="990" t="s">
        <v>458</v>
      </c>
      <c r="B198" s="982">
        <v>0</v>
      </c>
      <c r="C198" s="982">
        <v>0</v>
      </c>
      <c r="D198" s="982">
        <v>0</v>
      </c>
      <c r="E198" s="982">
        <v>0</v>
      </c>
      <c r="F198" s="982">
        <v>0</v>
      </c>
      <c r="G198" s="156"/>
      <c r="H198" s="163"/>
    </row>
    <row r="199" spans="1:8">
      <c r="A199" s="990" t="s">
        <v>459</v>
      </c>
      <c r="B199" s="982">
        <v>0</v>
      </c>
      <c r="C199" s="982">
        <v>0</v>
      </c>
      <c r="D199" s="982">
        <v>0</v>
      </c>
      <c r="E199" s="982">
        <v>0</v>
      </c>
      <c r="F199" s="982">
        <v>0</v>
      </c>
      <c r="G199" s="156"/>
      <c r="H199" s="163"/>
    </row>
    <row r="200" spans="1:8">
      <c r="A200" s="981" t="s">
        <v>460</v>
      </c>
      <c r="B200" s="982">
        <v>0</v>
      </c>
      <c r="C200" s="982">
        <v>0</v>
      </c>
      <c r="D200" s="982">
        <v>0</v>
      </c>
      <c r="E200" s="982">
        <v>0</v>
      </c>
      <c r="F200" s="982">
        <v>0</v>
      </c>
      <c r="G200" s="156"/>
      <c r="H200" s="163"/>
    </row>
    <row r="201" spans="1:8">
      <c r="A201" s="981" t="s">
        <v>461</v>
      </c>
      <c r="B201" s="982">
        <v>0</v>
      </c>
      <c r="C201" s="982">
        <v>0</v>
      </c>
      <c r="D201" s="982">
        <v>0</v>
      </c>
      <c r="E201" s="982">
        <v>0</v>
      </c>
      <c r="F201" s="982">
        <v>0</v>
      </c>
      <c r="H201" s="163"/>
    </row>
    <row r="202" spans="1:8">
      <c r="A202" s="981" t="s">
        <v>462</v>
      </c>
      <c r="B202" s="982">
        <v>0</v>
      </c>
      <c r="C202" s="982">
        <v>0</v>
      </c>
      <c r="D202" s="982">
        <v>0</v>
      </c>
      <c r="E202" s="982">
        <v>0</v>
      </c>
      <c r="F202" s="982">
        <v>0</v>
      </c>
      <c r="H202" s="163"/>
    </row>
    <row r="203" spans="1:8">
      <c r="A203" s="981" t="s">
        <v>463</v>
      </c>
      <c r="B203" s="982">
        <v>0</v>
      </c>
      <c r="C203" s="982">
        <v>0</v>
      </c>
      <c r="D203" s="982">
        <v>0</v>
      </c>
      <c r="E203" s="982">
        <v>0</v>
      </c>
      <c r="F203" s="982">
        <v>0</v>
      </c>
      <c r="H203" s="163"/>
    </row>
    <row r="204" spans="1:8">
      <c r="A204" s="990" t="s">
        <v>464</v>
      </c>
      <c r="B204" s="982">
        <v>804.84282999999994</v>
      </c>
      <c r="C204" s="982">
        <v>0</v>
      </c>
      <c r="D204" s="982">
        <v>0</v>
      </c>
      <c r="E204" s="982">
        <v>0</v>
      </c>
      <c r="F204" s="982">
        <v>804.84282999999994</v>
      </c>
      <c r="H204" s="163"/>
    </row>
    <row r="205" spans="1:8">
      <c r="A205" s="1146" t="s">
        <v>465</v>
      </c>
      <c r="B205" s="1144">
        <v>5256960.4383199997</v>
      </c>
      <c r="C205" s="1144">
        <v>2297205.5680999998</v>
      </c>
      <c r="D205" s="1144">
        <v>0</v>
      </c>
      <c r="E205" s="1144">
        <v>0</v>
      </c>
      <c r="F205" s="1144">
        <v>7554166.0064200005</v>
      </c>
      <c r="H205" s="163"/>
    </row>
    <row r="206" spans="1:8">
      <c r="A206" s="990" t="s">
        <v>466</v>
      </c>
      <c r="B206" s="982">
        <v>421031.17806000001</v>
      </c>
      <c r="C206" s="982">
        <v>2.9999999999999997E-5</v>
      </c>
      <c r="D206" s="982">
        <v>0</v>
      </c>
      <c r="E206" s="982">
        <v>0</v>
      </c>
      <c r="F206" s="982">
        <v>421031.17809</v>
      </c>
      <c r="H206" s="163"/>
    </row>
    <row r="207" spans="1:8">
      <c r="A207" s="981" t="s">
        <v>467</v>
      </c>
      <c r="B207" s="982">
        <v>0</v>
      </c>
      <c r="C207" s="982">
        <v>0</v>
      </c>
      <c r="D207" s="982">
        <v>0</v>
      </c>
      <c r="E207" s="982">
        <v>0</v>
      </c>
      <c r="F207" s="982">
        <v>0</v>
      </c>
      <c r="H207" s="163"/>
    </row>
    <row r="208" spans="1:8">
      <c r="A208" s="981" t="s">
        <v>468</v>
      </c>
      <c r="B208" s="982">
        <v>0</v>
      </c>
      <c r="C208" s="982">
        <v>0</v>
      </c>
      <c r="D208" s="982">
        <v>0</v>
      </c>
      <c r="E208" s="982">
        <v>0</v>
      </c>
      <c r="F208" s="982">
        <v>0</v>
      </c>
      <c r="H208" s="163"/>
    </row>
    <row r="209" spans="1:8">
      <c r="A209" s="981" t="s">
        <v>469</v>
      </c>
      <c r="B209" s="982">
        <v>421031.17806000001</v>
      </c>
      <c r="C209" s="982">
        <v>2.9999999999999997E-5</v>
      </c>
      <c r="D209" s="982">
        <v>0</v>
      </c>
      <c r="E209" s="982">
        <v>0</v>
      </c>
      <c r="F209" s="982">
        <v>421031.17809</v>
      </c>
      <c r="H209" s="163"/>
    </row>
    <row r="210" spans="1:8">
      <c r="A210" s="990" t="s">
        <v>470</v>
      </c>
      <c r="B210" s="982">
        <v>224450.47341000001</v>
      </c>
      <c r="C210" s="982">
        <v>0</v>
      </c>
      <c r="D210" s="982">
        <v>0</v>
      </c>
      <c r="E210" s="982">
        <v>0</v>
      </c>
      <c r="F210" s="982">
        <v>224450.47341000001</v>
      </c>
      <c r="H210" s="163"/>
    </row>
    <row r="211" spans="1:8">
      <c r="A211" s="981" t="s">
        <v>471</v>
      </c>
      <c r="B211" s="982">
        <v>0</v>
      </c>
      <c r="C211" s="982">
        <v>0</v>
      </c>
      <c r="D211" s="982">
        <v>0</v>
      </c>
      <c r="E211" s="982">
        <v>0</v>
      </c>
      <c r="F211" s="982">
        <v>0</v>
      </c>
      <c r="H211" s="163"/>
    </row>
    <row r="212" spans="1:8">
      <c r="A212" s="981" t="s">
        <v>472</v>
      </c>
      <c r="B212" s="982">
        <v>224292.69822999998</v>
      </c>
      <c r="C212" s="982">
        <v>0</v>
      </c>
      <c r="D212" s="982">
        <v>0</v>
      </c>
      <c r="E212" s="982">
        <v>0</v>
      </c>
      <c r="F212" s="982">
        <v>224292.69822999998</v>
      </c>
      <c r="H212" s="163"/>
    </row>
    <row r="213" spans="1:8">
      <c r="A213" s="981" t="s">
        <v>473</v>
      </c>
      <c r="B213" s="982">
        <v>0</v>
      </c>
      <c r="C213" s="982">
        <v>0</v>
      </c>
      <c r="D213" s="982">
        <v>0</v>
      </c>
      <c r="E213" s="982">
        <v>0</v>
      </c>
      <c r="F213" s="982">
        <v>0</v>
      </c>
      <c r="H213" s="163"/>
    </row>
    <row r="214" spans="1:8">
      <c r="A214" s="983" t="s">
        <v>474</v>
      </c>
      <c r="B214" s="982">
        <v>0</v>
      </c>
      <c r="C214" s="982">
        <v>0</v>
      </c>
      <c r="D214" s="982">
        <v>0</v>
      </c>
      <c r="E214" s="982">
        <v>0</v>
      </c>
      <c r="F214" s="982">
        <v>0</v>
      </c>
      <c r="H214" s="163"/>
    </row>
    <row r="215" spans="1:8">
      <c r="A215" s="981" t="s">
        <v>475</v>
      </c>
      <c r="B215" s="982">
        <v>157.77518000000001</v>
      </c>
      <c r="C215" s="982">
        <v>0</v>
      </c>
      <c r="D215" s="982">
        <v>0</v>
      </c>
      <c r="E215" s="982">
        <v>0</v>
      </c>
      <c r="F215" s="982">
        <v>157.77518000000001</v>
      </c>
      <c r="H215" s="163"/>
    </row>
    <row r="216" spans="1:8">
      <c r="A216" s="990" t="s">
        <v>476</v>
      </c>
      <c r="B216" s="982">
        <v>0</v>
      </c>
      <c r="C216" s="982">
        <v>426.44637</v>
      </c>
      <c r="D216" s="982">
        <v>0</v>
      </c>
      <c r="E216" s="982">
        <v>0</v>
      </c>
      <c r="F216" s="982">
        <v>426.44637</v>
      </c>
      <c r="H216" s="163"/>
    </row>
    <row r="217" spans="1:8">
      <c r="A217" s="981" t="s">
        <v>477</v>
      </c>
      <c r="B217" s="982">
        <v>0</v>
      </c>
      <c r="C217" s="982">
        <v>426.44637</v>
      </c>
      <c r="D217" s="982">
        <v>0</v>
      </c>
      <c r="E217" s="982">
        <v>0</v>
      </c>
      <c r="F217" s="982">
        <v>426.44637</v>
      </c>
      <c r="H217" s="163"/>
    </row>
    <row r="218" spans="1:8">
      <c r="A218" s="981" t="s">
        <v>478</v>
      </c>
      <c r="B218" s="982">
        <v>0</v>
      </c>
      <c r="C218" s="982">
        <v>0</v>
      </c>
      <c r="D218" s="982">
        <v>0</v>
      </c>
      <c r="E218" s="982">
        <v>0</v>
      </c>
      <c r="F218" s="982">
        <v>0</v>
      </c>
      <c r="H218" s="163"/>
    </row>
    <row r="219" spans="1:8">
      <c r="A219" s="990" t="s">
        <v>479</v>
      </c>
      <c r="B219" s="982">
        <v>0</v>
      </c>
      <c r="C219" s="982">
        <v>0</v>
      </c>
      <c r="D219" s="982">
        <v>0</v>
      </c>
      <c r="E219" s="982">
        <v>0</v>
      </c>
      <c r="F219" s="982">
        <v>0</v>
      </c>
      <c r="H219" s="163"/>
    </row>
    <row r="220" spans="1:8">
      <c r="A220" s="981" t="s">
        <v>480</v>
      </c>
      <c r="B220" s="982">
        <v>0</v>
      </c>
      <c r="C220" s="982">
        <v>0</v>
      </c>
      <c r="D220" s="982">
        <v>0</v>
      </c>
      <c r="E220" s="982">
        <v>0</v>
      </c>
      <c r="F220" s="982">
        <v>0</v>
      </c>
      <c r="H220" s="163"/>
    </row>
    <row r="221" spans="1:8">
      <c r="A221" s="981" t="s">
        <v>481</v>
      </c>
      <c r="B221" s="982">
        <v>0</v>
      </c>
      <c r="C221" s="982">
        <v>0</v>
      </c>
      <c r="D221" s="982">
        <v>0</v>
      </c>
      <c r="E221" s="982">
        <v>0</v>
      </c>
      <c r="F221" s="982">
        <v>0</v>
      </c>
      <c r="H221" s="163"/>
    </row>
    <row r="222" spans="1:8">
      <c r="A222" s="990" t="s">
        <v>482</v>
      </c>
      <c r="B222" s="982">
        <v>3464774.8346700002</v>
      </c>
      <c r="C222" s="982">
        <v>1384319.2191700002</v>
      </c>
      <c r="D222" s="982">
        <v>0</v>
      </c>
      <c r="E222" s="982">
        <v>0</v>
      </c>
      <c r="F222" s="982">
        <v>4849094.0538400002</v>
      </c>
      <c r="H222" s="163"/>
    </row>
    <row r="223" spans="1:8">
      <c r="A223" s="981" t="s">
        <v>483</v>
      </c>
      <c r="B223" s="982">
        <v>1026616.8689400001</v>
      </c>
      <c r="C223" s="982">
        <v>807195.39463</v>
      </c>
      <c r="D223" s="982">
        <v>0</v>
      </c>
      <c r="E223" s="982">
        <v>0</v>
      </c>
      <c r="F223" s="982">
        <v>1833812.26357</v>
      </c>
      <c r="H223" s="163"/>
    </row>
    <row r="224" spans="1:8">
      <c r="A224" s="981" t="s">
        <v>484</v>
      </c>
      <c r="B224" s="982">
        <v>0</v>
      </c>
      <c r="C224" s="982">
        <v>0</v>
      </c>
      <c r="D224" s="982">
        <v>0</v>
      </c>
      <c r="E224" s="982">
        <v>0</v>
      </c>
      <c r="F224" s="982">
        <v>0</v>
      </c>
      <c r="H224" s="163"/>
    </row>
    <row r="225" spans="1:8">
      <c r="A225" s="981" t="s">
        <v>485</v>
      </c>
      <c r="B225" s="982">
        <v>1210792.7438099999</v>
      </c>
      <c r="C225" s="982">
        <v>372869.77899999998</v>
      </c>
      <c r="D225" s="982">
        <v>0</v>
      </c>
      <c r="E225" s="982">
        <v>0</v>
      </c>
      <c r="F225" s="982">
        <v>1583662.52281</v>
      </c>
      <c r="H225" s="163"/>
    </row>
    <row r="226" spans="1:8">
      <c r="A226" s="981" t="s">
        <v>486</v>
      </c>
      <c r="B226" s="982">
        <v>0</v>
      </c>
      <c r="C226" s="982">
        <v>0</v>
      </c>
      <c r="D226" s="982">
        <v>0</v>
      </c>
      <c r="E226" s="982">
        <v>0</v>
      </c>
      <c r="F226" s="982">
        <v>0</v>
      </c>
      <c r="H226" s="163"/>
    </row>
    <row r="227" spans="1:8">
      <c r="A227" s="981" t="s">
        <v>487</v>
      </c>
      <c r="B227" s="982">
        <v>0</v>
      </c>
      <c r="C227" s="982">
        <v>0</v>
      </c>
      <c r="D227" s="982">
        <v>0</v>
      </c>
      <c r="E227" s="982">
        <v>0</v>
      </c>
      <c r="F227" s="982">
        <v>0</v>
      </c>
      <c r="H227" s="163"/>
    </row>
    <row r="228" spans="1:8">
      <c r="A228" s="981" t="s">
        <v>488</v>
      </c>
      <c r="B228" s="982">
        <v>0</v>
      </c>
      <c r="C228" s="982">
        <v>0</v>
      </c>
      <c r="D228" s="982">
        <v>0</v>
      </c>
      <c r="E228" s="982">
        <v>0</v>
      </c>
      <c r="F228" s="982">
        <v>0</v>
      </c>
      <c r="H228" s="163"/>
    </row>
    <row r="229" spans="1:8">
      <c r="A229" s="981" t="s">
        <v>489</v>
      </c>
      <c r="B229" s="982">
        <v>0</v>
      </c>
      <c r="C229" s="982">
        <v>0</v>
      </c>
      <c r="D229" s="982">
        <v>0</v>
      </c>
      <c r="E229" s="982">
        <v>0</v>
      </c>
      <c r="F229" s="982">
        <v>0</v>
      </c>
      <c r="H229" s="163"/>
    </row>
    <row r="230" spans="1:8">
      <c r="A230" s="981" t="s">
        <v>490</v>
      </c>
      <c r="B230" s="982">
        <v>0</v>
      </c>
      <c r="C230" s="982">
        <v>0</v>
      </c>
      <c r="D230" s="982">
        <v>0</v>
      </c>
      <c r="E230" s="982">
        <v>0</v>
      </c>
      <c r="F230" s="982">
        <v>0</v>
      </c>
      <c r="H230" s="163"/>
    </row>
    <row r="231" spans="1:8">
      <c r="A231" s="981" t="s">
        <v>491</v>
      </c>
      <c r="B231" s="982">
        <v>1227365.2219200002</v>
      </c>
      <c r="C231" s="982">
        <v>204254.04553999999</v>
      </c>
      <c r="D231" s="982">
        <v>0</v>
      </c>
      <c r="E231" s="982">
        <v>0</v>
      </c>
      <c r="F231" s="982">
        <v>1431619.26746</v>
      </c>
      <c r="H231" s="163"/>
    </row>
    <row r="232" spans="1:8">
      <c r="A232" s="990" t="s">
        <v>492</v>
      </c>
      <c r="B232" s="982">
        <v>751320.81813000003</v>
      </c>
      <c r="C232" s="982">
        <v>912459.90252999996</v>
      </c>
      <c r="D232" s="982">
        <v>0</v>
      </c>
      <c r="E232" s="982">
        <v>0</v>
      </c>
      <c r="F232" s="982">
        <v>1663780.7206600001</v>
      </c>
      <c r="H232" s="163"/>
    </row>
    <row r="233" spans="1:8">
      <c r="A233" s="981" t="s">
        <v>493</v>
      </c>
      <c r="B233" s="982">
        <v>82138.141010000007</v>
      </c>
      <c r="C233" s="982">
        <v>90295.996249999997</v>
      </c>
      <c r="D233" s="982">
        <v>0</v>
      </c>
      <c r="E233" s="982">
        <v>0</v>
      </c>
      <c r="F233" s="982">
        <v>172434.13725999999</v>
      </c>
      <c r="H233" s="163"/>
    </row>
    <row r="234" spans="1:8">
      <c r="A234" s="981" t="s">
        <v>494</v>
      </c>
      <c r="B234" s="982">
        <v>30742.10944</v>
      </c>
      <c r="C234" s="982">
        <v>686.5</v>
      </c>
      <c r="D234" s="982">
        <v>0</v>
      </c>
      <c r="E234" s="982">
        <v>0</v>
      </c>
      <c r="F234" s="982">
        <v>31428.60944</v>
      </c>
      <c r="H234" s="163"/>
    </row>
    <row r="235" spans="1:8">
      <c r="A235" s="981" t="s">
        <v>495</v>
      </c>
      <c r="B235" s="982">
        <v>240809.20256000001</v>
      </c>
      <c r="C235" s="982">
        <v>66135.450329999992</v>
      </c>
      <c r="D235" s="982">
        <v>0</v>
      </c>
      <c r="E235" s="982">
        <v>0</v>
      </c>
      <c r="F235" s="982">
        <v>306944.65288999997</v>
      </c>
      <c r="H235" s="163"/>
    </row>
    <row r="236" spans="1:8">
      <c r="A236" s="981" t="s">
        <v>496</v>
      </c>
      <c r="B236" s="982">
        <v>16920.42597</v>
      </c>
      <c r="C236" s="982">
        <v>3106.3827999999999</v>
      </c>
      <c r="D236" s="982">
        <v>0</v>
      </c>
      <c r="E236" s="982">
        <v>0</v>
      </c>
      <c r="F236" s="982">
        <v>20026.80877</v>
      </c>
      <c r="H236" s="163"/>
    </row>
    <row r="237" spans="1:8">
      <c r="A237" s="981" t="s">
        <v>497</v>
      </c>
      <c r="B237" s="982">
        <v>0</v>
      </c>
      <c r="C237" s="982">
        <v>0</v>
      </c>
      <c r="D237" s="982">
        <v>0</v>
      </c>
      <c r="E237" s="982">
        <v>0</v>
      </c>
      <c r="F237" s="982">
        <v>0</v>
      </c>
      <c r="H237" s="163"/>
    </row>
    <row r="238" spans="1:8">
      <c r="A238" s="981" t="s">
        <v>498</v>
      </c>
      <c r="B238" s="982">
        <v>380710.93914999999</v>
      </c>
      <c r="C238" s="982">
        <v>752235.57314999995</v>
      </c>
      <c r="D238" s="982">
        <v>0</v>
      </c>
      <c r="E238" s="982">
        <v>0</v>
      </c>
      <c r="F238" s="982">
        <v>1132946.5123000001</v>
      </c>
      <c r="H238" s="163"/>
    </row>
    <row r="239" spans="1:8">
      <c r="A239" s="990" t="s">
        <v>499</v>
      </c>
      <c r="B239" s="982">
        <v>264801.48303</v>
      </c>
      <c r="C239" s="982">
        <v>0</v>
      </c>
      <c r="D239" s="982">
        <v>0</v>
      </c>
      <c r="E239" s="982">
        <v>0</v>
      </c>
      <c r="F239" s="982">
        <v>264801.48303</v>
      </c>
      <c r="H239" s="163"/>
    </row>
    <row r="240" spans="1:8">
      <c r="A240" s="981" t="s">
        <v>500</v>
      </c>
      <c r="B240" s="982">
        <v>249088.52500999998</v>
      </c>
      <c r="C240" s="982">
        <v>0</v>
      </c>
      <c r="D240" s="982">
        <v>0</v>
      </c>
      <c r="E240" s="982">
        <v>0</v>
      </c>
      <c r="F240" s="982">
        <v>249088.52500999998</v>
      </c>
      <c r="H240" s="163"/>
    </row>
    <row r="241" spans="1:8">
      <c r="A241" s="981" t="s">
        <v>501</v>
      </c>
      <c r="B241" s="982">
        <v>15712.95802</v>
      </c>
      <c r="C241" s="982">
        <v>0</v>
      </c>
      <c r="D241" s="982">
        <v>0</v>
      </c>
      <c r="E241" s="982">
        <v>0</v>
      </c>
      <c r="F241" s="982">
        <v>15712.95802</v>
      </c>
      <c r="H241" s="163"/>
    </row>
    <row r="242" spans="1:8">
      <c r="A242" s="990" t="s">
        <v>502</v>
      </c>
      <c r="B242" s="982">
        <v>130581.65101999999</v>
      </c>
      <c r="C242" s="982">
        <v>0</v>
      </c>
      <c r="D242" s="982">
        <v>0</v>
      </c>
      <c r="E242" s="982">
        <v>0</v>
      </c>
      <c r="F242" s="982">
        <v>130581.65101999999</v>
      </c>
      <c r="H242" s="163"/>
    </row>
    <row r="243" spans="1:8">
      <c r="A243" s="981" t="s">
        <v>500</v>
      </c>
      <c r="B243" s="982">
        <v>126826.86915000001</v>
      </c>
      <c r="C243" s="982">
        <v>0</v>
      </c>
      <c r="D243" s="982">
        <v>0</v>
      </c>
      <c r="E243" s="982">
        <v>0</v>
      </c>
      <c r="F243" s="982">
        <v>126826.86915000001</v>
      </c>
      <c r="H243" s="163"/>
    </row>
    <row r="244" spans="1:8">
      <c r="A244" s="981" t="s">
        <v>501</v>
      </c>
      <c r="B244" s="986">
        <v>3754.7818700000003</v>
      </c>
      <c r="C244" s="986">
        <v>0</v>
      </c>
      <c r="D244" s="986">
        <v>0</v>
      </c>
      <c r="E244" s="986">
        <v>0</v>
      </c>
      <c r="F244" s="986">
        <v>3754.7818700000003</v>
      </c>
      <c r="H244" s="163"/>
    </row>
    <row r="245" spans="1:8">
      <c r="A245" s="990" t="s">
        <v>503</v>
      </c>
      <c r="B245" s="994">
        <v>264801.48303</v>
      </c>
      <c r="C245" s="994">
        <v>0</v>
      </c>
      <c r="D245" s="994">
        <v>0</v>
      </c>
      <c r="E245" s="994">
        <v>0</v>
      </c>
      <c r="F245" s="994">
        <v>264801.48303</v>
      </c>
      <c r="H245" s="163"/>
    </row>
    <row r="246" spans="1:8" ht="13.5" thickBot="1">
      <c r="A246" s="990" t="s">
        <v>504</v>
      </c>
      <c r="B246" s="995">
        <v>130581.65101999999</v>
      </c>
      <c r="C246" s="995">
        <v>0</v>
      </c>
      <c r="D246" s="995">
        <v>0</v>
      </c>
      <c r="E246" s="995">
        <v>0</v>
      </c>
      <c r="F246" s="995">
        <v>130581.65101999999</v>
      </c>
      <c r="H246" s="163"/>
    </row>
    <row r="247" spans="1:8" ht="14.25" thickTop="1" thickBot="1">
      <c r="A247" s="1526" t="s">
        <v>1544</v>
      </c>
      <c r="B247" s="1526"/>
      <c r="C247" s="1526"/>
      <c r="D247" s="1526"/>
      <c r="E247" s="1526"/>
      <c r="F247" s="1526"/>
      <c r="H247" s="163"/>
    </row>
    <row r="248" spans="1:8" ht="14.25" thickTop="1" thickBot="1">
      <c r="A248" s="1147" t="s">
        <v>505</v>
      </c>
      <c r="B248" s="980">
        <v>555379.35858</v>
      </c>
      <c r="C248" s="980">
        <v>18144.175910000002</v>
      </c>
      <c r="D248" s="980">
        <v>0</v>
      </c>
      <c r="E248" s="980">
        <v>0</v>
      </c>
      <c r="F248" s="980">
        <v>573523.53448999999</v>
      </c>
      <c r="H248" s="163"/>
    </row>
    <row r="249" spans="1:8" ht="13.5" thickTop="1">
      <c r="A249" s="442" t="s">
        <v>506</v>
      </c>
      <c r="B249" s="982">
        <v>316.82029999999997</v>
      </c>
      <c r="C249" s="982">
        <v>3.3869999999999997E-2</v>
      </c>
      <c r="D249" s="982">
        <v>0</v>
      </c>
      <c r="E249" s="982">
        <v>0</v>
      </c>
      <c r="F249" s="982">
        <v>316.85417000000001</v>
      </c>
      <c r="H249" s="163"/>
    </row>
    <row r="250" spans="1:8">
      <c r="A250" s="442" t="s">
        <v>507</v>
      </c>
      <c r="B250" s="982">
        <v>1278.12915</v>
      </c>
      <c r="C250" s="982">
        <v>24.859919999999999</v>
      </c>
      <c r="D250" s="982">
        <v>0</v>
      </c>
      <c r="E250" s="982">
        <v>0</v>
      </c>
      <c r="F250" s="982">
        <v>1302.9890700000001</v>
      </c>
      <c r="H250" s="163"/>
    </row>
    <row r="251" spans="1:8">
      <c r="A251" s="442" t="s">
        <v>508</v>
      </c>
      <c r="B251" s="982">
        <v>542799.25503999996</v>
      </c>
      <c r="C251" s="982">
        <v>15265.981199999998</v>
      </c>
      <c r="D251" s="982">
        <v>0</v>
      </c>
      <c r="E251" s="982">
        <v>0</v>
      </c>
      <c r="F251" s="982">
        <v>558065.23624</v>
      </c>
      <c r="H251" s="163"/>
    </row>
    <row r="252" spans="1:8">
      <c r="A252" s="442" t="s">
        <v>509</v>
      </c>
      <c r="B252" s="982">
        <v>4697.7429499999998</v>
      </c>
      <c r="C252" s="982">
        <v>1667.5042800000001</v>
      </c>
      <c r="D252" s="982">
        <v>0</v>
      </c>
      <c r="E252" s="982">
        <v>0</v>
      </c>
      <c r="F252" s="982">
        <v>6365.2472300000009</v>
      </c>
      <c r="H252" s="163"/>
    </row>
    <row r="253" spans="1:8">
      <c r="A253" s="442" t="s">
        <v>510</v>
      </c>
      <c r="B253" s="982">
        <v>3381.4679799999999</v>
      </c>
      <c r="C253" s="982">
        <v>556.00138000000004</v>
      </c>
      <c r="D253" s="982">
        <v>0</v>
      </c>
      <c r="E253" s="982">
        <v>0</v>
      </c>
      <c r="F253" s="982">
        <v>3937.4693600000001</v>
      </c>
      <c r="H253" s="163"/>
    </row>
    <row r="254" spans="1:8">
      <c r="A254" s="442" t="s">
        <v>511</v>
      </c>
      <c r="B254" s="982">
        <v>160.50575000000001</v>
      </c>
      <c r="C254" s="982">
        <v>79.964679999999987</v>
      </c>
      <c r="D254" s="982">
        <v>0</v>
      </c>
      <c r="E254" s="982">
        <v>0</v>
      </c>
      <c r="F254" s="982">
        <v>240.47042999999999</v>
      </c>
      <c r="H254" s="163"/>
    </row>
    <row r="255" spans="1:8">
      <c r="A255" s="442" t="s">
        <v>512</v>
      </c>
      <c r="B255" s="982">
        <v>1833.67525</v>
      </c>
      <c r="C255" s="982">
        <v>375.01708000000002</v>
      </c>
      <c r="D255" s="982">
        <v>0</v>
      </c>
      <c r="E255" s="982">
        <v>0</v>
      </c>
      <c r="F255" s="982">
        <v>2208.6923299999999</v>
      </c>
      <c r="H255" s="163"/>
    </row>
    <row r="256" spans="1:8">
      <c r="A256" s="442" t="s">
        <v>513</v>
      </c>
      <c r="B256" s="982">
        <v>56.085089999999994</v>
      </c>
      <c r="C256" s="982">
        <v>171.74106</v>
      </c>
      <c r="D256" s="982">
        <v>0</v>
      </c>
      <c r="E256" s="982">
        <v>0</v>
      </c>
      <c r="F256" s="982">
        <v>227.82614999999998</v>
      </c>
      <c r="H256" s="163"/>
    </row>
    <row r="257" spans="1:8">
      <c r="A257" s="442" t="s">
        <v>514</v>
      </c>
      <c r="B257" s="982">
        <v>0</v>
      </c>
      <c r="C257" s="982">
        <v>0</v>
      </c>
      <c r="D257" s="982">
        <v>0</v>
      </c>
      <c r="E257" s="982">
        <v>0</v>
      </c>
      <c r="F257" s="982">
        <v>0</v>
      </c>
      <c r="H257" s="163"/>
    </row>
    <row r="258" spans="1:8">
      <c r="A258" s="442" t="s">
        <v>515</v>
      </c>
      <c r="B258" s="982">
        <v>855.60967000000005</v>
      </c>
      <c r="C258" s="982">
        <v>0.53430999999999995</v>
      </c>
      <c r="D258" s="982">
        <v>0</v>
      </c>
      <c r="E258" s="982">
        <v>0</v>
      </c>
      <c r="F258" s="982">
        <v>856.14397999999994</v>
      </c>
      <c r="H258" s="163"/>
    </row>
    <row r="259" spans="1:8" ht="13.5" thickBot="1">
      <c r="A259" s="442" t="s">
        <v>516</v>
      </c>
      <c r="B259" s="982">
        <v>6.7400000000000002E-2</v>
      </c>
      <c r="C259" s="982">
        <v>2.5381300000000002</v>
      </c>
      <c r="D259" s="982">
        <v>0</v>
      </c>
      <c r="E259" s="982">
        <v>0</v>
      </c>
      <c r="F259" s="982">
        <v>2.6055300000000003</v>
      </c>
      <c r="H259" s="163"/>
    </row>
    <row r="260" spans="1:8" ht="14.25" thickTop="1" thickBot="1">
      <c r="A260" s="1147" t="s">
        <v>517</v>
      </c>
      <c r="B260" s="980">
        <v>-95263.188880000002</v>
      </c>
      <c r="C260" s="980">
        <v>-21752.705579999998</v>
      </c>
      <c r="D260" s="980">
        <v>0</v>
      </c>
      <c r="E260" s="980">
        <v>0</v>
      </c>
      <c r="F260" s="980">
        <v>-117015.89446</v>
      </c>
      <c r="H260" s="163"/>
    </row>
    <row r="261" spans="1:8" ht="13.5" thickTop="1">
      <c r="A261" s="442" t="s">
        <v>518</v>
      </c>
      <c r="B261" s="982">
        <v>0</v>
      </c>
      <c r="C261" s="982">
        <v>0</v>
      </c>
      <c r="D261" s="982">
        <v>0</v>
      </c>
      <c r="E261" s="982">
        <v>0</v>
      </c>
      <c r="F261" s="982">
        <v>0</v>
      </c>
      <c r="H261" s="163"/>
    </row>
    <row r="262" spans="1:8">
      <c r="A262" s="442" t="s">
        <v>519</v>
      </c>
      <c r="B262" s="982">
        <v>0</v>
      </c>
      <c r="C262" s="982">
        <v>0</v>
      </c>
      <c r="D262" s="982">
        <v>0</v>
      </c>
      <c r="E262" s="982">
        <v>0</v>
      </c>
      <c r="F262" s="982">
        <v>0</v>
      </c>
      <c r="H262" s="163"/>
    </row>
    <row r="263" spans="1:8">
      <c r="A263" s="442" t="s">
        <v>520</v>
      </c>
      <c r="B263" s="982">
        <v>-90199.967329999999</v>
      </c>
      <c r="C263" s="982">
        <v>-19858.411800000002</v>
      </c>
      <c r="D263" s="982">
        <v>0</v>
      </c>
      <c r="E263" s="982">
        <v>0</v>
      </c>
      <c r="F263" s="982">
        <v>-110058.37913</v>
      </c>
      <c r="H263" s="163"/>
    </row>
    <row r="264" spans="1:8">
      <c r="A264" s="442" t="s">
        <v>521</v>
      </c>
      <c r="B264" s="982">
        <v>-923.91065000000003</v>
      </c>
      <c r="C264" s="982">
        <v>-514.40355999999997</v>
      </c>
      <c r="D264" s="982">
        <v>0</v>
      </c>
      <c r="E264" s="982">
        <v>0</v>
      </c>
      <c r="F264" s="982">
        <v>-1438.31421</v>
      </c>
      <c r="H264" s="163"/>
    </row>
    <row r="265" spans="1:8">
      <c r="A265" s="442" t="s">
        <v>522</v>
      </c>
      <c r="B265" s="982">
        <v>-4139.3108999999995</v>
      </c>
      <c r="C265" s="982">
        <v>0</v>
      </c>
      <c r="D265" s="982">
        <v>0</v>
      </c>
      <c r="E265" s="982">
        <v>0</v>
      </c>
      <c r="F265" s="982">
        <v>-4139.3108999999995</v>
      </c>
      <c r="H265" s="163"/>
    </row>
    <row r="266" spans="1:8">
      <c r="A266" s="984" t="s">
        <v>523</v>
      </c>
      <c r="B266" s="982">
        <v>0</v>
      </c>
      <c r="C266" s="982">
        <v>-1379.89022</v>
      </c>
      <c r="D266" s="982">
        <v>0</v>
      </c>
      <c r="E266" s="982">
        <v>0</v>
      </c>
      <c r="F266" s="982">
        <v>-1379.89022</v>
      </c>
      <c r="H266" s="163"/>
    </row>
    <row r="267" spans="1:8" ht="13.5" thickBot="1">
      <c r="A267" s="442" t="s">
        <v>1478</v>
      </c>
      <c r="B267" s="982">
        <v>0</v>
      </c>
      <c r="C267" s="982">
        <v>0</v>
      </c>
      <c r="D267" s="982">
        <v>0</v>
      </c>
      <c r="E267" s="982">
        <v>0</v>
      </c>
      <c r="F267" s="982">
        <v>0</v>
      </c>
      <c r="H267" s="163"/>
    </row>
    <row r="268" spans="1:8" ht="14.25" thickTop="1" thickBot="1">
      <c r="A268" s="1148" t="s">
        <v>525</v>
      </c>
      <c r="B268" s="1149">
        <v>460116.16969999997</v>
      </c>
      <c r="C268" s="1149">
        <v>-3608.5296699999999</v>
      </c>
      <c r="D268" s="1149">
        <v>0</v>
      </c>
      <c r="E268" s="1149">
        <v>0</v>
      </c>
      <c r="F268" s="1149">
        <v>456507.64002999995</v>
      </c>
      <c r="H268" s="163"/>
    </row>
    <row r="269" spans="1:8" ht="14.25" thickTop="1" thickBot="1">
      <c r="A269" s="1150" t="s">
        <v>526</v>
      </c>
      <c r="B269" s="980">
        <v>15920.818150000001</v>
      </c>
      <c r="C269" s="980">
        <v>775.14235999999994</v>
      </c>
      <c r="D269" s="980">
        <v>0</v>
      </c>
      <c r="E269" s="980">
        <v>0</v>
      </c>
      <c r="F269" s="980">
        <v>16695.960510000001</v>
      </c>
      <c r="H269" s="163"/>
    </row>
    <row r="270" spans="1:8" ht="13.5" thickTop="1">
      <c r="A270" s="442" t="s">
        <v>527</v>
      </c>
      <c r="B270" s="982">
        <v>7139.9496500000005</v>
      </c>
      <c r="C270" s="982">
        <v>399.30345</v>
      </c>
      <c r="D270" s="982">
        <v>0</v>
      </c>
      <c r="E270" s="982">
        <v>0</v>
      </c>
      <c r="F270" s="982">
        <v>7539.2530999999999</v>
      </c>
      <c r="H270" s="163"/>
    </row>
    <row r="271" spans="1:8">
      <c r="A271" s="442" t="s">
        <v>528</v>
      </c>
      <c r="B271" s="982">
        <v>1329.0278600000001</v>
      </c>
      <c r="C271" s="982">
        <v>323.49144000000001</v>
      </c>
      <c r="D271" s="982">
        <v>0</v>
      </c>
      <c r="E271" s="982">
        <v>0</v>
      </c>
      <c r="F271" s="982">
        <v>1652.5193000000002</v>
      </c>
      <c r="H271" s="163"/>
    </row>
    <row r="272" spans="1:8">
      <c r="A272" s="442" t="s">
        <v>529</v>
      </c>
      <c r="B272" s="982">
        <v>448.86052000000001</v>
      </c>
      <c r="C272" s="982">
        <v>0</v>
      </c>
      <c r="D272" s="982">
        <v>0</v>
      </c>
      <c r="E272" s="982">
        <v>0</v>
      </c>
      <c r="F272" s="982">
        <v>448.86052000000001</v>
      </c>
      <c r="H272" s="163"/>
    </row>
    <row r="273" spans="1:8">
      <c r="A273" s="442" t="s">
        <v>530</v>
      </c>
      <c r="B273" s="982">
        <v>956.33073999999999</v>
      </c>
      <c r="C273" s="982">
        <v>0.4</v>
      </c>
      <c r="D273" s="982">
        <v>0</v>
      </c>
      <c r="E273" s="982">
        <v>0</v>
      </c>
      <c r="F273" s="982">
        <v>956.73073999999997</v>
      </c>
      <c r="H273" s="163"/>
    </row>
    <row r="274" spans="1:8">
      <c r="A274" s="442" t="s">
        <v>531</v>
      </c>
      <c r="B274" s="982">
        <v>6046.6493799999998</v>
      </c>
      <c r="C274" s="982">
        <v>51.947470000000003</v>
      </c>
      <c r="D274" s="982">
        <v>0</v>
      </c>
      <c r="E274" s="982">
        <v>0</v>
      </c>
      <c r="F274" s="982">
        <v>6098.5968499999999</v>
      </c>
      <c r="H274" s="163"/>
    </row>
    <row r="275" spans="1:8" ht="13.5" thickBot="1">
      <c r="A275" s="442" t="s">
        <v>532</v>
      </c>
      <c r="B275" s="982">
        <v>0</v>
      </c>
      <c r="C275" s="982">
        <v>0</v>
      </c>
      <c r="D275" s="982">
        <v>0</v>
      </c>
      <c r="E275" s="982">
        <v>0</v>
      </c>
      <c r="F275" s="982">
        <v>0</v>
      </c>
      <c r="H275" s="163"/>
    </row>
    <row r="276" spans="1:8" ht="14.25" thickTop="1" thickBot="1">
      <c r="A276" s="1151" t="s">
        <v>533</v>
      </c>
      <c r="B276" s="980">
        <v>-13540.82257</v>
      </c>
      <c r="C276" s="980">
        <v>-1869.2563500000001</v>
      </c>
      <c r="D276" s="980">
        <v>0</v>
      </c>
      <c r="E276" s="980">
        <v>0</v>
      </c>
      <c r="F276" s="980">
        <v>-15410.07892</v>
      </c>
      <c r="H276" s="163"/>
    </row>
    <row r="277" spans="1:8" ht="13.5" thickTop="1">
      <c r="A277" s="442" t="s">
        <v>527</v>
      </c>
      <c r="B277" s="982">
        <v>-3085.1328399999998</v>
      </c>
      <c r="C277" s="982">
        <v>-1391.2092500000001</v>
      </c>
      <c r="D277" s="982">
        <v>0</v>
      </c>
      <c r="E277" s="982">
        <v>0</v>
      </c>
      <c r="F277" s="982">
        <v>-4476.3420900000001</v>
      </c>
      <c r="H277" s="163"/>
    </row>
    <row r="278" spans="1:8">
      <c r="A278" s="442" t="s">
        <v>534</v>
      </c>
      <c r="B278" s="982">
        <v>-671.72721999999999</v>
      </c>
      <c r="C278" s="982">
        <v>0</v>
      </c>
      <c r="D278" s="982">
        <v>0</v>
      </c>
      <c r="E278" s="982">
        <v>0</v>
      </c>
      <c r="F278" s="982">
        <v>-671.72721999999999</v>
      </c>
      <c r="H278" s="163"/>
    </row>
    <row r="279" spans="1:8">
      <c r="A279" s="442" t="s">
        <v>535</v>
      </c>
      <c r="B279" s="982">
        <v>0</v>
      </c>
      <c r="C279" s="982">
        <v>-24.869029999999999</v>
      </c>
      <c r="D279" s="982">
        <v>0</v>
      </c>
      <c r="E279" s="982">
        <v>0</v>
      </c>
      <c r="F279" s="982">
        <v>-24.869029999999999</v>
      </c>
      <c r="H279" s="163"/>
    </row>
    <row r="280" spans="1:8">
      <c r="A280" s="442" t="s">
        <v>536</v>
      </c>
      <c r="B280" s="982">
        <v>0</v>
      </c>
      <c r="C280" s="982">
        <v>0</v>
      </c>
      <c r="D280" s="982">
        <v>0</v>
      </c>
      <c r="E280" s="982">
        <v>0</v>
      </c>
      <c r="F280" s="982">
        <v>0</v>
      </c>
      <c r="H280" s="163"/>
    </row>
    <row r="281" spans="1:8">
      <c r="A281" s="442" t="s">
        <v>537</v>
      </c>
      <c r="B281" s="982">
        <v>-9783.9625099999994</v>
      </c>
      <c r="C281" s="982">
        <v>-453.17806999999999</v>
      </c>
      <c r="D281" s="982">
        <v>0</v>
      </c>
      <c r="E281" s="982">
        <v>0</v>
      </c>
      <c r="F281" s="982">
        <v>-10237.140579999999</v>
      </c>
      <c r="H281" s="163"/>
    </row>
    <row r="282" spans="1:8" ht="13.5" thickBot="1">
      <c r="A282" s="442" t="s">
        <v>538</v>
      </c>
      <c r="B282" s="982">
        <v>0</v>
      </c>
      <c r="C282" s="982">
        <v>0</v>
      </c>
      <c r="D282" s="982">
        <v>0</v>
      </c>
      <c r="E282" s="982">
        <v>0</v>
      </c>
      <c r="F282" s="982">
        <v>0</v>
      </c>
      <c r="H282" s="163"/>
    </row>
    <row r="283" spans="1:8" ht="14.25" thickTop="1" thickBot="1">
      <c r="A283" s="1147" t="s">
        <v>539</v>
      </c>
      <c r="B283" s="980">
        <v>462496.16527999996</v>
      </c>
      <c r="C283" s="980">
        <v>-4702.6436599999997</v>
      </c>
      <c r="D283" s="980">
        <v>0</v>
      </c>
      <c r="E283" s="980">
        <v>0</v>
      </c>
      <c r="F283" s="980">
        <v>457793.52162000001</v>
      </c>
      <c r="H283" s="163"/>
    </row>
    <row r="284" spans="1:8" ht="13.5" thickTop="1">
      <c r="A284" s="1152" t="s">
        <v>540</v>
      </c>
      <c r="B284" s="982">
        <v>113611.60829999999</v>
      </c>
      <c r="C284" s="982">
        <v>26814.482479999999</v>
      </c>
      <c r="D284" s="982">
        <v>0</v>
      </c>
      <c r="E284" s="982">
        <v>0</v>
      </c>
      <c r="F284" s="982">
        <v>140426.09078</v>
      </c>
      <c r="H284" s="163"/>
    </row>
    <row r="285" spans="1:8">
      <c r="A285" s="442" t="s">
        <v>541</v>
      </c>
      <c r="B285" s="982">
        <v>5916.5646900000002</v>
      </c>
      <c r="C285" s="982">
        <v>1311.2073799999998</v>
      </c>
      <c r="D285" s="982">
        <v>0</v>
      </c>
      <c r="E285" s="982">
        <v>0</v>
      </c>
      <c r="F285" s="982">
        <v>7227.77207</v>
      </c>
      <c r="H285" s="163"/>
    </row>
    <row r="286" spans="1:8">
      <c r="A286" s="442" t="s">
        <v>542</v>
      </c>
      <c r="B286" s="982">
        <v>107695.04360999999</v>
      </c>
      <c r="C286" s="982">
        <v>25503.275100000003</v>
      </c>
      <c r="D286" s="982">
        <v>0</v>
      </c>
      <c r="E286" s="982">
        <v>0</v>
      </c>
      <c r="F286" s="982">
        <v>133198.31870999999</v>
      </c>
      <c r="H286" s="163"/>
    </row>
    <row r="287" spans="1:8">
      <c r="A287" s="442" t="s">
        <v>543</v>
      </c>
      <c r="B287" s="982">
        <v>0</v>
      </c>
      <c r="C287" s="982">
        <v>0</v>
      </c>
      <c r="D287" s="982">
        <v>0</v>
      </c>
      <c r="E287" s="982">
        <v>0</v>
      </c>
      <c r="F287" s="982">
        <v>0</v>
      </c>
      <c r="H287" s="163"/>
    </row>
    <row r="288" spans="1:8">
      <c r="A288" s="442" t="s">
        <v>544</v>
      </c>
      <c r="B288" s="982">
        <v>0</v>
      </c>
      <c r="C288" s="982">
        <v>0</v>
      </c>
      <c r="D288" s="982">
        <v>0</v>
      </c>
      <c r="E288" s="982">
        <v>0</v>
      </c>
      <c r="F288" s="982">
        <v>0</v>
      </c>
      <c r="H288" s="163"/>
    </row>
    <row r="289" spans="1:8">
      <c r="A289" s="442" t="s">
        <v>545</v>
      </c>
      <c r="B289" s="982">
        <v>0</v>
      </c>
      <c r="C289" s="982">
        <v>0</v>
      </c>
      <c r="D289" s="982">
        <v>0</v>
      </c>
      <c r="E289" s="982">
        <v>0</v>
      </c>
      <c r="F289" s="982">
        <v>0</v>
      </c>
      <c r="H289" s="163"/>
    </row>
    <row r="290" spans="1:8">
      <c r="A290" s="442" t="s">
        <v>546</v>
      </c>
      <c r="B290" s="982">
        <v>0</v>
      </c>
      <c r="C290" s="982">
        <v>0</v>
      </c>
      <c r="D290" s="982">
        <v>0</v>
      </c>
      <c r="E290" s="982">
        <v>0</v>
      </c>
      <c r="F290" s="982">
        <v>0</v>
      </c>
      <c r="H290" s="163"/>
    </row>
    <row r="291" spans="1:8">
      <c r="A291" s="442" t="s">
        <v>547</v>
      </c>
      <c r="B291" s="982">
        <v>0</v>
      </c>
      <c r="C291" s="982">
        <v>0</v>
      </c>
      <c r="D291" s="982">
        <v>0</v>
      </c>
      <c r="E291" s="982">
        <v>0</v>
      </c>
      <c r="F291" s="982">
        <v>0</v>
      </c>
      <c r="H291" s="163"/>
    </row>
    <row r="292" spans="1:8">
      <c r="A292" s="1152" t="s">
        <v>548</v>
      </c>
      <c r="B292" s="982">
        <v>-142879.08861999999</v>
      </c>
      <c r="C292" s="982">
        <v>-27996.833480000001</v>
      </c>
      <c r="D292" s="982">
        <v>0</v>
      </c>
      <c r="E292" s="982">
        <v>0</v>
      </c>
      <c r="F292" s="982">
        <v>-170875.9221</v>
      </c>
      <c r="H292" s="163"/>
    </row>
    <row r="293" spans="1:8">
      <c r="A293" s="442" t="s">
        <v>549</v>
      </c>
      <c r="B293" s="982">
        <v>-138909.44415999998</v>
      </c>
      <c r="C293" s="982">
        <v>-26405.089540000001</v>
      </c>
      <c r="D293" s="982">
        <v>0</v>
      </c>
      <c r="E293" s="982">
        <v>0</v>
      </c>
      <c r="F293" s="982">
        <v>-165314.5337</v>
      </c>
      <c r="H293" s="163"/>
    </row>
    <row r="294" spans="1:8">
      <c r="A294" s="442" t="s">
        <v>550</v>
      </c>
      <c r="B294" s="982">
        <v>-3.58561</v>
      </c>
      <c r="C294" s="982">
        <v>-0.7404400000000001</v>
      </c>
      <c r="D294" s="982">
        <v>0</v>
      </c>
      <c r="E294" s="982">
        <v>0</v>
      </c>
      <c r="F294" s="982">
        <v>-4.3260500000000004</v>
      </c>
      <c r="H294" s="163"/>
    </row>
    <row r="295" spans="1:8">
      <c r="A295" s="442" t="s">
        <v>551</v>
      </c>
      <c r="B295" s="982">
        <v>0</v>
      </c>
      <c r="C295" s="982">
        <v>0</v>
      </c>
      <c r="D295" s="982">
        <v>0</v>
      </c>
      <c r="E295" s="982">
        <v>0</v>
      </c>
      <c r="F295" s="982">
        <v>0</v>
      </c>
      <c r="H295" s="163"/>
    </row>
    <row r="296" spans="1:8">
      <c r="A296" s="984" t="s">
        <v>552</v>
      </c>
      <c r="B296" s="982">
        <v>-3966.0588499999999</v>
      </c>
      <c r="C296" s="982">
        <v>-1591.0035</v>
      </c>
      <c r="D296" s="982">
        <v>0</v>
      </c>
      <c r="E296" s="982">
        <v>0</v>
      </c>
      <c r="F296" s="982">
        <v>-5557.0623499999992</v>
      </c>
      <c r="H296" s="163"/>
    </row>
    <row r="297" spans="1:8">
      <c r="A297" s="984" t="s">
        <v>553</v>
      </c>
      <c r="B297" s="982">
        <v>0</v>
      </c>
      <c r="C297" s="982">
        <v>0</v>
      </c>
      <c r="D297" s="982">
        <v>0</v>
      </c>
      <c r="E297" s="982">
        <v>0</v>
      </c>
      <c r="F297" s="982">
        <v>0</v>
      </c>
      <c r="H297" s="163"/>
    </row>
    <row r="298" spans="1:8" ht="13.5" thickBot="1">
      <c r="A298" s="984" t="s">
        <v>554</v>
      </c>
      <c r="B298" s="982">
        <v>0</v>
      </c>
      <c r="C298" s="982">
        <v>0</v>
      </c>
      <c r="D298" s="982">
        <v>0</v>
      </c>
      <c r="E298" s="982">
        <v>0</v>
      </c>
      <c r="F298" s="982">
        <v>0</v>
      </c>
      <c r="H298" s="163"/>
    </row>
    <row r="299" spans="1:8" ht="14.25" thickTop="1" thickBot="1">
      <c r="A299" s="1153" t="s">
        <v>555</v>
      </c>
      <c r="B299" s="978">
        <v>433228.68495999998</v>
      </c>
      <c r="C299" s="978">
        <v>-5884.9946600000003</v>
      </c>
      <c r="D299" s="978">
        <v>0</v>
      </c>
      <c r="E299" s="978">
        <v>0</v>
      </c>
      <c r="F299" s="978">
        <v>427343.69030000002</v>
      </c>
      <c r="H299" s="163"/>
    </row>
    <row r="300" spans="1:8" ht="14.25" thickTop="1" thickBot="1">
      <c r="A300" s="1147" t="s">
        <v>556</v>
      </c>
      <c r="B300" s="980">
        <v>-340411.65526999999</v>
      </c>
      <c r="C300" s="980">
        <v>-1788.04414</v>
      </c>
      <c r="D300" s="980">
        <v>0</v>
      </c>
      <c r="E300" s="980">
        <v>0</v>
      </c>
      <c r="F300" s="980">
        <v>-342199.69941</v>
      </c>
      <c r="H300" s="163"/>
    </row>
    <row r="301" spans="1:8" ht="13.5" thickTop="1">
      <c r="A301" s="442" t="s">
        <v>557</v>
      </c>
      <c r="B301" s="982">
        <v>-239237.83437999999</v>
      </c>
      <c r="C301" s="982">
        <v>-89.40603999999999</v>
      </c>
      <c r="D301" s="982">
        <v>0</v>
      </c>
      <c r="E301" s="982">
        <v>0</v>
      </c>
      <c r="F301" s="982">
        <v>-239327.24041999999</v>
      </c>
      <c r="H301" s="163"/>
    </row>
    <row r="302" spans="1:8">
      <c r="A302" s="442" t="s">
        <v>558</v>
      </c>
      <c r="B302" s="982">
        <v>-20779.906159999999</v>
      </c>
      <c r="C302" s="982">
        <v>0</v>
      </c>
      <c r="D302" s="982">
        <v>0</v>
      </c>
      <c r="E302" s="982">
        <v>0</v>
      </c>
      <c r="F302" s="982">
        <v>-20779.906159999999</v>
      </c>
      <c r="H302" s="163"/>
    </row>
    <row r="303" spans="1:8">
      <c r="A303" s="442" t="s">
        <v>559</v>
      </c>
      <c r="B303" s="982">
        <v>-1267.1571299999998</v>
      </c>
      <c r="C303" s="982">
        <v>-1202.10006</v>
      </c>
      <c r="D303" s="982">
        <v>0</v>
      </c>
      <c r="E303" s="982">
        <v>0</v>
      </c>
      <c r="F303" s="982">
        <v>-2469.2571899999998</v>
      </c>
      <c r="H303" s="163"/>
    </row>
    <row r="304" spans="1:8">
      <c r="A304" s="442" t="s">
        <v>560</v>
      </c>
      <c r="B304" s="982">
        <v>-11545.384609999999</v>
      </c>
      <c r="C304" s="982">
        <v>-37.46801</v>
      </c>
      <c r="D304" s="982">
        <v>0</v>
      </c>
      <c r="E304" s="982">
        <v>0</v>
      </c>
      <c r="F304" s="982">
        <v>-11582.85262</v>
      </c>
      <c r="H304" s="163"/>
    </row>
    <row r="305" spans="1:8">
      <c r="A305" s="442" t="s">
        <v>561</v>
      </c>
      <c r="B305" s="982">
        <v>-9655.8755700000002</v>
      </c>
      <c r="C305" s="982">
        <v>0</v>
      </c>
      <c r="D305" s="982">
        <v>0</v>
      </c>
      <c r="E305" s="982">
        <v>0</v>
      </c>
      <c r="F305" s="982">
        <v>-9655.8755700000002</v>
      </c>
      <c r="H305" s="163"/>
    </row>
    <row r="306" spans="1:8">
      <c r="A306" s="442" t="s">
        <v>562</v>
      </c>
      <c r="B306" s="982">
        <v>-5669.3799600000002</v>
      </c>
      <c r="C306" s="982">
        <v>-1.41</v>
      </c>
      <c r="D306" s="982">
        <v>0</v>
      </c>
      <c r="E306" s="982">
        <v>0</v>
      </c>
      <c r="F306" s="982">
        <v>-5670.7899600000001</v>
      </c>
      <c r="H306" s="163"/>
    </row>
    <row r="307" spans="1:8">
      <c r="A307" s="442" t="s">
        <v>563</v>
      </c>
      <c r="B307" s="982">
        <v>-10677.531869999999</v>
      </c>
      <c r="C307" s="982">
        <v>0</v>
      </c>
      <c r="D307" s="982">
        <v>0</v>
      </c>
      <c r="E307" s="982">
        <v>0</v>
      </c>
      <c r="F307" s="982">
        <v>-10677.531869999999</v>
      </c>
      <c r="H307" s="163"/>
    </row>
    <row r="308" spans="1:8">
      <c r="A308" s="442" t="s">
        <v>564</v>
      </c>
      <c r="B308" s="982">
        <v>-5091.2575299999999</v>
      </c>
      <c r="C308" s="982">
        <v>0</v>
      </c>
      <c r="D308" s="982">
        <v>0</v>
      </c>
      <c r="E308" s="982">
        <v>0</v>
      </c>
      <c r="F308" s="982">
        <v>-5091.2575299999999</v>
      </c>
      <c r="H308" s="163"/>
    </row>
    <row r="309" spans="1:8" ht="13.5" thickBot="1">
      <c r="A309" s="442" t="s">
        <v>565</v>
      </c>
      <c r="B309" s="982">
        <v>-36487.32806</v>
      </c>
      <c r="C309" s="982">
        <v>-457.66003000000001</v>
      </c>
      <c r="D309" s="982">
        <v>0</v>
      </c>
      <c r="E309" s="982">
        <v>0</v>
      </c>
      <c r="F309" s="982">
        <v>-36944.988090000006</v>
      </c>
      <c r="H309" s="163"/>
    </row>
    <row r="310" spans="1:8" ht="14.25" thickTop="1" thickBot="1">
      <c r="A310" s="1150" t="s">
        <v>566</v>
      </c>
      <c r="B310" s="980">
        <v>92817.029689999996</v>
      </c>
      <c r="C310" s="980">
        <v>-7673.0388000000003</v>
      </c>
      <c r="D310" s="980">
        <v>0</v>
      </c>
      <c r="E310" s="980">
        <v>0</v>
      </c>
      <c r="F310" s="980">
        <v>85143.990890000001</v>
      </c>
      <c r="H310" s="163"/>
    </row>
    <row r="311" spans="1:8" ht="13.5" thickTop="1">
      <c r="A311" s="1154" t="s">
        <v>567</v>
      </c>
      <c r="B311" s="982">
        <v>23.021459999999998</v>
      </c>
      <c r="C311" s="982">
        <v>0</v>
      </c>
      <c r="D311" s="982">
        <v>0</v>
      </c>
      <c r="E311" s="982">
        <v>0</v>
      </c>
      <c r="F311" s="982">
        <v>23.021459999999998</v>
      </c>
      <c r="H311" s="163"/>
    </row>
    <row r="312" spans="1:8">
      <c r="A312" s="984" t="s">
        <v>568</v>
      </c>
      <c r="B312" s="982">
        <v>23.007830000000002</v>
      </c>
      <c r="C312" s="982">
        <v>0</v>
      </c>
      <c r="D312" s="982">
        <v>0</v>
      </c>
      <c r="E312" s="982">
        <v>0</v>
      </c>
      <c r="F312" s="982">
        <v>23.007830000000002</v>
      </c>
      <c r="H312" s="163"/>
    </row>
    <row r="313" spans="1:8">
      <c r="A313" s="984" t="s">
        <v>569</v>
      </c>
      <c r="B313" s="982">
        <v>1.3630000000000001E-2</v>
      </c>
      <c r="C313" s="982">
        <v>0</v>
      </c>
      <c r="D313" s="982">
        <v>0</v>
      </c>
      <c r="E313" s="982">
        <v>0</v>
      </c>
      <c r="F313" s="982">
        <v>1.3630000000000001E-2</v>
      </c>
      <c r="H313" s="163"/>
    </row>
    <row r="314" spans="1:8">
      <c r="A314" s="1154" t="s">
        <v>570</v>
      </c>
      <c r="B314" s="982">
        <v>-683.67544999999996</v>
      </c>
      <c r="C314" s="982">
        <v>0</v>
      </c>
      <c r="D314" s="982">
        <v>0</v>
      </c>
      <c r="E314" s="982">
        <v>0</v>
      </c>
      <c r="F314" s="982">
        <v>-683.67544999999996</v>
      </c>
      <c r="H314" s="163"/>
    </row>
    <row r="315" spans="1:8">
      <c r="A315" s="984" t="s">
        <v>571</v>
      </c>
      <c r="B315" s="982">
        <v>-683.67544999999996</v>
      </c>
      <c r="C315" s="982">
        <v>0</v>
      </c>
      <c r="D315" s="982">
        <v>0</v>
      </c>
      <c r="E315" s="982">
        <v>0</v>
      </c>
      <c r="F315" s="982">
        <v>-683.67544999999996</v>
      </c>
      <c r="H315" s="163"/>
    </row>
    <row r="316" spans="1:8" ht="13.5" thickBot="1">
      <c r="A316" s="984" t="s">
        <v>572</v>
      </c>
      <c r="B316" s="982">
        <v>0</v>
      </c>
      <c r="C316" s="982">
        <v>0</v>
      </c>
      <c r="D316" s="982">
        <v>0</v>
      </c>
      <c r="E316" s="982">
        <v>0</v>
      </c>
      <c r="F316" s="982">
        <v>0</v>
      </c>
      <c r="H316" s="163"/>
    </row>
    <row r="317" spans="1:8" ht="14.25" thickTop="1" thickBot="1">
      <c r="A317" s="1150" t="s">
        <v>573</v>
      </c>
      <c r="B317" s="980">
        <v>92156.375700000004</v>
      </c>
      <c r="C317" s="980">
        <v>-7673.0388000000003</v>
      </c>
      <c r="D317" s="980">
        <v>0</v>
      </c>
      <c r="E317" s="980">
        <v>0</v>
      </c>
      <c r="F317" s="980">
        <v>84483.336900000009</v>
      </c>
      <c r="H317" s="163"/>
    </row>
    <row r="318" spans="1:8" ht="14.25" thickTop="1" thickBot="1">
      <c r="A318" s="442" t="s">
        <v>574</v>
      </c>
      <c r="B318" s="1155">
        <v>-1420.5925</v>
      </c>
      <c r="C318" s="1155">
        <v>0</v>
      </c>
      <c r="D318" s="1155">
        <v>0</v>
      </c>
      <c r="E318" s="1155">
        <v>0</v>
      </c>
      <c r="F318" s="1155">
        <v>-1420.5925</v>
      </c>
      <c r="H318" s="163"/>
    </row>
    <row r="319" spans="1:8" ht="14.25" thickTop="1" thickBot="1">
      <c r="A319" s="1150" t="s">
        <v>575</v>
      </c>
      <c r="B319" s="1156">
        <v>90735.783200000005</v>
      </c>
      <c r="C319" s="1156">
        <v>-7673.0388000000003</v>
      </c>
      <c r="D319" s="1156">
        <v>0</v>
      </c>
      <c r="E319" s="1156">
        <v>0</v>
      </c>
      <c r="F319" s="1156">
        <v>83062.744400000011</v>
      </c>
      <c r="H319" s="163"/>
    </row>
    <row r="320" spans="1:8" ht="14.25" thickTop="1" thickBot="1">
      <c r="A320" s="984" t="s">
        <v>576</v>
      </c>
      <c r="B320" s="1155">
        <v>943.69758999999999</v>
      </c>
      <c r="C320" s="1155">
        <v>0</v>
      </c>
      <c r="D320" s="1155">
        <v>0</v>
      </c>
      <c r="E320" s="1155">
        <v>0</v>
      </c>
      <c r="F320" s="1155">
        <v>943.69758999999999</v>
      </c>
      <c r="H320" s="163"/>
    </row>
    <row r="321" spans="1:8" ht="14.25" thickTop="1" thickBot="1">
      <c r="A321" s="1147" t="s">
        <v>577</v>
      </c>
      <c r="B321" s="1156">
        <v>91679.480790000001</v>
      </c>
      <c r="C321" s="1156">
        <v>-7673.0388000000003</v>
      </c>
      <c r="D321" s="1156">
        <v>0</v>
      </c>
      <c r="E321" s="1156">
        <v>0</v>
      </c>
      <c r="F321" s="1156">
        <v>84006.441989999992</v>
      </c>
      <c r="H321" s="163"/>
    </row>
    <row r="322" spans="1:8" ht="14.25" thickTop="1" thickBot="1">
      <c r="A322" s="984" t="s">
        <v>578</v>
      </c>
      <c r="B322" s="1155">
        <v>0</v>
      </c>
      <c r="C322" s="1155">
        <v>0</v>
      </c>
      <c r="D322" s="1155">
        <v>0</v>
      </c>
      <c r="E322" s="1155">
        <v>0</v>
      </c>
      <c r="F322" s="1155">
        <v>0</v>
      </c>
      <c r="H322" s="163"/>
    </row>
    <row r="323" spans="1:8" ht="14.25" thickTop="1" thickBot="1">
      <c r="A323" s="1150" t="s">
        <v>579</v>
      </c>
      <c r="B323" s="1156">
        <v>91679.480790000001</v>
      </c>
      <c r="C323" s="1156">
        <v>-7673.0388000000003</v>
      </c>
      <c r="D323" s="1156">
        <v>0</v>
      </c>
      <c r="E323" s="1156">
        <v>0</v>
      </c>
      <c r="F323" s="1156">
        <v>84006.441989999992</v>
      </c>
      <c r="H323" s="163"/>
    </row>
    <row r="324" spans="1:8" ht="14.25" thickTop="1" thickBot="1">
      <c r="A324" s="1154" t="s">
        <v>580</v>
      </c>
      <c r="B324" s="1155">
        <v>-37044.280039999998</v>
      </c>
      <c r="C324" s="1155">
        <v>0</v>
      </c>
      <c r="D324" s="1155">
        <v>0</v>
      </c>
      <c r="E324" s="1155">
        <v>0</v>
      </c>
      <c r="F324" s="1155">
        <v>-37044.280039999998</v>
      </c>
      <c r="H324" s="163"/>
    </row>
    <row r="325" spans="1:8" ht="14.25" thickTop="1" thickBot="1">
      <c r="A325" s="1150" t="s">
        <v>581</v>
      </c>
      <c r="B325" s="1157">
        <v>54635.200750000004</v>
      </c>
      <c r="C325" s="1157">
        <v>-7673.0388000000003</v>
      </c>
      <c r="D325" s="1157">
        <v>0</v>
      </c>
      <c r="E325" s="1157">
        <v>0</v>
      </c>
      <c r="F325" s="1157">
        <v>46962.161950000002</v>
      </c>
      <c r="H325" s="163"/>
    </row>
    <row r="326" spans="1:8" ht="14.25" thickTop="1" thickBot="1">
      <c r="A326" s="696"/>
      <c r="B326" s="751"/>
      <c r="C326" s="751"/>
      <c r="D326" s="751"/>
      <c r="E326" s="751"/>
      <c r="F326" s="751"/>
    </row>
    <row r="327" spans="1:8" ht="16.5" thickTop="1">
      <c r="A327" s="190"/>
      <c r="B327" s="191"/>
      <c r="C327" s="191"/>
      <c r="D327" s="191"/>
      <c r="E327" s="191"/>
      <c r="F327" s="191"/>
    </row>
    <row r="328" spans="1:8" ht="15.75">
      <c r="A328" s="190"/>
      <c r="B328" s="191"/>
      <c r="C328" s="191"/>
      <c r="D328" s="191"/>
      <c r="E328" s="191"/>
      <c r="F328" s="191"/>
    </row>
    <row r="329" spans="1:8" ht="15.75">
      <c r="A329" s="190"/>
      <c r="B329" s="191"/>
      <c r="C329" s="191"/>
      <c r="D329" s="191"/>
      <c r="E329" s="191"/>
      <c r="F329" s="191"/>
    </row>
    <row r="330" spans="1:8" ht="15.75">
      <c r="A330" s="190"/>
      <c r="B330" s="191"/>
      <c r="C330" s="191"/>
      <c r="D330" s="191"/>
      <c r="E330" s="191"/>
      <c r="F330" s="191"/>
    </row>
    <row r="331" spans="1:8" ht="15.75">
      <c r="A331" s="190"/>
      <c r="B331" s="191"/>
      <c r="C331" s="191"/>
      <c r="D331" s="191"/>
      <c r="E331" s="191"/>
      <c r="F331" s="191"/>
    </row>
    <row r="332" spans="1:8" ht="15.75">
      <c r="A332" s="190"/>
      <c r="B332" s="191"/>
      <c r="C332" s="191"/>
      <c r="D332" s="191"/>
      <c r="E332" s="191"/>
      <c r="F332" s="191"/>
    </row>
    <row r="333" spans="1:8" ht="15.75">
      <c r="A333" s="190"/>
      <c r="B333" s="191"/>
      <c r="C333" s="191"/>
      <c r="D333" s="191"/>
      <c r="E333" s="191"/>
      <c r="F333" s="191"/>
    </row>
    <row r="334" spans="1:8" ht="15.75">
      <c r="A334" s="190"/>
      <c r="B334" s="191"/>
      <c r="C334" s="191"/>
      <c r="D334" s="191"/>
      <c r="E334" s="191"/>
      <c r="F334" s="191"/>
    </row>
    <row r="335" spans="1:8" ht="15.75">
      <c r="A335" s="190"/>
      <c r="B335" s="191"/>
      <c r="C335" s="191"/>
      <c r="D335" s="191"/>
      <c r="E335" s="191"/>
      <c r="F335" s="191"/>
    </row>
    <row r="336" spans="1:8" ht="15.75">
      <c r="A336" s="190"/>
      <c r="B336" s="191"/>
      <c r="C336" s="191"/>
      <c r="D336" s="191"/>
      <c r="E336" s="191"/>
      <c r="F336" s="191"/>
    </row>
    <row r="337" spans="1:6" ht="15.75">
      <c r="A337" s="190"/>
      <c r="B337" s="191"/>
      <c r="C337" s="191"/>
      <c r="D337" s="191"/>
      <c r="E337" s="191"/>
      <c r="F337" s="191"/>
    </row>
    <row r="338" spans="1:6" ht="15.75">
      <c r="A338" s="190"/>
      <c r="B338" s="191"/>
      <c r="C338" s="191"/>
      <c r="D338" s="191"/>
      <c r="E338" s="191"/>
      <c r="F338" s="191"/>
    </row>
    <row r="339" spans="1:6" ht="15.75">
      <c r="A339" s="190"/>
      <c r="B339" s="191"/>
      <c r="C339" s="191"/>
      <c r="D339" s="191"/>
      <c r="E339" s="191"/>
      <c r="F339" s="191"/>
    </row>
    <row r="340" spans="1:6" ht="15.75">
      <c r="A340" s="190"/>
      <c r="B340" s="191"/>
      <c r="C340" s="191"/>
      <c r="D340" s="191"/>
      <c r="E340" s="191"/>
      <c r="F340" s="191"/>
    </row>
    <row r="341" spans="1:6" ht="15.75">
      <c r="A341" s="190"/>
      <c r="B341" s="191"/>
      <c r="C341" s="191"/>
      <c r="D341" s="191"/>
      <c r="E341" s="191"/>
      <c r="F341" s="191"/>
    </row>
    <row r="342" spans="1:6" ht="15.75">
      <c r="A342" s="190"/>
      <c r="B342" s="191"/>
      <c r="C342" s="191"/>
      <c r="D342" s="191"/>
      <c r="E342" s="191"/>
      <c r="F342" s="191"/>
    </row>
    <row r="343" spans="1:6" ht="15.75">
      <c r="A343" s="190"/>
      <c r="B343" s="191"/>
      <c r="C343" s="191"/>
      <c r="D343" s="191"/>
      <c r="E343" s="191"/>
      <c r="F343" s="191"/>
    </row>
    <row r="344" spans="1:6" ht="15.75">
      <c r="A344" s="190"/>
      <c r="B344" s="191"/>
      <c r="C344" s="191"/>
      <c r="D344" s="191"/>
      <c r="E344" s="191"/>
      <c r="F344" s="191"/>
    </row>
    <row r="345" spans="1:6" ht="15.75">
      <c r="A345" s="190"/>
      <c r="B345" s="191"/>
      <c r="C345" s="191"/>
      <c r="D345" s="191"/>
      <c r="E345" s="191"/>
      <c r="F345" s="191"/>
    </row>
    <row r="346" spans="1:6" ht="15.75">
      <c r="A346" s="190"/>
      <c r="B346" s="191"/>
      <c r="C346" s="191"/>
      <c r="D346" s="191"/>
      <c r="E346" s="191"/>
      <c r="F346" s="191"/>
    </row>
    <row r="347" spans="1:6" ht="15.75">
      <c r="A347" s="190"/>
      <c r="B347" s="191"/>
      <c r="C347" s="191"/>
      <c r="D347" s="191"/>
      <c r="E347" s="191"/>
      <c r="F347" s="191"/>
    </row>
    <row r="348" spans="1:6" ht="15.75">
      <c r="A348" s="190"/>
      <c r="B348" s="191"/>
      <c r="C348" s="191"/>
      <c r="D348" s="191"/>
      <c r="E348" s="191"/>
      <c r="F348" s="191"/>
    </row>
    <row r="349" spans="1:6" ht="15.75">
      <c r="A349" s="190"/>
      <c r="B349" s="191"/>
      <c r="C349" s="191"/>
      <c r="D349" s="191"/>
      <c r="E349" s="191"/>
      <c r="F349" s="191"/>
    </row>
    <row r="350" spans="1:6" ht="15.75">
      <c r="A350" s="190"/>
      <c r="B350" s="191"/>
      <c r="C350" s="191"/>
      <c r="D350" s="191"/>
      <c r="E350" s="191"/>
      <c r="F350" s="191"/>
    </row>
    <row r="351" spans="1:6" ht="15.75">
      <c r="A351" s="190"/>
      <c r="B351" s="191"/>
      <c r="C351" s="191"/>
      <c r="D351" s="191"/>
      <c r="E351" s="191"/>
      <c r="F351" s="191"/>
    </row>
    <row r="352" spans="1:6" ht="15.75">
      <c r="A352" s="190"/>
      <c r="B352" s="191"/>
      <c r="C352" s="191"/>
      <c r="D352" s="191"/>
      <c r="E352" s="191"/>
      <c r="F352" s="191"/>
    </row>
    <row r="353" spans="1:6" ht="15.75">
      <c r="A353" s="190"/>
      <c r="B353" s="191"/>
      <c r="C353" s="191"/>
      <c r="D353" s="191"/>
      <c r="E353" s="191"/>
      <c r="F353" s="191"/>
    </row>
    <row r="354" spans="1:6" ht="15.75">
      <c r="A354" s="190"/>
      <c r="B354" s="191"/>
      <c r="C354" s="191"/>
      <c r="D354" s="191"/>
      <c r="E354" s="191"/>
      <c r="F354" s="191"/>
    </row>
    <row r="355" spans="1:6" ht="15.75">
      <c r="A355" s="190"/>
      <c r="B355" s="191"/>
      <c r="C355" s="191"/>
      <c r="D355" s="191"/>
      <c r="E355" s="191"/>
      <c r="F355" s="191"/>
    </row>
    <row r="356" spans="1:6" ht="15.75">
      <c r="A356" s="190"/>
      <c r="B356" s="191"/>
      <c r="C356" s="191"/>
      <c r="D356" s="191"/>
      <c r="E356" s="191"/>
      <c r="F356" s="191"/>
    </row>
    <row r="357" spans="1:6" ht="15.75">
      <c r="A357" s="190"/>
      <c r="B357" s="191"/>
      <c r="C357" s="191"/>
      <c r="D357" s="191"/>
      <c r="E357" s="191"/>
      <c r="F357" s="191"/>
    </row>
    <row r="358" spans="1:6" ht="15.75">
      <c r="A358" s="190"/>
      <c r="B358" s="191"/>
      <c r="C358" s="191"/>
      <c r="D358" s="191"/>
      <c r="E358" s="191"/>
      <c r="F358" s="191"/>
    </row>
    <row r="359" spans="1:6" ht="15.75">
      <c r="A359" s="190"/>
      <c r="B359" s="191"/>
      <c r="C359" s="191"/>
      <c r="D359" s="191"/>
      <c r="E359" s="191"/>
      <c r="F359" s="191"/>
    </row>
    <row r="360" spans="1:6" ht="15.75">
      <c r="A360" s="190"/>
      <c r="B360" s="191"/>
      <c r="C360" s="191"/>
      <c r="D360" s="191"/>
      <c r="E360" s="191"/>
      <c r="F360" s="191"/>
    </row>
    <row r="361" spans="1:6" ht="15.75">
      <c r="A361" s="190"/>
      <c r="B361" s="191"/>
      <c r="C361" s="191"/>
      <c r="D361" s="191"/>
      <c r="E361" s="191"/>
      <c r="F361" s="191"/>
    </row>
    <row r="362" spans="1:6" ht="15.75">
      <c r="A362" s="190"/>
      <c r="B362" s="191"/>
      <c r="C362" s="191"/>
      <c r="D362" s="191"/>
      <c r="E362" s="191"/>
      <c r="F362" s="191"/>
    </row>
    <row r="363" spans="1:6" ht="15.75">
      <c r="A363" s="190"/>
      <c r="B363" s="191"/>
      <c r="C363" s="191"/>
      <c r="D363" s="191"/>
      <c r="E363" s="191"/>
      <c r="F363" s="191"/>
    </row>
    <row r="364" spans="1:6" ht="15.75">
      <c r="A364" s="190"/>
      <c r="B364" s="191"/>
      <c r="C364" s="191"/>
      <c r="D364" s="191"/>
      <c r="E364" s="191"/>
      <c r="F364" s="191"/>
    </row>
    <row r="365" spans="1:6" ht="15.75">
      <c r="A365" s="190"/>
      <c r="B365" s="191"/>
      <c r="C365" s="191"/>
      <c r="D365" s="191"/>
      <c r="E365" s="191"/>
      <c r="F365" s="191"/>
    </row>
    <row r="366" spans="1:6" ht="15.75">
      <c r="A366" s="190"/>
      <c r="B366" s="191"/>
      <c r="C366" s="191"/>
      <c r="D366" s="191"/>
      <c r="E366" s="191"/>
      <c r="F366" s="191"/>
    </row>
    <row r="367" spans="1:6" ht="15.75">
      <c r="A367" s="190"/>
      <c r="B367" s="191"/>
      <c r="C367" s="191"/>
      <c r="D367" s="191"/>
      <c r="E367" s="191"/>
      <c r="F367" s="191"/>
    </row>
    <row r="368" spans="1:6" ht="15.75">
      <c r="A368" s="190"/>
      <c r="B368" s="191"/>
      <c r="C368" s="191"/>
      <c r="D368" s="191"/>
      <c r="E368" s="191"/>
      <c r="F368" s="191"/>
    </row>
    <row r="369" spans="1:6" ht="15.75">
      <c r="A369" s="190"/>
      <c r="B369" s="191"/>
      <c r="C369" s="191"/>
      <c r="D369" s="191"/>
      <c r="E369" s="191"/>
      <c r="F369" s="191"/>
    </row>
    <row r="370" spans="1:6" ht="15.75">
      <c r="A370" s="190"/>
      <c r="B370" s="191"/>
      <c r="C370" s="191"/>
      <c r="D370" s="191"/>
      <c r="E370" s="191"/>
      <c r="F370" s="191"/>
    </row>
    <row r="371" spans="1:6" ht="15.75">
      <c r="A371" s="190"/>
      <c r="B371" s="191"/>
      <c r="C371" s="191"/>
      <c r="D371" s="191"/>
      <c r="E371" s="191"/>
      <c r="F371" s="191"/>
    </row>
    <row r="372" spans="1:6" ht="15.75">
      <c r="A372" s="190"/>
      <c r="B372" s="191"/>
      <c r="C372" s="191"/>
      <c r="D372" s="191"/>
      <c r="E372" s="191"/>
      <c r="F372" s="191"/>
    </row>
    <row r="373" spans="1:6" ht="15.75">
      <c r="A373" s="190"/>
      <c r="B373" s="191"/>
      <c r="C373" s="191"/>
      <c r="D373" s="191"/>
      <c r="E373" s="191"/>
      <c r="F373" s="191"/>
    </row>
    <row r="374" spans="1:6" ht="15.75">
      <c r="A374" s="190"/>
      <c r="B374" s="191"/>
      <c r="C374" s="191"/>
      <c r="D374" s="191"/>
      <c r="E374" s="191"/>
      <c r="F374" s="191"/>
    </row>
    <row r="375" spans="1:6" ht="15.75">
      <c r="A375" s="190"/>
      <c r="B375" s="191"/>
      <c r="C375" s="191"/>
      <c r="D375" s="191"/>
      <c r="E375" s="191"/>
      <c r="F375" s="191"/>
    </row>
    <row r="376" spans="1:6" ht="15.75">
      <c r="A376" s="190"/>
      <c r="B376" s="191"/>
      <c r="C376" s="191"/>
      <c r="D376" s="191"/>
      <c r="E376" s="191"/>
      <c r="F376" s="191"/>
    </row>
    <row r="377" spans="1:6" ht="15.75">
      <c r="A377" s="190"/>
      <c r="B377" s="191"/>
      <c r="C377" s="191"/>
      <c r="D377" s="191"/>
      <c r="E377" s="191"/>
      <c r="F377" s="191"/>
    </row>
    <row r="378" spans="1:6" ht="15.75">
      <c r="A378" s="190"/>
      <c r="B378" s="191"/>
      <c r="C378" s="191"/>
      <c r="D378" s="191"/>
      <c r="E378" s="191"/>
      <c r="F378" s="191"/>
    </row>
    <row r="379" spans="1:6" ht="15.75">
      <c r="A379" s="190"/>
      <c r="B379" s="191"/>
      <c r="C379" s="191"/>
      <c r="D379" s="191"/>
      <c r="E379" s="191"/>
      <c r="F379" s="191"/>
    </row>
    <row r="380" spans="1:6" ht="15.75">
      <c r="A380" s="190"/>
      <c r="B380" s="191"/>
      <c r="C380" s="191"/>
      <c r="D380" s="191"/>
      <c r="E380" s="191"/>
      <c r="F380" s="191"/>
    </row>
    <row r="381" spans="1:6" ht="15.75">
      <c r="A381" s="190"/>
      <c r="B381" s="191"/>
      <c r="C381" s="191"/>
      <c r="D381" s="191"/>
      <c r="E381" s="191"/>
      <c r="F381" s="191"/>
    </row>
    <row r="382" spans="1:6" ht="15.75">
      <c r="A382" s="190"/>
      <c r="B382" s="191"/>
      <c r="C382" s="191"/>
      <c r="D382" s="191"/>
      <c r="E382" s="191"/>
      <c r="F382" s="191"/>
    </row>
    <row r="383" spans="1:6" ht="15.75">
      <c r="A383" s="190"/>
      <c r="B383" s="191"/>
      <c r="C383" s="191"/>
      <c r="D383" s="191"/>
      <c r="E383" s="191"/>
      <c r="F383" s="191"/>
    </row>
    <row r="384" spans="1:6" ht="15.75">
      <c r="A384" s="190"/>
      <c r="B384" s="191"/>
      <c r="C384" s="191"/>
      <c r="D384" s="191"/>
      <c r="E384" s="191"/>
      <c r="F384" s="191"/>
    </row>
    <row r="385" spans="1:6" ht="15.75">
      <c r="A385" s="190"/>
      <c r="B385" s="191"/>
      <c r="C385" s="191"/>
      <c r="D385" s="191"/>
      <c r="E385" s="191"/>
      <c r="F385" s="191"/>
    </row>
    <row r="386" spans="1:6" ht="15.75">
      <c r="A386" s="190"/>
      <c r="B386" s="191"/>
      <c r="C386" s="191"/>
      <c r="D386" s="191"/>
      <c r="E386" s="191"/>
      <c r="F386" s="191"/>
    </row>
    <row r="387" spans="1:6" ht="15.75">
      <c r="A387" s="190"/>
      <c r="B387" s="191"/>
      <c r="C387" s="191"/>
      <c r="D387" s="191"/>
      <c r="E387" s="191"/>
      <c r="F387" s="191"/>
    </row>
    <row r="388" spans="1:6" ht="15.75">
      <c r="A388" s="190"/>
      <c r="B388" s="191"/>
      <c r="C388" s="191"/>
      <c r="D388" s="191"/>
      <c r="E388" s="191"/>
      <c r="F388" s="191"/>
    </row>
    <row r="389" spans="1:6" ht="15.75">
      <c r="A389" s="190"/>
      <c r="B389" s="191"/>
      <c r="C389" s="191"/>
      <c r="D389" s="191"/>
      <c r="E389" s="191"/>
      <c r="F389" s="191"/>
    </row>
    <row r="390" spans="1:6" ht="15.75">
      <c r="A390" s="190"/>
      <c r="B390" s="191"/>
      <c r="C390" s="191"/>
      <c r="D390" s="191"/>
      <c r="E390" s="191"/>
      <c r="F390" s="191"/>
    </row>
    <row r="391" spans="1:6" ht="15.75">
      <c r="A391" s="190"/>
      <c r="B391" s="191"/>
      <c r="C391" s="191"/>
      <c r="D391" s="191"/>
      <c r="E391" s="191"/>
      <c r="F391" s="191"/>
    </row>
    <row r="392" spans="1:6" ht="15.75">
      <c r="A392" s="190"/>
      <c r="B392" s="191"/>
      <c r="C392" s="191"/>
      <c r="D392" s="191"/>
      <c r="E392" s="191"/>
      <c r="F392" s="191"/>
    </row>
    <row r="393" spans="1:6" ht="15.75">
      <c r="A393" s="190"/>
      <c r="B393" s="191"/>
      <c r="C393" s="191"/>
      <c r="D393" s="191"/>
      <c r="E393" s="191"/>
      <c r="F393" s="191"/>
    </row>
    <row r="394" spans="1:6" ht="15.75">
      <c r="A394" s="190"/>
      <c r="B394" s="191"/>
      <c r="C394" s="191"/>
      <c r="D394" s="191"/>
      <c r="E394" s="191"/>
      <c r="F394" s="191"/>
    </row>
    <row r="395" spans="1:6" ht="15.75">
      <c r="A395" s="190"/>
      <c r="B395" s="191"/>
      <c r="C395" s="191"/>
      <c r="D395" s="191"/>
      <c r="E395" s="191"/>
      <c r="F395" s="191"/>
    </row>
    <row r="396" spans="1:6" ht="15.75">
      <c r="A396" s="190"/>
      <c r="B396" s="191"/>
      <c r="C396" s="191"/>
      <c r="D396" s="191"/>
      <c r="E396" s="191"/>
      <c r="F396" s="191"/>
    </row>
    <row r="397" spans="1:6" ht="15.75">
      <c r="A397" s="190"/>
      <c r="B397" s="191"/>
      <c r="C397" s="191"/>
      <c r="D397" s="191"/>
      <c r="E397" s="191"/>
      <c r="F397" s="191"/>
    </row>
    <row r="398" spans="1:6" ht="15.75">
      <c r="A398" s="190"/>
      <c r="B398" s="191"/>
      <c r="C398" s="191"/>
      <c r="D398" s="191"/>
      <c r="E398" s="191"/>
      <c r="F398" s="191"/>
    </row>
    <row r="399" spans="1:6" ht="15.75">
      <c r="A399" s="190"/>
      <c r="B399" s="191"/>
      <c r="C399" s="191"/>
      <c r="D399" s="191"/>
      <c r="E399" s="191"/>
      <c r="F399" s="191"/>
    </row>
    <row r="400" spans="1:6" ht="15.75">
      <c r="A400" s="190"/>
      <c r="B400" s="191"/>
      <c r="C400" s="191"/>
      <c r="D400" s="191"/>
      <c r="E400" s="191"/>
      <c r="F400" s="191"/>
    </row>
    <row r="401" spans="1:6" ht="15.75">
      <c r="A401" s="190"/>
      <c r="B401" s="191"/>
      <c r="C401" s="191"/>
      <c r="D401" s="191"/>
      <c r="E401" s="191"/>
      <c r="F401" s="191"/>
    </row>
    <row r="402" spans="1:6" ht="15.75">
      <c r="A402" s="190"/>
      <c r="B402" s="191"/>
      <c r="C402" s="191"/>
      <c r="D402" s="191"/>
      <c r="E402" s="191"/>
      <c r="F402" s="191"/>
    </row>
    <row r="403" spans="1:6" ht="15.75">
      <c r="A403" s="190"/>
      <c r="B403" s="191"/>
      <c r="C403" s="191"/>
      <c r="D403" s="191"/>
      <c r="E403" s="191"/>
      <c r="F403" s="191"/>
    </row>
    <row r="404" spans="1:6" ht="15.75">
      <c r="A404" s="190"/>
      <c r="B404" s="191"/>
      <c r="C404" s="191"/>
      <c r="D404" s="191"/>
      <c r="E404" s="191"/>
      <c r="F404" s="191"/>
    </row>
    <row r="405" spans="1:6" ht="15.75">
      <c r="A405" s="190"/>
      <c r="B405" s="191"/>
      <c r="C405" s="191"/>
      <c r="D405" s="191"/>
      <c r="E405" s="191"/>
      <c r="F405" s="191"/>
    </row>
    <row r="406" spans="1:6" ht="15.75">
      <c r="A406" s="190"/>
      <c r="B406" s="191"/>
      <c r="C406" s="191"/>
      <c r="D406" s="191"/>
      <c r="E406" s="191"/>
      <c r="F406" s="191"/>
    </row>
    <row r="407" spans="1:6" ht="15.75">
      <c r="A407" s="190"/>
      <c r="B407" s="191"/>
      <c r="C407" s="191"/>
      <c r="D407" s="191"/>
      <c r="E407" s="191"/>
      <c r="F407" s="191"/>
    </row>
    <row r="408" spans="1:6" ht="15.75">
      <c r="A408" s="190"/>
      <c r="B408" s="191"/>
      <c r="C408" s="191"/>
      <c r="D408" s="191"/>
      <c r="E408" s="191"/>
      <c r="F408" s="191"/>
    </row>
    <row r="409" spans="1:6" ht="15.75">
      <c r="A409" s="190"/>
      <c r="B409" s="191"/>
      <c r="C409" s="191"/>
      <c r="D409" s="191"/>
      <c r="E409" s="191"/>
      <c r="F409" s="191"/>
    </row>
    <row r="410" spans="1:6" ht="15.75">
      <c r="A410" s="190"/>
      <c r="B410" s="191"/>
      <c r="C410" s="191"/>
      <c r="D410" s="191"/>
      <c r="E410" s="191"/>
      <c r="F410" s="191"/>
    </row>
    <row r="411" spans="1:6" ht="15.75">
      <c r="A411" s="190"/>
      <c r="B411" s="191"/>
      <c r="C411" s="191"/>
      <c r="D411" s="191"/>
      <c r="E411" s="191"/>
      <c r="F411" s="191"/>
    </row>
    <row r="412" spans="1:6" ht="15.75">
      <c r="A412" s="190"/>
      <c r="B412" s="191"/>
      <c r="C412" s="191"/>
      <c r="D412" s="191"/>
      <c r="E412" s="191"/>
      <c r="F412" s="191"/>
    </row>
    <row r="413" spans="1:6" ht="15.75">
      <c r="A413" s="190"/>
      <c r="B413" s="191"/>
      <c r="C413" s="191"/>
      <c r="D413" s="191"/>
      <c r="E413" s="191"/>
      <c r="F413" s="191"/>
    </row>
    <row r="414" spans="1:6" ht="15.75">
      <c r="A414" s="190"/>
      <c r="B414" s="191"/>
      <c r="C414" s="191"/>
      <c r="D414" s="191"/>
      <c r="E414" s="191"/>
      <c r="F414" s="191"/>
    </row>
    <row r="415" spans="1:6" ht="15.75">
      <c r="A415" s="190"/>
      <c r="B415" s="191"/>
      <c r="C415" s="191"/>
      <c r="D415" s="191"/>
      <c r="E415" s="191"/>
      <c r="F415" s="191"/>
    </row>
    <row r="416" spans="1:6" ht="15.75">
      <c r="A416" s="190"/>
      <c r="B416" s="191"/>
      <c r="C416" s="191"/>
      <c r="D416" s="191"/>
      <c r="E416" s="191"/>
      <c r="F416" s="191"/>
    </row>
    <row r="417" spans="1:6" ht="15.75">
      <c r="A417" s="190"/>
      <c r="B417" s="191"/>
      <c r="C417" s="191"/>
      <c r="D417" s="191"/>
      <c r="E417" s="191"/>
      <c r="F417" s="191"/>
    </row>
    <row r="418" spans="1:6" ht="15.75">
      <c r="A418" s="190"/>
      <c r="B418" s="191"/>
      <c r="C418" s="191"/>
      <c r="D418" s="191"/>
      <c r="E418" s="191"/>
      <c r="F418" s="191"/>
    </row>
    <row r="419" spans="1:6" ht="15.75">
      <c r="A419" s="190"/>
      <c r="B419" s="191"/>
      <c r="C419" s="191"/>
      <c r="D419" s="191"/>
      <c r="E419" s="191"/>
      <c r="F419" s="191"/>
    </row>
    <row r="420" spans="1:6" ht="15.75">
      <c r="A420" s="190"/>
      <c r="B420" s="191"/>
      <c r="C420" s="191"/>
      <c r="D420" s="191"/>
      <c r="E420" s="191"/>
      <c r="F420" s="191"/>
    </row>
    <row r="421" spans="1:6" ht="15.75">
      <c r="A421" s="190"/>
      <c r="B421" s="191"/>
      <c r="C421" s="191"/>
      <c r="D421" s="191"/>
      <c r="E421" s="191"/>
      <c r="F421" s="191"/>
    </row>
    <row r="422" spans="1:6" ht="15.75">
      <c r="A422" s="190"/>
      <c r="B422" s="191"/>
      <c r="C422" s="191"/>
      <c r="D422" s="191"/>
      <c r="E422" s="191"/>
      <c r="F422" s="191"/>
    </row>
    <row r="423" spans="1:6" ht="15.75">
      <c r="A423" s="190"/>
      <c r="B423" s="191"/>
      <c r="C423" s="191"/>
      <c r="D423" s="191"/>
      <c r="E423" s="191"/>
      <c r="F423" s="191"/>
    </row>
    <row r="424" spans="1:6" ht="15.75">
      <c r="A424" s="190"/>
      <c r="B424" s="191"/>
      <c r="C424" s="191"/>
      <c r="D424" s="191"/>
      <c r="E424" s="191"/>
      <c r="F424" s="191"/>
    </row>
    <row r="425" spans="1:6" ht="15.75">
      <c r="A425" s="190"/>
      <c r="B425" s="191"/>
      <c r="C425" s="191"/>
      <c r="D425" s="191"/>
      <c r="E425" s="191"/>
      <c r="F425" s="191"/>
    </row>
    <row r="426" spans="1:6" ht="15.75">
      <c r="A426" s="190"/>
      <c r="B426" s="191"/>
      <c r="C426" s="191"/>
      <c r="D426" s="191"/>
      <c r="E426" s="191"/>
      <c r="F426" s="191"/>
    </row>
    <row r="427" spans="1:6" ht="15.75">
      <c r="A427" s="190"/>
      <c r="B427" s="191"/>
      <c r="C427" s="191"/>
      <c r="D427" s="191"/>
      <c r="E427" s="191"/>
      <c r="F427" s="191"/>
    </row>
    <row r="428" spans="1:6" ht="15.75">
      <c r="A428" s="190"/>
      <c r="B428" s="191"/>
      <c r="C428" s="191"/>
      <c r="D428" s="191"/>
      <c r="E428" s="191"/>
      <c r="F428" s="191"/>
    </row>
    <row r="429" spans="1:6" ht="15.75">
      <c r="A429" s="190"/>
      <c r="B429" s="191"/>
      <c r="C429" s="191"/>
      <c r="D429" s="191"/>
      <c r="E429" s="191"/>
      <c r="F429" s="191"/>
    </row>
    <row r="430" spans="1:6" ht="15.75">
      <c r="A430" s="190"/>
      <c r="B430" s="191"/>
      <c r="C430" s="191"/>
      <c r="D430" s="191"/>
      <c r="E430" s="191"/>
      <c r="F430" s="191"/>
    </row>
    <row r="431" spans="1:6" ht="15.75">
      <c r="A431" s="190"/>
      <c r="B431" s="191"/>
      <c r="C431" s="191"/>
      <c r="D431" s="191"/>
      <c r="E431" s="191"/>
      <c r="F431" s="191"/>
    </row>
    <row r="432" spans="1:6" ht="15.75">
      <c r="A432" s="190"/>
      <c r="B432" s="191"/>
      <c r="C432" s="191"/>
      <c r="D432" s="191"/>
      <c r="E432" s="191"/>
      <c r="F432" s="191"/>
    </row>
    <row r="433" spans="1:6" ht="15.75">
      <c r="A433" s="190"/>
      <c r="B433" s="191"/>
      <c r="C433" s="191"/>
      <c r="D433" s="191"/>
      <c r="E433" s="191"/>
      <c r="F433" s="191"/>
    </row>
    <row r="434" spans="1:6" ht="15.75">
      <c r="A434" s="190"/>
      <c r="B434" s="191"/>
      <c r="C434" s="191"/>
      <c r="D434" s="191"/>
      <c r="E434" s="191"/>
      <c r="F434" s="191"/>
    </row>
    <row r="435" spans="1:6" ht="15.75">
      <c r="A435" s="190"/>
      <c r="B435" s="191"/>
      <c r="C435" s="191"/>
      <c r="D435" s="191"/>
      <c r="E435" s="191"/>
      <c r="F435" s="191"/>
    </row>
    <row r="436" spans="1:6" ht="15.75">
      <c r="A436" s="190"/>
      <c r="B436" s="191"/>
      <c r="C436" s="191"/>
      <c r="D436" s="191"/>
      <c r="E436" s="191"/>
      <c r="F436" s="191"/>
    </row>
    <row r="437" spans="1:6" ht="15.75">
      <c r="A437" s="190"/>
      <c r="B437" s="191"/>
      <c r="C437" s="191"/>
      <c r="D437" s="191"/>
      <c r="E437" s="191"/>
      <c r="F437" s="191"/>
    </row>
    <row r="438" spans="1:6" ht="15.75">
      <c r="A438" s="190"/>
      <c r="B438" s="191"/>
      <c r="C438" s="191"/>
      <c r="D438" s="191"/>
      <c r="E438" s="191"/>
      <c r="F438" s="191"/>
    </row>
    <row r="439" spans="1:6" ht="15.75">
      <c r="A439" s="190"/>
      <c r="B439" s="191"/>
      <c r="C439" s="191"/>
      <c r="D439" s="191"/>
      <c r="E439" s="191"/>
      <c r="F439" s="191"/>
    </row>
    <row r="440" spans="1:6" ht="15.75">
      <c r="A440" s="190"/>
      <c r="B440" s="191"/>
      <c r="C440" s="191"/>
      <c r="D440" s="191"/>
      <c r="E440" s="191"/>
      <c r="F440" s="191"/>
    </row>
    <row r="441" spans="1:6" ht="15.75">
      <c r="A441" s="190"/>
      <c r="B441" s="191"/>
      <c r="C441" s="191"/>
      <c r="D441" s="191"/>
      <c r="E441" s="191"/>
      <c r="F441" s="191"/>
    </row>
    <row r="442" spans="1:6" ht="15.75">
      <c r="A442" s="190"/>
      <c r="B442" s="191"/>
      <c r="C442" s="191"/>
      <c r="D442" s="191"/>
      <c r="E442" s="191"/>
      <c r="F442" s="191"/>
    </row>
    <row r="443" spans="1:6" ht="15.75">
      <c r="A443" s="190"/>
      <c r="B443" s="191"/>
      <c r="C443" s="191"/>
      <c r="D443" s="191"/>
      <c r="E443" s="191"/>
      <c r="F443" s="191"/>
    </row>
    <row r="444" spans="1:6" ht="15.75">
      <c r="A444" s="190"/>
      <c r="B444" s="191"/>
      <c r="C444" s="191"/>
      <c r="D444" s="191"/>
      <c r="E444" s="191"/>
      <c r="F444" s="191"/>
    </row>
    <row r="445" spans="1:6" ht="15.75">
      <c r="A445" s="190"/>
      <c r="B445" s="191"/>
      <c r="C445" s="191"/>
      <c r="D445" s="191"/>
      <c r="E445" s="191"/>
      <c r="F445" s="191"/>
    </row>
    <row r="446" spans="1:6" ht="15.75">
      <c r="A446" s="190"/>
      <c r="B446" s="191"/>
      <c r="C446" s="191"/>
      <c r="D446" s="191"/>
      <c r="E446" s="191"/>
      <c r="F446" s="191"/>
    </row>
    <row r="447" spans="1:6" ht="15.75">
      <c r="A447" s="190"/>
      <c r="B447" s="191"/>
      <c r="C447" s="191"/>
      <c r="D447" s="191"/>
      <c r="E447" s="191"/>
      <c r="F447" s="191"/>
    </row>
    <row r="448" spans="1:6" ht="15.75">
      <c r="A448" s="190"/>
      <c r="B448" s="191"/>
      <c r="C448" s="191"/>
      <c r="D448" s="191"/>
      <c r="E448" s="191"/>
      <c r="F448" s="191"/>
    </row>
    <row r="449" spans="1:6" ht="15.75">
      <c r="A449" s="190"/>
      <c r="B449" s="191"/>
      <c r="C449" s="191"/>
      <c r="D449" s="191"/>
      <c r="E449" s="191"/>
      <c r="F449" s="191"/>
    </row>
    <row r="450" spans="1:6" ht="15.75">
      <c r="A450" s="190"/>
      <c r="B450" s="191"/>
      <c r="C450" s="191"/>
      <c r="D450" s="191"/>
      <c r="E450" s="191"/>
      <c r="F450" s="191"/>
    </row>
    <row r="451" spans="1:6" ht="15.75">
      <c r="A451" s="190"/>
      <c r="B451" s="191"/>
      <c r="C451" s="191"/>
      <c r="D451" s="191"/>
      <c r="E451" s="191"/>
      <c r="F451" s="191"/>
    </row>
    <row r="452" spans="1:6" ht="15.75">
      <c r="A452" s="190"/>
      <c r="B452" s="191"/>
      <c r="C452" s="191"/>
      <c r="D452" s="191"/>
      <c r="E452" s="191"/>
      <c r="F452" s="191"/>
    </row>
    <row r="453" spans="1:6" ht="15.75">
      <c r="A453" s="190"/>
      <c r="B453" s="191"/>
      <c r="C453" s="191"/>
      <c r="D453" s="191"/>
      <c r="E453" s="191"/>
      <c r="F453" s="191"/>
    </row>
    <row r="454" spans="1:6" ht="15.75">
      <c r="A454" s="190"/>
      <c r="B454" s="191"/>
      <c r="C454" s="191"/>
      <c r="D454" s="191"/>
      <c r="E454" s="191"/>
      <c r="F454" s="191"/>
    </row>
    <row r="455" spans="1:6" ht="15.75">
      <c r="A455" s="190"/>
      <c r="B455" s="191"/>
      <c r="C455" s="191"/>
      <c r="D455" s="191"/>
      <c r="E455" s="191"/>
      <c r="F455" s="191"/>
    </row>
    <row r="456" spans="1:6" ht="15.75">
      <c r="A456" s="190"/>
      <c r="B456" s="191"/>
      <c r="C456" s="191"/>
      <c r="D456" s="191"/>
      <c r="E456" s="191"/>
      <c r="F456" s="191"/>
    </row>
    <row r="457" spans="1:6" ht="15.75">
      <c r="A457" s="190"/>
      <c r="B457" s="191"/>
      <c r="C457" s="191"/>
      <c r="D457" s="191"/>
      <c r="E457" s="191"/>
      <c r="F457" s="191"/>
    </row>
    <row r="458" spans="1:6" ht="15.75">
      <c r="A458" s="190"/>
      <c r="B458" s="191"/>
      <c r="C458" s="191"/>
      <c r="D458" s="191"/>
      <c r="E458" s="191"/>
      <c r="F458" s="191"/>
    </row>
    <row r="459" spans="1:6" ht="15.75">
      <c r="A459" s="190"/>
      <c r="B459" s="191"/>
      <c r="C459" s="191"/>
      <c r="D459" s="191"/>
      <c r="E459" s="191"/>
      <c r="F459" s="191"/>
    </row>
    <row r="460" spans="1:6" ht="15.75">
      <c r="A460" s="190"/>
      <c r="B460" s="191"/>
      <c r="C460" s="191"/>
      <c r="D460" s="191"/>
      <c r="E460" s="191"/>
      <c r="F460" s="191"/>
    </row>
    <row r="461" spans="1:6" ht="15.75">
      <c r="A461" s="190"/>
      <c r="B461" s="191"/>
      <c r="C461" s="191"/>
      <c r="D461" s="191"/>
      <c r="E461" s="191"/>
      <c r="F461" s="191"/>
    </row>
    <row r="462" spans="1:6" ht="15.75">
      <c r="A462" s="190"/>
      <c r="B462" s="191"/>
      <c r="C462" s="191"/>
      <c r="D462" s="191"/>
      <c r="E462" s="191"/>
      <c r="F462" s="191"/>
    </row>
    <row r="463" spans="1:6" ht="15.75">
      <c r="A463" s="190"/>
      <c r="B463" s="191"/>
      <c r="C463" s="191"/>
      <c r="D463" s="191"/>
      <c r="E463" s="191"/>
      <c r="F463" s="191"/>
    </row>
    <row r="464" spans="1:6" ht="15.75">
      <c r="A464" s="190"/>
      <c r="B464" s="191"/>
      <c r="C464" s="191"/>
      <c r="D464" s="191"/>
      <c r="E464" s="191"/>
      <c r="F464" s="191"/>
    </row>
    <row r="465" spans="1:6" ht="15.75">
      <c r="A465" s="190"/>
      <c r="B465" s="191"/>
      <c r="C465" s="191"/>
      <c r="D465" s="191"/>
      <c r="E465" s="191"/>
      <c r="F465" s="191"/>
    </row>
    <row r="466" spans="1:6" ht="15.75">
      <c r="A466" s="190"/>
      <c r="B466" s="191"/>
      <c r="C466" s="191"/>
      <c r="D466" s="191"/>
      <c r="E466" s="191"/>
      <c r="F466" s="191"/>
    </row>
    <row r="467" spans="1:6" ht="15.75">
      <c r="A467" s="190"/>
      <c r="B467" s="191"/>
      <c r="C467" s="191"/>
      <c r="D467" s="191"/>
      <c r="E467" s="191"/>
      <c r="F467" s="191"/>
    </row>
    <row r="468" spans="1:6" ht="15.75">
      <c r="A468" s="190"/>
      <c r="B468" s="191"/>
      <c r="C468" s="191"/>
      <c r="D468" s="191"/>
      <c r="E468" s="191"/>
      <c r="F468" s="191"/>
    </row>
    <row r="469" spans="1:6" ht="15.75">
      <c r="A469" s="190"/>
      <c r="B469" s="191"/>
      <c r="C469" s="191"/>
      <c r="D469" s="191"/>
      <c r="E469" s="191"/>
      <c r="F469" s="191"/>
    </row>
    <row r="470" spans="1:6" ht="15.75">
      <c r="A470" s="190"/>
      <c r="B470" s="191"/>
      <c r="C470" s="191"/>
      <c r="D470" s="191"/>
      <c r="E470" s="191"/>
      <c r="F470" s="191"/>
    </row>
    <row r="471" spans="1:6" ht="15.75">
      <c r="A471" s="190"/>
      <c r="B471" s="191"/>
      <c r="C471" s="191"/>
      <c r="D471" s="191"/>
      <c r="E471" s="191"/>
      <c r="F471" s="191"/>
    </row>
    <row r="472" spans="1:6" ht="15.75">
      <c r="A472" s="190"/>
      <c r="B472" s="191"/>
      <c r="C472" s="191"/>
      <c r="D472" s="191"/>
      <c r="E472" s="191"/>
      <c r="F472" s="191"/>
    </row>
    <row r="473" spans="1:6" ht="15.75">
      <c r="A473" s="190"/>
      <c r="B473" s="191"/>
      <c r="C473" s="191"/>
      <c r="D473" s="191"/>
      <c r="E473" s="191"/>
      <c r="F473" s="191"/>
    </row>
    <row r="474" spans="1:6" ht="15.75">
      <c r="A474" s="190"/>
      <c r="B474" s="191"/>
      <c r="C474" s="191"/>
      <c r="D474" s="191"/>
      <c r="E474" s="191"/>
      <c r="F474" s="191"/>
    </row>
    <row r="475" spans="1:6" ht="15.75">
      <c r="A475" s="190"/>
      <c r="B475" s="191"/>
      <c r="C475" s="191"/>
      <c r="D475" s="191"/>
      <c r="E475" s="191"/>
      <c r="F475" s="191"/>
    </row>
    <row r="476" spans="1:6" ht="15.75">
      <c r="A476" s="190"/>
      <c r="B476" s="191"/>
      <c r="C476" s="191"/>
      <c r="D476" s="191"/>
      <c r="E476" s="191"/>
      <c r="F476" s="191"/>
    </row>
    <row r="477" spans="1:6" ht="15.75">
      <c r="A477" s="190"/>
      <c r="B477" s="191"/>
      <c r="C477" s="191"/>
      <c r="D477" s="191"/>
      <c r="E477" s="191"/>
      <c r="F477" s="191"/>
    </row>
    <row r="478" spans="1:6" ht="15.75">
      <c r="A478" s="190"/>
      <c r="B478" s="191"/>
      <c r="C478" s="191"/>
      <c r="D478" s="191"/>
      <c r="E478" s="191"/>
      <c r="F478" s="191"/>
    </row>
    <row r="479" spans="1:6" ht="15.75">
      <c r="A479" s="190"/>
      <c r="B479" s="191"/>
      <c r="C479" s="191"/>
      <c r="D479" s="191"/>
      <c r="E479" s="191"/>
      <c r="F479" s="191"/>
    </row>
    <row r="480" spans="1:6" ht="15.75">
      <c r="A480" s="190"/>
      <c r="B480" s="191"/>
      <c r="C480" s="191"/>
      <c r="D480" s="191"/>
      <c r="E480" s="191"/>
      <c r="F480" s="191"/>
    </row>
    <row r="481" spans="1:6" ht="15.75">
      <c r="A481" s="190"/>
      <c r="B481" s="191"/>
      <c r="C481" s="191"/>
      <c r="D481" s="191"/>
      <c r="E481" s="191"/>
      <c r="F481" s="191"/>
    </row>
    <row r="482" spans="1:6" ht="15.75">
      <c r="A482" s="190"/>
      <c r="B482" s="191"/>
      <c r="C482" s="191"/>
      <c r="D482" s="191"/>
      <c r="E482" s="191"/>
      <c r="F482" s="191"/>
    </row>
    <row r="483" spans="1:6" ht="15.75">
      <c r="A483" s="190"/>
      <c r="B483" s="191"/>
      <c r="C483" s="191"/>
      <c r="D483" s="191"/>
      <c r="E483" s="191"/>
      <c r="F483" s="191"/>
    </row>
    <row r="484" spans="1:6" ht="15.75">
      <c r="A484" s="190"/>
      <c r="B484" s="191"/>
      <c r="C484" s="191"/>
      <c r="D484" s="191"/>
      <c r="E484" s="191"/>
      <c r="F484" s="191"/>
    </row>
    <row r="485" spans="1:6" ht="15.75">
      <c r="A485" s="190"/>
      <c r="B485" s="191"/>
      <c r="C485" s="191"/>
      <c r="D485" s="191"/>
      <c r="E485" s="191"/>
      <c r="F485" s="191"/>
    </row>
    <row r="486" spans="1:6" ht="15.75">
      <c r="A486" s="190"/>
      <c r="B486" s="191"/>
      <c r="C486" s="191"/>
      <c r="D486" s="191"/>
      <c r="E486" s="191"/>
      <c r="F486" s="191"/>
    </row>
    <row r="487" spans="1:6" ht="15.75">
      <c r="A487" s="190"/>
      <c r="B487" s="191"/>
      <c r="C487" s="191"/>
      <c r="D487" s="191"/>
      <c r="E487" s="191"/>
      <c r="F487" s="191"/>
    </row>
    <row r="488" spans="1:6" ht="15.75">
      <c r="A488" s="190"/>
      <c r="B488" s="191"/>
      <c r="C488" s="191"/>
      <c r="D488" s="191"/>
      <c r="E488" s="191"/>
      <c r="F488" s="191"/>
    </row>
    <row r="489" spans="1:6" ht="15.75">
      <c r="A489" s="190"/>
      <c r="B489" s="191"/>
      <c r="C489" s="191"/>
      <c r="D489" s="191"/>
      <c r="E489" s="191"/>
      <c r="F489" s="191"/>
    </row>
    <row r="490" spans="1:6" ht="15.75">
      <c r="A490" s="190"/>
      <c r="B490" s="191"/>
      <c r="C490" s="191"/>
      <c r="D490" s="191"/>
      <c r="E490" s="191"/>
      <c r="F490" s="191"/>
    </row>
    <row r="491" spans="1:6" ht="15.75">
      <c r="A491" s="190"/>
      <c r="B491" s="191"/>
      <c r="C491" s="191"/>
      <c r="D491" s="191"/>
      <c r="E491" s="191"/>
      <c r="F491" s="191"/>
    </row>
    <row r="492" spans="1:6" ht="15.75">
      <c r="A492" s="190"/>
      <c r="B492" s="191"/>
      <c r="C492" s="191"/>
      <c r="D492" s="191"/>
      <c r="E492" s="191"/>
      <c r="F492" s="191"/>
    </row>
    <row r="493" spans="1:6" ht="15.75">
      <c r="A493" s="190"/>
      <c r="B493" s="191"/>
      <c r="C493" s="191"/>
      <c r="D493" s="191"/>
      <c r="E493" s="191"/>
      <c r="F493" s="191"/>
    </row>
    <row r="494" spans="1:6" ht="15.75">
      <c r="A494" s="190"/>
      <c r="B494" s="191"/>
      <c r="C494" s="191"/>
      <c r="D494" s="191"/>
      <c r="E494" s="191"/>
      <c r="F494" s="191"/>
    </row>
    <row r="495" spans="1:6" ht="15.75">
      <c r="A495" s="190"/>
      <c r="B495" s="191"/>
      <c r="C495" s="191"/>
      <c r="D495" s="191"/>
      <c r="E495" s="191"/>
      <c r="F495" s="191"/>
    </row>
    <row r="496" spans="1:6" ht="15.75">
      <c r="A496" s="190"/>
      <c r="B496" s="191"/>
      <c r="C496" s="191"/>
      <c r="D496" s="191"/>
      <c r="E496" s="191"/>
      <c r="F496" s="191"/>
    </row>
    <row r="497" spans="1:6" ht="15.75">
      <c r="A497" s="190"/>
      <c r="B497" s="191"/>
      <c r="C497" s="191"/>
      <c r="D497" s="191"/>
      <c r="E497" s="191"/>
      <c r="F497" s="191"/>
    </row>
    <row r="498" spans="1:6" ht="15.75">
      <c r="A498" s="190"/>
      <c r="B498" s="191"/>
      <c r="C498" s="191"/>
      <c r="D498" s="191"/>
      <c r="E498" s="191"/>
      <c r="F498" s="191"/>
    </row>
    <row r="499" spans="1:6" ht="15.75">
      <c r="A499" s="190"/>
      <c r="B499" s="191"/>
      <c r="C499" s="191"/>
      <c r="D499" s="191"/>
      <c r="E499" s="191"/>
      <c r="F499" s="191"/>
    </row>
    <row r="500" spans="1:6" ht="15.75">
      <c r="A500" s="190"/>
      <c r="B500" s="191"/>
      <c r="C500" s="191"/>
      <c r="D500" s="191"/>
      <c r="E500" s="191"/>
      <c r="F500" s="191"/>
    </row>
    <row r="501" spans="1:6" ht="15.75">
      <c r="A501" s="190"/>
      <c r="B501" s="191"/>
      <c r="C501" s="191"/>
      <c r="D501" s="191"/>
      <c r="E501" s="191"/>
      <c r="F501" s="191"/>
    </row>
    <row r="502" spans="1:6" ht="15.75">
      <c r="A502" s="190"/>
      <c r="B502" s="191"/>
      <c r="C502" s="191"/>
      <c r="D502" s="191"/>
      <c r="E502" s="191"/>
      <c r="F502" s="191"/>
    </row>
    <row r="503" spans="1:6" ht="15.75">
      <c r="A503" s="190"/>
      <c r="B503" s="191"/>
      <c r="C503" s="191"/>
      <c r="D503" s="191"/>
      <c r="E503" s="191"/>
      <c r="F503" s="191"/>
    </row>
    <row r="504" spans="1:6" ht="15.75">
      <c r="A504" s="190"/>
      <c r="B504" s="191"/>
      <c r="C504" s="191"/>
      <c r="D504" s="191"/>
      <c r="E504" s="191"/>
      <c r="F504" s="191"/>
    </row>
    <row r="505" spans="1:6" ht="15.75">
      <c r="A505" s="190"/>
      <c r="B505" s="191"/>
      <c r="C505" s="191"/>
      <c r="D505" s="191"/>
      <c r="E505" s="191"/>
      <c r="F505" s="191"/>
    </row>
    <row r="506" spans="1:6" ht="15.75">
      <c r="A506" s="190"/>
      <c r="B506" s="191"/>
      <c r="C506" s="191"/>
      <c r="D506" s="191"/>
      <c r="E506" s="191"/>
      <c r="F506" s="191"/>
    </row>
    <row r="507" spans="1:6" ht="15.75">
      <c r="A507" s="190"/>
      <c r="B507" s="191"/>
      <c r="C507" s="191"/>
      <c r="D507" s="191"/>
      <c r="E507" s="191"/>
      <c r="F507" s="191"/>
    </row>
    <row r="508" spans="1:6" ht="15.75">
      <c r="A508" s="190"/>
      <c r="B508" s="191"/>
      <c r="C508" s="191"/>
      <c r="D508" s="191"/>
      <c r="E508" s="191"/>
      <c r="F508" s="191"/>
    </row>
    <row r="509" spans="1:6" ht="15.75">
      <c r="A509" s="190"/>
      <c r="B509" s="191"/>
      <c r="C509" s="191"/>
      <c r="D509" s="191"/>
      <c r="E509" s="191"/>
      <c r="F509" s="191"/>
    </row>
    <row r="510" spans="1:6" ht="15.75">
      <c r="A510" s="190"/>
      <c r="B510" s="191"/>
      <c r="C510" s="191"/>
      <c r="D510" s="191"/>
      <c r="E510" s="191"/>
      <c r="F510" s="191"/>
    </row>
    <row r="511" spans="1:6" ht="15.75">
      <c r="A511" s="190"/>
      <c r="B511" s="191"/>
      <c r="C511" s="191"/>
      <c r="D511" s="191"/>
      <c r="E511" s="191"/>
      <c r="F511" s="191"/>
    </row>
    <row r="512" spans="1:6" ht="15.75">
      <c r="A512" s="190"/>
      <c r="B512" s="191"/>
      <c r="C512" s="191"/>
      <c r="D512" s="191"/>
      <c r="E512" s="191"/>
      <c r="F512" s="191"/>
    </row>
    <row r="513" spans="1:6" ht="15.75">
      <c r="A513" s="190"/>
      <c r="B513" s="191"/>
      <c r="C513" s="191"/>
      <c r="D513" s="191"/>
      <c r="E513" s="191"/>
      <c r="F513" s="191"/>
    </row>
    <row r="514" spans="1:6" ht="15.75">
      <c r="A514" s="190"/>
      <c r="B514" s="191"/>
      <c r="C514" s="191"/>
      <c r="D514" s="191"/>
      <c r="E514" s="191"/>
      <c r="F514" s="191"/>
    </row>
    <row r="515" spans="1:6" ht="15.75">
      <c r="A515" s="190"/>
      <c r="B515" s="191"/>
      <c r="C515" s="191"/>
      <c r="D515" s="191"/>
      <c r="E515" s="191"/>
      <c r="F515" s="191"/>
    </row>
    <row r="516" spans="1:6" ht="15.75">
      <c r="A516" s="190"/>
      <c r="B516" s="191"/>
      <c r="C516" s="191"/>
      <c r="D516" s="191"/>
      <c r="E516" s="191"/>
      <c r="F516" s="191"/>
    </row>
    <row r="517" spans="1:6" ht="15.75">
      <c r="A517" s="190"/>
      <c r="B517" s="191"/>
      <c r="C517" s="191"/>
      <c r="D517" s="191"/>
      <c r="E517" s="191"/>
      <c r="F517" s="191"/>
    </row>
    <row r="518" spans="1:6" ht="15.75">
      <c r="A518" s="190"/>
      <c r="B518" s="191"/>
      <c r="C518" s="191"/>
      <c r="D518" s="191"/>
      <c r="E518" s="191"/>
      <c r="F518" s="191"/>
    </row>
    <row r="519" spans="1:6" ht="15.75">
      <c r="A519" s="190"/>
      <c r="B519" s="191"/>
      <c r="C519" s="191"/>
      <c r="D519" s="191"/>
      <c r="E519" s="191"/>
      <c r="F519" s="191"/>
    </row>
    <row r="520" spans="1:6" ht="15.75">
      <c r="A520" s="190"/>
      <c r="B520" s="191"/>
      <c r="C520" s="191"/>
      <c r="D520" s="191"/>
      <c r="E520" s="191"/>
      <c r="F520" s="191"/>
    </row>
    <row r="521" spans="1:6" ht="15.75">
      <c r="A521" s="190"/>
      <c r="B521" s="191"/>
      <c r="C521" s="191"/>
      <c r="D521" s="191"/>
      <c r="E521" s="191"/>
      <c r="F521" s="191"/>
    </row>
    <row r="522" spans="1:6" ht="15.75">
      <c r="A522" s="190"/>
      <c r="B522" s="191"/>
      <c r="C522" s="191"/>
      <c r="D522" s="191"/>
      <c r="E522" s="191"/>
      <c r="F522" s="191"/>
    </row>
    <row r="523" spans="1:6" ht="15.75">
      <c r="A523" s="190"/>
      <c r="B523" s="191"/>
      <c r="C523" s="191"/>
      <c r="D523" s="191"/>
      <c r="E523" s="191"/>
      <c r="F523" s="191"/>
    </row>
    <row r="524" spans="1:6" ht="15.75">
      <c r="A524" s="190"/>
      <c r="B524" s="191"/>
      <c r="C524" s="191"/>
      <c r="D524" s="191"/>
      <c r="E524" s="191"/>
      <c r="F524" s="191"/>
    </row>
    <row r="525" spans="1:6" ht="15.75">
      <c r="A525" s="190"/>
      <c r="B525" s="191"/>
      <c r="C525" s="191"/>
      <c r="D525" s="191"/>
      <c r="E525" s="191"/>
      <c r="F525" s="191"/>
    </row>
    <row r="526" spans="1:6" ht="15.75">
      <c r="A526" s="190"/>
      <c r="B526" s="191"/>
      <c r="C526" s="191"/>
      <c r="D526" s="191"/>
      <c r="E526" s="191"/>
      <c r="F526" s="191"/>
    </row>
    <row r="527" spans="1:6" ht="15.75">
      <c r="A527" s="190"/>
      <c r="B527" s="191"/>
      <c r="C527" s="191"/>
      <c r="D527" s="191"/>
      <c r="E527" s="191"/>
      <c r="F527" s="191"/>
    </row>
    <row r="528" spans="1:6" ht="15.75">
      <c r="A528" s="190"/>
      <c r="B528" s="191"/>
      <c r="C528" s="191"/>
      <c r="D528" s="191"/>
      <c r="E528" s="191"/>
      <c r="F528" s="191"/>
    </row>
    <row r="529" spans="1:6" ht="15.75">
      <c r="A529" s="190"/>
      <c r="B529" s="191"/>
      <c r="C529" s="191"/>
      <c r="D529" s="191"/>
      <c r="E529" s="191"/>
      <c r="F529" s="191"/>
    </row>
    <row r="530" spans="1:6" ht="15.75">
      <c r="A530" s="190"/>
      <c r="B530" s="191"/>
      <c r="C530" s="191"/>
      <c r="D530" s="191"/>
      <c r="E530" s="191"/>
      <c r="F530" s="191"/>
    </row>
    <row r="531" spans="1:6" ht="15.75">
      <c r="A531" s="190"/>
      <c r="B531" s="191"/>
      <c r="C531" s="191"/>
      <c r="D531" s="191"/>
      <c r="E531" s="191"/>
      <c r="F531" s="191"/>
    </row>
    <row r="532" spans="1:6" ht="15.75">
      <c r="A532" s="190"/>
      <c r="B532" s="191"/>
      <c r="C532" s="191"/>
      <c r="D532" s="191"/>
      <c r="E532" s="191"/>
      <c r="F532" s="191"/>
    </row>
    <row r="533" spans="1:6" ht="15.75">
      <c r="A533" s="190"/>
      <c r="B533" s="191"/>
      <c r="C533" s="191"/>
      <c r="D533" s="191"/>
      <c r="E533" s="191"/>
      <c r="F533" s="191"/>
    </row>
    <row r="534" spans="1:6" ht="15.75">
      <c r="A534" s="190"/>
      <c r="B534" s="191"/>
      <c r="C534" s="191"/>
      <c r="D534" s="191"/>
      <c r="E534" s="191"/>
      <c r="F534" s="191"/>
    </row>
    <row r="535" spans="1:6" ht="15.75">
      <c r="A535" s="190"/>
      <c r="B535" s="191"/>
      <c r="C535" s="191"/>
      <c r="D535" s="191"/>
      <c r="E535" s="191"/>
      <c r="F535" s="191"/>
    </row>
    <row r="536" spans="1:6" ht="15.75">
      <c r="A536" s="190"/>
      <c r="B536" s="191"/>
      <c r="C536" s="191"/>
      <c r="D536" s="191"/>
      <c r="E536" s="191"/>
      <c r="F536" s="191"/>
    </row>
    <row r="537" spans="1:6" ht="15.75">
      <c r="A537" s="190"/>
      <c r="B537" s="191"/>
      <c r="C537" s="191"/>
      <c r="D537" s="191"/>
      <c r="E537" s="191"/>
      <c r="F537" s="191"/>
    </row>
    <row r="538" spans="1:6" ht="15.75">
      <c r="A538" s="190"/>
      <c r="B538" s="191"/>
      <c r="C538" s="191"/>
      <c r="D538" s="191"/>
      <c r="E538" s="191"/>
      <c r="F538" s="191"/>
    </row>
    <row r="539" spans="1:6" ht="15.75">
      <c r="A539" s="190"/>
      <c r="B539" s="191"/>
      <c r="C539" s="191"/>
      <c r="D539" s="191"/>
      <c r="E539" s="191"/>
      <c r="F539" s="191"/>
    </row>
    <row r="540" spans="1:6" ht="15.75">
      <c r="A540" s="190"/>
      <c r="B540" s="191"/>
      <c r="C540" s="191"/>
      <c r="D540" s="191"/>
      <c r="E540" s="191"/>
      <c r="F540" s="191"/>
    </row>
    <row r="541" spans="1:6" ht="15.75">
      <c r="A541" s="190"/>
      <c r="B541" s="191"/>
      <c r="C541" s="191"/>
      <c r="D541" s="191"/>
      <c r="E541" s="191"/>
      <c r="F541" s="191"/>
    </row>
    <row r="542" spans="1:6" ht="15.75">
      <c r="A542" s="190"/>
      <c r="B542" s="191"/>
      <c r="C542" s="191"/>
      <c r="D542" s="191"/>
      <c r="E542" s="191"/>
      <c r="F542" s="191"/>
    </row>
    <row r="543" spans="1:6" ht="15.75">
      <c r="A543" s="190"/>
      <c r="B543" s="191"/>
      <c r="C543" s="191"/>
      <c r="D543" s="191"/>
      <c r="E543" s="191"/>
      <c r="F543" s="191"/>
    </row>
    <row r="544" spans="1:6" ht="15.75">
      <c r="A544" s="190"/>
      <c r="B544" s="191"/>
      <c r="C544" s="191"/>
      <c r="D544" s="191"/>
      <c r="E544" s="191"/>
      <c r="F544" s="191"/>
    </row>
    <row r="545" spans="1:6" ht="15.75">
      <c r="A545" s="190"/>
      <c r="B545" s="191"/>
      <c r="C545" s="191"/>
      <c r="D545" s="191"/>
      <c r="E545" s="191"/>
      <c r="F545" s="191"/>
    </row>
    <row r="546" spans="1:6" ht="15.75">
      <c r="A546" s="190"/>
      <c r="B546" s="191"/>
      <c r="C546" s="191"/>
      <c r="D546" s="191"/>
      <c r="E546" s="191"/>
      <c r="F546" s="191"/>
    </row>
    <row r="547" spans="1:6" ht="15.75">
      <c r="A547" s="190"/>
      <c r="B547" s="191"/>
      <c r="C547" s="191"/>
      <c r="D547" s="191"/>
      <c r="E547" s="191"/>
      <c r="F547" s="191"/>
    </row>
    <row r="548" spans="1:6" ht="15.75">
      <c r="A548" s="190"/>
      <c r="B548" s="191"/>
      <c r="C548" s="191"/>
      <c r="D548" s="191"/>
      <c r="E548" s="191"/>
      <c r="F548" s="191"/>
    </row>
    <row r="549" spans="1:6" ht="15.75">
      <c r="A549" s="190"/>
      <c r="B549" s="191"/>
      <c r="C549" s="191"/>
      <c r="D549" s="191"/>
      <c r="E549" s="191"/>
      <c r="F549" s="191"/>
    </row>
    <row r="550" spans="1:6" ht="15.75">
      <c r="A550" s="190"/>
      <c r="B550" s="191"/>
      <c r="C550" s="191"/>
      <c r="D550" s="191"/>
      <c r="E550" s="191"/>
      <c r="F550" s="191"/>
    </row>
    <row r="551" spans="1:6" ht="15.75">
      <c r="A551" s="190"/>
      <c r="B551" s="191"/>
      <c r="C551" s="191"/>
      <c r="D551" s="191"/>
      <c r="E551" s="191"/>
      <c r="F551" s="191"/>
    </row>
    <row r="552" spans="1:6" ht="15.75">
      <c r="A552" s="190"/>
      <c r="B552" s="191"/>
      <c r="C552" s="191"/>
      <c r="D552" s="191"/>
      <c r="E552" s="191"/>
      <c r="F552" s="191"/>
    </row>
    <row r="553" spans="1:6" ht="15.75">
      <c r="A553" s="190"/>
      <c r="B553" s="191"/>
      <c r="C553" s="191"/>
      <c r="D553" s="191"/>
      <c r="E553" s="191"/>
      <c r="F553" s="191"/>
    </row>
    <row r="554" spans="1:6" ht="15.75">
      <c r="A554" s="190"/>
      <c r="B554" s="191"/>
      <c r="C554" s="191"/>
      <c r="D554" s="191"/>
      <c r="E554" s="191"/>
      <c r="F554" s="191"/>
    </row>
    <row r="555" spans="1:6" ht="15.75">
      <c r="A555" s="190"/>
      <c r="B555" s="191"/>
      <c r="C555" s="191"/>
      <c r="D555" s="191"/>
      <c r="E555" s="191"/>
      <c r="F555" s="191"/>
    </row>
    <row r="556" spans="1:6" ht="15.75">
      <c r="A556" s="190"/>
      <c r="B556" s="191"/>
      <c r="C556" s="191"/>
      <c r="D556" s="191"/>
      <c r="E556" s="191"/>
      <c r="F556" s="191"/>
    </row>
    <row r="557" spans="1:6" ht="15.75">
      <c r="A557" s="190"/>
      <c r="B557" s="191"/>
      <c r="C557" s="191"/>
      <c r="D557" s="191"/>
      <c r="E557" s="191"/>
      <c r="F557" s="191"/>
    </row>
    <row r="558" spans="1:6" ht="15.75">
      <c r="A558" s="190"/>
      <c r="B558" s="191"/>
      <c r="C558" s="191"/>
      <c r="D558" s="191"/>
      <c r="E558" s="191"/>
      <c r="F558" s="191"/>
    </row>
    <row r="559" spans="1:6" ht="15.75">
      <c r="A559" s="190"/>
      <c r="B559" s="191"/>
      <c r="C559" s="191"/>
      <c r="D559" s="191"/>
      <c r="E559" s="191"/>
      <c r="F559" s="191"/>
    </row>
    <row r="560" spans="1:6" ht="15.75">
      <c r="A560" s="190"/>
      <c r="B560" s="191"/>
      <c r="C560" s="191"/>
      <c r="D560" s="191"/>
      <c r="E560" s="191"/>
      <c r="F560" s="191"/>
    </row>
    <row r="561" spans="1:6" ht="15.75">
      <c r="A561" s="190"/>
      <c r="B561" s="191"/>
      <c r="C561" s="191"/>
      <c r="D561" s="191"/>
      <c r="E561" s="191"/>
      <c r="F561" s="191"/>
    </row>
    <row r="562" spans="1:6" ht="15.75">
      <c r="A562" s="190"/>
      <c r="B562" s="191"/>
      <c r="C562" s="191"/>
      <c r="D562" s="191"/>
      <c r="E562" s="191"/>
      <c r="F562" s="191"/>
    </row>
    <row r="563" spans="1:6" ht="15.75">
      <c r="A563" s="190"/>
      <c r="B563" s="191"/>
      <c r="C563" s="191"/>
      <c r="D563" s="191"/>
      <c r="E563" s="191"/>
      <c r="F563" s="191"/>
    </row>
    <row r="564" spans="1:6" ht="15.75">
      <c r="A564" s="190"/>
      <c r="B564" s="191"/>
      <c r="C564" s="191"/>
      <c r="D564" s="191"/>
      <c r="E564" s="191"/>
      <c r="F564" s="191"/>
    </row>
    <row r="565" spans="1:6" ht="15.75">
      <c r="A565" s="190"/>
      <c r="B565" s="191"/>
      <c r="C565" s="191"/>
      <c r="D565" s="191"/>
      <c r="E565" s="191"/>
      <c r="F565" s="191"/>
    </row>
    <row r="566" spans="1:6" ht="15.75">
      <c r="A566" s="190"/>
      <c r="B566" s="191"/>
      <c r="C566" s="191"/>
      <c r="D566" s="191"/>
      <c r="E566" s="191"/>
      <c r="F566" s="191"/>
    </row>
    <row r="567" spans="1:6" ht="15.75">
      <c r="A567" s="190"/>
      <c r="B567" s="191"/>
      <c r="C567" s="191"/>
      <c r="D567" s="191"/>
      <c r="E567" s="191"/>
      <c r="F567" s="191"/>
    </row>
    <row r="568" spans="1:6" ht="15.75">
      <c r="A568" s="190"/>
      <c r="B568" s="191"/>
      <c r="C568" s="191"/>
      <c r="D568" s="191"/>
      <c r="E568" s="191"/>
      <c r="F568" s="191"/>
    </row>
    <row r="569" spans="1:6" ht="15.75">
      <c r="A569" s="190"/>
      <c r="B569" s="191"/>
      <c r="C569" s="191"/>
      <c r="D569" s="191"/>
      <c r="E569" s="191"/>
      <c r="F569" s="191"/>
    </row>
    <row r="570" spans="1:6" ht="15.75">
      <c r="A570" s="190"/>
      <c r="B570" s="191"/>
      <c r="C570" s="191"/>
      <c r="D570" s="191"/>
      <c r="E570" s="191"/>
      <c r="F570" s="191"/>
    </row>
    <row r="571" spans="1:6" ht="15.75">
      <c r="A571" s="190"/>
      <c r="B571" s="191"/>
      <c r="C571" s="191"/>
      <c r="D571" s="191"/>
      <c r="E571" s="191"/>
      <c r="F571" s="191"/>
    </row>
    <row r="572" spans="1:6" ht="15.75">
      <c r="A572" s="190"/>
      <c r="B572" s="191"/>
      <c r="C572" s="191"/>
      <c r="D572" s="191"/>
      <c r="E572" s="191"/>
      <c r="F572" s="191"/>
    </row>
    <row r="573" spans="1:6" ht="15.75">
      <c r="A573" s="190"/>
      <c r="B573" s="191"/>
      <c r="C573" s="191"/>
      <c r="D573" s="191"/>
      <c r="E573" s="191"/>
      <c r="F573" s="191"/>
    </row>
    <row r="574" spans="1:6" ht="15.75">
      <c r="A574" s="190"/>
      <c r="B574" s="191"/>
      <c r="C574" s="191"/>
      <c r="D574" s="191"/>
      <c r="E574" s="191"/>
      <c r="F574" s="191"/>
    </row>
    <row r="575" spans="1:6" ht="15.75">
      <c r="A575" s="190"/>
      <c r="B575" s="191"/>
      <c r="C575" s="191"/>
      <c r="D575" s="191"/>
      <c r="E575" s="191"/>
      <c r="F575" s="191"/>
    </row>
    <row r="576" spans="1:6" ht="15.75">
      <c r="A576" s="190"/>
      <c r="B576" s="191"/>
      <c r="C576" s="191"/>
      <c r="D576" s="191"/>
      <c r="E576" s="191"/>
      <c r="F576" s="191"/>
    </row>
    <row r="577" spans="1:6" ht="15.75">
      <c r="A577" s="190"/>
      <c r="B577" s="191"/>
      <c r="C577" s="191"/>
      <c r="D577" s="191"/>
      <c r="E577" s="191"/>
      <c r="F577" s="191"/>
    </row>
    <row r="578" spans="1:6" ht="15.75">
      <c r="A578" s="190"/>
      <c r="B578" s="191"/>
      <c r="C578" s="191"/>
      <c r="D578" s="191"/>
      <c r="E578" s="191"/>
      <c r="F578" s="191"/>
    </row>
    <row r="579" spans="1:6" ht="15.75">
      <c r="A579" s="190"/>
      <c r="B579" s="191"/>
      <c r="C579" s="191"/>
      <c r="D579" s="191"/>
      <c r="E579" s="191"/>
      <c r="F579" s="191"/>
    </row>
    <row r="580" spans="1:6" ht="15.75">
      <c r="A580" s="190"/>
      <c r="B580" s="191"/>
      <c r="C580" s="191"/>
      <c r="D580" s="191"/>
      <c r="E580" s="191"/>
      <c r="F580" s="191"/>
    </row>
    <row r="581" spans="1:6" ht="15.75">
      <c r="A581" s="190"/>
      <c r="B581" s="191"/>
      <c r="C581" s="191"/>
      <c r="D581" s="191"/>
      <c r="E581" s="191"/>
      <c r="F581" s="191"/>
    </row>
    <row r="582" spans="1:6" ht="15.75">
      <c r="A582" s="190"/>
      <c r="B582" s="191"/>
      <c r="C582" s="191"/>
      <c r="D582" s="191"/>
      <c r="E582" s="191"/>
      <c r="F582" s="191"/>
    </row>
    <row r="583" spans="1:6" ht="15.75">
      <c r="A583" s="190"/>
      <c r="B583" s="191"/>
      <c r="C583" s="191"/>
      <c r="D583" s="191"/>
      <c r="E583" s="191"/>
      <c r="F583" s="191"/>
    </row>
    <row r="584" spans="1:6" ht="15.75">
      <c r="A584" s="190"/>
      <c r="B584" s="191"/>
      <c r="C584" s="191"/>
      <c r="D584" s="191"/>
      <c r="E584" s="191"/>
      <c r="F584" s="191"/>
    </row>
    <row r="585" spans="1:6" ht="15.75">
      <c r="A585" s="190"/>
      <c r="B585" s="191"/>
      <c r="C585" s="191"/>
      <c r="D585" s="191"/>
      <c r="E585" s="191"/>
      <c r="F585" s="191"/>
    </row>
    <row r="586" spans="1:6" ht="15.75">
      <c r="A586" s="190"/>
      <c r="B586" s="191"/>
      <c r="C586" s="191"/>
      <c r="D586" s="191"/>
      <c r="E586" s="191"/>
      <c r="F586" s="191"/>
    </row>
    <row r="587" spans="1:6" ht="15.75">
      <c r="A587" s="190"/>
      <c r="B587" s="191"/>
      <c r="C587" s="191"/>
      <c r="D587" s="191"/>
      <c r="E587" s="191"/>
      <c r="F587" s="191"/>
    </row>
    <row r="588" spans="1:6" ht="15.75">
      <c r="A588" s="190"/>
      <c r="B588" s="191"/>
      <c r="C588" s="191"/>
      <c r="D588" s="191"/>
      <c r="E588" s="191"/>
      <c r="F588" s="191"/>
    </row>
    <row r="589" spans="1:6" ht="15.75">
      <c r="A589" s="190"/>
      <c r="B589" s="191"/>
      <c r="C589" s="191"/>
      <c r="D589" s="191"/>
      <c r="E589" s="191"/>
      <c r="F589" s="191"/>
    </row>
    <row r="590" spans="1:6" ht="15.75">
      <c r="A590" s="190"/>
      <c r="B590" s="191"/>
      <c r="C590" s="191"/>
      <c r="D590" s="191"/>
      <c r="E590" s="191"/>
      <c r="F590" s="191"/>
    </row>
    <row r="591" spans="1:6" ht="15.75">
      <c r="A591" s="190"/>
      <c r="B591" s="191"/>
      <c r="C591" s="191"/>
      <c r="D591" s="191"/>
      <c r="E591" s="191"/>
      <c r="F591" s="191"/>
    </row>
    <row r="592" spans="1:6" ht="15.75">
      <c r="A592" s="190"/>
      <c r="B592" s="191"/>
      <c r="C592" s="191"/>
      <c r="D592" s="191"/>
      <c r="E592" s="191"/>
      <c r="F592" s="191"/>
    </row>
    <row r="593" spans="1:6" ht="15.75">
      <c r="A593" s="190"/>
      <c r="B593" s="191"/>
      <c r="C593" s="191"/>
      <c r="D593" s="191"/>
      <c r="E593" s="191"/>
      <c r="F593" s="191"/>
    </row>
    <row r="594" spans="1:6" ht="15.75">
      <c r="A594" s="190"/>
      <c r="B594" s="191"/>
      <c r="C594" s="191"/>
      <c r="D594" s="191"/>
      <c r="E594" s="191"/>
      <c r="F594" s="191"/>
    </row>
    <row r="595" spans="1:6" ht="15.75">
      <c r="A595" s="190"/>
      <c r="B595" s="191"/>
      <c r="C595" s="191"/>
      <c r="D595" s="191"/>
      <c r="E595" s="191"/>
      <c r="F595" s="191"/>
    </row>
    <row r="596" spans="1:6" ht="15.75">
      <c r="A596" s="190"/>
      <c r="B596" s="191"/>
      <c r="C596" s="191"/>
      <c r="D596" s="191"/>
      <c r="E596" s="191"/>
      <c r="F596" s="191"/>
    </row>
    <row r="597" spans="1:6" ht="15.75">
      <c r="A597" s="190"/>
      <c r="B597" s="191"/>
      <c r="C597" s="191"/>
      <c r="D597" s="191"/>
      <c r="E597" s="191"/>
      <c r="F597" s="191"/>
    </row>
    <row r="598" spans="1:6" ht="15.75">
      <c r="A598" s="190"/>
      <c r="B598" s="191"/>
      <c r="C598" s="191"/>
      <c r="D598" s="191"/>
      <c r="E598" s="191"/>
      <c r="F598" s="191"/>
    </row>
    <row r="599" spans="1:6" ht="15.75">
      <c r="A599" s="190"/>
      <c r="B599" s="191"/>
      <c r="C599" s="191"/>
      <c r="D599" s="191"/>
      <c r="E599" s="191"/>
      <c r="F599" s="191"/>
    </row>
    <row r="600" spans="1:6" ht="15.75">
      <c r="A600" s="190"/>
      <c r="B600" s="191"/>
      <c r="C600" s="191"/>
      <c r="D600" s="191"/>
      <c r="E600" s="191"/>
      <c r="F600" s="191"/>
    </row>
    <row r="601" spans="1:6" ht="15.75">
      <c r="A601" s="190"/>
      <c r="B601" s="191"/>
      <c r="C601" s="191"/>
      <c r="D601" s="191"/>
      <c r="E601" s="191"/>
      <c r="F601" s="191"/>
    </row>
    <row r="602" spans="1:6" ht="15.75">
      <c r="A602" s="190"/>
      <c r="B602" s="191"/>
      <c r="C602" s="191"/>
      <c r="D602" s="191"/>
      <c r="E602" s="191"/>
      <c r="F602" s="191"/>
    </row>
    <row r="603" spans="1:6" ht="15.75">
      <c r="A603" s="190"/>
      <c r="B603" s="191"/>
      <c r="C603" s="191"/>
      <c r="D603" s="191"/>
      <c r="E603" s="191"/>
      <c r="F603" s="191"/>
    </row>
    <row r="604" spans="1:6" ht="15.75">
      <c r="A604" s="190"/>
      <c r="B604" s="191"/>
      <c r="C604" s="191"/>
      <c r="D604" s="191"/>
      <c r="E604" s="191"/>
      <c r="F604" s="191"/>
    </row>
    <row r="605" spans="1:6" ht="15.75">
      <c r="A605" s="190"/>
      <c r="B605" s="191"/>
      <c r="C605" s="191"/>
      <c r="D605" s="191"/>
      <c r="E605" s="191"/>
      <c r="F605" s="191"/>
    </row>
    <row r="606" spans="1:6" ht="15.75">
      <c r="A606" s="190"/>
      <c r="B606" s="191"/>
      <c r="C606" s="191"/>
      <c r="D606" s="191"/>
      <c r="E606" s="191"/>
      <c r="F606" s="191"/>
    </row>
    <row r="607" spans="1:6" ht="15.75">
      <c r="A607" s="190"/>
      <c r="B607" s="191"/>
      <c r="C607" s="191"/>
      <c r="D607" s="191"/>
      <c r="E607" s="191"/>
      <c r="F607" s="191"/>
    </row>
    <row r="608" spans="1:6" ht="15.75">
      <c r="A608" s="190"/>
      <c r="B608" s="191"/>
      <c r="C608" s="191"/>
      <c r="D608" s="191"/>
      <c r="E608" s="191"/>
      <c r="F608" s="191"/>
    </row>
    <row r="609" spans="1:6" ht="15.75">
      <c r="A609" s="190"/>
      <c r="B609" s="191"/>
      <c r="C609" s="191"/>
      <c r="D609" s="191"/>
      <c r="E609" s="191"/>
      <c r="F609" s="191"/>
    </row>
    <row r="610" spans="1:6" ht="15.75">
      <c r="A610" s="190"/>
      <c r="B610" s="191"/>
      <c r="C610" s="191"/>
      <c r="D610" s="191"/>
      <c r="E610" s="191"/>
      <c r="F610" s="191"/>
    </row>
    <row r="611" spans="1:6" ht="15.75">
      <c r="A611" s="190"/>
      <c r="B611" s="191"/>
      <c r="C611" s="191"/>
      <c r="D611" s="191"/>
      <c r="E611" s="191"/>
      <c r="F611" s="191"/>
    </row>
    <row r="612" spans="1:6" ht="15.75">
      <c r="A612" s="190"/>
      <c r="B612" s="191"/>
      <c r="C612" s="191"/>
      <c r="D612" s="191"/>
      <c r="E612" s="191"/>
      <c r="F612" s="191"/>
    </row>
    <row r="613" spans="1:6" ht="15.75">
      <c r="A613" s="190"/>
      <c r="B613" s="191"/>
      <c r="C613" s="191"/>
      <c r="D613" s="191"/>
      <c r="E613" s="191"/>
      <c r="F613" s="191"/>
    </row>
    <row r="614" spans="1:6" ht="15.75">
      <c r="A614" s="190"/>
      <c r="B614" s="191"/>
      <c r="C614" s="191"/>
      <c r="D614" s="191"/>
      <c r="E614" s="191"/>
      <c r="F614" s="191"/>
    </row>
    <row r="615" spans="1:6" ht="15.75">
      <c r="A615" s="190"/>
      <c r="B615" s="191"/>
      <c r="C615" s="191"/>
      <c r="D615" s="191"/>
      <c r="E615" s="191"/>
      <c r="F615" s="191"/>
    </row>
    <row r="616" spans="1:6" ht="15.75">
      <c r="A616" s="190"/>
      <c r="B616" s="191"/>
      <c r="C616" s="191"/>
      <c r="D616" s="191"/>
      <c r="E616" s="191"/>
      <c r="F616" s="191"/>
    </row>
    <row r="617" spans="1:6" ht="15.75">
      <c r="A617" s="190"/>
      <c r="B617" s="191"/>
      <c r="C617" s="191"/>
      <c r="D617" s="191"/>
      <c r="E617" s="191"/>
      <c r="F617" s="191"/>
    </row>
    <row r="618" spans="1:6" ht="15.75">
      <c r="A618" s="190"/>
      <c r="B618" s="191"/>
      <c r="C618" s="191"/>
      <c r="D618" s="191"/>
      <c r="E618" s="191"/>
      <c r="F618" s="191"/>
    </row>
    <row r="619" spans="1:6" ht="15.75">
      <c r="A619" s="190"/>
      <c r="B619" s="191"/>
      <c r="C619" s="191"/>
      <c r="D619" s="191"/>
      <c r="E619" s="191"/>
      <c r="F619" s="191"/>
    </row>
    <row r="620" spans="1:6" ht="15.75">
      <c r="A620" s="190"/>
      <c r="B620" s="191"/>
      <c r="C620" s="191"/>
      <c r="D620" s="191"/>
      <c r="E620" s="191"/>
      <c r="F620" s="191"/>
    </row>
    <row r="621" spans="1:6" ht="15.75">
      <c r="A621" s="190"/>
      <c r="B621" s="191"/>
      <c r="C621" s="191"/>
      <c r="D621" s="191"/>
      <c r="E621" s="191"/>
      <c r="F621" s="191"/>
    </row>
    <row r="622" spans="1:6" ht="15.75">
      <c r="A622" s="190"/>
      <c r="B622" s="191"/>
      <c r="C622" s="191"/>
      <c r="D622" s="191"/>
      <c r="E622" s="191"/>
      <c r="F622" s="191"/>
    </row>
    <row r="623" spans="1:6" ht="15.75">
      <c r="A623" s="190"/>
      <c r="B623" s="191"/>
      <c r="C623" s="191"/>
      <c r="D623" s="191"/>
      <c r="E623" s="191"/>
      <c r="F623" s="191"/>
    </row>
    <row r="624" spans="1:6" ht="15.75">
      <c r="A624" s="190"/>
      <c r="B624" s="191"/>
      <c r="C624" s="191"/>
      <c r="D624" s="191"/>
      <c r="E624" s="191"/>
      <c r="F624" s="191"/>
    </row>
    <row r="625" spans="1:6" ht="15.75">
      <c r="A625" s="190"/>
      <c r="B625" s="191"/>
      <c r="C625" s="191"/>
      <c r="D625" s="191"/>
      <c r="E625" s="191"/>
      <c r="F625" s="191"/>
    </row>
    <row r="626" spans="1:6" ht="15.75">
      <c r="A626" s="190"/>
      <c r="B626" s="191"/>
      <c r="C626" s="191"/>
      <c r="D626" s="191"/>
      <c r="E626" s="191"/>
      <c r="F626" s="191"/>
    </row>
    <row r="627" spans="1:6" ht="15.75">
      <c r="A627" s="190"/>
      <c r="B627" s="191"/>
      <c r="C627" s="191"/>
      <c r="D627" s="191"/>
      <c r="E627" s="191"/>
      <c r="F627" s="191"/>
    </row>
    <row r="628" spans="1:6" ht="15.75">
      <c r="A628" s="190"/>
      <c r="B628" s="191"/>
      <c r="C628" s="191"/>
      <c r="D628" s="191"/>
      <c r="E628" s="191"/>
      <c r="F628" s="191"/>
    </row>
    <row r="629" spans="1:6" ht="15.75">
      <c r="A629" s="190"/>
      <c r="B629" s="191"/>
      <c r="C629" s="191"/>
      <c r="D629" s="191"/>
      <c r="E629" s="191"/>
      <c r="F629" s="191"/>
    </row>
    <row r="630" spans="1:6" ht="15.75">
      <c r="A630" s="190"/>
      <c r="B630" s="191"/>
      <c r="C630" s="191"/>
      <c r="D630" s="191"/>
      <c r="E630" s="191"/>
      <c r="F630" s="191"/>
    </row>
    <row r="631" spans="1:6" ht="15.75">
      <c r="A631" s="190"/>
      <c r="B631" s="191"/>
      <c r="C631" s="191"/>
      <c r="D631" s="191"/>
      <c r="E631" s="191"/>
      <c r="F631" s="191"/>
    </row>
    <row r="632" spans="1:6" ht="15.75">
      <c r="A632" s="190"/>
      <c r="B632" s="191"/>
      <c r="C632" s="191"/>
      <c r="D632" s="191"/>
      <c r="E632" s="191"/>
      <c r="F632" s="191"/>
    </row>
    <row r="633" spans="1:6" ht="15.75">
      <c r="A633" s="190"/>
      <c r="B633" s="191"/>
      <c r="C633" s="191"/>
      <c r="D633" s="191"/>
      <c r="E633" s="191"/>
      <c r="F633" s="191"/>
    </row>
    <row r="634" spans="1:6" ht="15.75">
      <c r="A634" s="190"/>
      <c r="B634" s="191"/>
      <c r="C634" s="191"/>
      <c r="D634" s="191"/>
      <c r="E634" s="191"/>
      <c r="F634" s="191"/>
    </row>
    <row r="635" spans="1:6" ht="15.75">
      <c r="A635" s="190"/>
      <c r="B635" s="191"/>
      <c r="C635" s="191"/>
      <c r="D635" s="191"/>
      <c r="E635" s="191"/>
      <c r="F635" s="191"/>
    </row>
    <row r="636" spans="1:6" ht="15.75">
      <c r="A636" s="190"/>
      <c r="B636" s="191"/>
      <c r="C636" s="191"/>
      <c r="D636" s="191"/>
      <c r="E636" s="191"/>
      <c r="F636" s="191"/>
    </row>
    <row r="637" spans="1:6" ht="15.75">
      <c r="A637" s="190"/>
      <c r="B637" s="191"/>
      <c r="C637" s="191"/>
      <c r="D637" s="191"/>
      <c r="E637" s="191"/>
      <c r="F637" s="191"/>
    </row>
    <row r="638" spans="1:6" ht="15.75">
      <c r="A638" s="190"/>
      <c r="B638" s="191"/>
      <c r="C638" s="191"/>
      <c r="D638" s="191"/>
      <c r="E638" s="191"/>
      <c r="F638" s="191"/>
    </row>
    <row r="639" spans="1:6" ht="15.75">
      <c r="A639" s="190"/>
      <c r="B639" s="191"/>
      <c r="C639" s="191"/>
      <c r="D639" s="191"/>
      <c r="E639" s="191"/>
      <c r="F639" s="191"/>
    </row>
    <row r="640" spans="1:6" ht="15.75">
      <c r="A640" s="190"/>
      <c r="B640" s="191"/>
      <c r="C640" s="191"/>
      <c r="D640" s="191"/>
      <c r="E640" s="191"/>
      <c r="F640" s="191"/>
    </row>
    <row r="641" spans="1:6" ht="15.75">
      <c r="A641" s="190"/>
      <c r="B641" s="191"/>
      <c r="C641" s="191"/>
      <c r="D641" s="191"/>
      <c r="E641" s="191"/>
      <c r="F641" s="191"/>
    </row>
    <row r="642" spans="1:6" ht="15.75">
      <c r="A642" s="190"/>
      <c r="B642" s="191"/>
      <c r="C642" s="191"/>
      <c r="D642" s="191"/>
      <c r="E642" s="191"/>
      <c r="F642" s="191"/>
    </row>
    <row r="643" spans="1:6" ht="15.75">
      <c r="A643" s="190"/>
      <c r="B643" s="191"/>
      <c r="C643" s="191"/>
      <c r="D643" s="191"/>
      <c r="E643" s="191"/>
      <c r="F643" s="191"/>
    </row>
    <row r="644" spans="1:6" ht="15.75">
      <c r="A644" s="190"/>
      <c r="B644" s="191"/>
      <c r="C644" s="191"/>
      <c r="D644" s="191"/>
      <c r="E644" s="191"/>
      <c r="F644" s="191"/>
    </row>
    <row r="645" spans="1:6" ht="15.75">
      <c r="A645" s="190"/>
      <c r="B645" s="191"/>
      <c r="C645" s="191"/>
      <c r="D645" s="191"/>
      <c r="E645" s="191"/>
      <c r="F645" s="191"/>
    </row>
    <row r="646" spans="1:6" ht="15.75">
      <c r="A646" s="190"/>
      <c r="B646" s="191"/>
      <c r="C646" s="191"/>
      <c r="D646" s="191"/>
      <c r="E646" s="191"/>
      <c r="F646" s="191"/>
    </row>
    <row r="647" spans="1:6" ht="15.75">
      <c r="A647" s="190"/>
      <c r="B647" s="191"/>
      <c r="C647" s="191"/>
      <c r="D647" s="191"/>
      <c r="E647" s="191"/>
      <c r="F647" s="191"/>
    </row>
    <row r="648" spans="1:6" ht="15.75">
      <c r="A648" s="190"/>
      <c r="B648" s="191"/>
      <c r="C648" s="191"/>
      <c r="D648" s="191"/>
      <c r="E648" s="191"/>
      <c r="F648" s="191"/>
    </row>
    <row r="649" spans="1:6" ht="15.75">
      <c r="A649" s="190"/>
      <c r="B649" s="191"/>
      <c r="C649" s="191"/>
      <c r="D649" s="191"/>
      <c r="E649" s="191"/>
      <c r="F649" s="191"/>
    </row>
    <row r="650" spans="1:6" ht="15.75">
      <c r="A650" s="190"/>
      <c r="B650" s="191"/>
      <c r="C650" s="191"/>
      <c r="D650" s="191"/>
      <c r="E650" s="191"/>
      <c r="F650" s="191"/>
    </row>
    <row r="651" spans="1:6" ht="15.75">
      <c r="A651" s="190"/>
      <c r="B651" s="191"/>
      <c r="C651" s="191"/>
      <c r="D651" s="191"/>
      <c r="E651" s="191"/>
      <c r="F651" s="191"/>
    </row>
    <row r="652" spans="1:6" ht="15.75">
      <c r="A652" s="190"/>
      <c r="B652" s="191"/>
      <c r="C652" s="191"/>
      <c r="D652" s="191"/>
      <c r="E652" s="191"/>
      <c r="F652" s="191"/>
    </row>
    <row r="653" spans="1:6" ht="15.75">
      <c r="A653" s="190"/>
      <c r="B653" s="191"/>
      <c r="C653" s="191"/>
      <c r="D653" s="191"/>
      <c r="E653" s="191"/>
      <c r="F653" s="191"/>
    </row>
    <row r="654" spans="1:6" ht="15.75">
      <c r="A654" s="190"/>
      <c r="B654" s="191"/>
      <c r="C654" s="191"/>
      <c r="D654" s="191"/>
      <c r="E654" s="191"/>
      <c r="F654" s="191"/>
    </row>
    <row r="655" spans="1:6" ht="15.75">
      <c r="A655" s="190"/>
      <c r="B655" s="191"/>
      <c r="C655" s="191"/>
      <c r="D655" s="191"/>
      <c r="E655" s="191"/>
      <c r="F655" s="191"/>
    </row>
    <row r="656" spans="1:6" ht="15.75">
      <c r="A656" s="190"/>
      <c r="B656" s="191"/>
      <c r="C656" s="191"/>
      <c r="D656" s="191"/>
      <c r="E656" s="191"/>
      <c r="F656" s="191"/>
    </row>
    <row r="657" spans="1:6" ht="15.75">
      <c r="A657" s="190"/>
      <c r="B657" s="191"/>
      <c r="C657" s="191"/>
      <c r="D657" s="191"/>
      <c r="E657" s="191"/>
      <c r="F657" s="191"/>
    </row>
    <row r="658" spans="1:6">
      <c r="B658" s="191"/>
      <c r="C658" s="191"/>
      <c r="D658" s="191"/>
      <c r="E658" s="191"/>
      <c r="F658" s="191"/>
    </row>
    <row r="659" spans="1:6">
      <c r="B659" s="191"/>
      <c r="C659" s="191"/>
      <c r="D659" s="191"/>
      <c r="E659" s="191"/>
      <c r="F659" s="191"/>
    </row>
    <row r="660" spans="1:6">
      <c r="B660" s="191"/>
      <c r="C660" s="191"/>
      <c r="D660" s="191"/>
      <c r="E660" s="191"/>
      <c r="F660" s="191"/>
    </row>
    <row r="661" spans="1:6">
      <c r="B661" s="191"/>
      <c r="C661" s="191"/>
      <c r="D661" s="191"/>
      <c r="E661" s="191"/>
      <c r="F661" s="191"/>
    </row>
    <row r="662" spans="1:6">
      <c r="B662" s="191"/>
      <c r="C662" s="191"/>
      <c r="D662" s="191"/>
      <c r="E662" s="191"/>
      <c r="F662" s="191"/>
    </row>
    <row r="663" spans="1:6">
      <c r="B663" s="191"/>
      <c r="C663" s="191"/>
      <c r="D663" s="191"/>
      <c r="E663" s="191"/>
      <c r="F663" s="191"/>
    </row>
    <row r="664" spans="1:6">
      <c r="B664" s="191"/>
      <c r="C664" s="191"/>
      <c r="D664" s="191"/>
      <c r="E664" s="191"/>
      <c r="F664" s="191"/>
    </row>
    <row r="665" spans="1:6">
      <c r="B665" s="191"/>
      <c r="C665" s="191"/>
      <c r="D665" s="191"/>
      <c r="E665" s="191"/>
      <c r="F665" s="191"/>
    </row>
    <row r="666" spans="1:6">
      <c r="B666" s="191"/>
      <c r="C666" s="191"/>
      <c r="D666" s="191"/>
      <c r="E666" s="191"/>
      <c r="F666" s="191"/>
    </row>
    <row r="667" spans="1:6">
      <c r="B667" s="191"/>
      <c r="C667" s="191"/>
      <c r="D667" s="191"/>
      <c r="E667" s="191"/>
      <c r="F667" s="191"/>
    </row>
    <row r="668" spans="1:6">
      <c r="B668" s="191"/>
      <c r="C668" s="191"/>
      <c r="D668" s="191"/>
      <c r="E668" s="191"/>
      <c r="F668" s="191"/>
    </row>
    <row r="669" spans="1:6">
      <c r="B669" s="191"/>
      <c r="C669" s="191"/>
      <c r="D669" s="191"/>
      <c r="E669" s="191"/>
      <c r="F669" s="191"/>
    </row>
    <row r="670" spans="1:6">
      <c r="B670" s="191"/>
      <c r="C670" s="191"/>
      <c r="D670" s="191"/>
      <c r="E670" s="191"/>
      <c r="F670" s="191"/>
    </row>
    <row r="671" spans="1:6">
      <c r="B671" s="191"/>
      <c r="C671" s="191"/>
      <c r="D671" s="191"/>
      <c r="E671" s="191"/>
      <c r="F671" s="191"/>
    </row>
    <row r="672" spans="1:6">
      <c r="B672" s="191"/>
      <c r="C672" s="191"/>
      <c r="D672" s="191"/>
      <c r="E672" s="191"/>
      <c r="F672" s="191"/>
    </row>
    <row r="673" spans="2:6">
      <c r="B673" s="191"/>
      <c r="C673" s="191"/>
      <c r="D673" s="191"/>
      <c r="E673" s="191"/>
      <c r="F673" s="191"/>
    </row>
    <row r="674" spans="2:6">
      <c r="B674" s="191"/>
      <c r="C674" s="191"/>
      <c r="D674" s="191"/>
      <c r="E674" s="191"/>
      <c r="F674" s="191"/>
    </row>
    <row r="675" spans="2:6">
      <c r="B675" s="191"/>
      <c r="C675" s="191"/>
      <c r="D675" s="191"/>
      <c r="E675" s="191"/>
      <c r="F675" s="191"/>
    </row>
    <row r="676" spans="2:6">
      <c r="B676" s="191"/>
      <c r="C676" s="191"/>
      <c r="D676" s="191"/>
      <c r="E676" s="191"/>
      <c r="F676" s="191"/>
    </row>
    <row r="677" spans="2:6">
      <c r="B677" s="191"/>
      <c r="C677" s="191"/>
      <c r="D677" s="191"/>
      <c r="E677" s="191"/>
      <c r="F677" s="191"/>
    </row>
    <row r="678" spans="2:6">
      <c r="B678" s="191"/>
      <c r="C678" s="191"/>
      <c r="D678" s="191"/>
      <c r="E678" s="191"/>
      <c r="F678" s="191"/>
    </row>
    <row r="679" spans="2:6">
      <c r="B679" s="191"/>
      <c r="C679" s="191"/>
      <c r="D679" s="191"/>
      <c r="E679" s="191"/>
      <c r="F679" s="191"/>
    </row>
    <row r="680" spans="2:6">
      <c r="B680" s="191"/>
      <c r="C680" s="191"/>
      <c r="D680" s="191"/>
      <c r="E680" s="191"/>
      <c r="F680" s="191"/>
    </row>
    <row r="681" spans="2:6">
      <c r="B681" s="191"/>
      <c r="C681" s="191"/>
      <c r="D681" s="191"/>
      <c r="E681" s="191"/>
      <c r="F681" s="191"/>
    </row>
    <row r="682" spans="2:6">
      <c r="B682" s="191"/>
      <c r="C682" s="191"/>
      <c r="D682" s="191"/>
      <c r="E682" s="191"/>
      <c r="F682" s="191"/>
    </row>
    <row r="683" spans="2:6">
      <c r="B683" s="191"/>
      <c r="C683" s="191"/>
      <c r="D683" s="191"/>
      <c r="E683" s="191"/>
      <c r="F683" s="191"/>
    </row>
    <row r="684" spans="2:6">
      <c r="B684" s="191"/>
      <c r="C684" s="191"/>
      <c r="D684" s="191"/>
      <c r="E684" s="191"/>
      <c r="F684" s="191"/>
    </row>
    <row r="685" spans="2:6">
      <c r="B685" s="191"/>
      <c r="C685" s="191"/>
      <c r="D685" s="191"/>
      <c r="E685" s="191"/>
      <c r="F685" s="191"/>
    </row>
    <row r="686" spans="2:6">
      <c r="B686" s="191"/>
      <c r="C686" s="191"/>
      <c r="D686" s="191"/>
      <c r="E686" s="191"/>
      <c r="F686" s="191"/>
    </row>
    <row r="687" spans="2:6">
      <c r="B687" s="191"/>
      <c r="C687" s="191"/>
      <c r="D687" s="191"/>
      <c r="E687" s="191"/>
      <c r="F687" s="191"/>
    </row>
    <row r="688" spans="2:6">
      <c r="B688" s="191"/>
      <c r="C688" s="191"/>
      <c r="D688" s="191"/>
      <c r="E688" s="191"/>
      <c r="F688" s="191"/>
    </row>
    <row r="689" spans="2:6">
      <c r="B689" s="191"/>
      <c r="C689" s="191"/>
      <c r="D689" s="191"/>
      <c r="E689" s="191"/>
      <c r="F689" s="191"/>
    </row>
    <row r="690" spans="2:6">
      <c r="B690" s="191"/>
      <c r="C690" s="191"/>
      <c r="D690" s="191"/>
      <c r="E690" s="191"/>
      <c r="F690" s="191"/>
    </row>
    <row r="691" spans="2:6">
      <c r="B691" s="191"/>
      <c r="C691" s="191"/>
      <c r="D691" s="191"/>
      <c r="E691" s="191"/>
      <c r="F691" s="191"/>
    </row>
    <row r="692" spans="2:6">
      <c r="B692" s="191"/>
      <c r="C692" s="191"/>
      <c r="D692" s="191"/>
      <c r="E692" s="191"/>
      <c r="F692" s="191"/>
    </row>
    <row r="693" spans="2:6">
      <c r="B693" s="191"/>
      <c r="C693" s="191"/>
      <c r="D693" s="191"/>
      <c r="E693" s="191"/>
      <c r="F693" s="191"/>
    </row>
    <row r="694" spans="2:6">
      <c r="B694" s="191"/>
      <c r="C694" s="191"/>
      <c r="D694" s="191"/>
      <c r="E694" s="191"/>
      <c r="F694" s="191"/>
    </row>
    <row r="695" spans="2:6">
      <c r="B695" s="191"/>
      <c r="C695" s="191"/>
      <c r="D695" s="191"/>
      <c r="E695" s="191"/>
      <c r="F695" s="191"/>
    </row>
    <row r="696" spans="2:6">
      <c r="B696" s="191"/>
      <c r="C696" s="191"/>
      <c r="D696" s="191"/>
      <c r="E696" s="191"/>
      <c r="F696" s="191"/>
    </row>
    <row r="697" spans="2:6">
      <c r="B697" s="191"/>
      <c r="C697" s="191"/>
      <c r="D697" s="191"/>
      <c r="E697" s="191"/>
      <c r="F697" s="191"/>
    </row>
    <row r="698" spans="2:6">
      <c r="B698" s="191"/>
      <c r="C698" s="191"/>
      <c r="D698" s="191"/>
      <c r="E698" s="191"/>
      <c r="F698" s="191"/>
    </row>
    <row r="699" spans="2:6">
      <c r="B699" s="191"/>
      <c r="C699" s="191"/>
      <c r="D699" s="191"/>
      <c r="E699" s="191"/>
      <c r="F699" s="191"/>
    </row>
    <row r="700" spans="2:6">
      <c r="B700" s="191"/>
      <c r="C700" s="191"/>
      <c r="D700" s="191"/>
      <c r="E700" s="191"/>
      <c r="F700" s="191"/>
    </row>
    <row r="701" spans="2:6">
      <c r="B701" s="191"/>
      <c r="C701" s="191"/>
      <c r="D701" s="191"/>
      <c r="E701" s="191"/>
      <c r="F701" s="191"/>
    </row>
    <row r="702" spans="2:6">
      <c r="B702" s="191"/>
      <c r="C702" s="191"/>
      <c r="D702" s="191"/>
      <c r="E702" s="191"/>
      <c r="F702" s="191"/>
    </row>
    <row r="703" spans="2:6">
      <c r="B703" s="191"/>
      <c r="C703" s="191"/>
      <c r="D703" s="191"/>
      <c r="E703" s="191"/>
      <c r="F703" s="191"/>
    </row>
    <row r="704" spans="2:6">
      <c r="B704" s="191"/>
      <c r="C704" s="191"/>
      <c r="D704" s="191"/>
      <c r="E704" s="191"/>
      <c r="F704" s="191"/>
    </row>
    <row r="705" spans="2:6">
      <c r="B705" s="191"/>
      <c r="C705" s="191"/>
      <c r="D705" s="191"/>
      <c r="E705" s="191"/>
      <c r="F705" s="191"/>
    </row>
    <row r="706" spans="2:6">
      <c r="B706" s="191"/>
      <c r="C706" s="191"/>
      <c r="D706" s="191"/>
      <c r="E706" s="191"/>
      <c r="F706" s="191"/>
    </row>
    <row r="707" spans="2:6">
      <c r="B707" s="191"/>
      <c r="C707" s="191"/>
      <c r="D707" s="191"/>
      <c r="E707" s="191"/>
      <c r="F707" s="191"/>
    </row>
    <row r="708" spans="2:6">
      <c r="B708" s="191"/>
      <c r="C708" s="191"/>
      <c r="D708" s="191"/>
      <c r="E708" s="191"/>
      <c r="F708" s="191"/>
    </row>
    <row r="709" spans="2:6">
      <c r="B709" s="191"/>
      <c r="C709" s="191"/>
      <c r="D709" s="191"/>
      <c r="E709" s="191"/>
      <c r="F709" s="191"/>
    </row>
    <row r="710" spans="2:6">
      <c r="B710" s="191"/>
      <c r="C710" s="191"/>
      <c r="D710" s="191"/>
      <c r="E710" s="191"/>
      <c r="F710" s="191"/>
    </row>
    <row r="711" spans="2:6">
      <c r="B711" s="191"/>
      <c r="C711" s="191"/>
      <c r="D711" s="191"/>
      <c r="E711" s="191"/>
      <c r="F711" s="191"/>
    </row>
    <row r="712" spans="2:6">
      <c r="B712" s="191"/>
      <c r="C712" s="191"/>
      <c r="D712" s="191"/>
      <c r="E712" s="191"/>
      <c r="F712" s="191"/>
    </row>
    <row r="713" spans="2:6">
      <c r="B713" s="191"/>
      <c r="C713" s="191"/>
      <c r="D713" s="191"/>
      <c r="E713" s="191"/>
      <c r="F713" s="191"/>
    </row>
    <row r="714" spans="2:6">
      <c r="B714" s="191"/>
      <c r="C714" s="191"/>
      <c r="D714" s="191"/>
      <c r="E714" s="191"/>
      <c r="F714" s="191"/>
    </row>
    <row r="715" spans="2:6">
      <c r="B715" s="191"/>
      <c r="C715" s="191"/>
      <c r="D715" s="191"/>
      <c r="E715" s="191"/>
      <c r="F715" s="191"/>
    </row>
    <row r="716" spans="2:6">
      <c r="B716" s="191"/>
      <c r="C716" s="191"/>
      <c r="D716" s="191"/>
      <c r="E716" s="191"/>
      <c r="F716" s="191"/>
    </row>
    <row r="717" spans="2:6">
      <c r="B717" s="191"/>
      <c r="C717" s="191"/>
      <c r="D717" s="191"/>
      <c r="E717" s="191"/>
      <c r="F717" s="191"/>
    </row>
    <row r="718" spans="2:6">
      <c r="B718" s="191"/>
      <c r="C718" s="191"/>
      <c r="D718" s="191"/>
      <c r="E718" s="191"/>
      <c r="F718" s="191"/>
    </row>
    <row r="719" spans="2:6">
      <c r="B719" s="191"/>
      <c r="C719" s="191"/>
      <c r="D719" s="191"/>
      <c r="E719" s="191"/>
      <c r="F719" s="191"/>
    </row>
    <row r="720" spans="2:6">
      <c r="B720" s="191"/>
      <c r="C720" s="191"/>
      <c r="D720" s="191"/>
      <c r="E720" s="191"/>
      <c r="F720" s="191"/>
    </row>
    <row r="721" spans="2:6">
      <c r="B721" s="191"/>
      <c r="C721" s="191"/>
      <c r="D721" s="191"/>
      <c r="E721" s="191"/>
      <c r="F721" s="191"/>
    </row>
    <row r="722" spans="2:6">
      <c r="B722" s="191"/>
      <c r="C722" s="191"/>
      <c r="D722" s="191"/>
      <c r="E722" s="191"/>
      <c r="F722" s="191"/>
    </row>
    <row r="723" spans="2:6">
      <c r="B723" s="191"/>
      <c r="C723" s="191"/>
      <c r="D723" s="191"/>
      <c r="E723" s="191"/>
      <c r="F723" s="191"/>
    </row>
    <row r="724" spans="2:6">
      <c r="B724" s="191"/>
      <c r="C724" s="191"/>
      <c r="D724" s="191"/>
      <c r="E724" s="191"/>
      <c r="F724" s="191"/>
    </row>
    <row r="725" spans="2:6">
      <c r="B725" s="191"/>
      <c r="C725" s="191"/>
      <c r="D725" s="191"/>
      <c r="E725" s="191"/>
      <c r="F725" s="191"/>
    </row>
    <row r="726" spans="2:6">
      <c r="B726" s="191"/>
      <c r="C726" s="191"/>
      <c r="D726" s="191"/>
      <c r="E726" s="191"/>
      <c r="F726" s="191"/>
    </row>
    <row r="727" spans="2:6">
      <c r="B727" s="191"/>
      <c r="C727" s="191"/>
      <c r="D727" s="191"/>
      <c r="E727" s="191"/>
      <c r="F727" s="191"/>
    </row>
    <row r="728" spans="2:6">
      <c r="B728" s="191"/>
      <c r="C728" s="191"/>
      <c r="D728" s="191"/>
      <c r="E728" s="191"/>
      <c r="F728" s="191"/>
    </row>
    <row r="729" spans="2:6">
      <c r="B729" s="191"/>
      <c r="C729" s="191"/>
      <c r="D729" s="191"/>
      <c r="E729" s="191"/>
      <c r="F729" s="191"/>
    </row>
    <row r="730" spans="2:6">
      <c r="B730" s="191"/>
      <c r="C730" s="191"/>
      <c r="D730" s="191"/>
      <c r="E730" s="191"/>
      <c r="F730" s="191"/>
    </row>
    <row r="731" spans="2:6">
      <c r="B731" s="191"/>
      <c r="C731" s="191"/>
      <c r="D731" s="191"/>
      <c r="E731" s="191"/>
      <c r="F731" s="191"/>
    </row>
    <row r="732" spans="2:6">
      <c r="B732" s="191"/>
      <c r="C732" s="191"/>
      <c r="D732" s="191"/>
      <c r="E732" s="191"/>
      <c r="F732" s="191"/>
    </row>
    <row r="733" spans="2:6">
      <c r="B733" s="191"/>
      <c r="C733" s="191"/>
      <c r="D733" s="191"/>
      <c r="E733" s="191"/>
      <c r="F733" s="191"/>
    </row>
    <row r="734" spans="2:6">
      <c r="B734" s="191"/>
      <c r="C734" s="191"/>
      <c r="D734" s="191"/>
      <c r="E734" s="191"/>
      <c r="F734" s="191"/>
    </row>
    <row r="735" spans="2:6">
      <c r="B735" s="191"/>
      <c r="C735" s="191"/>
      <c r="D735" s="191"/>
      <c r="E735" s="191"/>
      <c r="F735" s="191"/>
    </row>
    <row r="736" spans="2:6">
      <c r="B736" s="191"/>
      <c r="C736" s="191"/>
      <c r="D736" s="191"/>
      <c r="E736" s="191"/>
      <c r="F736" s="191"/>
    </row>
    <row r="737" spans="2:6">
      <c r="B737" s="191"/>
      <c r="C737" s="191"/>
      <c r="D737" s="191"/>
      <c r="E737" s="191"/>
      <c r="F737" s="191"/>
    </row>
    <row r="738" spans="2:6">
      <c r="B738" s="191"/>
      <c r="C738" s="191"/>
      <c r="D738" s="191"/>
      <c r="E738" s="191"/>
      <c r="F738" s="191"/>
    </row>
    <row r="739" spans="2:6">
      <c r="B739" s="191"/>
      <c r="C739" s="191"/>
      <c r="D739" s="191"/>
      <c r="E739" s="191"/>
      <c r="F739" s="191"/>
    </row>
    <row r="740" spans="2:6">
      <c r="B740" s="191"/>
      <c r="C740" s="191"/>
      <c r="D740" s="191"/>
      <c r="E740" s="191"/>
      <c r="F740" s="191"/>
    </row>
    <row r="741" spans="2:6">
      <c r="B741" s="191"/>
      <c r="C741" s="191"/>
      <c r="D741" s="191"/>
      <c r="E741" s="191"/>
      <c r="F741" s="191"/>
    </row>
    <row r="742" spans="2:6">
      <c r="B742" s="191"/>
      <c r="C742" s="191"/>
      <c r="D742" s="191"/>
      <c r="E742" s="191"/>
      <c r="F742" s="191"/>
    </row>
    <row r="743" spans="2:6">
      <c r="B743" s="191"/>
      <c r="C743" s="191"/>
      <c r="D743" s="191"/>
      <c r="E743" s="191"/>
      <c r="F743" s="191"/>
    </row>
    <row r="744" spans="2:6">
      <c r="B744" s="191"/>
      <c r="C744" s="191"/>
      <c r="D744" s="191"/>
      <c r="E744" s="191"/>
      <c r="F744" s="191"/>
    </row>
    <row r="745" spans="2:6">
      <c r="B745" s="191"/>
      <c r="C745" s="191"/>
      <c r="D745" s="191"/>
      <c r="E745" s="191"/>
      <c r="F745" s="191"/>
    </row>
    <row r="746" spans="2:6">
      <c r="B746" s="191"/>
      <c r="C746" s="191"/>
      <c r="D746" s="191"/>
      <c r="E746" s="191"/>
      <c r="F746" s="191"/>
    </row>
    <row r="747" spans="2:6">
      <c r="B747" s="191"/>
      <c r="C747" s="191"/>
      <c r="D747" s="191"/>
      <c r="E747" s="191"/>
      <c r="F747" s="191"/>
    </row>
    <row r="748" spans="2:6">
      <c r="B748" s="191"/>
      <c r="C748" s="191"/>
      <c r="D748" s="191"/>
      <c r="E748" s="191"/>
      <c r="F748" s="191"/>
    </row>
    <row r="749" spans="2:6">
      <c r="B749" s="191"/>
      <c r="C749" s="191"/>
      <c r="D749" s="191"/>
      <c r="E749" s="191"/>
      <c r="F749" s="191"/>
    </row>
    <row r="750" spans="2:6">
      <c r="B750" s="191"/>
      <c r="C750" s="191"/>
      <c r="D750" s="191"/>
      <c r="E750" s="191"/>
      <c r="F750" s="191"/>
    </row>
    <row r="751" spans="2:6">
      <c r="B751" s="191"/>
      <c r="C751" s="191"/>
      <c r="D751" s="191"/>
      <c r="E751" s="191"/>
      <c r="F751" s="191"/>
    </row>
    <row r="752" spans="2:6">
      <c r="B752" s="191"/>
      <c r="C752" s="191"/>
      <c r="D752" s="191"/>
      <c r="E752" s="191"/>
      <c r="F752" s="191"/>
    </row>
    <row r="753" spans="2:6">
      <c r="B753" s="191"/>
      <c r="C753" s="191"/>
      <c r="D753" s="191"/>
      <c r="E753" s="191"/>
      <c r="F753" s="191"/>
    </row>
    <row r="754" spans="2:6">
      <c r="B754" s="191"/>
      <c r="C754" s="191"/>
      <c r="D754" s="191"/>
      <c r="E754" s="191"/>
      <c r="F754" s="191"/>
    </row>
    <row r="755" spans="2:6">
      <c r="B755" s="191"/>
      <c r="C755" s="191"/>
      <c r="D755" s="191"/>
      <c r="E755" s="191"/>
      <c r="F755" s="191"/>
    </row>
    <row r="756" spans="2:6">
      <c r="B756" s="191"/>
      <c r="C756" s="191"/>
      <c r="D756" s="191"/>
      <c r="E756" s="191"/>
      <c r="F756" s="191"/>
    </row>
    <row r="757" spans="2:6">
      <c r="B757" s="191"/>
      <c r="C757" s="191"/>
      <c r="D757" s="191"/>
      <c r="E757" s="191"/>
      <c r="F757" s="191"/>
    </row>
    <row r="758" spans="2:6">
      <c r="B758" s="191"/>
      <c r="C758" s="191"/>
      <c r="D758" s="191"/>
      <c r="E758" s="191"/>
      <c r="F758" s="191"/>
    </row>
    <row r="759" spans="2:6">
      <c r="B759" s="191"/>
      <c r="C759" s="191"/>
      <c r="D759" s="191"/>
      <c r="E759" s="191"/>
      <c r="F759" s="191"/>
    </row>
    <row r="760" spans="2:6">
      <c r="B760" s="191"/>
      <c r="C760" s="191"/>
      <c r="D760" s="191"/>
      <c r="E760" s="191"/>
      <c r="F760" s="191"/>
    </row>
    <row r="761" spans="2:6">
      <c r="B761" s="191"/>
      <c r="C761" s="191"/>
      <c r="D761" s="191"/>
      <c r="E761" s="191"/>
      <c r="F761" s="191"/>
    </row>
    <row r="762" spans="2:6">
      <c r="B762" s="191"/>
      <c r="C762" s="191"/>
      <c r="D762" s="191"/>
      <c r="E762" s="191"/>
      <c r="F762" s="191"/>
    </row>
    <row r="763" spans="2:6">
      <c r="B763" s="191"/>
      <c r="C763" s="191"/>
      <c r="D763" s="191"/>
      <c r="E763" s="191"/>
      <c r="F763" s="191"/>
    </row>
    <row r="764" spans="2:6">
      <c r="B764" s="191"/>
      <c r="C764" s="191"/>
      <c r="D764" s="191"/>
      <c r="E764" s="191"/>
      <c r="F764" s="191"/>
    </row>
    <row r="765" spans="2:6">
      <c r="B765" s="191"/>
      <c r="C765" s="191"/>
      <c r="D765" s="191"/>
      <c r="E765" s="191"/>
      <c r="F765" s="191"/>
    </row>
    <row r="766" spans="2:6">
      <c r="B766" s="191"/>
      <c r="C766" s="191"/>
      <c r="D766" s="191"/>
      <c r="E766" s="191"/>
      <c r="F766" s="191"/>
    </row>
    <row r="767" spans="2:6">
      <c r="B767" s="191"/>
      <c r="C767" s="191"/>
      <c r="D767" s="191"/>
      <c r="E767" s="191"/>
      <c r="F767" s="191"/>
    </row>
    <row r="768" spans="2:6">
      <c r="B768" s="191"/>
      <c r="C768" s="191"/>
      <c r="D768" s="191"/>
      <c r="E768" s="191"/>
      <c r="F768" s="191"/>
    </row>
    <row r="769" spans="2:6">
      <c r="B769" s="191"/>
      <c r="C769" s="191"/>
      <c r="D769" s="191"/>
      <c r="E769" s="191"/>
      <c r="F769" s="191"/>
    </row>
    <row r="770" spans="2:6">
      <c r="B770" s="191"/>
      <c r="C770" s="191"/>
      <c r="D770" s="191"/>
      <c r="E770" s="191"/>
      <c r="F770" s="191"/>
    </row>
    <row r="771" spans="2:6">
      <c r="B771" s="191"/>
      <c r="C771" s="191"/>
      <c r="D771" s="191"/>
      <c r="E771" s="191"/>
      <c r="F771" s="191"/>
    </row>
    <row r="772" spans="2:6">
      <c r="B772" s="191"/>
      <c r="C772" s="191"/>
      <c r="D772" s="191"/>
      <c r="E772" s="191"/>
      <c r="F772" s="191"/>
    </row>
    <row r="773" spans="2:6">
      <c r="B773" s="191"/>
      <c r="C773" s="191"/>
      <c r="D773" s="191"/>
      <c r="E773" s="191"/>
      <c r="F773" s="191"/>
    </row>
    <row r="774" spans="2:6">
      <c r="B774" s="191"/>
      <c r="C774" s="191"/>
      <c r="D774" s="191"/>
      <c r="E774" s="191"/>
      <c r="F774" s="191"/>
    </row>
    <row r="775" spans="2:6">
      <c r="B775" s="191"/>
      <c r="C775" s="191"/>
      <c r="D775" s="191"/>
      <c r="E775" s="191"/>
      <c r="F775" s="191"/>
    </row>
    <row r="776" spans="2:6">
      <c r="B776" s="191"/>
      <c r="C776" s="191"/>
      <c r="D776" s="191"/>
      <c r="E776" s="191"/>
      <c r="F776" s="191"/>
    </row>
    <row r="777" spans="2:6">
      <c r="B777" s="191"/>
      <c r="C777" s="191"/>
      <c r="D777" s="191"/>
      <c r="E777" s="191"/>
      <c r="F777" s="191"/>
    </row>
    <row r="778" spans="2:6">
      <c r="B778" s="191"/>
      <c r="C778" s="191"/>
      <c r="D778" s="191"/>
      <c r="E778" s="191"/>
      <c r="F778" s="191"/>
    </row>
    <row r="779" spans="2:6">
      <c r="B779" s="191"/>
      <c r="C779" s="191"/>
      <c r="D779" s="191"/>
      <c r="E779" s="191"/>
      <c r="F779" s="191"/>
    </row>
    <row r="780" spans="2:6">
      <c r="B780" s="191"/>
      <c r="C780" s="191"/>
      <c r="D780" s="191"/>
      <c r="E780" s="191"/>
      <c r="F780" s="191"/>
    </row>
    <row r="781" spans="2:6">
      <c r="B781" s="191"/>
      <c r="C781" s="191"/>
      <c r="D781" s="191"/>
      <c r="E781" s="191"/>
      <c r="F781" s="191"/>
    </row>
    <row r="782" spans="2:6">
      <c r="B782" s="191"/>
      <c r="C782" s="191"/>
      <c r="D782" s="191"/>
      <c r="E782" s="191"/>
      <c r="F782" s="191"/>
    </row>
    <row r="783" spans="2:6">
      <c r="B783" s="191"/>
      <c r="C783" s="191"/>
      <c r="D783" s="191"/>
      <c r="E783" s="191"/>
      <c r="F783" s="191"/>
    </row>
    <row r="784" spans="2:6">
      <c r="B784" s="191"/>
      <c r="C784" s="191"/>
      <c r="D784" s="191"/>
      <c r="E784" s="191"/>
      <c r="F784" s="191"/>
    </row>
    <row r="785" spans="2:6">
      <c r="B785" s="191"/>
      <c r="C785" s="191"/>
      <c r="D785" s="191"/>
      <c r="E785" s="191"/>
      <c r="F785" s="191"/>
    </row>
    <row r="786" spans="2:6">
      <c r="B786" s="191"/>
      <c r="C786" s="191"/>
      <c r="D786" s="191"/>
      <c r="E786" s="191"/>
      <c r="F786" s="191"/>
    </row>
    <row r="787" spans="2:6">
      <c r="B787" s="191"/>
      <c r="C787" s="191"/>
      <c r="D787" s="191"/>
      <c r="E787" s="191"/>
      <c r="F787" s="191"/>
    </row>
    <row r="788" spans="2:6">
      <c r="B788" s="191"/>
      <c r="C788" s="191"/>
      <c r="D788" s="191"/>
      <c r="E788" s="191"/>
      <c r="F788" s="191"/>
    </row>
    <row r="789" spans="2:6">
      <c r="B789" s="191"/>
      <c r="C789" s="191"/>
      <c r="D789" s="191"/>
      <c r="E789" s="191"/>
      <c r="F789" s="191"/>
    </row>
    <row r="790" spans="2:6">
      <c r="B790" s="191"/>
      <c r="C790" s="191"/>
      <c r="D790" s="191"/>
      <c r="E790" s="191"/>
      <c r="F790" s="191"/>
    </row>
    <row r="791" spans="2:6">
      <c r="B791" s="191"/>
      <c r="C791" s="191"/>
      <c r="D791" s="191"/>
      <c r="E791" s="191"/>
      <c r="F791" s="191"/>
    </row>
    <row r="792" spans="2:6">
      <c r="B792" s="191"/>
      <c r="C792" s="191"/>
      <c r="D792" s="191"/>
      <c r="E792" s="191"/>
      <c r="F792" s="191"/>
    </row>
    <row r="793" spans="2:6">
      <c r="B793" s="191"/>
      <c r="C793" s="191"/>
      <c r="D793" s="191"/>
      <c r="E793" s="191"/>
      <c r="F793" s="191"/>
    </row>
    <row r="794" spans="2:6">
      <c r="B794" s="191"/>
      <c r="C794" s="191"/>
      <c r="D794" s="191"/>
      <c r="E794" s="191"/>
      <c r="F794" s="191"/>
    </row>
    <row r="795" spans="2:6">
      <c r="B795" s="191"/>
      <c r="C795" s="191"/>
      <c r="D795" s="191"/>
      <c r="E795" s="191"/>
      <c r="F795" s="191"/>
    </row>
    <row r="796" spans="2:6">
      <c r="B796" s="191"/>
      <c r="C796" s="191"/>
      <c r="D796" s="191"/>
      <c r="E796" s="191"/>
      <c r="F796" s="191"/>
    </row>
    <row r="797" spans="2:6">
      <c r="B797" s="191"/>
      <c r="C797" s="191"/>
      <c r="D797" s="191"/>
      <c r="E797" s="191"/>
      <c r="F797" s="191"/>
    </row>
    <row r="798" spans="2:6">
      <c r="B798" s="191"/>
      <c r="C798" s="191"/>
      <c r="D798" s="191"/>
      <c r="E798" s="191"/>
      <c r="F798" s="191"/>
    </row>
    <row r="799" spans="2:6">
      <c r="B799" s="191"/>
      <c r="C799" s="191"/>
      <c r="D799" s="191"/>
      <c r="E799" s="191"/>
      <c r="F799" s="191"/>
    </row>
    <row r="800" spans="2:6">
      <c r="B800" s="191"/>
      <c r="C800" s="191"/>
      <c r="D800" s="191"/>
      <c r="E800" s="191"/>
      <c r="F800" s="191"/>
    </row>
    <row r="801" spans="2:6">
      <c r="B801" s="191"/>
      <c r="C801" s="191"/>
      <c r="D801" s="191"/>
      <c r="E801" s="191"/>
      <c r="F801" s="191"/>
    </row>
    <row r="802" spans="2:6">
      <c r="B802" s="191"/>
      <c r="C802" s="191"/>
      <c r="D802" s="191"/>
      <c r="E802" s="191"/>
      <c r="F802" s="191"/>
    </row>
    <row r="803" spans="2:6">
      <c r="B803" s="191"/>
      <c r="C803" s="191"/>
      <c r="D803" s="191"/>
      <c r="E803" s="191"/>
      <c r="F803" s="191"/>
    </row>
    <row r="804" spans="2:6">
      <c r="B804" s="191"/>
      <c r="C804" s="191"/>
      <c r="D804" s="191"/>
      <c r="E804" s="191"/>
      <c r="F804" s="191"/>
    </row>
    <row r="805" spans="2:6">
      <c r="B805" s="191"/>
      <c r="C805" s="191"/>
      <c r="D805" s="191"/>
      <c r="E805" s="191"/>
      <c r="F805" s="191"/>
    </row>
    <row r="806" spans="2:6">
      <c r="B806" s="191"/>
      <c r="C806" s="191"/>
      <c r="D806" s="191"/>
      <c r="E806" s="191"/>
      <c r="F806" s="191"/>
    </row>
    <row r="807" spans="2:6">
      <c r="B807" s="191"/>
      <c r="C807" s="191"/>
      <c r="D807" s="191"/>
      <c r="E807" s="191"/>
      <c r="F807" s="191"/>
    </row>
    <row r="808" spans="2:6">
      <c r="B808" s="191"/>
      <c r="C808" s="191"/>
      <c r="D808" s="191"/>
      <c r="E808" s="191"/>
      <c r="F808" s="191"/>
    </row>
    <row r="809" spans="2:6">
      <c r="B809" s="191"/>
      <c r="C809" s="191"/>
      <c r="D809" s="191"/>
      <c r="E809" s="191"/>
      <c r="F809" s="191"/>
    </row>
    <row r="810" spans="2:6">
      <c r="B810" s="191"/>
      <c r="C810" s="191"/>
      <c r="D810" s="191"/>
      <c r="E810" s="191"/>
      <c r="F810" s="191"/>
    </row>
    <row r="811" spans="2:6">
      <c r="B811" s="191"/>
      <c r="C811" s="191"/>
      <c r="D811" s="191"/>
      <c r="E811" s="191"/>
      <c r="F811" s="191"/>
    </row>
    <row r="812" spans="2:6">
      <c r="B812" s="191"/>
      <c r="C812" s="191"/>
      <c r="D812" s="191"/>
      <c r="E812" s="191"/>
      <c r="F812" s="191"/>
    </row>
    <row r="813" spans="2:6">
      <c r="B813" s="191"/>
      <c r="C813" s="191"/>
      <c r="D813" s="191"/>
      <c r="E813" s="191"/>
      <c r="F813" s="191"/>
    </row>
    <row r="814" spans="2:6">
      <c r="B814" s="191"/>
      <c r="C814" s="191"/>
      <c r="D814" s="191"/>
      <c r="E814" s="191"/>
      <c r="F814" s="191"/>
    </row>
    <row r="815" spans="2:6">
      <c r="B815" s="191"/>
      <c r="C815" s="191"/>
      <c r="D815" s="191"/>
      <c r="E815" s="191"/>
      <c r="F815" s="191"/>
    </row>
    <row r="816" spans="2:6">
      <c r="B816" s="191"/>
      <c r="C816" s="191"/>
      <c r="D816" s="191"/>
      <c r="E816" s="191"/>
      <c r="F816" s="191"/>
    </row>
    <row r="817" spans="2:6">
      <c r="B817" s="191"/>
      <c r="C817" s="191"/>
      <c r="D817" s="191"/>
      <c r="E817" s="191"/>
      <c r="F817" s="191"/>
    </row>
    <row r="818" spans="2:6">
      <c r="B818" s="191"/>
      <c r="C818" s="191"/>
      <c r="D818" s="191"/>
      <c r="E818" s="191"/>
      <c r="F818" s="191"/>
    </row>
    <row r="819" spans="2:6">
      <c r="B819" s="191"/>
      <c r="C819" s="191"/>
      <c r="D819" s="191"/>
      <c r="E819" s="191"/>
      <c r="F819" s="191"/>
    </row>
    <row r="820" spans="2:6">
      <c r="B820" s="191"/>
      <c r="C820" s="191"/>
      <c r="D820" s="191"/>
      <c r="E820" s="191"/>
      <c r="F820" s="191"/>
    </row>
    <row r="821" spans="2:6">
      <c r="B821" s="191"/>
      <c r="C821" s="191"/>
      <c r="D821" s="191"/>
      <c r="E821" s="191"/>
      <c r="F821" s="191"/>
    </row>
    <row r="822" spans="2:6">
      <c r="B822" s="191"/>
      <c r="C822" s="191"/>
      <c r="D822" s="191"/>
      <c r="E822" s="191"/>
      <c r="F822" s="191"/>
    </row>
    <row r="823" spans="2:6">
      <c r="B823" s="191"/>
      <c r="C823" s="191"/>
      <c r="D823" s="191"/>
      <c r="E823" s="191"/>
      <c r="F823" s="191"/>
    </row>
    <row r="824" spans="2:6">
      <c r="B824" s="191"/>
      <c r="C824" s="191"/>
      <c r="D824" s="191"/>
      <c r="E824" s="191"/>
      <c r="F824" s="191"/>
    </row>
    <row r="825" spans="2:6">
      <c r="B825" s="191"/>
      <c r="C825" s="191"/>
      <c r="D825" s="191"/>
      <c r="E825" s="191"/>
      <c r="F825" s="191"/>
    </row>
    <row r="826" spans="2:6">
      <c r="B826" s="191"/>
      <c r="C826" s="191"/>
      <c r="D826" s="191"/>
      <c r="E826" s="191"/>
      <c r="F826" s="191"/>
    </row>
    <row r="827" spans="2:6">
      <c r="B827" s="191"/>
      <c r="C827" s="191"/>
      <c r="D827" s="191"/>
      <c r="E827" s="191"/>
      <c r="F827" s="191"/>
    </row>
    <row r="828" spans="2:6">
      <c r="B828" s="191"/>
      <c r="C828" s="191"/>
      <c r="D828" s="191"/>
      <c r="E828" s="191"/>
      <c r="F828" s="191"/>
    </row>
    <row r="829" spans="2:6">
      <c r="B829" s="191"/>
      <c r="C829" s="191"/>
      <c r="D829" s="191"/>
      <c r="E829" s="191"/>
      <c r="F829" s="191"/>
    </row>
    <row r="830" spans="2:6">
      <c r="B830" s="191"/>
      <c r="C830" s="191"/>
      <c r="D830" s="191"/>
      <c r="E830" s="191"/>
      <c r="F830" s="191"/>
    </row>
    <row r="831" spans="2:6">
      <c r="B831" s="191"/>
      <c r="C831" s="191"/>
      <c r="D831" s="191"/>
      <c r="E831" s="191"/>
      <c r="F831" s="191"/>
    </row>
    <row r="832" spans="2:6">
      <c r="B832" s="191"/>
      <c r="C832" s="191"/>
      <c r="D832" s="191"/>
      <c r="E832" s="191"/>
      <c r="F832" s="191"/>
    </row>
    <row r="833" spans="2:6">
      <c r="B833" s="191"/>
      <c r="C833" s="191"/>
      <c r="D833" s="191"/>
      <c r="E833" s="191"/>
      <c r="F833" s="191"/>
    </row>
    <row r="834" spans="2:6">
      <c r="B834" s="191"/>
      <c r="C834" s="191"/>
      <c r="D834" s="191"/>
      <c r="E834" s="191"/>
      <c r="F834" s="191"/>
    </row>
    <row r="835" spans="2:6">
      <c r="B835" s="191"/>
      <c r="C835" s="191"/>
      <c r="D835" s="191"/>
      <c r="E835" s="191"/>
      <c r="F835" s="191"/>
    </row>
    <row r="836" spans="2:6">
      <c r="B836" s="191"/>
      <c r="C836" s="191"/>
      <c r="D836" s="191"/>
      <c r="E836" s="191"/>
      <c r="F836" s="191"/>
    </row>
    <row r="837" spans="2:6">
      <c r="B837" s="191"/>
      <c r="C837" s="191"/>
      <c r="D837" s="191"/>
      <c r="E837" s="191"/>
      <c r="F837" s="191"/>
    </row>
    <row r="838" spans="2:6">
      <c r="B838" s="191"/>
      <c r="C838" s="191"/>
      <c r="D838" s="191"/>
      <c r="E838" s="191"/>
      <c r="F838" s="191"/>
    </row>
    <row r="839" spans="2:6">
      <c r="B839" s="191"/>
      <c r="C839" s="191"/>
      <c r="D839" s="191"/>
      <c r="E839" s="191"/>
      <c r="F839" s="191"/>
    </row>
    <row r="840" spans="2:6">
      <c r="B840" s="191"/>
      <c r="C840" s="191"/>
      <c r="D840" s="191"/>
      <c r="E840" s="191"/>
      <c r="F840" s="191"/>
    </row>
    <row r="841" spans="2:6">
      <c r="B841" s="191"/>
      <c r="C841" s="191"/>
      <c r="D841" s="191"/>
      <c r="E841" s="191"/>
      <c r="F841" s="191"/>
    </row>
    <row r="842" spans="2:6">
      <c r="B842" s="191"/>
      <c r="C842" s="191"/>
      <c r="D842" s="191"/>
      <c r="E842" s="191"/>
      <c r="F842" s="191"/>
    </row>
    <row r="843" spans="2:6">
      <c r="B843" s="191"/>
      <c r="C843" s="191"/>
      <c r="D843" s="191"/>
      <c r="E843" s="191"/>
      <c r="F843" s="191"/>
    </row>
    <row r="844" spans="2:6">
      <c r="B844" s="191"/>
      <c r="C844" s="191"/>
      <c r="D844" s="191"/>
      <c r="E844" s="191"/>
      <c r="F844" s="191"/>
    </row>
    <row r="845" spans="2:6">
      <c r="B845" s="191"/>
      <c r="C845" s="191"/>
      <c r="D845" s="191"/>
      <c r="E845" s="191"/>
      <c r="F845" s="191"/>
    </row>
    <row r="846" spans="2:6">
      <c r="B846" s="191"/>
      <c r="C846" s="191"/>
      <c r="D846" s="191"/>
      <c r="E846" s="191"/>
      <c r="F846" s="191"/>
    </row>
    <row r="847" spans="2:6">
      <c r="B847" s="191"/>
      <c r="C847" s="191"/>
      <c r="D847" s="191"/>
      <c r="E847" s="191"/>
      <c r="F847" s="191"/>
    </row>
    <row r="848" spans="2:6">
      <c r="B848" s="191"/>
      <c r="C848" s="191"/>
      <c r="D848" s="191"/>
      <c r="E848" s="191"/>
      <c r="F848" s="191"/>
    </row>
    <row r="849" spans="2:6">
      <c r="B849" s="191"/>
      <c r="C849" s="191"/>
      <c r="D849" s="191"/>
      <c r="E849" s="191"/>
      <c r="F849" s="191"/>
    </row>
    <row r="850" spans="2:6">
      <c r="B850" s="191"/>
      <c r="C850" s="191"/>
      <c r="D850" s="191"/>
      <c r="E850" s="191"/>
      <c r="F850" s="191"/>
    </row>
    <row r="851" spans="2:6">
      <c r="B851" s="191"/>
      <c r="C851" s="191"/>
      <c r="D851" s="191"/>
      <c r="E851" s="191"/>
      <c r="F851" s="191"/>
    </row>
    <row r="852" spans="2:6">
      <c r="B852" s="191"/>
      <c r="C852" s="191"/>
      <c r="D852" s="191"/>
      <c r="E852" s="191"/>
      <c r="F852" s="191"/>
    </row>
    <row r="853" spans="2:6">
      <c r="B853" s="191"/>
      <c r="C853" s="191"/>
      <c r="D853" s="191"/>
      <c r="E853" s="191"/>
      <c r="F853" s="191"/>
    </row>
    <row r="854" spans="2:6">
      <c r="B854" s="191"/>
      <c r="C854" s="191"/>
      <c r="D854" s="191"/>
      <c r="E854" s="191"/>
      <c r="F854" s="191"/>
    </row>
    <row r="855" spans="2:6">
      <c r="B855" s="191"/>
      <c r="C855" s="191"/>
      <c r="D855" s="191"/>
      <c r="E855" s="191"/>
      <c r="F855" s="191"/>
    </row>
    <row r="856" spans="2:6">
      <c r="B856" s="191"/>
      <c r="C856" s="191"/>
      <c r="D856" s="191"/>
      <c r="E856" s="191"/>
      <c r="F856" s="191"/>
    </row>
    <row r="857" spans="2:6">
      <c r="B857" s="191"/>
      <c r="C857" s="191"/>
      <c r="D857" s="191"/>
      <c r="E857" s="191"/>
      <c r="F857" s="191"/>
    </row>
    <row r="858" spans="2:6">
      <c r="B858" s="191"/>
      <c r="C858" s="191"/>
      <c r="D858" s="191"/>
      <c r="E858" s="191"/>
      <c r="F858" s="191"/>
    </row>
    <row r="859" spans="2:6">
      <c r="B859" s="191"/>
      <c r="C859" s="191"/>
      <c r="D859" s="191"/>
      <c r="E859" s="191"/>
      <c r="F859" s="191"/>
    </row>
    <row r="860" spans="2:6">
      <c r="B860" s="191"/>
      <c r="C860" s="191"/>
      <c r="D860" s="191"/>
      <c r="E860" s="191"/>
      <c r="F860" s="191"/>
    </row>
    <row r="861" spans="2:6">
      <c r="B861" s="191"/>
      <c r="C861" s="191"/>
      <c r="D861" s="191"/>
      <c r="E861" s="191"/>
      <c r="F861" s="191"/>
    </row>
    <row r="862" spans="2:6">
      <c r="B862" s="191"/>
      <c r="C862" s="191"/>
      <c r="D862" s="191"/>
      <c r="E862" s="191"/>
      <c r="F862" s="191"/>
    </row>
    <row r="863" spans="2:6">
      <c r="B863" s="191"/>
      <c r="C863" s="191"/>
      <c r="D863" s="191"/>
      <c r="E863" s="191"/>
      <c r="F863" s="191"/>
    </row>
    <row r="864" spans="2:6">
      <c r="B864" s="191"/>
      <c r="C864" s="191"/>
      <c r="D864" s="191"/>
      <c r="E864" s="191"/>
      <c r="F864" s="191"/>
    </row>
    <row r="865" spans="2:6">
      <c r="B865" s="191"/>
      <c r="C865" s="191"/>
      <c r="D865" s="191"/>
      <c r="E865" s="191"/>
      <c r="F865" s="191"/>
    </row>
    <row r="866" spans="2:6">
      <c r="B866" s="191"/>
      <c r="C866" s="191"/>
      <c r="D866" s="191"/>
      <c r="E866" s="191"/>
      <c r="F866" s="191"/>
    </row>
    <row r="867" spans="2:6">
      <c r="B867" s="191"/>
      <c r="C867" s="191"/>
      <c r="D867" s="191"/>
      <c r="E867" s="191"/>
      <c r="F867" s="191"/>
    </row>
    <row r="868" spans="2:6">
      <c r="B868" s="191"/>
      <c r="C868" s="191"/>
      <c r="D868" s="191"/>
      <c r="E868" s="191"/>
      <c r="F868" s="191"/>
    </row>
    <row r="869" spans="2:6">
      <c r="B869" s="191"/>
      <c r="C869" s="191"/>
      <c r="D869" s="191"/>
      <c r="E869" s="191"/>
      <c r="F869" s="191"/>
    </row>
    <row r="870" spans="2:6">
      <c r="B870" s="191"/>
      <c r="C870" s="191"/>
      <c r="D870" s="191"/>
      <c r="E870" s="191"/>
      <c r="F870" s="191"/>
    </row>
    <row r="871" spans="2:6">
      <c r="B871" s="191"/>
      <c r="C871" s="191"/>
      <c r="D871" s="191"/>
      <c r="E871" s="191"/>
      <c r="F871" s="191"/>
    </row>
    <row r="872" spans="2:6">
      <c r="B872" s="191"/>
      <c r="C872" s="191"/>
      <c r="D872" s="191"/>
      <c r="E872" s="191"/>
      <c r="F872" s="191"/>
    </row>
    <row r="873" spans="2:6">
      <c r="B873" s="191"/>
      <c r="C873" s="191"/>
      <c r="D873" s="191"/>
      <c r="E873" s="191"/>
      <c r="F873" s="191"/>
    </row>
    <row r="874" spans="2:6">
      <c r="B874" s="191"/>
      <c r="C874" s="191"/>
      <c r="D874" s="191"/>
      <c r="E874" s="191"/>
      <c r="F874" s="191"/>
    </row>
    <row r="875" spans="2:6">
      <c r="B875" s="191"/>
      <c r="C875" s="191"/>
      <c r="D875" s="191"/>
      <c r="E875" s="191"/>
      <c r="F875" s="191"/>
    </row>
    <row r="876" spans="2:6">
      <c r="B876" s="191"/>
      <c r="C876" s="191"/>
      <c r="D876" s="191"/>
      <c r="E876" s="191"/>
      <c r="F876" s="191"/>
    </row>
    <row r="877" spans="2:6">
      <c r="B877" s="191"/>
      <c r="C877" s="191"/>
      <c r="D877" s="191"/>
      <c r="E877" s="191"/>
      <c r="F877" s="191"/>
    </row>
    <row r="878" spans="2:6">
      <c r="B878" s="191"/>
      <c r="C878" s="191"/>
      <c r="D878" s="191"/>
      <c r="E878" s="191"/>
      <c r="F878" s="191"/>
    </row>
    <row r="879" spans="2:6">
      <c r="B879" s="191"/>
      <c r="C879" s="191"/>
      <c r="D879" s="191"/>
      <c r="E879" s="191"/>
      <c r="F879" s="191"/>
    </row>
    <row r="880" spans="2:6">
      <c r="B880" s="191"/>
      <c r="C880" s="191"/>
      <c r="D880" s="191"/>
      <c r="E880" s="191"/>
      <c r="F880" s="191"/>
    </row>
    <row r="881" spans="2:6">
      <c r="B881" s="191"/>
      <c r="C881" s="191"/>
      <c r="D881" s="191"/>
      <c r="E881" s="191"/>
      <c r="F881" s="191"/>
    </row>
    <row r="882" spans="2:6">
      <c r="B882" s="191"/>
      <c r="C882" s="191"/>
      <c r="D882" s="191"/>
      <c r="E882" s="191"/>
      <c r="F882" s="191"/>
    </row>
    <row r="883" spans="2:6">
      <c r="B883" s="191"/>
      <c r="C883" s="191"/>
      <c r="D883" s="191"/>
      <c r="E883" s="191"/>
      <c r="F883" s="191"/>
    </row>
    <row r="884" spans="2:6">
      <c r="B884" s="191"/>
      <c r="C884" s="191"/>
      <c r="D884" s="191"/>
      <c r="E884" s="191"/>
      <c r="F884" s="191"/>
    </row>
    <row r="885" spans="2:6">
      <c r="B885" s="191"/>
      <c r="C885" s="191"/>
      <c r="D885" s="191"/>
      <c r="E885" s="191"/>
      <c r="F885" s="191"/>
    </row>
    <row r="886" spans="2:6">
      <c r="B886" s="191"/>
      <c r="C886" s="191"/>
      <c r="D886" s="191"/>
      <c r="E886" s="191"/>
      <c r="F886" s="191"/>
    </row>
    <row r="887" spans="2:6">
      <c r="B887" s="191"/>
      <c r="C887" s="191"/>
      <c r="D887" s="191"/>
      <c r="E887" s="191"/>
      <c r="F887" s="191"/>
    </row>
    <row r="888" spans="2:6">
      <c r="B888" s="191"/>
      <c r="C888" s="191"/>
      <c r="D888" s="191"/>
      <c r="E888" s="191"/>
      <c r="F888" s="191"/>
    </row>
    <row r="889" spans="2:6">
      <c r="B889" s="191"/>
      <c r="C889" s="191"/>
      <c r="D889" s="191"/>
      <c r="E889" s="191"/>
      <c r="F889" s="191"/>
    </row>
    <row r="890" spans="2:6">
      <c r="B890" s="191"/>
      <c r="C890" s="191"/>
      <c r="D890" s="191"/>
      <c r="E890" s="191"/>
      <c r="F890" s="191"/>
    </row>
    <row r="891" spans="2:6">
      <c r="B891" s="191"/>
      <c r="C891" s="191"/>
      <c r="D891" s="191"/>
      <c r="E891" s="191"/>
      <c r="F891" s="191"/>
    </row>
    <row r="892" spans="2:6">
      <c r="B892" s="191"/>
      <c r="C892" s="191"/>
      <c r="D892" s="191"/>
      <c r="E892" s="191"/>
      <c r="F892" s="191"/>
    </row>
    <row r="893" spans="2:6">
      <c r="B893" s="191"/>
      <c r="C893" s="191"/>
      <c r="D893" s="191"/>
      <c r="E893" s="191"/>
      <c r="F893" s="191"/>
    </row>
    <row r="894" spans="2:6">
      <c r="B894" s="191"/>
      <c r="C894" s="191"/>
      <c r="D894" s="191"/>
      <c r="E894" s="191"/>
      <c r="F894" s="191"/>
    </row>
    <row r="895" spans="2:6">
      <c r="B895" s="191"/>
      <c r="C895" s="191"/>
      <c r="D895" s="191"/>
      <c r="E895" s="191"/>
      <c r="F895" s="191"/>
    </row>
    <row r="896" spans="2:6">
      <c r="B896" s="191"/>
      <c r="C896" s="191"/>
      <c r="D896" s="191"/>
      <c r="E896" s="191"/>
      <c r="F896" s="191"/>
    </row>
    <row r="897" spans="2:6">
      <c r="B897" s="191"/>
      <c r="C897" s="191"/>
      <c r="D897" s="191"/>
      <c r="E897" s="191"/>
      <c r="F897" s="191"/>
    </row>
    <row r="898" spans="2:6">
      <c r="B898" s="191"/>
      <c r="C898" s="191"/>
      <c r="D898" s="191"/>
      <c r="E898" s="191"/>
      <c r="F898" s="191"/>
    </row>
    <row r="899" spans="2:6">
      <c r="B899" s="191"/>
      <c r="C899" s="191"/>
      <c r="D899" s="191"/>
      <c r="E899" s="191"/>
      <c r="F899" s="191"/>
    </row>
    <row r="900" spans="2:6">
      <c r="B900" s="191"/>
      <c r="C900" s="191"/>
      <c r="D900" s="191"/>
      <c r="E900" s="191"/>
      <c r="F900" s="191"/>
    </row>
    <row r="901" spans="2:6">
      <c r="B901" s="191"/>
      <c r="C901" s="191"/>
      <c r="D901" s="191"/>
      <c r="E901" s="191"/>
      <c r="F901" s="191"/>
    </row>
    <row r="902" spans="2:6">
      <c r="B902" s="191"/>
      <c r="C902" s="191"/>
      <c r="D902" s="191"/>
      <c r="E902" s="191"/>
      <c r="F902" s="191"/>
    </row>
    <row r="903" spans="2:6">
      <c r="B903" s="191"/>
      <c r="C903" s="191"/>
      <c r="D903" s="191"/>
      <c r="E903" s="191"/>
      <c r="F903" s="191"/>
    </row>
    <row r="904" spans="2:6">
      <c r="B904" s="191"/>
      <c r="C904" s="191"/>
      <c r="D904" s="191"/>
      <c r="E904" s="191"/>
      <c r="F904" s="191"/>
    </row>
    <row r="905" spans="2:6">
      <c r="B905" s="191"/>
      <c r="C905" s="191"/>
      <c r="D905" s="191"/>
      <c r="E905" s="191"/>
      <c r="F905" s="191"/>
    </row>
    <row r="906" spans="2:6">
      <c r="B906" s="191"/>
      <c r="C906" s="191"/>
      <c r="D906" s="191"/>
      <c r="E906" s="191"/>
      <c r="F906" s="191"/>
    </row>
    <row r="907" spans="2:6">
      <c r="B907" s="191"/>
      <c r="C907" s="191"/>
      <c r="D907" s="191"/>
      <c r="E907" s="191"/>
      <c r="F907" s="191"/>
    </row>
    <row r="908" spans="2:6">
      <c r="B908" s="191"/>
      <c r="C908" s="191"/>
      <c r="D908" s="191"/>
      <c r="E908" s="191"/>
      <c r="F908" s="191"/>
    </row>
    <row r="909" spans="2:6">
      <c r="B909" s="191"/>
      <c r="C909" s="191"/>
      <c r="D909" s="191"/>
      <c r="E909" s="191"/>
      <c r="F909" s="191"/>
    </row>
    <row r="910" spans="2:6">
      <c r="B910" s="191"/>
      <c r="C910" s="191"/>
      <c r="D910" s="191"/>
      <c r="E910" s="191"/>
      <c r="F910" s="191"/>
    </row>
    <row r="911" spans="2:6">
      <c r="B911" s="191"/>
      <c r="C911" s="191"/>
      <c r="D911" s="191"/>
      <c r="E911" s="191"/>
      <c r="F911" s="191"/>
    </row>
    <row r="912" spans="2:6">
      <c r="B912" s="191"/>
      <c r="C912" s="191"/>
      <c r="D912" s="191"/>
      <c r="E912" s="191"/>
      <c r="F912" s="191"/>
    </row>
    <row r="913" spans="2:6">
      <c r="B913" s="191"/>
      <c r="C913" s="191"/>
      <c r="D913" s="191"/>
      <c r="E913" s="191"/>
      <c r="F913" s="191"/>
    </row>
    <row r="914" spans="2:6">
      <c r="B914" s="191"/>
      <c r="C914" s="191"/>
      <c r="D914" s="191"/>
      <c r="E914" s="191"/>
      <c r="F914" s="191"/>
    </row>
    <row r="915" spans="2:6">
      <c r="B915" s="191"/>
      <c r="C915" s="191"/>
      <c r="D915" s="191"/>
      <c r="E915" s="191"/>
      <c r="F915" s="191"/>
    </row>
    <row r="916" spans="2:6">
      <c r="B916" s="191"/>
      <c r="C916" s="191"/>
      <c r="D916" s="191"/>
      <c r="E916" s="191"/>
      <c r="F916" s="191"/>
    </row>
    <row r="917" spans="2:6">
      <c r="B917" s="191"/>
      <c r="C917" s="191"/>
      <c r="D917" s="191"/>
      <c r="E917" s="191"/>
      <c r="F917" s="191"/>
    </row>
    <row r="918" spans="2:6">
      <c r="B918" s="191"/>
      <c r="C918" s="191"/>
      <c r="D918" s="191"/>
      <c r="E918" s="191"/>
      <c r="F918" s="191"/>
    </row>
    <row r="919" spans="2:6">
      <c r="B919" s="191"/>
      <c r="C919" s="191"/>
      <c r="D919" s="191"/>
      <c r="E919" s="191"/>
      <c r="F919" s="191"/>
    </row>
    <row r="920" spans="2:6">
      <c r="B920" s="191"/>
      <c r="C920" s="191"/>
      <c r="D920" s="191"/>
      <c r="E920" s="191"/>
      <c r="F920" s="191"/>
    </row>
    <row r="921" spans="2:6">
      <c r="B921" s="191"/>
      <c r="C921" s="191"/>
      <c r="D921" s="191"/>
      <c r="E921" s="191"/>
      <c r="F921" s="191"/>
    </row>
    <row r="922" spans="2:6">
      <c r="B922" s="191"/>
      <c r="C922" s="191"/>
      <c r="D922" s="191"/>
      <c r="E922" s="191"/>
      <c r="F922" s="191"/>
    </row>
    <row r="923" spans="2:6">
      <c r="B923" s="191"/>
      <c r="C923" s="191"/>
      <c r="D923" s="191"/>
      <c r="E923" s="191"/>
      <c r="F923" s="191"/>
    </row>
    <row r="924" spans="2:6">
      <c r="B924" s="191"/>
      <c r="C924" s="191"/>
      <c r="D924" s="191"/>
      <c r="E924" s="191"/>
      <c r="F924" s="191"/>
    </row>
    <row r="925" spans="2:6">
      <c r="B925" s="191"/>
      <c r="C925" s="191"/>
      <c r="D925" s="191"/>
      <c r="E925" s="191"/>
      <c r="F925" s="191"/>
    </row>
    <row r="926" spans="2:6">
      <c r="B926" s="191"/>
      <c r="C926" s="191"/>
      <c r="D926" s="191"/>
      <c r="E926" s="191"/>
      <c r="F926" s="191"/>
    </row>
    <row r="927" spans="2:6">
      <c r="B927" s="191"/>
      <c r="C927" s="191"/>
      <c r="D927" s="191"/>
      <c r="E927" s="191"/>
      <c r="F927" s="191"/>
    </row>
    <row r="928" spans="2:6">
      <c r="B928" s="191"/>
      <c r="C928" s="191"/>
      <c r="D928" s="191"/>
      <c r="E928" s="191"/>
      <c r="F928" s="191"/>
    </row>
    <row r="929" spans="2:6">
      <c r="B929" s="191"/>
      <c r="C929" s="191"/>
      <c r="D929" s="191"/>
      <c r="E929" s="191"/>
      <c r="F929" s="191"/>
    </row>
    <row r="930" spans="2:6">
      <c r="B930" s="191"/>
      <c r="C930" s="191"/>
      <c r="D930" s="191"/>
      <c r="E930" s="191"/>
      <c r="F930" s="191"/>
    </row>
    <row r="931" spans="2:6">
      <c r="B931" s="191"/>
      <c r="C931" s="191"/>
      <c r="D931" s="191"/>
      <c r="E931" s="191"/>
      <c r="F931" s="191"/>
    </row>
    <row r="932" spans="2:6">
      <c r="B932" s="191"/>
      <c r="C932" s="191"/>
      <c r="D932" s="191"/>
      <c r="E932" s="191"/>
      <c r="F932" s="191"/>
    </row>
    <row r="933" spans="2:6">
      <c r="B933" s="191"/>
      <c r="C933" s="191"/>
      <c r="D933" s="191"/>
      <c r="E933" s="191"/>
      <c r="F933" s="191"/>
    </row>
    <row r="934" spans="2:6">
      <c r="B934" s="191"/>
      <c r="C934" s="191"/>
      <c r="D934" s="191"/>
      <c r="E934" s="191"/>
      <c r="F934" s="191"/>
    </row>
    <row r="935" spans="2:6">
      <c r="B935" s="191"/>
      <c r="C935" s="191"/>
      <c r="D935" s="191"/>
      <c r="E935" s="191"/>
      <c r="F935" s="191"/>
    </row>
    <row r="936" spans="2:6">
      <c r="B936" s="191"/>
      <c r="C936" s="191"/>
      <c r="D936" s="191"/>
      <c r="E936" s="191"/>
      <c r="F936" s="191"/>
    </row>
    <row r="937" spans="2:6">
      <c r="B937" s="191"/>
      <c r="C937" s="191"/>
      <c r="D937" s="191"/>
      <c r="E937" s="191"/>
      <c r="F937" s="191"/>
    </row>
    <row r="938" spans="2:6">
      <c r="B938" s="191"/>
      <c r="C938" s="191"/>
      <c r="D938" s="191"/>
      <c r="E938" s="191"/>
      <c r="F938" s="191"/>
    </row>
    <row r="939" spans="2:6">
      <c r="B939" s="191"/>
      <c r="C939" s="191"/>
      <c r="D939" s="191"/>
      <c r="E939" s="191"/>
      <c r="F939" s="191"/>
    </row>
    <row r="940" spans="2:6">
      <c r="B940" s="191"/>
      <c r="C940" s="191"/>
      <c r="D940" s="191"/>
      <c r="E940" s="191"/>
      <c r="F940" s="191"/>
    </row>
    <row r="941" spans="2:6">
      <c r="B941" s="191"/>
      <c r="C941" s="191"/>
      <c r="D941" s="191"/>
      <c r="E941" s="191"/>
      <c r="F941" s="191"/>
    </row>
    <row r="942" spans="2:6">
      <c r="B942" s="191"/>
      <c r="C942" s="191"/>
      <c r="D942" s="191"/>
      <c r="E942" s="191"/>
      <c r="F942" s="191"/>
    </row>
    <row r="943" spans="2:6">
      <c r="B943" s="191"/>
      <c r="C943" s="191"/>
      <c r="D943" s="191"/>
      <c r="E943" s="191"/>
      <c r="F943" s="191"/>
    </row>
    <row r="944" spans="2:6">
      <c r="B944" s="191"/>
      <c r="C944" s="191"/>
      <c r="D944" s="191"/>
      <c r="E944" s="191"/>
      <c r="F944" s="191"/>
    </row>
    <row r="945" spans="2:6">
      <c r="B945" s="191"/>
      <c r="C945" s="191"/>
      <c r="D945" s="191"/>
      <c r="E945" s="191"/>
      <c r="F945" s="191"/>
    </row>
    <row r="946" spans="2:6">
      <c r="B946" s="191"/>
      <c r="C946" s="191"/>
      <c r="D946" s="191"/>
      <c r="E946" s="191"/>
      <c r="F946" s="191"/>
    </row>
    <row r="947" spans="2:6">
      <c r="B947" s="191"/>
      <c r="C947" s="191"/>
      <c r="D947" s="191"/>
      <c r="E947" s="191"/>
      <c r="F947" s="191"/>
    </row>
    <row r="948" spans="2:6">
      <c r="B948" s="191"/>
      <c r="C948" s="191"/>
      <c r="D948" s="191"/>
      <c r="E948" s="191"/>
      <c r="F948" s="191"/>
    </row>
    <row r="949" spans="2:6">
      <c r="B949" s="191"/>
      <c r="C949" s="191"/>
      <c r="D949" s="191"/>
      <c r="E949" s="191"/>
      <c r="F949" s="191"/>
    </row>
    <row r="950" spans="2:6">
      <c r="B950" s="191"/>
      <c r="C950" s="191"/>
      <c r="D950" s="191"/>
      <c r="E950" s="191"/>
      <c r="F950" s="191"/>
    </row>
    <row r="951" spans="2:6">
      <c r="B951" s="191"/>
      <c r="C951" s="191"/>
      <c r="D951" s="191"/>
      <c r="E951" s="191"/>
      <c r="F951" s="191"/>
    </row>
    <row r="952" spans="2:6">
      <c r="B952" s="191"/>
      <c r="C952" s="191"/>
      <c r="D952" s="191"/>
      <c r="E952" s="191"/>
      <c r="F952" s="191"/>
    </row>
    <row r="953" spans="2:6">
      <c r="B953" s="191"/>
      <c r="C953" s="191"/>
      <c r="D953" s="191"/>
      <c r="E953" s="191"/>
      <c r="F953" s="191"/>
    </row>
    <row r="954" spans="2:6">
      <c r="B954" s="191"/>
      <c r="C954" s="191"/>
      <c r="D954" s="191"/>
      <c r="E954" s="191"/>
      <c r="F954" s="191"/>
    </row>
    <row r="955" spans="2:6">
      <c r="B955" s="191"/>
      <c r="C955" s="191"/>
      <c r="D955" s="191"/>
      <c r="E955" s="191"/>
      <c r="F955" s="191"/>
    </row>
    <row r="956" spans="2:6">
      <c r="B956" s="191"/>
      <c r="C956" s="191"/>
      <c r="D956" s="191"/>
      <c r="E956" s="191"/>
      <c r="F956" s="191"/>
    </row>
    <row r="957" spans="2:6">
      <c r="B957" s="191"/>
      <c r="C957" s="191"/>
      <c r="D957" s="191"/>
      <c r="E957" s="191"/>
      <c r="F957" s="191"/>
    </row>
    <row r="958" spans="2:6">
      <c r="B958" s="191"/>
      <c r="C958" s="191"/>
      <c r="D958" s="191"/>
      <c r="E958" s="191"/>
      <c r="F958" s="191"/>
    </row>
    <row r="959" spans="2:6">
      <c r="B959" s="191"/>
      <c r="C959" s="191"/>
      <c r="D959" s="191"/>
      <c r="E959" s="191"/>
      <c r="F959" s="191"/>
    </row>
    <row r="960" spans="2:6">
      <c r="B960" s="191"/>
      <c r="C960" s="191"/>
      <c r="D960" s="191"/>
      <c r="E960" s="191"/>
      <c r="F960" s="191"/>
    </row>
    <row r="961" spans="2:6">
      <c r="B961" s="191"/>
      <c r="C961" s="191"/>
      <c r="D961" s="191"/>
      <c r="E961" s="191"/>
      <c r="F961" s="191"/>
    </row>
    <row r="962" spans="2:6">
      <c r="B962" s="191"/>
      <c r="C962" s="191"/>
      <c r="D962" s="191"/>
      <c r="E962" s="191"/>
      <c r="F962" s="191"/>
    </row>
    <row r="963" spans="2:6">
      <c r="B963" s="191"/>
      <c r="C963" s="191"/>
      <c r="D963" s="191"/>
      <c r="E963" s="191"/>
      <c r="F963" s="191"/>
    </row>
    <row r="964" spans="2:6">
      <c r="B964" s="191"/>
      <c r="C964" s="191"/>
      <c r="D964" s="191"/>
      <c r="E964" s="191"/>
      <c r="F964" s="191"/>
    </row>
    <row r="965" spans="2:6">
      <c r="B965" s="191"/>
      <c r="C965" s="191"/>
      <c r="D965" s="191"/>
      <c r="E965" s="191"/>
      <c r="F965" s="191"/>
    </row>
    <row r="966" spans="2:6">
      <c r="B966" s="191"/>
      <c r="C966" s="191"/>
      <c r="D966" s="191"/>
      <c r="E966" s="191"/>
      <c r="F966" s="191"/>
    </row>
    <row r="967" spans="2:6">
      <c r="B967" s="191"/>
      <c r="C967" s="191"/>
      <c r="D967" s="191"/>
      <c r="E967" s="191"/>
      <c r="F967" s="191"/>
    </row>
    <row r="968" spans="2:6">
      <c r="B968" s="191"/>
      <c r="C968" s="191"/>
      <c r="D968" s="191"/>
      <c r="E968" s="191"/>
      <c r="F968" s="191"/>
    </row>
    <row r="969" spans="2:6">
      <c r="B969" s="191"/>
      <c r="C969" s="191"/>
      <c r="D969" s="191"/>
      <c r="E969" s="191"/>
      <c r="F969" s="191"/>
    </row>
    <row r="970" spans="2:6">
      <c r="B970" s="191"/>
      <c r="C970" s="191"/>
      <c r="D970" s="191"/>
      <c r="E970" s="191"/>
      <c r="F970" s="191"/>
    </row>
    <row r="971" spans="2:6">
      <c r="B971" s="191"/>
      <c r="C971" s="191"/>
      <c r="D971" s="191"/>
      <c r="E971" s="191"/>
      <c r="F971" s="191"/>
    </row>
    <row r="972" spans="2:6">
      <c r="B972" s="191"/>
      <c r="C972" s="191"/>
      <c r="D972" s="191"/>
      <c r="E972" s="191"/>
      <c r="F972" s="191"/>
    </row>
    <row r="973" spans="2:6">
      <c r="B973" s="191"/>
      <c r="C973" s="191"/>
      <c r="D973" s="191"/>
      <c r="E973" s="191"/>
      <c r="F973" s="191"/>
    </row>
    <row r="974" spans="2:6">
      <c r="B974" s="191"/>
      <c r="C974" s="191"/>
      <c r="D974" s="191"/>
      <c r="E974" s="191"/>
      <c r="F974" s="191"/>
    </row>
    <row r="975" spans="2:6">
      <c r="B975" s="191"/>
      <c r="C975" s="191"/>
      <c r="D975" s="191"/>
      <c r="E975" s="191"/>
      <c r="F975" s="191"/>
    </row>
    <row r="976" spans="2:6">
      <c r="B976" s="191"/>
      <c r="C976" s="191"/>
      <c r="D976" s="191"/>
      <c r="E976" s="191"/>
      <c r="F976" s="191"/>
    </row>
    <row r="977" spans="2:6">
      <c r="B977" s="191"/>
      <c r="C977" s="191"/>
      <c r="D977" s="191"/>
      <c r="E977" s="191"/>
      <c r="F977" s="191"/>
    </row>
    <row r="978" spans="2:6">
      <c r="B978" s="191"/>
      <c r="C978" s="191"/>
      <c r="D978" s="191"/>
      <c r="E978" s="191"/>
      <c r="F978" s="191"/>
    </row>
    <row r="979" spans="2:6">
      <c r="B979" s="191"/>
      <c r="C979" s="191"/>
      <c r="D979" s="191"/>
      <c r="E979" s="191"/>
      <c r="F979" s="191"/>
    </row>
    <row r="980" spans="2:6">
      <c r="B980" s="191"/>
      <c r="C980" s="191"/>
      <c r="D980" s="191"/>
      <c r="E980" s="191"/>
      <c r="F980" s="191"/>
    </row>
    <row r="981" spans="2:6">
      <c r="B981" s="191"/>
      <c r="C981" s="191"/>
      <c r="D981" s="191"/>
      <c r="E981" s="191"/>
      <c r="F981" s="191"/>
    </row>
    <row r="982" spans="2:6">
      <c r="B982" s="191"/>
      <c r="C982" s="191"/>
      <c r="D982" s="191"/>
      <c r="E982" s="191"/>
      <c r="F982" s="191"/>
    </row>
    <row r="983" spans="2:6">
      <c r="B983" s="191"/>
      <c r="C983" s="191"/>
      <c r="D983" s="191"/>
      <c r="E983" s="191"/>
      <c r="F983" s="191"/>
    </row>
    <row r="984" spans="2:6">
      <c r="B984" s="191"/>
      <c r="C984" s="191"/>
      <c r="D984" s="191"/>
      <c r="E984" s="191"/>
      <c r="F984" s="191"/>
    </row>
    <row r="985" spans="2:6">
      <c r="B985" s="191"/>
      <c r="C985" s="191"/>
      <c r="D985" s="191"/>
      <c r="E985" s="191"/>
      <c r="F985" s="191"/>
    </row>
    <row r="986" spans="2:6">
      <c r="B986" s="191"/>
      <c r="C986" s="191"/>
      <c r="D986" s="191"/>
      <c r="E986" s="191"/>
      <c r="F986" s="191"/>
    </row>
    <row r="987" spans="2:6">
      <c r="B987" s="191"/>
      <c r="C987" s="191"/>
      <c r="D987" s="191"/>
      <c r="E987" s="191"/>
      <c r="F987" s="191"/>
    </row>
    <row r="988" spans="2:6">
      <c r="B988" s="191"/>
      <c r="C988" s="191"/>
      <c r="D988" s="191"/>
      <c r="E988" s="191"/>
      <c r="F988" s="191"/>
    </row>
    <row r="989" spans="2:6">
      <c r="B989" s="191"/>
      <c r="C989" s="191"/>
      <c r="D989" s="191"/>
      <c r="E989" s="191"/>
      <c r="F989" s="191"/>
    </row>
    <row r="990" spans="2:6">
      <c r="B990" s="191"/>
      <c r="C990" s="191"/>
      <c r="D990" s="191"/>
      <c r="E990" s="191"/>
      <c r="F990" s="191"/>
    </row>
    <row r="991" spans="2:6">
      <c r="B991" s="191"/>
      <c r="C991" s="191"/>
      <c r="D991" s="191"/>
      <c r="E991" s="191"/>
      <c r="F991" s="191"/>
    </row>
    <row r="992" spans="2:6">
      <c r="B992" s="191"/>
      <c r="C992" s="191"/>
      <c r="D992" s="191"/>
      <c r="E992" s="191"/>
      <c r="F992" s="191"/>
    </row>
    <row r="993" spans="2:6">
      <c r="B993" s="191"/>
      <c r="C993" s="191"/>
      <c r="D993" s="191"/>
      <c r="E993" s="191"/>
      <c r="F993" s="191"/>
    </row>
    <row r="994" spans="2:6">
      <c r="B994" s="191"/>
      <c r="C994" s="191"/>
      <c r="D994" s="191"/>
      <c r="E994" s="191"/>
      <c r="F994" s="191"/>
    </row>
    <row r="995" spans="2:6">
      <c r="B995" s="191"/>
      <c r="C995" s="191"/>
      <c r="D995" s="191"/>
      <c r="E995" s="191"/>
      <c r="F995" s="191"/>
    </row>
    <row r="996" spans="2:6">
      <c r="B996" s="191"/>
      <c r="C996" s="191"/>
      <c r="D996" s="191"/>
      <c r="E996" s="191"/>
      <c r="F996" s="191"/>
    </row>
    <row r="997" spans="2:6">
      <c r="B997" s="191"/>
      <c r="C997" s="191"/>
      <c r="D997" s="191"/>
      <c r="E997" s="191"/>
      <c r="F997" s="191"/>
    </row>
    <row r="998" spans="2:6">
      <c r="B998" s="191"/>
      <c r="C998" s="191"/>
      <c r="D998" s="191"/>
      <c r="E998" s="191"/>
      <c r="F998" s="191"/>
    </row>
    <row r="999" spans="2:6">
      <c r="B999" s="191"/>
      <c r="C999" s="191"/>
      <c r="D999" s="191"/>
      <c r="E999" s="191"/>
      <c r="F999" s="191"/>
    </row>
    <row r="1000" spans="2:6">
      <c r="B1000" s="191"/>
      <c r="C1000" s="191"/>
      <c r="D1000" s="191"/>
      <c r="E1000" s="191"/>
      <c r="F1000" s="191"/>
    </row>
    <row r="1001" spans="2:6">
      <c r="B1001" s="191"/>
      <c r="C1001" s="191"/>
      <c r="D1001" s="191"/>
      <c r="E1001" s="191"/>
      <c r="F1001" s="191"/>
    </row>
    <row r="1002" spans="2:6">
      <c r="B1002" s="191"/>
      <c r="C1002" s="191"/>
      <c r="D1002" s="191"/>
      <c r="E1002" s="191"/>
      <c r="F1002" s="191"/>
    </row>
    <row r="1003" spans="2:6">
      <c r="B1003" s="191"/>
      <c r="C1003" s="191"/>
      <c r="D1003" s="191"/>
      <c r="E1003" s="191"/>
      <c r="F1003" s="191"/>
    </row>
    <row r="1004" spans="2:6">
      <c r="B1004" s="191"/>
      <c r="C1004" s="191"/>
      <c r="D1004" s="191"/>
      <c r="E1004" s="191"/>
      <c r="F1004" s="191"/>
    </row>
    <row r="1005" spans="2:6">
      <c r="B1005" s="191"/>
      <c r="C1005" s="191"/>
      <c r="D1005" s="191"/>
      <c r="E1005" s="191"/>
      <c r="F1005" s="191"/>
    </row>
    <row r="1006" spans="2:6">
      <c r="B1006" s="191"/>
      <c r="C1006" s="191"/>
      <c r="D1006" s="191"/>
      <c r="E1006" s="191"/>
      <c r="F1006" s="191"/>
    </row>
    <row r="1007" spans="2:6">
      <c r="B1007" s="191"/>
      <c r="C1007" s="191"/>
      <c r="D1007" s="191"/>
      <c r="E1007" s="191"/>
      <c r="F1007" s="191"/>
    </row>
    <row r="1008" spans="2:6">
      <c r="B1008" s="191"/>
      <c r="C1008" s="191"/>
      <c r="D1008" s="191"/>
      <c r="E1008" s="191"/>
      <c r="F1008" s="191"/>
    </row>
    <row r="1009" spans="2:6">
      <c r="B1009" s="191"/>
      <c r="C1009" s="191"/>
      <c r="D1009" s="191"/>
      <c r="E1009" s="191"/>
      <c r="F1009" s="191"/>
    </row>
    <row r="1010" spans="2:6">
      <c r="B1010" s="191"/>
      <c r="C1010" s="191"/>
      <c r="D1010" s="191"/>
      <c r="E1010" s="191"/>
      <c r="F1010" s="191"/>
    </row>
    <row r="1011" spans="2:6">
      <c r="B1011" s="191"/>
      <c r="C1011" s="191"/>
      <c r="D1011" s="191"/>
      <c r="E1011" s="191"/>
      <c r="F1011" s="191"/>
    </row>
    <row r="1012" spans="2:6">
      <c r="B1012" s="191"/>
      <c r="C1012" s="191"/>
      <c r="D1012" s="191"/>
      <c r="E1012" s="191"/>
      <c r="F1012" s="191"/>
    </row>
    <row r="1013" spans="2:6">
      <c r="B1013" s="191"/>
      <c r="C1013" s="191"/>
      <c r="D1013" s="191"/>
      <c r="E1013" s="191"/>
      <c r="F1013" s="191"/>
    </row>
    <row r="1014" spans="2:6">
      <c r="B1014" s="191"/>
      <c r="C1014" s="191"/>
      <c r="D1014" s="191"/>
      <c r="E1014" s="191"/>
      <c r="F1014" s="191"/>
    </row>
    <row r="1015" spans="2:6">
      <c r="B1015" s="191"/>
      <c r="C1015" s="191"/>
      <c r="D1015" s="191"/>
      <c r="E1015" s="191"/>
      <c r="F1015" s="191"/>
    </row>
    <row r="1016" spans="2:6">
      <c r="B1016" s="191"/>
      <c r="C1016" s="191"/>
      <c r="D1016" s="191"/>
      <c r="E1016" s="191"/>
      <c r="F1016" s="191"/>
    </row>
    <row r="1017" spans="2:6">
      <c r="B1017" s="191"/>
      <c r="C1017" s="191"/>
      <c r="D1017" s="191"/>
      <c r="E1017" s="191"/>
      <c r="F1017" s="191"/>
    </row>
    <row r="1018" spans="2:6">
      <c r="B1018" s="191"/>
      <c r="C1018" s="191"/>
      <c r="D1018" s="191"/>
      <c r="E1018" s="191"/>
      <c r="F1018" s="191"/>
    </row>
    <row r="1019" spans="2:6">
      <c r="B1019" s="191"/>
      <c r="C1019" s="191"/>
      <c r="D1019" s="191"/>
      <c r="E1019" s="191"/>
      <c r="F1019" s="191"/>
    </row>
    <row r="1020" spans="2:6">
      <c r="B1020" s="191"/>
      <c r="C1020" s="191"/>
      <c r="D1020" s="191"/>
      <c r="E1020" s="191"/>
      <c r="F1020" s="191"/>
    </row>
    <row r="1021" spans="2:6">
      <c r="B1021" s="191"/>
      <c r="C1021" s="191"/>
      <c r="D1021" s="191"/>
      <c r="E1021" s="191"/>
      <c r="F1021" s="191"/>
    </row>
    <row r="1022" spans="2:6">
      <c r="B1022" s="191"/>
      <c r="C1022" s="191"/>
      <c r="D1022" s="191"/>
      <c r="E1022" s="191"/>
      <c r="F1022" s="191"/>
    </row>
    <row r="1023" spans="2:6">
      <c r="B1023" s="191"/>
      <c r="C1023" s="191"/>
      <c r="D1023" s="191"/>
      <c r="E1023" s="191"/>
      <c r="F1023" s="191"/>
    </row>
    <row r="1024" spans="2:6">
      <c r="B1024" s="191"/>
      <c r="C1024" s="191"/>
      <c r="D1024" s="191"/>
      <c r="E1024" s="191"/>
      <c r="F1024" s="191"/>
    </row>
    <row r="1025" spans="2:6">
      <c r="B1025" s="191"/>
      <c r="C1025" s="191"/>
      <c r="D1025" s="191"/>
      <c r="E1025" s="191"/>
      <c r="F1025" s="191"/>
    </row>
    <row r="1026" spans="2:6">
      <c r="B1026" s="191"/>
      <c r="C1026" s="191"/>
      <c r="D1026" s="191"/>
      <c r="E1026" s="191"/>
      <c r="F1026" s="191"/>
    </row>
    <row r="1027" spans="2:6">
      <c r="B1027" s="191"/>
      <c r="C1027" s="191"/>
      <c r="D1027" s="191"/>
      <c r="E1027" s="191"/>
      <c r="F1027" s="191"/>
    </row>
    <row r="1028" spans="2:6">
      <c r="B1028" s="191"/>
      <c r="C1028" s="191"/>
      <c r="D1028" s="191"/>
      <c r="E1028" s="191"/>
      <c r="F1028" s="191"/>
    </row>
    <row r="1029" spans="2:6">
      <c r="B1029" s="191"/>
      <c r="C1029" s="191"/>
      <c r="D1029" s="191"/>
      <c r="E1029" s="191"/>
      <c r="F1029" s="191"/>
    </row>
    <row r="1030" spans="2:6">
      <c r="B1030" s="191"/>
      <c r="C1030" s="191"/>
      <c r="D1030" s="191"/>
      <c r="E1030" s="191"/>
      <c r="F1030" s="191"/>
    </row>
    <row r="1031" spans="2:6">
      <c r="B1031" s="191"/>
      <c r="C1031" s="191"/>
      <c r="D1031" s="191"/>
      <c r="E1031" s="191"/>
      <c r="F1031" s="191"/>
    </row>
    <row r="1032" spans="2:6">
      <c r="B1032" s="191"/>
      <c r="C1032" s="191"/>
      <c r="D1032" s="191"/>
      <c r="E1032" s="191"/>
      <c r="F1032" s="191"/>
    </row>
    <row r="1033" spans="2:6">
      <c r="B1033" s="191"/>
      <c r="C1033" s="191"/>
      <c r="D1033" s="191"/>
      <c r="E1033" s="191"/>
      <c r="F1033" s="191"/>
    </row>
    <row r="1034" spans="2:6">
      <c r="B1034" s="191"/>
      <c r="C1034" s="191"/>
      <c r="D1034" s="191"/>
      <c r="E1034" s="191"/>
      <c r="F1034" s="191"/>
    </row>
    <row r="1035" spans="2:6">
      <c r="B1035" s="191"/>
      <c r="C1035" s="191"/>
      <c r="D1035" s="191"/>
      <c r="E1035" s="191"/>
      <c r="F1035" s="191"/>
    </row>
    <row r="1036" spans="2:6">
      <c r="B1036" s="191"/>
      <c r="C1036" s="191"/>
      <c r="D1036" s="191"/>
      <c r="E1036" s="191"/>
      <c r="F1036" s="191"/>
    </row>
    <row r="1037" spans="2:6">
      <c r="B1037" s="191"/>
      <c r="C1037" s="191"/>
      <c r="D1037" s="191"/>
      <c r="E1037" s="191"/>
      <c r="F1037" s="191"/>
    </row>
    <row r="1038" spans="2:6">
      <c r="B1038" s="191"/>
      <c r="C1038" s="191"/>
      <c r="D1038" s="191"/>
      <c r="E1038" s="191"/>
      <c r="F1038" s="191"/>
    </row>
    <row r="1039" spans="2:6">
      <c r="B1039" s="191"/>
      <c r="C1039" s="191"/>
      <c r="D1039" s="191"/>
      <c r="E1039" s="191"/>
      <c r="F1039" s="191"/>
    </row>
    <row r="1040" spans="2:6">
      <c r="B1040" s="191"/>
      <c r="C1040" s="191"/>
      <c r="D1040" s="191"/>
      <c r="E1040" s="191"/>
      <c r="F1040" s="191"/>
    </row>
    <row r="1041" spans="2:6">
      <c r="B1041" s="191"/>
      <c r="C1041" s="191"/>
      <c r="D1041" s="191"/>
      <c r="E1041" s="191"/>
      <c r="F1041" s="191"/>
    </row>
    <row r="1042" spans="2:6">
      <c r="B1042" s="191"/>
      <c r="C1042" s="191"/>
      <c r="D1042" s="191"/>
      <c r="E1042" s="191"/>
      <c r="F1042" s="191"/>
    </row>
    <row r="1043" spans="2:6">
      <c r="B1043" s="191"/>
      <c r="C1043" s="191"/>
      <c r="D1043" s="191"/>
      <c r="E1043" s="191"/>
      <c r="F1043" s="191"/>
    </row>
    <row r="1044" spans="2:6">
      <c r="B1044" s="191"/>
      <c r="C1044" s="191"/>
      <c r="D1044" s="191"/>
      <c r="E1044" s="191"/>
      <c r="F1044" s="191"/>
    </row>
    <row r="1045" spans="2:6">
      <c r="B1045" s="191"/>
      <c r="C1045" s="191"/>
      <c r="D1045" s="191"/>
      <c r="E1045" s="191"/>
      <c r="F1045" s="191"/>
    </row>
    <row r="1046" spans="2:6">
      <c r="B1046" s="191"/>
      <c r="C1046" s="191"/>
      <c r="D1046" s="191"/>
      <c r="E1046" s="191"/>
      <c r="F1046" s="191"/>
    </row>
    <row r="1047" spans="2:6">
      <c r="B1047" s="191"/>
      <c r="C1047" s="191"/>
      <c r="D1047" s="191"/>
      <c r="E1047" s="191"/>
      <c r="F1047" s="191"/>
    </row>
    <row r="1048" spans="2:6">
      <c r="B1048" s="191"/>
      <c r="C1048" s="191"/>
      <c r="D1048" s="191"/>
      <c r="E1048" s="191"/>
      <c r="F1048" s="191"/>
    </row>
    <row r="1049" spans="2:6">
      <c r="B1049" s="191"/>
      <c r="C1049" s="191"/>
      <c r="D1049" s="191"/>
      <c r="E1049" s="191"/>
      <c r="F1049" s="191"/>
    </row>
    <row r="1050" spans="2:6">
      <c r="B1050" s="191"/>
      <c r="C1050" s="191"/>
      <c r="D1050" s="191"/>
      <c r="E1050" s="191"/>
      <c r="F1050" s="191"/>
    </row>
    <row r="1051" spans="2:6">
      <c r="B1051" s="191"/>
      <c r="C1051" s="191"/>
      <c r="D1051" s="191"/>
      <c r="E1051" s="191"/>
      <c r="F1051" s="191"/>
    </row>
    <row r="1052" spans="2:6">
      <c r="B1052" s="191"/>
      <c r="C1052" s="191"/>
      <c r="D1052" s="191"/>
      <c r="E1052" s="191"/>
      <c r="F1052" s="191"/>
    </row>
    <row r="1053" spans="2:6">
      <c r="B1053" s="191"/>
      <c r="C1053" s="191"/>
      <c r="D1053" s="191"/>
      <c r="E1053" s="191"/>
      <c r="F1053" s="191"/>
    </row>
    <row r="1054" spans="2:6">
      <c r="B1054" s="191"/>
      <c r="C1054" s="191"/>
      <c r="D1054" s="191"/>
      <c r="E1054" s="191"/>
      <c r="F1054" s="191"/>
    </row>
    <row r="1055" spans="2:6">
      <c r="B1055" s="191"/>
      <c r="C1055" s="191"/>
      <c r="D1055" s="191"/>
      <c r="E1055" s="191"/>
      <c r="F1055" s="191"/>
    </row>
    <row r="1056" spans="2:6">
      <c r="B1056" s="191"/>
      <c r="C1056" s="191"/>
      <c r="D1056" s="191"/>
      <c r="E1056" s="191"/>
      <c r="F1056" s="191"/>
    </row>
    <row r="1057" spans="2:6">
      <c r="B1057" s="191"/>
      <c r="C1057" s="191"/>
      <c r="D1057" s="191"/>
      <c r="E1057" s="191"/>
      <c r="F1057" s="191"/>
    </row>
    <row r="1058" spans="2:6">
      <c r="B1058" s="191"/>
      <c r="C1058" s="191"/>
      <c r="D1058" s="191"/>
      <c r="E1058" s="191"/>
      <c r="F1058" s="191"/>
    </row>
    <row r="1059" spans="2:6">
      <c r="B1059" s="191"/>
      <c r="C1059" s="191"/>
      <c r="D1059" s="191"/>
      <c r="E1059" s="191"/>
      <c r="F1059" s="191"/>
    </row>
    <row r="1060" spans="2:6">
      <c r="B1060" s="191"/>
      <c r="C1060" s="191"/>
      <c r="D1060" s="191"/>
      <c r="E1060" s="191"/>
      <c r="F1060" s="191"/>
    </row>
    <row r="1061" spans="2:6">
      <c r="B1061" s="191"/>
      <c r="C1061" s="191"/>
      <c r="D1061" s="191"/>
      <c r="E1061" s="191"/>
      <c r="F1061" s="191"/>
    </row>
    <row r="1062" spans="2:6">
      <c r="B1062" s="191"/>
      <c r="C1062" s="191"/>
      <c r="D1062" s="191"/>
      <c r="E1062" s="191"/>
      <c r="F1062" s="191"/>
    </row>
    <row r="1063" spans="2:6">
      <c r="B1063" s="191"/>
      <c r="C1063" s="191"/>
      <c r="D1063" s="191"/>
      <c r="E1063" s="191"/>
      <c r="F1063" s="191"/>
    </row>
    <row r="1064" spans="2:6">
      <c r="B1064" s="191"/>
      <c r="C1064" s="191"/>
      <c r="D1064" s="191"/>
      <c r="E1064" s="191"/>
      <c r="F1064" s="191"/>
    </row>
    <row r="1065" spans="2:6">
      <c r="B1065" s="191"/>
      <c r="C1065" s="191"/>
      <c r="D1065" s="191"/>
      <c r="E1065" s="191"/>
      <c r="F1065" s="191"/>
    </row>
    <row r="1066" spans="2:6">
      <c r="B1066" s="191"/>
      <c r="C1066" s="191"/>
      <c r="D1066" s="191"/>
      <c r="E1066" s="191"/>
      <c r="F1066" s="191"/>
    </row>
    <row r="1067" spans="2:6">
      <c r="B1067" s="191"/>
      <c r="C1067" s="191"/>
      <c r="D1067" s="191"/>
      <c r="E1067" s="191"/>
      <c r="F1067" s="191"/>
    </row>
    <row r="1068" spans="2:6">
      <c r="B1068" s="191"/>
      <c r="C1068" s="191"/>
      <c r="D1068" s="191"/>
      <c r="E1068" s="191"/>
      <c r="F1068" s="191"/>
    </row>
    <row r="1069" spans="2:6">
      <c r="B1069" s="191"/>
      <c r="C1069" s="191"/>
      <c r="D1069" s="191"/>
      <c r="E1069" s="191"/>
      <c r="F1069" s="191"/>
    </row>
    <row r="1070" spans="2:6">
      <c r="B1070" s="191"/>
      <c r="C1070" s="191"/>
      <c r="D1070" s="191"/>
      <c r="E1070" s="191"/>
      <c r="F1070" s="191"/>
    </row>
    <row r="1071" spans="2:6">
      <c r="B1071" s="191"/>
      <c r="C1071" s="191"/>
      <c r="D1071" s="191"/>
      <c r="E1071" s="191"/>
      <c r="F1071" s="191"/>
    </row>
    <row r="1072" spans="2:6">
      <c r="B1072" s="191"/>
      <c r="C1072" s="191"/>
      <c r="D1072" s="191"/>
      <c r="E1072" s="191"/>
      <c r="F1072" s="191"/>
    </row>
    <row r="1073" spans="2:6">
      <c r="B1073" s="191"/>
      <c r="C1073" s="191"/>
      <c r="D1073" s="191"/>
      <c r="E1073" s="191"/>
      <c r="F1073" s="191"/>
    </row>
    <row r="1074" spans="2:6">
      <c r="B1074" s="191"/>
      <c r="C1074" s="191"/>
      <c r="D1074" s="191"/>
      <c r="E1074" s="191"/>
      <c r="F1074" s="191"/>
    </row>
    <row r="1075" spans="2:6">
      <c r="B1075" s="191"/>
      <c r="C1075" s="191"/>
      <c r="D1075" s="191"/>
      <c r="E1075" s="191"/>
      <c r="F1075" s="191"/>
    </row>
    <row r="1076" spans="2:6">
      <c r="B1076" s="191"/>
      <c r="C1076" s="191"/>
      <c r="D1076" s="191"/>
      <c r="E1076" s="191"/>
      <c r="F1076" s="191"/>
    </row>
    <row r="1077" spans="2:6">
      <c r="B1077" s="191"/>
      <c r="C1077" s="191"/>
      <c r="D1077" s="191"/>
      <c r="E1077" s="191"/>
      <c r="F1077" s="191"/>
    </row>
    <row r="1078" spans="2:6">
      <c r="B1078" s="191"/>
      <c r="C1078" s="191"/>
      <c r="D1078" s="191"/>
      <c r="E1078" s="191"/>
      <c r="F1078" s="191"/>
    </row>
    <row r="1079" spans="2:6">
      <c r="B1079" s="191"/>
      <c r="C1079" s="191"/>
      <c r="D1079" s="191"/>
      <c r="E1079" s="191"/>
      <c r="F1079" s="191"/>
    </row>
    <row r="1080" spans="2:6">
      <c r="B1080" s="191"/>
      <c r="C1080" s="191"/>
      <c r="D1080" s="191"/>
      <c r="E1080" s="191"/>
      <c r="F1080" s="191"/>
    </row>
    <row r="1081" spans="2:6">
      <c r="B1081" s="191"/>
      <c r="C1081" s="191"/>
      <c r="D1081" s="191"/>
      <c r="E1081" s="191"/>
      <c r="F1081" s="191"/>
    </row>
    <row r="1082" spans="2:6">
      <c r="B1082" s="191"/>
      <c r="C1082" s="191"/>
      <c r="D1082" s="191"/>
      <c r="E1082" s="191"/>
      <c r="F1082" s="191"/>
    </row>
    <row r="1083" spans="2:6">
      <c r="B1083" s="191"/>
      <c r="C1083" s="191"/>
      <c r="D1083" s="191"/>
      <c r="E1083" s="191"/>
      <c r="F1083" s="191"/>
    </row>
    <row r="1084" spans="2:6">
      <c r="B1084" s="191"/>
      <c r="C1084" s="191"/>
      <c r="D1084" s="191"/>
      <c r="E1084" s="191"/>
      <c r="F1084" s="191"/>
    </row>
    <row r="1085" spans="2:6">
      <c r="B1085" s="191"/>
      <c r="C1085" s="191"/>
      <c r="D1085" s="191"/>
      <c r="E1085" s="191"/>
      <c r="F1085" s="191"/>
    </row>
    <row r="1086" spans="2:6">
      <c r="B1086" s="191"/>
      <c r="C1086" s="191"/>
      <c r="D1086" s="191"/>
      <c r="E1086" s="191"/>
      <c r="F1086" s="191"/>
    </row>
    <row r="1087" spans="2:6">
      <c r="B1087" s="191"/>
      <c r="C1087" s="191"/>
      <c r="D1087" s="191"/>
      <c r="E1087" s="191"/>
      <c r="F1087" s="191"/>
    </row>
    <row r="1088" spans="2:6">
      <c r="B1088" s="191"/>
      <c r="C1088" s="191"/>
      <c r="D1088" s="191"/>
      <c r="E1088" s="191"/>
      <c r="F1088" s="191"/>
    </row>
    <row r="1089" spans="2:6">
      <c r="B1089" s="191"/>
      <c r="C1089" s="191"/>
      <c r="D1089" s="191"/>
      <c r="E1089" s="191"/>
      <c r="F1089" s="191"/>
    </row>
    <row r="1090" spans="2:6">
      <c r="B1090" s="191"/>
      <c r="C1090" s="191"/>
      <c r="D1090" s="191"/>
      <c r="E1090" s="191"/>
      <c r="F1090" s="191"/>
    </row>
    <row r="1091" spans="2:6">
      <c r="B1091" s="191"/>
      <c r="C1091" s="191"/>
      <c r="D1091" s="191"/>
      <c r="E1091" s="191"/>
      <c r="F1091" s="191"/>
    </row>
    <row r="1092" spans="2:6">
      <c r="B1092" s="191"/>
      <c r="C1092" s="191"/>
      <c r="D1092" s="191"/>
      <c r="E1092" s="191"/>
      <c r="F1092" s="191"/>
    </row>
    <row r="1093" spans="2:6">
      <c r="B1093" s="191"/>
      <c r="C1093" s="191"/>
      <c r="D1093" s="191"/>
      <c r="E1093" s="191"/>
      <c r="F1093" s="191"/>
    </row>
    <row r="1094" spans="2:6">
      <c r="B1094" s="191"/>
      <c r="C1094" s="191"/>
      <c r="D1094" s="191"/>
      <c r="E1094" s="191"/>
      <c r="F1094" s="191"/>
    </row>
    <row r="1095" spans="2:6">
      <c r="B1095" s="191"/>
      <c r="C1095" s="191"/>
      <c r="D1095" s="191"/>
      <c r="E1095" s="191"/>
      <c r="F1095" s="191"/>
    </row>
    <row r="1096" spans="2:6">
      <c r="B1096" s="191"/>
      <c r="C1096" s="191"/>
      <c r="D1096" s="191"/>
      <c r="E1096" s="191"/>
      <c r="F1096" s="191"/>
    </row>
    <row r="1097" spans="2:6">
      <c r="B1097" s="191"/>
      <c r="C1097" s="191"/>
      <c r="D1097" s="191"/>
      <c r="E1097" s="191"/>
      <c r="F1097" s="191"/>
    </row>
    <row r="1098" spans="2:6">
      <c r="B1098" s="191"/>
      <c r="C1098" s="191"/>
      <c r="D1098" s="191"/>
      <c r="E1098" s="191"/>
      <c r="F1098" s="191"/>
    </row>
    <row r="1099" spans="2:6">
      <c r="B1099" s="191"/>
      <c r="C1099" s="191"/>
      <c r="D1099" s="191"/>
      <c r="E1099" s="191"/>
      <c r="F1099" s="191"/>
    </row>
    <row r="1100" spans="2:6">
      <c r="B1100" s="191"/>
      <c r="C1100" s="191"/>
      <c r="D1100" s="191"/>
      <c r="E1100" s="191"/>
      <c r="F1100" s="191"/>
    </row>
    <row r="1101" spans="2:6">
      <c r="B1101" s="191"/>
      <c r="C1101" s="191"/>
      <c r="D1101" s="191"/>
      <c r="E1101" s="191"/>
      <c r="F1101" s="191"/>
    </row>
    <row r="1102" spans="2:6">
      <c r="B1102" s="191"/>
      <c r="C1102" s="191"/>
      <c r="D1102" s="191"/>
      <c r="E1102" s="191"/>
      <c r="F1102" s="191"/>
    </row>
    <row r="1103" spans="2:6">
      <c r="B1103" s="191"/>
      <c r="C1103" s="191"/>
      <c r="D1103" s="191"/>
      <c r="E1103" s="191"/>
      <c r="F1103" s="191"/>
    </row>
    <row r="1104" spans="2:6">
      <c r="B1104" s="191"/>
      <c r="C1104" s="191"/>
      <c r="D1104" s="191"/>
      <c r="E1104" s="191"/>
      <c r="F1104" s="191"/>
    </row>
    <row r="1105" spans="2:6">
      <c r="B1105" s="191"/>
      <c r="C1105" s="191"/>
      <c r="D1105" s="191"/>
      <c r="E1105" s="191"/>
      <c r="F1105" s="191"/>
    </row>
    <row r="1106" spans="2:6">
      <c r="B1106" s="191"/>
      <c r="C1106" s="191"/>
      <c r="D1106" s="191"/>
      <c r="E1106" s="191"/>
      <c r="F1106" s="191"/>
    </row>
    <row r="1107" spans="2:6">
      <c r="B1107" s="191"/>
      <c r="C1107" s="191"/>
      <c r="D1107" s="191"/>
      <c r="E1107" s="191"/>
      <c r="F1107" s="191"/>
    </row>
    <row r="1108" spans="2:6">
      <c r="B1108" s="191"/>
      <c r="C1108" s="191"/>
      <c r="D1108" s="191"/>
      <c r="E1108" s="191"/>
      <c r="F1108" s="191"/>
    </row>
    <row r="1109" spans="2:6">
      <c r="B1109" s="191"/>
      <c r="C1109" s="191"/>
      <c r="D1109" s="191"/>
      <c r="E1109" s="191"/>
      <c r="F1109" s="191"/>
    </row>
    <row r="1110" spans="2:6">
      <c r="B1110" s="191"/>
      <c r="C1110" s="191"/>
      <c r="D1110" s="191"/>
      <c r="E1110" s="191"/>
      <c r="F1110" s="191"/>
    </row>
    <row r="1111" spans="2:6">
      <c r="B1111" s="191"/>
      <c r="C1111" s="191"/>
      <c r="D1111" s="191"/>
      <c r="E1111" s="191"/>
      <c r="F1111" s="191"/>
    </row>
    <row r="1112" spans="2:6">
      <c r="B1112" s="191"/>
      <c r="C1112" s="191"/>
      <c r="D1112" s="191"/>
      <c r="E1112" s="191"/>
      <c r="F1112" s="191"/>
    </row>
    <row r="1113" spans="2:6">
      <c r="B1113" s="191"/>
      <c r="C1113" s="191"/>
      <c r="D1113" s="191"/>
      <c r="E1113" s="191"/>
      <c r="F1113" s="191"/>
    </row>
    <row r="1114" spans="2:6">
      <c r="B1114" s="191"/>
      <c r="C1114" s="191"/>
      <c r="D1114" s="191"/>
      <c r="E1114" s="191"/>
      <c r="F1114" s="191"/>
    </row>
    <row r="1115" spans="2:6">
      <c r="B1115" s="191"/>
      <c r="C1115" s="191"/>
      <c r="D1115" s="191"/>
      <c r="E1115" s="191"/>
      <c r="F1115" s="191"/>
    </row>
    <row r="1116" spans="2:6">
      <c r="B1116" s="191"/>
      <c r="C1116" s="191"/>
      <c r="D1116" s="191"/>
      <c r="E1116" s="191"/>
      <c r="F1116" s="191"/>
    </row>
    <row r="1117" spans="2:6">
      <c r="B1117" s="191"/>
      <c r="C1117" s="191"/>
      <c r="D1117" s="191"/>
      <c r="E1117" s="191"/>
      <c r="F1117" s="191"/>
    </row>
    <row r="1118" spans="2:6">
      <c r="B1118" s="191"/>
      <c r="C1118" s="191"/>
      <c r="D1118" s="191"/>
      <c r="E1118" s="191"/>
      <c r="F1118" s="191"/>
    </row>
    <row r="1119" spans="2:6">
      <c r="B1119" s="191"/>
      <c r="C1119" s="191"/>
      <c r="D1119" s="191"/>
      <c r="E1119" s="191"/>
      <c r="F1119" s="191"/>
    </row>
    <row r="1120" spans="2:6">
      <c r="B1120" s="191"/>
      <c r="C1120" s="191"/>
      <c r="D1120" s="191"/>
      <c r="E1120" s="191"/>
      <c r="F1120" s="191"/>
    </row>
    <row r="1121" spans="2:6">
      <c r="B1121" s="191"/>
      <c r="C1121" s="191"/>
      <c r="D1121" s="191"/>
      <c r="E1121" s="191"/>
      <c r="F1121" s="191"/>
    </row>
    <row r="1122" spans="2:6">
      <c r="B1122" s="191"/>
      <c r="C1122" s="191"/>
      <c r="D1122" s="191"/>
      <c r="E1122" s="191"/>
      <c r="F1122" s="191"/>
    </row>
    <row r="1123" spans="2:6">
      <c r="B1123" s="191"/>
      <c r="C1123" s="191"/>
      <c r="D1123" s="191"/>
      <c r="E1123" s="191"/>
      <c r="F1123" s="191"/>
    </row>
    <row r="1124" spans="2:6">
      <c r="B1124" s="191"/>
      <c r="C1124" s="191"/>
      <c r="D1124" s="191"/>
      <c r="E1124" s="191"/>
      <c r="F1124" s="191"/>
    </row>
    <row r="1125" spans="2:6">
      <c r="B1125" s="191"/>
      <c r="C1125" s="191"/>
      <c r="D1125" s="191"/>
      <c r="E1125" s="191"/>
      <c r="F1125" s="191"/>
    </row>
    <row r="1126" spans="2:6">
      <c r="B1126" s="191"/>
      <c r="C1126" s="191"/>
      <c r="D1126" s="191"/>
      <c r="E1126" s="191"/>
      <c r="F1126" s="191"/>
    </row>
    <row r="1127" spans="2:6">
      <c r="B1127" s="191"/>
      <c r="C1127" s="191"/>
      <c r="D1127" s="191"/>
      <c r="E1127" s="191"/>
      <c r="F1127" s="191"/>
    </row>
    <row r="1128" spans="2:6">
      <c r="B1128" s="191"/>
      <c r="C1128" s="191"/>
      <c r="D1128" s="191"/>
      <c r="E1128" s="191"/>
      <c r="F1128" s="191"/>
    </row>
    <row r="1129" spans="2:6">
      <c r="B1129" s="191"/>
      <c r="C1129" s="191"/>
      <c r="D1129" s="191"/>
      <c r="E1129" s="191"/>
      <c r="F1129" s="191"/>
    </row>
    <row r="1130" spans="2:6">
      <c r="B1130" s="191"/>
      <c r="C1130" s="191"/>
      <c r="D1130" s="191"/>
      <c r="E1130" s="191"/>
      <c r="F1130" s="191"/>
    </row>
    <row r="1131" spans="2:6">
      <c r="B1131" s="191"/>
      <c r="C1131" s="191"/>
      <c r="D1131" s="191"/>
      <c r="E1131" s="191"/>
      <c r="F1131" s="191"/>
    </row>
    <row r="1132" spans="2:6">
      <c r="B1132" s="191"/>
      <c r="C1132" s="191"/>
      <c r="D1132" s="191"/>
      <c r="E1132" s="191"/>
      <c r="F1132" s="191"/>
    </row>
    <row r="1133" spans="2:6">
      <c r="B1133" s="191"/>
      <c r="C1133" s="191"/>
      <c r="D1133" s="191"/>
      <c r="E1133" s="191"/>
      <c r="F1133" s="191"/>
    </row>
    <row r="1134" spans="2:6">
      <c r="B1134" s="191"/>
      <c r="C1134" s="191"/>
      <c r="D1134" s="191"/>
      <c r="E1134" s="191"/>
      <c r="F1134" s="191"/>
    </row>
    <row r="1135" spans="2:6">
      <c r="B1135" s="191"/>
      <c r="C1135" s="191"/>
      <c r="D1135" s="191"/>
      <c r="E1135" s="191"/>
      <c r="F1135" s="191"/>
    </row>
    <row r="1136" spans="2:6">
      <c r="B1136" s="191"/>
      <c r="C1136" s="191"/>
      <c r="D1136" s="191"/>
      <c r="E1136" s="191"/>
      <c r="F1136" s="191"/>
    </row>
    <row r="1137" spans="2:6">
      <c r="B1137" s="191"/>
      <c r="C1137" s="191"/>
      <c r="D1137" s="191"/>
      <c r="E1137" s="191"/>
      <c r="F1137" s="191"/>
    </row>
    <row r="1138" spans="2:6">
      <c r="B1138" s="191"/>
      <c r="C1138" s="191"/>
      <c r="D1138" s="191"/>
      <c r="E1138" s="191"/>
      <c r="F1138" s="191"/>
    </row>
    <row r="1139" spans="2:6">
      <c r="B1139" s="191"/>
      <c r="C1139" s="191"/>
      <c r="D1139" s="191"/>
      <c r="E1139" s="191"/>
      <c r="F1139" s="191"/>
    </row>
    <row r="1140" spans="2:6">
      <c r="B1140" s="191"/>
      <c r="C1140" s="191"/>
      <c r="D1140" s="191"/>
      <c r="E1140" s="191"/>
      <c r="F1140" s="191"/>
    </row>
    <row r="1141" spans="2:6">
      <c r="B1141" s="191"/>
      <c r="C1141" s="191"/>
      <c r="D1141" s="191"/>
      <c r="E1141" s="191"/>
      <c r="F1141" s="191"/>
    </row>
    <row r="1142" spans="2:6">
      <c r="B1142" s="191"/>
      <c r="C1142" s="191"/>
      <c r="D1142" s="191"/>
      <c r="E1142" s="191"/>
      <c r="F1142" s="191"/>
    </row>
    <row r="1143" spans="2:6">
      <c r="B1143" s="191"/>
      <c r="C1143" s="191"/>
      <c r="D1143" s="191"/>
      <c r="E1143" s="191"/>
      <c r="F1143" s="191"/>
    </row>
    <row r="1144" spans="2:6">
      <c r="B1144" s="191"/>
      <c r="C1144" s="191"/>
      <c r="D1144" s="191"/>
      <c r="E1144" s="191"/>
      <c r="F1144" s="191"/>
    </row>
    <row r="1145" spans="2:6">
      <c r="B1145" s="191"/>
      <c r="C1145" s="191"/>
      <c r="D1145" s="191"/>
      <c r="E1145" s="191"/>
      <c r="F1145" s="191"/>
    </row>
    <row r="1146" spans="2:6">
      <c r="B1146" s="191"/>
      <c r="C1146" s="191"/>
      <c r="D1146" s="191"/>
      <c r="E1146" s="191"/>
      <c r="F1146" s="191"/>
    </row>
    <row r="1147" spans="2:6">
      <c r="B1147" s="191"/>
      <c r="C1147" s="191"/>
      <c r="D1147" s="191"/>
      <c r="E1147" s="191"/>
      <c r="F1147" s="191"/>
    </row>
    <row r="1148" spans="2:6">
      <c r="B1148" s="191"/>
      <c r="C1148" s="191"/>
      <c r="D1148" s="191"/>
      <c r="E1148" s="191"/>
      <c r="F1148" s="191"/>
    </row>
    <row r="1149" spans="2:6">
      <c r="B1149" s="191"/>
      <c r="C1149" s="191"/>
      <c r="D1149" s="191"/>
      <c r="E1149" s="191"/>
      <c r="F1149" s="191"/>
    </row>
    <row r="1150" spans="2:6">
      <c r="B1150" s="191"/>
      <c r="C1150" s="191"/>
      <c r="D1150" s="191"/>
      <c r="E1150" s="191"/>
      <c r="F1150" s="191"/>
    </row>
    <row r="1151" spans="2:6">
      <c r="B1151" s="191"/>
      <c r="C1151" s="191"/>
      <c r="D1151" s="191"/>
      <c r="E1151" s="191"/>
      <c r="F1151" s="191"/>
    </row>
    <row r="1152" spans="2:6">
      <c r="B1152" s="191"/>
      <c r="C1152" s="191"/>
      <c r="D1152" s="191"/>
      <c r="E1152" s="191"/>
      <c r="F1152" s="191"/>
    </row>
    <row r="1153" spans="2:6">
      <c r="B1153" s="191"/>
      <c r="C1153" s="191"/>
      <c r="D1153" s="191"/>
      <c r="E1153" s="191"/>
      <c r="F1153" s="191"/>
    </row>
    <row r="1154" spans="2:6">
      <c r="B1154" s="191"/>
      <c r="C1154" s="191"/>
      <c r="D1154" s="191"/>
      <c r="E1154" s="191"/>
      <c r="F1154" s="191"/>
    </row>
    <row r="1155" spans="2:6">
      <c r="B1155" s="191"/>
      <c r="C1155" s="191"/>
      <c r="D1155" s="191"/>
      <c r="E1155" s="191"/>
      <c r="F1155" s="191"/>
    </row>
    <row r="1156" spans="2:6">
      <c r="B1156" s="191"/>
      <c r="C1156" s="191"/>
      <c r="D1156" s="191"/>
      <c r="E1156" s="191"/>
      <c r="F1156" s="191"/>
    </row>
    <row r="1157" spans="2:6">
      <c r="B1157" s="191"/>
      <c r="C1157" s="191"/>
      <c r="D1157" s="191"/>
      <c r="E1157" s="191"/>
      <c r="F1157" s="191"/>
    </row>
    <row r="1158" spans="2:6">
      <c r="B1158" s="191"/>
      <c r="C1158" s="191"/>
      <c r="D1158" s="191"/>
      <c r="E1158" s="191"/>
      <c r="F1158" s="191"/>
    </row>
    <row r="1159" spans="2:6">
      <c r="B1159" s="191"/>
      <c r="C1159" s="191"/>
      <c r="D1159" s="191"/>
      <c r="E1159" s="191"/>
      <c r="F1159" s="191"/>
    </row>
    <row r="1160" spans="2:6">
      <c r="B1160" s="191"/>
      <c r="C1160" s="191"/>
      <c r="D1160" s="191"/>
      <c r="E1160" s="191"/>
      <c r="F1160" s="191"/>
    </row>
    <row r="1161" spans="2:6">
      <c r="B1161" s="191"/>
      <c r="C1161" s="191"/>
      <c r="D1161" s="191"/>
      <c r="E1161" s="191"/>
      <c r="F1161" s="191"/>
    </row>
    <row r="1162" spans="2:6">
      <c r="B1162" s="191"/>
      <c r="C1162" s="191"/>
      <c r="D1162" s="191"/>
      <c r="E1162" s="191"/>
      <c r="F1162" s="191"/>
    </row>
    <row r="1163" spans="2:6">
      <c r="B1163" s="191"/>
      <c r="C1163" s="191"/>
      <c r="D1163" s="191"/>
      <c r="E1163" s="191"/>
      <c r="F1163" s="191"/>
    </row>
    <row r="1164" spans="2:6">
      <c r="B1164" s="191"/>
      <c r="C1164" s="191"/>
      <c r="D1164" s="191"/>
      <c r="E1164" s="191"/>
      <c r="F1164" s="191"/>
    </row>
    <row r="1165" spans="2:6">
      <c r="B1165" s="191"/>
      <c r="C1165" s="191"/>
      <c r="D1165" s="191"/>
      <c r="E1165" s="191"/>
      <c r="F1165" s="191"/>
    </row>
    <row r="1166" spans="2:6">
      <c r="B1166" s="191"/>
      <c r="C1166" s="191"/>
      <c r="D1166" s="191"/>
      <c r="E1166" s="191"/>
      <c r="F1166" s="191"/>
    </row>
    <row r="1167" spans="2:6">
      <c r="B1167" s="191"/>
      <c r="C1167" s="191"/>
      <c r="D1167" s="191"/>
      <c r="E1167" s="191"/>
      <c r="F1167" s="191"/>
    </row>
    <row r="1168" spans="2:6">
      <c r="B1168" s="191"/>
      <c r="C1168" s="191"/>
      <c r="D1168" s="191"/>
      <c r="E1168" s="191"/>
      <c r="F1168" s="191"/>
    </row>
    <row r="1169" spans="2:6">
      <c r="B1169" s="191"/>
      <c r="C1169" s="191"/>
      <c r="D1169" s="191"/>
      <c r="E1169" s="191"/>
      <c r="F1169" s="191"/>
    </row>
    <row r="1170" spans="2:6">
      <c r="B1170" s="191"/>
      <c r="C1170" s="191"/>
      <c r="D1170" s="191"/>
      <c r="E1170" s="191"/>
      <c r="F1170" s="191"/>
    </row>
    <row r="1171" spans="2:6">
      <c r="B1171" s="191"/>
      <c r="C1171" s="191"/>
      <c r="D1171" s="191"/>
      <c r="E1171" s="191"/>
      <c r="F1171" s="191"/>
    </row>
    <row r="1172" spans="2:6">
      <c r="B1172" s="191"/>
      <c r="C1172" s="191"/>
      <c r="D1172" s="191"/>
      <c r="E1172" s="191"/>
      <c r="F1172" s="191"/>
    </row>
    <row r="1173" spans="2:6">
      <c r="B1173" s="191"/>
      <c r="C1173" s="191"/>
      <c r="D1173" s="191"/>
      <c r="E1173" s="191"/>
      <c r="F1173" s="191"/>
    </row>
    <row r="1174" spans="2:6">
      <c r="B1174" s="191"/>
      <c r="C1174" s="191"/>
      <c r="D1174" s="191"/>
      <c r="E1174" s="191"/>
      <c r="F1174" s="191"/>
    </row>
    <row r="1175" spans="2:6">
      <c r="B1175" s="191"/>
      <c r="C1175" s="191"/>
      <c r="D1175" s="191"/>
      <c r="E1175" s="191"/>
      <c r="F1175" s="191"/>
    </row>
    <row r="1176" spans="2:6">
      <c r="B1176" s="191"/>
      <c r="C1176" s="191"/>
      <c r="D1176" s="191"/>
      <c r="E1176" s="191"/>
      <c r="F1176" s="191"/>
    </row>
    <row r="1177" spans="2:6">
      <c r="B1177" s="191"/>
      <c r="C1177" s="191"/>
      <c r="D1177" s="191"/>
      <c r="E1177" s="191"/>
      <c r="F1177" s="191"/>
    </row>
    <row r="1178" spans="2:6">
      <c r="B1178" s="191"/>
      <c r="C1178" s="191"/>
      <c r="D1178" s="191"/>
      <c r="E1178" s="191"/>
      <c r="F1178" s="191"/>
    </row>
    <row r="1179" spans="2:6">
      <c r="B1179" s="191"/>
      <c r="C1179" s="191"/>
      <c r="D1179" s="191"/>
      <c r="E1179" s="191"/>
      <c r="F1179" s="191"/>
    </row>
    <row r="1180" spans="2:6">
      <c r="B1180" s="191"/>
      <c r="C1180" s="191"/>
      <c r="D1180" s="191"/>
      <c r="E1180" s="191"/>
      <c r="F1180" s="191"/>
    </row>
    <row r="1181" spans="2:6">
      <c r="B1181" s="191"/>
      <c r="C1181" s="191"/>
      <c r="D1181" s="191"/>
      <c r="E1181" s="191"/>
      <c r="F1181" s="191"/>
    </row>
    <row r="1182" spans="2:6">
      <c r="B1182" s="191"/>
      <c r="C1182" s="191"/>
      <c r="D1182" s="191"/>
      <c r="E1182" s="191"/>
      <c r="F1182" s="191"/>
    </row>
    <row r="1183" spans="2:6">
      <c r="B1183" s="191"/>
      <c r="C1183" s="191"/>
      <c r="D1183" s="191"/>
      <c r="E1183" s="191"/>
      <c r="F1183" s="191"/>
    </row>
    <row r="1184" spans="2:6">
      <c r="B1184" s="191"/>
      <c r="C1184" s="191"/>
      <c r="D1184" s="191"/>
      <c r="E1184" s="191"/>
      <c r="F1184" s="191"/>
    </row>
    <row r="1185" spans="2:6">
      <c r="B1185" s="191"/>
      <c r="C1185" s="191"/>
      <c r="D1185" s="191"/>
      <c r="E1185" s="191"/>
      <c r="F1185" s="191"/>
    </row>
    <row r="1186" spans="2:6">
      <c r="B1186" s="191"/>
      <c r="C1186" s="191"/>
      <c r="D1186" s="191"/>
      <c r="E1186" s="191"/>
      <c r="F1186" s="191"/>
    </row>
    <row r="1187" spans="2:6">
      <c r="B1187" s="191"/>
      <c r="C1187" s="191"/>
      <c r="D1187" s="191"/>
      <c r="E1187" s="191"/>
      <c r="F1187" s="191"/>
    </row>
    <row r="1188" spans="2:6">
      <c r="B1188" s="191"/>
      <c r="C1188" s="191"/>
      <c r="D1188" s="191"/>
      <c r="E1188" s="191"/>
      <c r="F1188" s="191"/>
    </row>
    <row r="1189" spans="2:6">
      <c r="B1189" s="191"/>
      <c r="C1189" s="191"/>
      <c r="D1189" s="191"/>
      <c r="E1189" s="191"/>
      <c r="F1189" s="191"/>
    </row>
    <row r="1190" spans="2:6">
      <c r="B1190" s="191"/>
      <c r="C1190" s="191"/>
      <c r="D1190" s="191"/>
      <c r="E1190" s="191"/>
      <c r="F1190" s="191"/>
    </row>
    <row r="1191" spans="2:6">
      <c r="B1191" s="191"/>
      <c r="C1191" s="191"/>
      <c r="D1191" s="191"/>
      <c r="E1191" s="191"/>
      <c r="F1191" s="191"/>
    </row>
    <row r="1192" spans="2:6">
      <c r="B1192" s="191"/>
      <c r="C1192" s="191"/>
      <c r="D1192" s="191"/>
      <c r="E1192" s="191"/>
      <c r="F1192" s="191"/>
    </row>
    <row r="1193" spans="2:6">
      <c r="B1193" s="191"/>
      <c r="C1193" s="191"/>
      <c r="D1193" s="191"/>
      <c r="E1193" s="191"/>
      <c r="F1193" s="191"/>
    </row>
    <row r="1194" spans="2:6">
      <c r="B1194" s="191"/>
      <c r="C1194" s="191"/>
      <c r="D1194" s="191"/>
      <c r="E1194" s="191"/>
      <c r="F1194" s="191"/>
    </row>
    <row r="1195" spans="2:6">
      <c r="B1195" s="191"/>
      <c r="C1195" s="191"/>
      <c r="D1195" s="191"/>
      <c r="E1195" s="191"/>
      <c r="F1195" s="191"/>
    </row>
    <row r="1196" spans="2:6">
      <c r="B1196" s="191"/>
      <c r="C1196" s="191"/>
      <c r="D1196" s="191"/>
      <c r="E1196" s="191"/>
      <c r="F1196" s="191"/>
    </row>
    <row r="1197" spans="2:6">
      <c r="B1197" s="191"/>
      <c r="C1197" s="191"/>
      <c r="D1197" s="191"/>
      <c r="E1197" s="191"/>
      <c r="F1197" s="191"/>
    </row>
    <row r="1198" spans="2:6">
      <c r="B1198" s="191"/>
      <c r="C1198" s="191"/>
      <c r="D1198" s="191"/>
      <c r="E1198" s="191"/>
      <c r="F1198" s="191"/>
    </row>
    <row r="1199" spans="2:6">
      <c r="B1199" s="191"/>
      <c r="C1199" s="191"/>
      <c r="D1199" s="191"/>
      <c r="E1199" s="191"/>
      <c r="F1199" s="191"/>
    </row>
    <row r="1200" spans="2:6">
      <c r="B1200" s="191"/>
      <c r="C1200" s="191"/>
      <c r="D1200" s="191"/>
      <c r="E1200" s="191"/>
      <c r="F1200" s="191"/>
    </row>
    <row r="1201" spans="2:6">
      <c r="B1201" s="191"/>
      <c r="C1201" s="191"/>
      <c r="D1201" s="191"/>
      <c r="E1201" s="191"/>
      <c r="F1201" s="191"/>
    </row>
    <row r="1202" spans="2:6">
      <c r="B1202" s="191"/>
      <c r="C1202" s="191"/>
      <c r="D1202" s="191"/>
      <c r="E1202" s="191"/>
      <c r="F1202" s="191"/>
    </row>
    <row r="1203" spans="2:6">
      <c r="B1203" s="191"/>
      <c r="C1203" s="191"/>
      <c r="D1203" s="191"/>
      <c r="E1203" s="191"/>
      <c r="F1203" s="191"/>
    </row>
    <row r="1204" spans="2:6">
      <c r="B1204" s="191"/>
      <c r="C1204" s="191"/>
      <c r="D1204" s="191"/>
      <c r="E1204" s="191"/>
      <c r="F1204" s="191"/>
    </row>
    <row r="1205" spans="2:6">
      <c r="B1205" s="191"/>
      <c r="C1205" s="191"/>
      <c r="D1205" s="191"/>
      <c r="E1205" s="191"/>
      <c r="F1205" s="191"/>
    </row>
    <row r="1206" spans="2:6">
      <c r="B1206" s="191"/>
      <c r="C1206" s="191"/>
      <c r="D1206" s="191"/>
      <c r="E1206" s="191"/>
      <c r="F1206" s="191"/>
    </row>
    <row r="1207" spans="2:6">
      <c r="B1207" s="191"/>
      <c r="C1207" s="191"/>
      <c r="D1207" s="191"/>
      <c r="E1207" s="191"/>
      <c r="F1207" s="191"/>
    </row>
    <row r="1208" spans="2:6">
      <c r="B1208" s="191"/>
      <c r="C1208" s="191"/>
      <c r="D1208" s="191"/>
      <c r="E1208" s="191"/>
      <c r="F1208" s="191"/>
    </row>
    <row r="1209" spans="2:6">
      <c r="B1209" s="191"/>
      <c r="C1209" s="191"/>
      <c r="D1209" s="191"/>
      <c r="E1209" s="191"/>
      <c r="F1209" s="191"/>
    </row>
    <row r="1210" spans="2:6">
      <c r="B1210" s="191"/>
      <c r="C1210" s="191"/>
      <c r="D1210" s="191"/>
      <c r="E1210" s="191"/>
      <c r="F1210" s="191"/>
    </row>
    <row r="1211" spans="2:6">
      <c r="B1211" s="191"/>
      <c r="C1211" s="191"/>
      <c r="D1211" s="191"/>
      <c r="E1211" s="191"/>
      <c r="F1211" s="191"/>
    </row>
    <row r="1212" spans="2:6">
      <c r="B1212" s="191"/>
      <c r="C1212" s="191"/>
      <c r="D1212" s="191"/>
      <c r="E1212" s="191"/>
      <c r="F1212" s="191"/>
    </row>
    <row r="1213" spans="2:6">
      <c r="B1213" s="191"/>
      <c r="C1213" s="191"/>
      <c r="D1213" s="191"/>
      <c r="E1213" s="191"/>
      <c r="F1213" s="191"/>
    </row>
    <row r="1214" spans="2:6">
      <c r="B1214" s="191"/>
      <c r="C1214" s="191"/>
      <c r="D1214" s="191"/>
      <c r="E1214" s="191"/>
      <c r="F1214" s="191"/>
    </row>
    <row r="1215" spans="2:6">
      <c r="B1215" s="191"/>
      <c r="C1215" s="191"/>
      <c r="D1215" s="191"/>
      <c r="E1215" s="191"/>
      <c r="F1215" s="191"/>
    </row>
    <row r="1216" spans="2:6">
      <c r="B1216" s="191"/>
      <c r="C1216" s="191"/>
      <c r="D1216" s="191"/>
      <c r="E1216" s="191"/>
      <c r="F1216" s="191"/>
    </row>
    <row r="1217" spans="2:6">
      <c r="B1217" s="191"/>
      <c r="C1217" s="191"/>
      <c r="D1217" s="191"/>
      <c r="E1217" s="191"/>
      <c r="F1217" s="191"/>
    </row>
    <row r="1218" spans="2:6">
      <c r="B1218" s="191"/>
      <c r="C1218" s="191"/>
      <c r="D1218" s="191"/>
      <c r="E1218" s="191"/>
      <c r="F1218" s="191"/>
    </row>
    <row r="1219" spans="2:6">
      <c r="B1219" s="191"/>
      <c r="C1219" s="191"/>
      <c r="D1219" s="191"/>
      <c r="E1219" s="191"/>
      <c r="F1219" s="191"/>
    </row>
    <row r="1220" spans="2:6">
      <c r="B1220" s="191"/>
      <c r="C1220" s="191"/>
      <c r="D1220" s="191"/>
      <c r="E1220" s="191"/>
      <c r="F1220" s="191"/>
    </row>
    <row r="1221" spans="2:6">
      <c r="B1221" s="191"/>
      <c r="C1221" s="191"/>
      <c r="D1221" s="191"/>
      <c r="E1221" s="191"/>
      <c r="F1221" s="191"/>
    </row>
    <row r="1222" spans="2:6">
      <c r="B1222" s="191"/>
      <c r="C1222" s="191"/>
      <c r="D1222" s="191"/>
      <c r="E1222" s="191"/>
      <c r="F1222" s="191"/>
    </row>
    <row r="1223" spans="2:6">
      <c r="B1223" s="191"/>
      <c r="C1223" s="191"/>
      <c r="D1223" s="191"/>
      <c r="E1223" s="191"/>
      <c r="F1223" s="191"/>
    </row>
    <row r="1224" spans="2:6">
      <c r="B1224" s="191"/>
      <c r="C1224" s="191"/>
      <c r="D1224" s="191"/>
      <c r="E1224" s="191"/>
      <c r="F1224" s="191"/>
    </row>
    <row r="1225" spans="2:6">
      <c r="B1225" s="191"/>
      <c r="C1225" s="191"/>
      <c r="D1225" s="191"/>
      <c r="E1225" s="191"/>
      <c r="F1225" s="191"/>
    </row>
    <row r="1226" spans="2:6">
      <c r="B1226" s="191"/>
      <c r="C1226" s="191"/>
      <c r="D1226" s="191"/>
      <c r="E1226" s="191"/>
      <c r="F1226" s="191"/>
    </row>
    <row r="1227" spans="2:6">
      <c r="B1227" s="191"/>
      <c r="C1227" s="191"/>
      <c r="D1227" s="191"/>
      <c r="E1227" s="191"/>
      <c r="F1227" s="191"/>
    </row>
    <row r="1228" spans="2:6">
      <c r="B1228" s="191"/>
      <c r="C1228" s="191"/>
      <c r="D1228" s="191"/>
      <c r="E1228" s="191"/>
      <c r="F1228" s="191"/>
    </row>
    <row r="1229" spans="2:6">
      <c r="B1229" s="191"/>
      <c r="C1229" s="191"/>
      <c r="D1229" s="191"/>
      <c r="E1229" s="191"/>
      <c r="F1229" s="191"/>
    </row>
    <row r="1230" spans="2:6">
      <c r="B1230" s="191"/>
      <c r="C1230" s="191"/>
      <c r="D1230" s="191"/>
      <c r="E1230" s="191"/>
      <c r="F1230" s="191"/>
    </row>
    <row r="1231" spans="2:6">
      <c r="B1231" s="191"/>
      <c r="C1231" s="191"/>
      <c r="D1231" s="191"/>
      <c r="E1231" s="191"/>
      <c r="F1231" s="191"/>
    </row>
    <row r="1232" spans="2:6">
      <c r="B1232" s="191"/>
      <c r="C1232" s="191"/>
      <c r="D1232" s="191"/>
      <c r="E1232" s="191"/>
      <c r="F1232" s="191"/>
    </row>
    <row r="1233" spans="2:6">
      <c r="B1233" s="191"/>
      <c r="C1233" s="191"/>
      <c r="D1233" s="191"/>
      <c r="E1233" s="191"/>
      <c r="F1233" s="191"/>
    </row>
    <row r="1234" spans="2:6">
      <c r="B1234" s="191"/>
      <c r="C1234" s="191"/>
      <c r="D1234" s="191"/>
      <c r="E1234" s="191"/>
      <c r="F1234" s="191"/>
    </row>
    <row r="1235" spans="2:6">
      <c r="B1235" s="191"/>
      <c r="C1235" s="191"/>
      <c r="D1235" s="191"/>
      <c r="E1235" s="191"/>
      <c r="F1235" s="191"/>
    </row>
    <row r="1236" spans="2:6">
      <c r="B1236" s="191"/>
      <c r="C1236" s="191"/>
      <c r="D1236" s="191"/>
      <c r="E1236" s="191"/>
      <c r="F1236" s="191"/>
    </row>
    <row r="1237" spans="2:6">
      <c r="B1237" s="191"/>
      <c r="C1237" s="191"/>
      <c r="D1237" s="191"/>
      <c r="E1237" s="191"/>
      <c r="F1237" s="191"/>
    </row>
    <row r="1238" spans="2:6">
      <c r="B1238" s="191"/>
      <c r="C1238" s="191"/>
      <c r="D1238" s="191"/>
      <c r="E1238" s="191"/>
      <c r="F1238" s="191"/>
    </row>
    <row r="1239" spans="2:6">
      <c r="B1239" s="191"/>
      <c r="C1239" s="191"/>
      <c r="D1239" s="191"/>
      <c r="E1239" s="191"/>
      <c r="F1239" s="191"/>
    </row>
    <row r="1240" spans="2:6">
      <c r="B1240" s="191"/>
      <c r="C1240" s="191"/>
      <c r="D1240" s="191"/>
      <c r="E1240" s="191"/>
      <c r="F1240" s="191"/>
    </row>
    <row r="1241" spans="2:6">
      <c r="B1241" s="191"/>
      <c r="C1241" s="191"/>
      <c r="D1241" s="191"/>
      <c r="E1241" s="191"/>
      <c r="F1241" s="191"/>
    </row>
    <row r="1242" spans="2:6">
      <c r="B1242" s="191"/>
      <c r="C1242" s="191"/>
      <c r="D1242" s="191"/>
      <c r="E1242" s="191"/>
      <c r="F1242" s="191"/>
    </row>
    <row r="1243" spans="2:6">
      <c r="B1243" s="191"/>
      <c r="C1243" s="191"/>
      <c r="D1243" s="191"/>
      <c r="E1243" s="191"/>
      <c r="F1243" s="191"/>
    </row>
    <row r="1244" spans="2:6">
      <c r="B1244" s="191"/>
      <c r="C1244" s="191"/>
      <c r="D1244" s="191"/>
      <c r="E1244" s="191"/>
      <c r="F1244" s="191"/>
    </row>
    <row r="1245" spans="2:6">
      <c r="B1245" s="191"/>
      <c r="C1245" s="191"/>
      <c r="D1245" s="191"/>
      <c r="E1245" s="191"/>
      <c r="F1245" s="191"/>
    </row>
    <row r="1246" spans="2:6">
      <c r="B1246" s="191"/>
      <c r="C1246" s="191"/>
      <c r="D1246" s="191"/>
      <c r="E1246" s="191"/>
      <c r="F1246" s="191"/>
    </row>
    <row r="1247" spans="2:6">
      <c r="B1247" s="191"/>
      <c r="C1247" s="191"/>
      <c r="D1247" s="191"/>
      <c r="E1247" s="191"/>
      <c r="F1247" s="191"/>
    </row>
    <row r="1248" spans="2:6">
      <c r="B1248" s="191"/>
      <c r="C1248" s="191"/>
      <c r="D1248" s="191"/>
      <c r="E1248" s="191"/>
      <c r="F1248" s="191"/>
    </row>
    <row r="1249" spans="2:6">
      <c r="B1249" s="191"/>
      <c r="C1249" s="191"/>
      <c r="D1249" s="191"/>
      <c r="E1249" s="191"/>
      <c r="F1249" s="191"/>
    </row>
    <row r="1250" spans="2:6">
      <c r="B1250" s="191"/>
      <c r="C1250" s="191"/>
      <c r="D1250" s="191"/>
      <c r="E1250" s="191"/>
      <c r="F1250" s="191"/>
    </row>
    <row r="1251" spans="2:6">
      <c r="B1251" s="191"/>
      <c r="C1251" s="191"/>
      <c r="D1251" s="191"/>
      <c r="E1251" s="191"/>
      <c r="F1251" s="191"/>
    </row>
    <row r="1252" spans="2:6">
      <c r="B1252" s="191"/>
      <c r="C1252" s="191"/>
      <c r="D1252" s="191"/>
      <c r="E1252" s="191"/>
      <c r="F1252" s="191"/>
    </row>
    <row r="1253" spans="2:6">
      <c r="B1253" s="191"/>
      <c r="C1253" s="191"/>
      <c r="D1253" s="191"/>
      <c r="E1253" s="191"/>
      <c r="F1253" s="191"/>
    </row>
    <row r="1254" spans="2:6">
      <c r="B1254" s="191"/>
      <c r="C1254" s="191"/>
      <c r="D1254" s="191"/>
      <c r="E1254" s="191"/>
      <c r="F1254" s="191"/>
    </row>
    <row r="1255" spans="2:6">
      <c r="B1255" s="191"/>
      <c r="C1255" s="191"/>
      <c r="D1255" s="191"/>
      <c r="E1255" s="191"/>
      <c r="F1255" s="191"/>
    </row>
    <row r="1256" spans="2:6">
      <c r="B1256" s="191"/>
      <c r="C1256" s="191"/>
      <c r="D1256" s="191"/>
      <c r="E1256" s="191"/>
      <c r="F1256" s="191"/>
    </row>
    <row r="1257" spans="2:6">
      <c r="B1257" s="191"/>
      <c r="C1257" s="191"/>
      <c r="D1257" s="191"/>
      <c r="E1257" s="191"/>
      <c r="F1257" s="191"/>
    </row>
    <row r="1258" spans="2:6">
      <c r="B1258" s="191"/>
      <c r="C1258" s="191"/>
      <c r="D1258" s="191"/>
      <c r="E1258" s="191"/>
      <c r="F1258" s="191"/>
    </row>
    <row r="1259" spans="2:6">
      <c r="B1259" s="191"/>
      <c r="C1259" s="191"/>
      <c r="D1259" s="191"/>
      <c r="E1259" s="191"/>
      <c r="F1259" s="191"/>
    </row>
    <row r="1260" spans="2:6">
      <c r="B1260" s="191"/>
      <c r="C1260" s="191"/>
      <c r="D1260" s="191"/>
      <c r="E1260" s="191"/>
      <c r="F1260" s="191"/>
    </row>
    <row r="1261" spans="2:6">
      <c r="B1261" s="191"/>
      <c r="C1261" s="191"/>
      <c r="D1261" s="191"/>
      <c r="E1261" s="191"/>
      <c r="F1261" s="191"/>
    </row>
    <row r="1262" spans="2:6">
      <c r="B1262" s="191"/>
      <c r="C1262" s="191"/>
      <c r="D1262" s="191"/>
      <c r="E1262" s="191"/>
      <c r="F1262" s="191"/>
    </row>
    <row r="1263" spans="2:6">
      <c r="B1263" s="191"/>
      <c r="C1263" s="191"/>
      <c r="D1263" s="191"/>
      <c r="E1263" s="191"/>
      <c r="F1263" s="191"/>
    </row>
    <row r="1264" spans="2:6">
      <c r="B1264" s="191"/>
      <c r="C1264" s="191"/>
      <c r="D1264" s="191"/>
      <c r="E1264" s="191"/>
      <c r="F1264" s="191"/>
    </row>
    <row r="1265" spans="2:6">
      <c r="B1265" s="191"/>
      <c r="C1265" s="191"/>
      <c r="D1265" s="191"/>
      <c r="E1265" s="191"/>
      <c r="F1265" s="191"/>
    </row>
    <row r="1266" spans="2:6">
      <c r="B1266" s="191"/>
      <c r="C1266" s="191"/>
      <c r="D1266" s="191"/>
      <c r="E1266" s="191"/>
      <c r="F1266" s="191"/>
    </row>
    <row r="1267" spans="2:6">
      <c r="B1267" s="191"/>
      <c r="C1267" s="191"/>
      <c r="D1267" s="191"/>
      <c r="E1267" s="191"/>
      <c r="F1267" s="191"/>
    </row>
    <row r="1268" spans="2:6">
      <c r="B1268" s="191"/>
      <c r="C1268" s="191"/>
      <c r="D1268" s="191"/>
      <c r="E1268" s="191"/>
      <c r="F1268" s="191"/>
    </row>
    <row r="1269" spans="2:6">
      <c r="B1269" s="191"/>
      <c r="C1269" s="191"/>
      <c r="D1269" s="191"/>
      <c r="E1269" s="191"/>
      <c r="F1269" s="191"/>
    </row>
    <row r="1270" spans="2:6">
      <c r="B1270" s="191"/>
      <c r="C1270" s="191"/>
      <c r="D1270" s="191"/>
      <c r="E1270" s="191"/>
      <c r="F1270" s="191"/>
    </row>
    <row r="1271" spans="2:6">
      <c r="B1271" s="191"/>
      <c r="C1271" s="191"/>
      <c r="D1271" s="191"/>
      <c r="E1271" s="191"/>
      <c r="F1271" s="191"/>
    </row>
    <row r="1272" spans="2:6">
      <c r="B1272" s="191"/>
      <c r="C1272" s="191"/>
      <c r="D1272" s="191"/>
      <c r="E1272" s="191"/>
      <c r="F1272" s="191"/>
    </row>
    <row r="1273" spans="2:6">
      <c r="B1273" s="191"/>
      <c r="C1273" s="191"/>
      <c r="D1273" s="191"/>
      <c r="E1273" s="191"/>
      <c r="F1273" s="191"/>
    </row>
    <row r="1274" spans="2:6">
      <c r="B1274" s="191"/>
      <c r="C1274" s="191"/>
      <c r="D1274" s="191"/>
      <c r="E1274" s="191"/>
      <c r="F1274" s="191"/>
    </row>
    <row r="1275" spans="2:6">
      <c r="B1275" s="191"/>
      <c r="C1275" s="191"/>
      <c r="D1275" s="191"/>
      <c r="E1275" s="191"/>
      <c r="F1275" s="191"/>
    </row>
    <row r="1276" spans="2:6">
      <c r="B1276" s="191"/>
      <c r="C1276" s="191"/>
      <c r="D1276" s="191"/>
      <c r="E1276" s="191"/>
      <c r="F1276" s="191"/>
    </row>
    <row r="1277" spans="2:6">
      <c r="B1277" s="191"/>
      <c r="C1277" s="191"/>
      <c r="D1277" s="191"/>
      <c r="E1277" s="191"/>
      <c r="F1277" s="191"/>
    </row>
    <row r="1278" spans="2:6">
      <c r="B1278" s="191"/>
      <c r="C1278" s="191"/>
      <c r="D1278" s="191"/>
      <c r="E1278" s="191"/>
      <c r="F1278" s="191"/>
    </row>
    <row r="1279" spans="2:6">
      <c r="B1279" s="191"/>
      <c r="C1279" s="191"/>
      <c r="D1279" s="191"/>
      <c r="E1279" s="191"/>
      <c r="F1279" s="191"/>
    </row>
    <row r="1280" spans="2:6">
      <c r="B1280" s="191"/>
      <c r="C1280" s="191"/>
      <c r="D1280" s="191"/>
      <c r="E1280" s="191"/>
      <c r="F1280" s="191"/>
    </row>
    <row r="1281" spans="2:6">
      <c r="B1281" s="191"/>
      <c r="C1281" s="191"/>
      <c r="D1281" s="191"/>
      <c r="E1281" s="191"/>
      <c r="F1281" s="191"/>
    </row>
    <row r="1282" spans="2:6">
      <c r="B1282" s="191"/>
      <c r="C1282" s="191"/>
      <c r="D1282" s="191"/>
      <c r="E1282" s="191"/>
      <c r="F1282" s="191"/>
    </row>
    <row r="1283" spans="2:6">
      <c r="B1283" s="191"/>
      <c r="C1283" s="191"/>
      <c r="D1283" s="191"/>
      <c r="E1283" s="191"/>
      <c r="F1283" s="191"/>
    </row>
    <row r="1284" spans="2:6">
      <c r="B1284" s="191"/>
      <c r="C1284" s="191"/>
      <c r="D1284" s="191"/>
      <c r="E1284" s="191"/>
      <c r="F1284" s="191"/>
    </row>
    <row r="1285" spans="2:6">
      <c r="B1285" s="191"/>
      <c r="C1285" s="191"/>
      <c r="D1285" s="191"/>
      <c r="E1285" s="191"/>
      <c r="F1285" s="191"/>
    </row>
    <row r="1286" spans="2:6">
      <c r="B1286" s="191"/>
      <c r="C1286" s="191"/>
      <c r="D1286" s="191"/>
      <c r="E1286" s="191"/>
      <c r="F1286" s="191"/>
    </row>
    <row r="1287" spans="2:6">
      <c r="B1287" s="191"/>
      <c r="C1287" s="191"/>
      <c r="D1287" s="191"/>
      <c r="E1287" s="191"/>
      <c r="F1287" s="191"/>
    </row>
    <row r="1288" spans="2:6">
      <c r="B1288" s="191"/>
      <c r="C1288" s="191"/>
      <c r="D1288" s="191"/>
      <c r="E1288" s="191"/>
      <c r="F1288" s="191"/>
    </row>
    <row r="1289" spans="2:6">
      <c r="B1289" s="191"/>
      <c r="C1289" s="191"/>
      <c r="D1289" s="191"/>
      <c r="E1289" s="191"/>
      <c r="F1289" s="191"/>
    </row>
    <row r="1290" spans="2:6">
      <c r="B1290" s="191"/>
      <c r="C1290" s="191"/>
      <c r="D1290" s="191"/>
      <c r="E1290" s="191"/>
      <c r="F1290" s="191"/>
    </row>
    <row r="1291" spans="2:6">
      <c r="B1291" s="191"/>
      <c r="C1291" s="191"/>
      <c r="D1291" s="191"/>
      <c r="E1291" s="191"/>
      <c r="F1291" s="191"/>
    </row>
    <row r="1292" spans="2:6">
      <c r="B1292" s="191"/>
      <c r="C1292" s="191"/>
      <c r="D1292" s="191"/>
      <c r="E1292" s="191"/>
      <c r="F1292" s="191"/>
    </row>
    <row r="1293" spans="2:6">
      <c r="B1293" s="191"/>
      <c r="C1293" s="191"/>
      <c r="D1293" s="191"/>
      <c r="E1293" s="191"/>
      <c r="F1293" s="191"/>
    </row>
    <row r="1294" spans="2:6">
      <c r="B1294" s="191"/>
      <c r="C1294" s="191"/>
      <c r="D1294" s="191"/>
      <c r="E1294" s="191"/>
      <c r="F1294" s="191"/>
    </row>
    <row r="1295" spans="2:6">
      <c r="B1295" s="191"/>
      <c r="C1295" s="191"/>
      <c r="D1295" s="191"/>
      <c r="E1295" s="191"/>
      <c r="F1295" s="191"/>
    </row>
    <row r="1296" spans="2:6">
      <c r="B1296" s="191"/>
      <c r="C1296" s="191"/>
      <c r="D1296" s="191"/>
      <c r="E1296" s="191"/>
      <c r="F1296" s="191"/>
    </row>
    <row r="1297" spans="2:6">
      <c r="B1297" s="191"/>
      <c r="C1297" s="191"/>
      <c r="D1297" s="191"/>
      <c r="E1297" s="191"/>
      <c r="F1297" s="191"/>
    </row>
    <row r="1298" spans="2:6">
      <c r="B1298" s="191"/>
      <c r="C1298" s="191"/>
      <c r="D1298" s="191"/>
      <c r="E1298" s="191"/>
      <c r="F1298" s="191"/>
    </row>
    <row r="1299" spans="2:6">
      <c r="B1299" s="191"/>
      <c r="C1299" s="191"/>
      <c r="D1299" s="191"/>
      <c r="E1299" s="191"/>
      <c r="F1299" s="191"/>
    </row>
    <row r="1300" spans="2:6">
      <c r="B1300" s="191"/>
      <c r="C1300" s="191"/>
      <c r="D1300" s="191"/>
      <c r="E1300" s="191"/>
      <c r="F1300" s="191"/>
    </row>
    <row r="1301" spans="2:6">
      <c r="B1301" s="191"/>
      <c r="C1301" s="191"/>
      <c r="D1301" s="191"/>
      <c r="E1301" s="191"/>
      <c r="F1301" s="191"/>
    </row>
    <row r="1302" spans="2:6">
      <c r="B1302" s="191"/>
      <c r="C1302" s="191"/>
      <c r="D1302" s="191"/>
      <c r="E1302" s="191"/>
      <c r="F1302" s="191"/>
    </row>
    <row r="1303" spans="2:6">
      <c r="B1303" s="191"/>
      <c r="C1303" s="191"/>
      <c r="D1303" s="191"/>
      <c r="E1303" s="191"/>
      <c r="F1303" s="191"/>
    </row>
    <row r="1304" spans="2:6">
      <c r="B1304" s="191"/>
      <c r="C1304" s="191"/>
      <c r="D1304" s="191"/>
      <c r="E1304" s="191"/>
      <c r="F1304" s="191"/>
    </row>
    <row r="1305" spans="2:6">
      <c r="B1305" s="191"/>
      <c r="C1305" s="191"/>
      <c r="D1305" s="191"/>
      <c r="E1305" s="191"/>
      <c r="F1305" s="191"/>
    </row>
    <row r="1306" spans="2:6">
      <c r="B1306" s="191"/>
      <c r="C1306" s="191"/>
      <c r="D1306" s="191"/>
      <c r="E1306" s="191"/>
      <c r="F1306" s="191"/>
    </row>
    <row r="1307" spans="2:6">
      <c r="B1307" s="191"/>
      <c r="C1307" s="191"/>
      <c r="D1307" s="191"/>
      <c r="E1307" s="191"/>
      <c r="F1307" s="191"/>
    </row>
    <row r="1308" spans="2:6">
      <c r="B1308" s="191"/>
      <c r="C1308" s="191"/>
      <c r="D1308" s="191"/>
      <c r="E1308" s="191"/>
      <c r="F1308" s="191"/>
    </row>
    <row r="1309" spans="2:6">
      <c r="B1309" s="191"/>
      <c r="C1309" s="191"/>
      <c r="D1309" s="191"/>
      <c r="E1309" s="191"/>
      <c r="F1309" s="191"/>
    </row>
    <row r="1310" spans="2:6">
      <c r="B1310" s="191"/>
      <c r="C1310" s="191"/>
      <c r="D1310" s="191"/>
      <c r="E1310" s="191"/>
      <c r="F1310" s="191"/>
    </row>
    <row r="1311" spans="2:6">
      <c r="B1311" s="191"/>
      <c r="C1311" s="191"/>
      <c r="D1311" s="191"/>
      <c r="E1311" s="191"/>
      <c r="F1311" s="191"/>
    </row>
    <row r="1312" spans="2:6">
      <c r="B1312" s="191"/>
      <c r="C1312" s="191"/>
      <c r="D1312" s="191"/>
      <c r="E1312" s="191"/>
      <c r="F1312" s="191"/>
    </row>
    <row r="1313" spans="2:6">
      <c r="B1313" s="191"/>
      <c r="C1313" s="191"/>
      <c r="D1313" s="191"/>
      <c r="E1313" s="191"/>
      <c r="F1313" s="191"/>
    </row>
    <row r="1314" spans="2:6">
      <c r="B1314" s="191"/>
      <c r="C1314" s="191"/>
      <c r="D1314" s="191"/>
      <c r="E1314" s="191"/>
      <c r="F1314" s="191"/>
    </row>
    <row r="1315" spans="2:6">
      <c r="B1315" s="191"/>
      <c r="C1315" s="191"/>
      <c r="D1315" s="191"/>
      <c r="E1315" s="191"/>
      <c r="F1315" s="191"/>
    </row>
    <row r="1316" spans="2:6">
      <c r="B1316" s="191"/>
      <c r="C1316" s="191"/>
      <c r="D1316" s="191"/>
      <c r="E1316" s="191"/>
      <c r="F1316" s="191"/>
    </row>
    <row r="1317" spans="2:6">
      <c r="B1317" s="191"/>
      <c r="C1317" s="191"/>
      <c r="D1317" s="191"/>
      <c r="E1317" s="191"/>
      <c r="F1317" s="191"/>
    </row>
    <row r="1318" spans="2:6">
      <c r="B1318" s="191"/>
      <c r="C1318" s="191"/>
      <c r="D1318" s="191"/>
      <c r="E1318" s="191"/>
      <c r="F1318" s="191"/>
    </row>
    <row r="1319" spans="2:6">
      <c r="B1319" s="191"/>
      <c r="C1319" s="191"/>
      <c r="D1319" s="191"/>
      <c r="E1319" s="191"/>
      <c r="F1319" s="191"/>
    </row>
    <row r="1320" spans="2:6">
      <c r="B1320" s="191"/>
      <c r="C1320" s="191"/>
      <c r="D1320" s="191"/>
      <c r="E1320" s="191"/>
      <c r="F1320" s="191"/>
    </row>
    <row r="1321" spans="2:6">
      <c r="B1321" s="191"/>
      <c r="C1321" s="191"/>
      <c r="D1321" s="191"/>
      <c r="E1321" s="191"/>
      <c r="F1321" s="191"/>
    </row>
    <row r="1322" spans="2:6">
      <c r="B1322" s="191"/>
      <c r="C1322" s="191"/>
      <c r="D1322" s="191"/>
      <c r="E1322" s="191"/>
      <c r="F1322" s="191"/>
    </row>
    <row r="1323" spans="2:6">
      <c r="B1323" s="191"/>
      <c r="C1323" s="191"/>
      <c r="D1323" s="191"/>
      <c r="E1323" s="191"/>
      <c r="F1323" s="191"/>
    </row>
    <row r="1324" spans="2:6">
      <c r="B1324" s="191"/>
      <c r="C1324" s="191"/>
      <c r="D1324" s="191"/>
      <c r="E1324" s="191"/>
      <c r="F1324" s="191"/>
    </row>
    <row r="1325" spans="2:6">
      <c r="B1325" s="191"/>
      <c r="C1325" s="191"/>
      <c r="D1325" s="191"/>
      <c r="E1325" s="191"/>
      <c r="F1325" s="191"/>
    </row>
    <row r="1326" spans="2:6">
      <c r="B1326" s="191"/>
      <c r="C1326" s="191"/>
      <c r="D1326" s="191"/>
      <c r="E1326" s="191"/>
      <c r="F1326" s="191"/>
    </row>
    <row r="1327" spans="2:6">
      <c r="B1327" s="191"/>
      <c r="C1327" s="191"/>
      <c r="D1327" s="191"/>
      <c r="E1327" s="191"/>
      <c r="F1327" s="191"/>
    </row>
    <row r="1328" spans="2:6">
      <c r="B1328" s="191"/>
      <c r="C1328" s="191"/>
      <c r="D1328" s="191"/>
      <c r="E1328" s="191"/>
      <c r="F1328" s="191"/>
    </row>
    <row r="1329" spans="2:6">
      <c r="B1329" s="191"/>
      <c r="C1329" s="191"/>
      <c r="D1329" s="191"/>
      <c r="E1329" s="191"/>
      <c r="F1329" s="191"/>
    </row>
    <row r="1330" spans="2:6">
      <c r="B1330" s="191"/>
      <c r="C1330" s="191"/>
      <c r="D1330" s="191"/>
      <c r="E1330" s="191"/>
      <c r="F1330" s="191"/>
    </row>
    <row r="1331" spans="2:6">
      <c r="B1331" s="191"/>
      <c r="C1331" s="191"/>
      <c r="D1331" s="191"/>
      <c r="E1331" s="191"/>
      <c r="F1331" s="191"/>
    </row>
    <row r="1332" spans="2:6">
      <c r="B1332" s="191"/>
      <c r="C1332" s="191"/>
      <c r="D1332" s="191"/>
      <c r="E1332" s="191"/>
      <c r="F1332" s="191"/>
    </row>
    <row r="1333" spans="2:6">
      <c r="B1333" s="191"/>
      <c r="C1333" s="191"/>
      <c r="D1333" s="191"/>
      <c r="E1333" s="191"/>
      <c r="F1333" s="191"/>
    </row>
    <row r="1334" spans="2:6">
      <c r="B1334" s="191"/>
      <c r="C1334" s="191"/>
      <c r="D1334" s="191"/>
      <c r="E1334" s="191"/>
      <c r="F1334" s="191"/>
    </row>
    <row r="1335" spans="2:6">
      <c r="B1335" s="191"/>
      <c r="C1335" s="191"/>
      <c r="D1335" s="191"/>
      <c r="E1335" s="191"/>
      <c r="F1335" s="191"/>
    </row>
    <row r="1336" spans="2:6">
      <c r="B1336" s="191"/>
      <c r="C1336" s="191"/>
      <c r="D1336" s="191"/>
      <c r="E1336" s="191"/>
      <c r="F1336" s="191"/>
    </row>
    <row r="1337" spans="2:6">
      <c r="B1337" s="191"/>
      <c r="C1337" s="191"/>
      <c r="D1337" s="191"/>
      <c r="E1337" s="191"/>
      <c r="F1337" s="191"/>
    </row>
    <row r="1338" spans="2:6">
      <c r="B1338" s="191"/>
      <c r="C1338" s="191"/>
      <c r="D1338" s="191"/>
      <c r="E1338" s="191"/>
      <c r="F1338" s="191"/>
    </row>
    <row r="1339" spans="2:6">
      <c r="B1339" s="191"/>
      <c r="C1339" s="191"/>
      <c r="D1339" s="191"/>
      <c r="E1339" s="191"/>
      <c r="F1339" s="191"/>
    </row>
    <row r="1340" spans="2:6">
      <c r="B1340" s="191"/>
      <c r="C1340" s="191"/>
      <c r="D1340" s="191"/>
      <c r="E1340" s="191"/>
      <c r="F1340" s="191"/>
    </row>
    <row r="1341" spans="2:6">
      <c r="B1341" s="191"/>
      <c r="C1341" s="191"/>
      <c r="D1341" s="191"/>
      <c r="E1341" s="191"/>
      <c r="F1341" s="191"/>
    </row>
    <row r="1342" spans="2:6">
      <c r="B1342" s="191"/>
      <c r="C1342" s="191"/>
      <c r="D1342" s="191"/>
      <c r="E1342" s="191"/>
      <c r="F1342" s="191"/>
    </row>
    <row r="1343" spans="2:6">
      <c r="B1343" s="191"/>
      <c r="C1343" s="191"/>
      <c r="D1343" s="191"/>
      <c r="E1343" s="191"/>
      <c r="F1343" s="191"/>
    </row>
    <row r="1344" spans="2:6">
      <c r="B1344" s="191"/>
      <c r="C1344" s="191"/>
      <c r="D1344" s="191"/>
      <c r="E1344" s="191"/>
      <c r="F1344" s="191"/>
    </row>
    <row r="1345" spans="2:6">
      <c r="B1345" s="191"/>
      <c r="C1345" s="191"/>
      <c r="D1345" s="191"/>
      <c r="E1345" s="191"/>
      <c r="F1345" s="191"/>
    </row>
    <row r="1346" spans="2:6">
      <c r="B1346" s="191"/>
      <c r="C1346" s="191"/>
      <c r="D1346" s="191"/>
      <c r="E1346" s="191"/>
      <c r="F1346" s="191"/>
    </row>
    <row r="1347" spans="2:6">
      <c r="B1347" s="191"/>
      <c r="C1347" s="191"/>
      <c r="D1347" s="191"/>
      <c r="E1347" s="191"/>
      <c r="F1347" s="191"/>
    </row>
    <row r="1348" spans="2:6">
      <c r="B1348" s="191"/>
      <c r="C1348" s="191"/>
      <c r="D1348" s="191"/>
      <c r="E1348" s="191"/>
      <c r="F1348" s="191"/>
    </row>
    <row r="1349" spans="2:6">
      <c r="B1349" s="191"/>
      <c r="C1349" s="191"/>
      <c r="D1349" s="191"/>
      <c r="E1349" s="191"/>
      <c r="F1349" s="191"/>
    </row>
    <row r="1350" spans="2:6">
      <c r="B1350" s="191"/>
      <c r="C1350" s="191"/>
      <c r="D1350" s="191"/>
      <c r="E1350" s="191"/>
      <c r="F1350" s="191"/>
    </row>
    <row r="1351" spans="2:6">
      <c r="B1351" s="191"/>
      <c r="C1351" s="191"/>
      <c r="D1351" s="191"/>
      <c r="E1351" s="191"/>
      <c r="F1351" s="191"/>
    </row>
    <row r="1352" spans="2:6">
      <c r="B1352" s="191"/>
      <c r="C1352" s="191"/>
      <c r="D1352" s="191"/>
      <c r="E1352" s="191"/>
      <c r="F1352" s="191"/>
    </row>
    <row r="1353" spans="2:6">
      <c r="B1353" s="191"/>
      <c r="C1353" s="191"/>
      <c r="D1353" s="191"/>
      <c r="E1353" s="191"/>
      <c r="F1353" s="191"/>
    </row>
    <row r="1354" spans="2:6">
      <c r="B1354" s="191"/>
      <c r="C1354" s="191"/>
      <c r="D1354" s="191"/>
      <c r="E1354" s="191"/>
      <c r="F1354" s="191"/>
    </row>
    <row r="1355" spans="2:6">
      <c r="B1355" s="191"/>
      <c r="C1355" s="191"/>
      <c r="D1355" s="191"/>
      <c r="E1355" s="191"/>
      <c r="F1355" s="191"/>
    </row>
    <row r="1356" spans="2:6">
      <c r="B1356" s="191"/>
      <c r="C1356" s="191"/>
      <c r="D1356" s="191"/>
      <c r="E1356" s="191"/>
      <c r="F1356" s="191"/>
    </row>
    <row r="1357" spans="2:6">
      <c r="B1357" s="191"/>
      <c r="C1357" s="191"/>
      <c r="D1357" s="191"/>
      <c r="E1357" s="191"/>
      <c r="F1357" s="191"/>
    </row>
    <row r="1358" spans="2:6">
      <c r="B1358" s="191"/>
      <c r="C1358" s="191"/>
      <c r="D1358" s="191"/>
      <c r="E1358" s="191"/>
      <c r="F1358" s="191"/>
    </row>
    <row r="1359" spans="2:6">
      <c r="B1359" s="191"/>
      <c r="C1359" s="191"/>
      <c r="D1359" s="191"/>
      <c r="E1359" s="191"/>
      <c r="F1359" s="191"/>
    </row>
    <row r="1360" spans="2:6">
      <c r="B1360" s="191"/>
      <c r="C1360" s="191"/>
      <c r="D1360" s="191"/>
      <c r="E1360" s="191"/>
      <c r="F1360" s="191"/>
    </row>
    <row r="1361" spans="2:6">
      <c r="B1361" s="191"/>
      <c r="C1361" s="191"/>
      <c r="D1361" s="191"/>
      <c r="E1361" s="191"/>
      <c r="F1361" s="191"/>
    </row>
    <row r="1362" spans="2:6">
      <c r="B1362" s="191"/>
      <c r="C1362" s="191"/>
      <c r="D1362" s="191"/>
      <c r="E1362" s="191"/>
      <c r="F1362" s="191"/>
    </row>
    <row r="1363" spans="2:6">
      <c r="B1363" s="191"/>
      <c r="C1363" s="191"/>
      <c r="D1363" s="191"/>
      <c r="E1363" s="191"/>
      <c r="F1363" s="191"/>
    </row>
    <row r="1364" spans="2:6">
      <c r="B1364" s="191"/>
      <c r="C1364" s="191"/>
      <c r="D1364" s="191"/>
      <c r="E1364" s="191"/>
      <c r="F1364" s="191"/>
    </row>
    <row r="1365" spans="2:6">
      <c r="B1365" s="191"/>
      <c r="C1365" s="191"/>
      <c r="D1365" s="191"/>
      <c r="E1365" s="191"/>
      <c r="F1365" s="191"/>
    </row>
    <row r="1366" spans="2:6">
      <c r="B1366" s="191"/>
      <c r="C1366" s="191"/>
      <c r="D1366" s="191"/>
      <c r="E1366" s="191"/>
      <c r="F1366" s="191"/>
    </row>
    <row r="1367" spans="2:6">
      <c r="B1367" s="191"/>
      <c r="C1367" s="191"/>
      <c r="D1367" s="191"/>
      <c r="E1367" s="191"/>
      <c r="F1367" s="191"/>
    </row>
    <row r="1368" spans="2:6">
      <c r="B1368" s="191"/>
      <c r="C1368" s="191"/>
      <c r="D1368" s="191"/>
      <c r="E1368" s="191"/>
      <c r="F1368" s="191"/>
    </row>
    <row r="1369" spans="2:6">
      <c r="B1369" s="191"/>
      <c r="C1369" s="191"/>
      <c r="D1369" s="191"/>
      <c r="E1369" s="191"/>
      <c r="F1369" s="191"/>
    </row>
    <row r="1370" spans="2:6">
      <c r="B1370" s="191"/>
      <c r="C1370" s="191"/>
      <c r="D1370" s="191"/>
      <c r="E1370" s="191"/>
      <c r="F1370" s="191"/>
    </row>
    <row r="1371" spans="2:6">
      <c r="B1371" s="191"/>
      <c r="C1371" s="191"/>
      <c r="D1371" s="191"/>
      <c r="E1371" s="191"/>
      <c r="F1371" s="191"/>
    </row>
    <row r="1372" spans="2:6">
      <c r="B1372" s="191"/>
      <c r="C1372" s="191"/>
      <c r="D1372" s="191"/>
      <c r="E1372" s="191"/>
      <c r="F1372" s="191"/>
    </row>
    <row r="1373" spans="2:6">
      <c r="B1373" s="191"/>
      <c r="C1373" s="191"/>
      <c r="D1373" s="191"/>
      <c r="E1373" s="191"/>
      <c r="F1373" s="191"/>
    </row>
    <row r="1374" spans="2:6">
      <c r="B1374" s="191"/>
      <c r="C1374" s="191"/>
      <c r="D1374" s="191"/>
      <c r="E1374" s="191"/>
      <c r="F1374" s="191"/>
    </row>
    <row r="1375" spans="2:6">
      <c r="B1375" s="191"/>
      <c r="C1375" s="191"/>
      <c r="D1375" s="191"/>
      <c r="E1375" s="191"/>
      <c r="F1375" s="191"/>
    </row>
    <row r="1376" spans="2:6">
      <c r="B1376" s="191"/>
      <c r="C1376" s="191"/>
      <c r="D1376" s="191"/>
      <c r="E1376" s="191"/>
      <c r="F1376" s="191"/>
    </row>
    <row r="1377" spans="2:6">
      <c r="B1377" s="191"/>
      <c r="C1377" s="191"/>
      <c r="D1377" s="191"/>
      <c r="E1377" s="191"/>
      <c r="F1377" s="191"/>
    </row>
    <row r="1378" spans="2:6">
      <c r="B1378" s="191"/>
      <c r="C1378" s="191"/>
      <c r="D1378" s="191"/>
      <c r="E1378" s="191"/>
      <c r="F1378" s="191"/>
    </row>
    <row r="1379" spans="2:6">
      <c r="B1379" s="191"/>
      <c r="C1379" s="191"/>
      <c r="D1379" s="191"/>
      <c r="E1379" s="191"/>
      <c r="F1379" s="191"/>
    </row>
    <row r="1380" spans="2:6">
      <c r="B1380" s="191"/>
      <c r="C1380" s="191"/>
      <c r="D1380" s="191"/>
      <c r="E1380" s="191"/>
      <c r="F1380" s="191"/>
    </row>
    <row r="1381" spans="2:6">
      <c r="B1381" s="191"/>
      <c r="C1381" s="191"/>
      <c r="D1381" s="191"/>
      <c r="E1381" s="191"/>
      <c r="F1381" s="191"/>
    </row>
    <row r="1382" spans="2:6">
      <c r="B1382" s="191"/>
      <c r="C1382" s="191"/>
      <c r="D1382" s="191"/>
      <c r="E1382" s="191"/>
      <c r="F1382" s="191"/>
    </row>
    <row r="1383" spans="2:6">
      <c r="B1383" s="191"/>
      <c r="C1383" s="191"/>
      <c r="D1383" s="191"/>
      <c r="E1383" s="191"/>
      <c r="F1383" s="191"/>
    </row>
    <row r="1384" spans="2:6">
      <c r="B1384" s="191"/>
      <c r="C1384" s="191"/>
      <c r="D1384" s="191"/>
      <c r="E1384" s="191"/>
      <c r="F1384" s="191"/>
    </row>
    <row r="1385" spans="2:6">
      <c r="B1385" s="191"/>
      <c r="C1385" s="191"/>
      <c r="D1385" s="191"/>
      <c r="E1385" s="191"/>
      <c r="F1385" s="191"/>
    </row>
    <row r="1386" spans="2:6">
      <c r="B1386" s="191"/>
      <c r="C1386" s="191"/>
      <c r="D1386" s="191"/>
      <c r="E1386" s="191"/>
      <c r="F1386" s="191"/>
    </row>
    <row r="1387" spans="2:6">
      <c r="B1387" s="191"/>
      <c r="C1387" s="191"/>
      <c r="D1387" s="191"/>
      <c r="E1387" s="191"/>
      <c r="F1387" s="191"/>
    </row>
    <row r="1388" spans="2:6">
      <c r="B1388" s="191"/>
      <c r="C1388" s="191"/>
      <c r="D1388" s="191"/>
      <c r="E1388" s="191"/>
      <c r="F1388" s="191"/>
    </row>
    <row r="1389" spans="2:6">
      <c r="B1389" s="191"/>
      <c r="C1389" s="191"/>
      <c r="D1389" s="191"/>
      <c r="E1389" s="191"/>
      <c r="F1389" s="191"/>
    </row>
    <row r="1390" spans="2:6">
      <c r="B1390" s="191"/>
      <c r="C1390" s="191"/>
      <c r="D1390" s="191"/>
      <c r="E1390" s="191"/>
      <c r="F1390" s="191"/>
    </row>
    <row r="1391" spans="2:6">
      <c r="B1391" s="191"/>
      <c r="C1391" s="191"/>
      <c r="D1391" s="191"/>
      <c r="E1391" s="191"/>
      <c r="F1391" s="191"/>
    </row>
    <row r="1392" spans="2:6">
      <c r="B1392" s="191"/>
      <c r="C1392" s="191"/>
      <c r="D1392" s="191"/>
      <c r="E1392" s="191"/>
      <c r="F1392" s="191"/>
    </row>
    <row r="1393" spans="2:6">
      <c r="B1393" s="191"/>
      <c r="C1393" s="191"/>
      <c r="D1393" s="191"/>
      <c r="E1393" s="191"/>
      <c r="F1393" s="191"/>
    </row>
    <row r="1394" spans="2:6">
      <c r="B1394" s="191"/>
      <c r="C1394" s="191"/>
      <c r="D1394" s="191"/>
      <c r="E1394" s="191"/>
      <c r="F1394" s="191"/>
    </row>
    <row r="1395" spans="2:6">
      <c r="B1395" s="191"/>
      <c r="C1395" s="191"/>
      <c r="D1395" s="191"/>
      <c r="E1395" s="191"/>
      <c r="F1395" s="191"/>
    </row>
    <row r="1396" spans="2:6">
      <c r="B1396" s="191"/>
      <c r="C1396" s="191"/>
      <c r="D1396" s="191"/>
      <c r="E1396" s="191"/>
      <c r="F1396" s="191"/>
    </row>
    <row r="1397" spans="2:6">
      <c r="B1397" s="191"/>
      <c r="C1397" s="191"/>
      <c r="D1397" s="191"/>
      <c r="E1397" s="191"/>
      <c r="F1397" s="191"/>
    </row>
    <row r="1398" spans="2:6">
      <c r="B1398" s="191"/>
      <c r="C1398" s="191"/>
      <c r="D1398" s="191"/>
      <c r="E1398" s="191"/>
      <c r="F1398" s="191"/>
    </row>
    <row r="1399" spans="2:6">
      <c r="B1399" s="191"/>
      <c r="C1399" s="191"/>
      <c r="D1399" s="191"/>
      <c r="E1399" s="191"/>
      <c r="F1399" s="191"/>
    </row>
    <row r="1400" spans="2:6">
      <c r="B1400" s="191"/>
      <c r="C1400" s="191"/>
      <c r="D1400" s="191"/>
      <c r="E1400" s="191"/>
      <c r="F1400" s="191"/>
    </row>
    <row r="1401" spans="2:6">
      <c r="B1401" s="191"/>
      <c r="C1401" s="191"/>
      <c r="D1401" s="191"/>
      <c r="E1401" s="191"/>
      <c r="F1401" s="191"/>
    </row>
    <row r="1402" spans="2:6">
      <c r="B1402" s="191"/>
      <c r="C1402" s="191"/>
      <c r="D1402" s="191"/>
      <c r="E1402" s="191"/>
      <c r="F1402" s="191"/>
    </row>
    <row r="1403" spans="2:6">
      <c r="B1403" s="191"/>
      <c r="C1403" s="191"/>
      <c r="D1403" s="191"/>
      <c r="E1403" s="191"/>
      <c r="F1403" s="191"/>
    </row>
    <row r="1404" spans="2:6">
      <c r="B1404" s="191"/>
      <c r="C1404" s="191"/>
      <c r="D1404" s="191"/>
      <c r="E1404" s="191"/>
      <c r="F1404" s="191"/>
    </row>
    <row r="1405" spans="2:6">
      <c r="B1405" s="191"/>
      <c r="C1405" s="191"/>
      <c r="D1405" s="191"/>
      <c r="E1405" s="191"/>
      <c r="F1405" s="191"/>
    </row>
    <row r="1406" spans="2:6">
      <c r="B1406" s="191"/>
      <c r="C1406" s="191"/>
      <c r="D1406" s="191"/>
      <c r="E1406" s="191"/>
      <c r="F1406" s="191"/>
    </row>
    <row r="1407" spans="2:6">
      <c r="B1407" s="191"/>
      <c r="C1407" s="191"/>
      <c r="D1407" s="191"/>
      <c r="E1407" s="191"/>
      <c r="F1407" s="191"/>
    </row>
    <row r="1408" spans="2:6">
      <c r="B1408" s="191"/>
      <c r="C1408" s="191"/>
      <c r="D1408" s="191"/>
      <c r="E1408" s="191"/>
      <c r="F1408" s="191"/>
    </row>
    <row r="1409" spans="2:6">
      <c r="B1409" s="191"/>
      <c r="C1409" s="191"/>
      <c r="D1409" s="191"/>
      <c r="E1409" s="191"/>
      <c r="F1409" s="191"/>
    </row>
    <row r="1410" spans="2:6">
      <c r="B1410" s="191"/>
      <c r="C1410" s="191"/>
      <c r="D1410" s="191"/>
      <c r="E1410" s="191"/>
      <c r="F1410" s="191"/>
    </row>
    <row r="1411" spans="2:6">
      <c r="B1411" s="191"/>
      <c r="C1411" s="191"/>
      <c r="D1411" s="191"/>
      <c r="E1411" s="191"/>
      <c r="F1411" s="191"/>
    </row>
    <row r="1412" spans="2:6">
      <c r="B1412" s="191"/>
      <c r="C1412" s="191"/>
      <c r="D1412" s="191"/>
      <c r="E1412" s="191"/>
      <c r="F1412" s="191"/>
    </row>
    <row r="1413" spans="2:6">
      <c r="B1413" s="191"/>
      <c r="C1413" s="191"/>
      <c r="D1413" s="191"/>
      <c r="E1413" s="191"/>
      <c r="F1413" s="191"/>
    </row>
    <row r="1414" spans="2:6">
      <c r="B1414" s="191"/>
      <c r="C1414" s="191"/>
      <c r="D1414" s="191"/>
      <c r="E1414" s="191"/>
      <c r="F1414" s="191"/>
    </row>
    <row r="1415" spans="2:6">
      <c r="B1415" s="191"/>
      <c r="C1415" s="191"/>
      <c r="D1415" s="191"/>
      <c r="E1415" s="191"/>
      <c r="F1415" s="191"/>
    </row>
    <row r="1416" spans="2:6">
      <c r="B1416" s="191"/>
      <c r="C1416" s="191"/>
      <c r="D1416" s="191"/>
      <c r="E1416" s="191"/>
      <c r="F1416" s="191"/>
    </row>
    <row r="1417" spans="2:6">
      <c r="B1417" s="191"/>
      <c r="C1417" s="191"/>
      <c r="D1417" s="191"/>
      <c r="E1417" s="191"/>
      <c r="F1417" s="191"/>
    </row>
    <row r="1418" spans="2:6">
      <c r="B1418" s="191"/>
      <c r="C1418" s="191"/>
      <c r="D1418" s="191"/>
      <c r="E1418" s="191"/>
      <c r="F1418" s="191"/>
    </row>
    <row r="1419" spans="2:6">
      <c r="B1419" s="191"/>
      <c r="C1419" s="191"/>
      <c r="D1419" s="191"/>
      <c r="E1419" s="191"/>
      <c r="F1419" s="191"/>
    </row>
    <row r="1420" spans="2:6">
      <c r="B1420" s="191"/>
      <c r="C1420" s="191"/>
      <c r="D1420" s="191"/>
      <c r="E1420" s="191"/>
      <c r="F1420" s="191"/>
    </row>
    <row r="1421" spans="2:6">
      <c r="B1421" s="191"/>
      <c r="C1421" s="191"/>
      <c r="D1421" s="191"/>
      <c r="E1421" s="191"/>
      <c r="F1421" s="191"/>
    </row>
    <row r="1422" spans="2:6">
      <c r="B1422" s="191"/>
      <c r="C1422" s="191"/>
      <c r="D1422" s="191"/>
      <c r="E1422" s="191"/>
      <c r="F1422" s="191"/>
    </row>
    <row r="1423" spans="2:6">
      <c r="B1423" s="191"/>
      <c r="C1423" s="191"/>
      <c r="D1423" s="191"/>
      <c r="E1423" s="191"/>
      <c r="F1423" s="191"/>
    </row>
    <row r="1424" spans="2:6">
      <c r="B1424" s="191"/>
      <c r="C1424" s="191"/>
      <c r="D1424" s="191"/>
      <c r="E1424" s="191"/>
      <c r="F1424" s="191"/>
    </row>
    <row r="1425" spans="2:6">
      <c r="B1425" s="191"/>
      <c r="C1425" s="191"/>
      <c r="D1425" s="191"/>
      <c r="E1425" s="191"/>
      <c r="F1425" s="191"/>
    </row>
    <row r="1426" spans="2:6">
      <c r="B1426" s="191"/>
      <c r="C1426" s="191"/>
      <c r="D1426" s="191"/>
      <c r="E1426" s="191"/>
      <c r="F1426" s="191"/>
    </row>
    <row r="1427" spans="2:6">
      <c r="B1427" s="191"/>
      <c r="C1427" s="191"/>
      <c r="D1427" s="191"/>
      <c r="E1427" s="191"/>
      <c r="F1427" s="191"/>
    </row>
    <row r="1428" spans="2:6">
      <c r="B1428" s="191"/>
      <c r="C1428" s="191"/>
      <c r="D1428" s="191"/>
      <c r="E1428" s="191"/>
      <c r="F1428" s="191"/>
    </row>
    <row r="1429" spans="2:6">
      <c r="B1429" s="191"/>
      <c r="C1429" s="191"/>
      <c r="D1429" s="191"/>
      <c r="E1429" s="191"/>
      <c r="F1429" s="191"/>
    </row>
    <row r="1430" spans="2:6">
      <c r="B1430" s="191"/>
      <c r="C1430" s="191"/>
      <c r="D1430" s="191"/>
      <c r="E1430" s="191"/>
      <c r="F1430" s="191"/>
    </row>
    <row r="1431" spans="2:6">
      <c r="B1431" s="191"/>
      <c r="C1431" s="191"/>
      <c r="D1431" s="191"/>
      <c r="E1431" s="191"/>
      <c r="F1431" s="191"/>
    </row>
    <row r="1432" spans="2:6">
      <c r="B1432" s="191"/>
      <c r="C1432" s="191"/>
      <c r="D1432" s="191"/>
      <c r="E1432" s="191"/>
      <c r="F1432" s="191"/>
    </row>
    <row r="1433" spans="2:6">
      <c r="B1433" s="191"/>
      <c r="C1433" s="191"/>
      <c r="D1433" s="191"/>
      <c r="E1433" s="191"/>
      <c r="F1433" s="191"/>
    </row>
    <row r="1434" spans="2:6">
      <c r="B1434" s="191"/>
      <c r="C1434" s="191"/>
      <c r="D1434" s="191"/>
      <c r="E1434" s="191"/>
      <c r="F1434" s="191"/>
    </row>
    <row r="1435" spans="2:6">
      <c r="B1435" s="191"/>
      <c r="C1435" s="191"/>
      <c r="D1435" s="191"/>
      <c r="E1435" s="191"/>
      <c r="F1435" s="191"/>
    </row>
    <row r="1436" spans="2:6">
      <c r="B1436" s="191"/>
      <c r="C1436" s="191"/>
      <c r="D1436" s="191"/>
      <c r="E1436" s="191"/>
      <c r="F1436" s="191"/>
    </row>
    <row r="1437" spans="2:6">
      <c r="B1437" s="191"/>
      <c r="C1437" s="191"/>
      <c r="D1437" s="191"/>
      <c r="E1437" s="191"/>
      <c r="F1437" s="191"/>
    </row>
    <row r="1438" spans="2:6">
      <c r="B1438" s="191"/>
      <c r="C1438" s="191"/>
      <c r="D1438" s="191"/>
      <c r="E1438" s="191"/>
      <c r="F1438" s="191"/>
    </row>
    <row r="1439" spans="2:6">
      <c r="B1439" s="191"/>
      <c r="C1439" s="191"/>
      <c r="D1439" s="191"/>
      <c r="E1439" s="191"/>
      <c r="F1439" s="191"/>
    </row>
    <row r="1440" spans="2:6">
      <c r="B1440" s="191"/>
      <c r="C1440" s="191"/>
      <c r="D1440" s="191"/>
      <c r="E1440" s="191"/>
      <c r="F1440" s="191"/>
    </row>
    <row r="1441" spans="2:6">
      <c r="B1441" s="191"/>
      <c r="C1441" s="191"/>
      <c r="D1441" s="191"/>
      <c r="E1441" s="191"/>
      <c r="F1441" s="191"/>
    </row>
    <row r="1442" spans="2:6">
      <c r="B1442" s="191"/>
      <c r="C1442" s="191"/>
      <c r="D1442" s="191"/>
      <c r="E1442" s="191"/>
      <c r="F1442" s="191"/>
    </row>
    <row r="1443" spans="2:6">
      <c r="B1443" s="191"/>
      <c r="C1443" s="191"/>
      <c r="D1443" s="191"/>
      <c r="E1443" s="191"/>
      <c r="F1443" s="191"/>
    </row>
    <row r="1444" spans="2:6">
      <c r="B1444" s="191"/>
      <c r="C1444" s="191"/>
      <c r="D1444" s="191"/>
      <c r="E1444" s="191"/>
      <c r="F1444" s="191"/>
    </row>
    <row r="1445" spans="2:6">
      <c r="B1445" s="191"/>
      <c r="C1445" s="191"/>
      <c r="D1445" s="191"/>
      <c r="E1445" s="191"/>
      <c r="F1445" s="191"/>
    </row>
    <row r="1446" spans="2:6">
      <c r="B1446" s="191"/>
      <c r="C1446" s="191"/>
      <c r="D1446" s="191"/>
      <c r="E1446" s="191"/>
      <c r="F1446" s="191"/>
    </row>
    <row r="1447" spans="2:6">
      <c r="B1447" s="191"/>
      <c r="C1447" s="191"/>
      <c r="D1447" s="191"/>
      <c r="E1447" s="191"/>
      <c r="F1447" s="191"/>
    </row>
    <row r="1448" spans="2:6">
      <c r="B1448" s="191"/>
      <c r="C1448" s="191"/>
      <c r="D1448" s="191"/>
      <c r="E1448" s="191"/>
      <c r="F1448" s="191"/>
    </row>
    <row r="1449" spans="2:6">
      <c r="B1449" s="191"/>
      <c r="C1449" s="191"/>
      <c r="D1449" s="191"/>
      <c r="E1449" s="191"/>
      <c r="F1449" s="191"/>
    </row>
    <row r="1450" spans="2:6">
      <c r="B1450" s="191"/>
      <c r="C1450" s="191"/>
      <c r="D1450" s="191"/>
      <c r="E1450" s="191"/>
      <c r="F1450" s="191"/>
    </row>
    <row r="1451" spans="2:6">
      <c r="B1451" s="191"/>
      <c r="C1451" s="191"/>
      <c r="D1451" s="191"/>
      <c r="E1451" s="191"/>
      <c r="F1451" s="191"/>
    </row>
    <row r="1452" spans="2:6">
      <c r="B1452" s="191"/>
      <c r="C1452" s="191"/>
      <c r="D1452" s="191"/>
      <c r="E1452" s="191"/>
      <c r="F1452" s="191"/>
    </row>
    <row r="1453" spans="2:6">
      <c r="B1453" s="191"/>
      <c r="C1453" s="191"/>
      <c r="D1453" s="191"/>
      <c r="E1453" s="191"/>
      <c r="F1453" s="191"/>
    </row>
    <row r="1454" spans="2:6">
      <c r="B1454" s="191"/>
      <c r="C1454" s="191"/>
      <c r="D1454" s="191"/>
      <c r="E1454" s="191"/>
      <c r="F1454" s="191"/>
    </row>
    <row r="1455" spans="2:6">
      <c r="B1455" s="191"/>
      <c r="C1455" s="191"/>
      <c r="D1455" s="191"/>
      <c r="E1455" s="191"/>
      <c r="F1455" s="191"/>
    </row>
    <row r="1456" spans="2:6">
      <c r="B1456" s="191"/>
      <c r="C1456" s="191"/>
      <c r="D1456" s="191"/>
      <c r="E1456" s="191"/>
      <c r="F1456" s="191"/>
    </row>
    <row r="1457" spans="2:6">
      <c r="B1457" s="191"/>
      <c r="C1457" s="191"/>
      <c r="D1457" s="191"/>
      <c r="E1457" s="191"/>
      <c r="F1457" s="191"/>
    </row>
    <row r="1458" spans="2:6">
      <c r="B1458" s="191"/>
      <c r="C1458" s="191"/>
      <c r="D1458" s="191"/>
      <c r="E1458" s="191"/>
      <c r="F1458" s="191"/>
    </row>
    <row r="1459" spans="2:6">
      <c r="B1459" s="191"/>
      <c r="C1459" s="191"/>
      <c r="D1459" s="191"/>
      <c r="E1459" s="191"/>
      <c r="F1459" s="191"/>
    </row>
    <row r="1460" spans="2:6">
      <c r="B1460" s="191"/>
      <c r="C1460" s="191"/>
      <c r="D1460" s="191"/>
      <c r="E1460" s="191"/>
      <c r="F1460" s="191"/>
    </row>
    <row r="1461" spans="2:6">
      <c r="B1461" s="191"/>
      <c r="C1461" s="191"/>
      <c r="D1461" s="191"/>
      <c r="E1461" s="191"/>
      <c r="F1461" s="191"/>
    </row>
    <row r="1462" spans="2:6">
      <c r="B1462" s="191"/>
      <c r="C1462" s="191"/>
      <c r="D1462" s="191"/>
      <c r="E1462" s="191"/>
      <c r="F1462" s="191"/>
    </row>
    <row r="1463" spans="2:6">
      <c r="B1463" s="191"/>
      <c r="C1463" s="191"/>
      <c r="D1463" s="191"/>
      <c r="E1463" s="191"/>
      <c r="F1463" s="191"/>
    </row>
    <row r="1464" spans="2:6">
      <c r="B1464" s="191"/>
      <c r="C1464" s="191"/>
      <c r="D1464" s="191"/>
      <c r="E1464" s="191"/>
      <c r="F1464" s="191"/>
    </row>
    <row r="1465" spans="2:6">
      <c r="B1465" s="191"/>
      <c r="C1465" s="191"/>
      <c r="D1465" s="191"/>
      <c r="E1465" s="191"/>
      <c r="F1465" s="191"/>
    </row>
    <row r="1466" spans="2:6">
      <c r="B1466" s="191"/>
      <c r="C1466" s="191"/>
      <c r="D1466" s="191"/>
      <c r="E1466" s="191"/>
      <c r="F1466" s="191"/>
    </row>
    <row r="1467" spans="2:6">
      <c r="B1467" s="191"/>
      <c r="C1467" s="191"/>
      <c r="D1467" s="191"/>
      <c r="E1467" s="191"/>
      <c r="F1467" s="191"/>
    </row>
    <row r="1468" spans="2:6">
      <c r="B1468" s="191"/>
      <c r="C1468" s="191"/>
      <c r="D1468" s="191"/>
      <c r="E1468" s="191"/>
      <c r="F1468" s="191"/>
    </row>
    <row r="1469" spans="2:6">
      <c r="B1469" s="191"/>
      <c r="C1469" s="191"/>
      <c r="D1469" s="191"/>
      <c r="E1469" s="191"/>
      <c r="F1469" s="191"/>
    </row>
    <row r="1470" spans="2:6">
      <c r="B1470" s="191"/>
      <c r="C1470" s="191"/>
      <c r="D1470" s="191"/>
      <c r="E1470" s="191"/>
      <c r="F1470" s="191"/>
    </row>
    <row r="1471" spans="2:6">
      <c r="B1471" s="191"/>
      <c r="C1471" s="191"/>
      <c r="D1471" s="191"/>
      <c r="E1471" s="191"/>
      <c r="F1471" s="191"/>
    </row>
    <row r="1472" spans="2:6">
      <c r="B1472" s="191"/>
      <c r="C1472" s="191"/>
      <c r="D1472" s="191"/>
      <c r="E1472" s="191"/>
      <c r="F1472" s="191"/>
    </row>
    <row r="1473" spans="2:6">
      <c r="B1473" s="191"/>
      <c r="C1473" s="191"/>
      <c r="D1473" s="191"/>
      <c r="E1473" s="191"/>
      <c r="F1473" s="191"/>
    </row>
    <row r="1474" spans="2:6">
      <c r="B1474" s="191"/>
      <c r="C1474" s="191"/>
      <c r="D1474" s="191"/>
      <c r="E1474" s="191"/>
      <c r="F1474" s="191"/>
    </row>
    <row r="1475" spans="2:6">
      <c r="B1475" s="191"/>
      <c r="C1475" s="191"/>
      <c r="D1475" s="191"/>
      <c r="E1475" s="191"/>
      <c r="F1475" s="191"/>
    </row>
    <row r="1476" spans="2:6">
      <c r="B1476" s="191"/>
      <c r="C1476" s="191"/>
      <c r="D1476" s="191"/>
      <c r="E1476" s="191"/>
      <c r="F1476" s="191"/>
    </row>
    <row r="1477" spans="2:6">
      <c r="B1477" s="191"/>
      <c r="C1477" s="191"/>
      <c r="D1477" s="191"/>
      <c r="E1477" s="191"/>
      <c r="F1477" s="191"/>
    </row>
    <row r="1478" spans="2:6">
      <c r="B1478" s="191"/>
      <c r="C1478" s="191"/>
      <c r="D1478" s="191"/>
      <c r="E1478" s="191"/>
      <c r="F1478" s="191"/>
    </row>
    <row r="1479" spans="2:6">
      <c r="B1479" s="191"/>
      <c r="C1479" s="191"/>
      <c r="D1479" s="191"/>
      <c r="E1479" s="191"/>
      <c r="F1479" s="191"/>
    </row>
    <row r="1480" spans="2:6">
      <c r="B1480" s="191"/>
      <c r="C1480" s="191"/>
      <c r="D1480" s="191"/>
      <c r="E1480" s="191"/>
      <c r="F1480" s="191"/>
    </row>
    <row r="1481" spans="2:6">
      <c r="B1481" s="191"/>
      <c r="C1481" s="191"/>
      <c r="D1481" s="191"/>
      <c r="E1481" s="191"/>
      <c r="F1481" s="191"/>
    </row>
    <row r="1482" spans="2:6">
      <c r="B1482" s="191"/>
      <c r="C1482" s="191"/>
      <c r="D1482" s="191"/>
      <c r="E1482" s="191"/>
      <c r="F1482" s="191"/>
    </row>
    <row r="1483" spans="2:6">
      <c r="B1483" s="191"/>
      <c r="C1483" s="191"/>
      <c r="D1483" s="191"/>
      <c r="E1483" s="191"/>
      <c r="F1483" s="191"/>
    </row>
    <row r="1484" spans="2:6">
      <c r="B1484" s="191"/>
      <c r="C1484" s="191"/>
      <c r="D1484" s="191"/>
      <c r="E1484" s="191"/>
      <c r="F1484" s="191"/>
    </row>
    <row r="1485" spans="2:6">
      <c r="B1485" s="191"/>
      <c r="C1485" s="191"/>
      <c r="D1485" s="191"/>
      <c r="E1485" s="191"/>
      <c r="F1485" s="191"/>
    </row>
    <row r="1486" spans="2:6">
      <c r="B1486" s="191"/>
      <c r="C1486" s="191"/>
      <c r="D1486" s="191"/>
      <c r="E1486" s="191"/>
      <c r="F1486" s="191"/>
    </row>
    <row r="1487" spans="2:6">
      <c r="B1487" s="191"/>
      <c r="C1487" s="191"/>
      <c r="D1487" s="191"/>
      <c r="E1487" s="191"/>
      <c r="F1487" s="191"/>
    </row>
    <row r="1488" spans="2:6">
      <c r="B1488" s="191"/>
      <c r="C1488" s="191"/>
      <c r="D1488" s="191"/>
      <c r="E1488" s="191"/>
      <c r="F1488" s="191"/>
    </row>
    <row r="1489" spans="2:6">
      <c r="B1489" s="191"/>
      <c r="C1489" s="191"/>
      <c r="D1489" s="191"/>
      <c r="E1489" s="191"/>
      <c r="F1489" s="191"/>
    </row>
    <row r="1490" spans="2:6">
      <c r="B1490" s="191"/>
      <c r="C1490" s="191"/>
      <c r="D1490" s="191"/>
      <c r="E1490" s="191"/>
      <c r="F1490" s="191"/>
    </row>
    <row r="1491" spans="2:6">
      <c r="B1491" s="191"/>
      <c r="C1491" s="191"/>
      <c r="D1491" s="191"/>
      <c r="E1491" s="191"/>
      <c r="F1491" s="191"/>
    </row>
    <row r="1492" spans="2:6">
      <c r="B1492" s="191"/>
      <c r="C1492" s="191"/>
      <c r="D1492" s="191"/>
      <c r="E1492" s="191"/>
      <c r="F1492" s="191"/>
    </row>
    <row r="1493" spans="2:6">
      <c r="B1493" s="191"/>
      <c r="C1493" s="191"/>
      <c r="D1493" s="191"/>
      <c r="E1493" s="191"/>
      <c r="F1493" s="191"/>
    </row>
    <row r="1494" spans="2:6">
      <c r="B1494" s="191"/>
      <c r="C1494" s="191"/>
      <c r="D1494" s="191"/>
      <c r="E1494" s="191"/>
      <c r="F1494" s="191"/>
    </row>
    <row r="1495" spans="2:6">
      <c r="B1495" s="191"/>
      <c r="C1495" s="191"/>
      <c r="D1495" s="191"/>
      <c r="E1495" s="191"/>
      <c r="F1495" s="191"/>
    </row>
    <row r="1496" spans="2:6">
      <c r="B1496" s="191"/>
      <c r="C1496" s="191"/>
      <c r="D1496" s="191"/>
      <c r="E1496" s="191"/>
      <c r="F1496" s="191"/>
    </row>
    <row r="1497" spans="2:6">
      <c r="B1497" s="191"/>
      <c r="C1497" s="191"/>
      <c r="D1497" s="191"/>
      <c r="E1497" s="191"/>
      <c r="F1497" s="191"/>
    </row>
    <row r="1498" spans="2:6">
      <c r="B1498" s="191"/>
      <c r="C1498" s="191"/>
      <c r="D1498" s="191"/>
      <c r="E1498" s="191"/>
      <c r="F1498" s="191"/>
    </row>
    <row r="1499" spans="2:6">
      <c r="B1499" s="191"/>
      <c r="C1499" s="191"/>
      <c r="D1499" s="191"/>
      <c r="E1499" s="191"/>
      <c r="F1499" s="191"/>
    </row>
    <row r="1500" spans="2:6">
      <c r="B1500" s="191"/>
      <c r="C1500" s="191"/>
      <c r="D1500" s="191"/>
      <c r="E1500" s="191"/>
      <c r="F1500" s="191"/>
    </row>
    <row r="1501" spans="2:6">
      <c r="B1501" s="191"/>
      <c r="C1501" s="191"/>
      <c r="D1501" s="191"/>
      <c r="E1501" s="191"/>
      <c r="F1501" s="191"/>
    </row>
    <row r="1502" spans="2:6">
      <c r="B1502" s="191"/>
      <c r="C1502" s="191"/>
      <c r="D1502" s="191"/>
      <c r="E1502" s="191"/>
      <c r="F1502" s="191"/>
    </row>
    <row r="1503" spans="2:6">
      <c r="B1503" s="191"/>
      <c r="C1503" s="191"/>
      <c r="D1503" s="191"/>
      <c r="E1503" s="191"/>
      <c r="F1503" s="191"/>
    </row>
    <row r="1504" spans="2:6">
      <c r="B1504" s="191"/>
      <c r="C1504" s="191"/>
      <c r="D1504" s="191"/>
      <c r="E1504" s="191"/>
      <c r="F1504" s="191"/>
    </row>
    <row r="1505" spans="2:6">
      <c r="B1505" s="191"/>
      <c r="C1505" s="191"/>
      <c r="D1505" s="191"/>
      <c r="E1505" s="191"/>
      <c r="F1505" s="191"/>
    </row>
    <row r="1506" spans="2:6">
      <c r="B1506" s="191"/>
      <c r="C1506" s="191"/>
      <c r="D1506" s="191"/>
      <c r="E1506" s="191"/>
      <c r="F1506" s="191"/>
    </row>
    <row r="1507" spans="2:6">
      <c r="B1507" s="191"/>
      <c r="C1507" s="191"/>
      <c r="D1507" s="191"/>
      <c r="E1507" s="191"/>
      <c r="F1507" s="191"/>
    </row>
    <row r="1508" spans="2:6">
      <c r="B1508" s="191"/>
      <c r="C1508" s="191"/>
      <c r="D1508" s="191"/>
      <c r="E1508" s="191"/>
      <c r="F1508" s="191"/>
    </row>
    <row r="1509" spans="2:6">
      <c r="B1509" s="191"/>
      <c r="C1509" s="191"/>
      <c r="D1509" s="191"/>
      <c r="E1509" s="191"/>
      <c r="F1509" s="191"/>
    </row>
    <row r="1510" spans="2:6">
      <c r="B1510" s="191"/>
      <c r="C1510" s="191"/>
      <c r="D1510" s="191"/>
      <c r="E1510" s="191"/>
      <c r="F1510" s="191"/>
    </row>
    <row r="1511" spans="2:6">
      <c r="B1511" s="191"/>
      <c r="C1511" s="191"/>
      <c r="D1511" s="191"/>
      <c r="E1511" s="191"/>
      <c r="F1511" s="191"/>
    </row>
    <row r="1512" spans="2:6">
      <c r="B1512" s="191"/>
      <c r="C1512" s="191"/>
      <c r="D1512" s="191"/>
      <c r="E1512" s="191"/>
      <c r="F1512" s="191"/>
    </row>
    <row r="1513" spans="2:6">
      <c r="B1513" s="191"/>
      <c r="C1513" s="191"/>
      <c r="D1513" s="191"/>
      <c r="E1513" s="191"/>
      <c r="F1513" s="191"/>
    </row>
    <row r="1514" spans="2:6">
      <c r="B1514" s="191"/>
      <c r="C1514" s="191"/>
      <c r="D1514" s="191"/>
      <c r="E1514" s="191"/>
      <c r="F1514" s="191"/>
    </row>
    <row r="1515" spans="2:6">
      <c r="B1515" s="191"/>
      <c r="C1515" s="191"/>
      <c r="D1515" s="191"/>
      <c r="E1515" s="191"/>
      <c r="F1515" s="191"/>
    </row>
    <row r="1516" spans="2:6">
      <c r="B1516" s="191"/>
      <c r="C1516" s="191"/>
      <c r="D1516" s="191"/>
      <c r="E1516" s="191"/>
      <c r="F1516" s="191"/>
    </row>
    <row r="1517" spans="2:6">
      <c r="B1517" s="191"/>
      <c r="C1517" s="191"/>
      <c r="D1517" s="191"/>
      <c r="E1517" s="191"/>
      <c r="F1517" s="191"/>
    </row>
    <row r="1518" spans="2:6">
      <c r="B1518" s="191"/>
      <c r="C1518" s="191"/>
      <c r="D1518" s="191"/>
      <c r="E1518" s="191"/>
      <c r="F1518" s="191"/>
    </row>
    <row r="1519" spans="2:6">
      <c r="B1519" s="191"/>
      <c r="C1519" s="191"/>
      <c r="D1519" s="191"/>
      <c r="E1519" s="191"/>
      <c r="F1519" s="191"/>
    </row>
    <row r="1520" spans="2:6">
      <c r="B1520" s="191"/>
      <c r="C1520" s="191"/>
      <c r="D1520" s="191"/>
      <c r="E1520" s="191"/>
      <c r="F1520" s="191"/>
    </row>
    <row r="1521" spans="2:6">
      <c r="B1521" s="191"/>
      <c r="C1521" s="191"/>
      <c r="D1521" s="191"/>
      <c r="E1521" s="191"/>
      <c r="F1521" s="191"/>
    </row>
    <row r="1522" spans="2:6">
      <c r="B1522" s="191"/>
      <c r="C1522" s="191"/>
      <c r="D1522" s="191"/>
      <c r="E1522" s="191"/>
      <c r="F1522" s="191"/>
    </row>
    <row r="1523" spans="2:6">
      <c r="B1523" s="191"/>
      <c r="C1523" s="191"/>
      <c r="D1523" s="191"/>
      <c r="E1523" s="191"/>
      <c r="F1523" s="191"/>
    </row>
    <row r="1524" spans="2:6">
      <c r="B1524" s="191"/>
      <c r="C1524" s="191"/>
      <c r="D1524" s="191"/>
      <c r="E1524" s="191"/>
      <c r="F1524" s="191"/>
    </row>
    <row r="1525" spans="2:6">
      <c r="B1525" s="191"/>
      <c r="C1525" s="191"/>
      <c r="D1525" s="191"/>
      <c r="E1525" s="191"/>
      <c r="F1525" s="191"/>
    </row>
    <row r="1526" spans="2:6">
      <c r="B1526" s="191"/>
      <c r="C1526" s="191"/>
      <c r="D1526" s="191"/>
      <c r="E1526" s="191"/>
      <c r="F1526" s="191"/>
    </row>
    <row r="1527" spans="2:6">
      <c r="B1527" s="191"/>
      <c r="C1527" s="191"/>
      <c r="D1527" s="191"/>
      <c r="E1527" s="191"/>
      <c r="F1527" s="191"/>
    </row>
    <row r="1528" spans="2:6">
      <c r="B1528" s="191"/>
      <c r="C1528" s="191"/>
      <c r="D1528" s="191"/>
      <c r="E1528" s="191"/>
      <c r="F1528" s="191"/>
    </row>
    <row r="1529" spans="2:6">
      <c r="B1529" s="191"/>
      <c r="C1529" s="191"/>
      <c r="D1529" s="191"/>
      <c r="E1529" s="191"/>
      <c r="F1529" s="191"/>
    </row>
    <row r="1530" spans="2:6">
      <c r="B1530" s="191"/>
      <c r="C1530" s="191"/>
      <c r="D1530" s="191"/>
      <c r="E1530" s="191"/>
      <c r="F1530" s="191"/>
    </row>
    <row r="1531" spans="2:6">
      <c r="B1531" s="191"/>
      <c r="C1531" s="191"/>
      <c r="D1531" s="191"/>
      <c r="E1531" s="191"/>
      <c r="F1531" s="191"/>
    </row>
    <row r="1532" spans="2:6">
      <c r="B1532" s="191"/>
      <c r="C1532" s="191"/>
      <c r="D1532" s="191"/>
      <c r="E1532" s="191"/>
      <c r="F1532" s="191"/>
    </row>
    <row r="1533" spans="2:6">
      <c r="B1533" s="191"/>
      <c r="C1533" s="191"/>
      <c r="D1533" s="191"/>
      <c r="E1533" s="191"/>
      <c r="F1533" s="191"/>
    </row>
    <row r="1534" spans="2:6">
      <c r="B1534" s="191"/>
      <c r="C1534" s="191"/>
      <c r="D1534" s="191"/>
      <c r="E1534" s="191"/>
      <c r="F1534" s="191"/>
    </row>
    <row r="1535" spans="2:6">
      <c r="B1535" s="191"/>
      <c r="C1535" s="191"/>
      <c r="D1535" s="191"/>
      <c r="E1535" s="191"/>
      <c r="F1535" s="191"/>
    </row>
    <row r="1536" spans="2:6">
      <c r="B1536" s="191"/>
      <c r="C1536" s="191"/>
      <c r="D1536" s="191"/>
      <c r="E1536" s="191"/>
      <c r="F1536" s="191"/>
    </row>
    <row r="1537" spans="2:6">
      <c r="B1537" s="191"/>
      <c r="C1537" s="191"/>
      <c r="D1537" s="191"/>
      <c r="E1537" s="191"/>
      <c r="F1537" s="191"/>
    </row>
    <row r="1538" spans="2:6">
      <c r="B1538" s="191"/>
      <c r="C1538" s="191"/>
      <c r="D1538" s="191"/>
      <c r="E1538" s="191"/>
      <c r="F1538" s="191"/>
    </row>
    <row r="1539" spans="2:6">
      <c r="B1539" s="191"/>
      <c r="C1539" s="191"/>
      <c r="D1539" s="191"/>
      <c r="E1539" s="191"/>
      <c r="F1539" s="191"/>
    </row>
    <row r="1540" spans="2:6">
      <c r="B1540" s="191"/>
      <c r="C1540" s="191"/>
      <c r="D1540" s="191"/>
      <c r="E1540" s="191"/>
      <c r="F1540" s="191"/>
    </row>
    <row r="1541" spans="2:6">
      <c r="B1541" s="191"/>
      <c r="C1541" s="191"/>
      <c r="D1541" s="191"/>
      <c r="E1541" s="191"/>
      <c r="F1541" s="191"/>
    </row>
    <row r="1542" spans="2:6">
      <c r="B1542" s="191"/>
      <c r="C1542" s="191"/>
      <c r="D1542" s="191"/>
      <c r="E1542" s="191"/>
      <c r="F1542" s="191"/>
    </row>
    <row r="1543" spans="2:6">
      <c r="B1543" s="191"/>
      <c r="C1543" s="191"/>
      <c r="D1543" s="191"/>
      <c r="E1543" s="191"/>
      <c r="F1543" s="191"/>
    </row>
    <row r="1544" spans="2:6">
      <c r="B1544" s="191"/>
      <c r="C1544" s="191"/>
      <c r="D1544" s="191"/>
      <c r="E1544" s="191"/>
      <c r="F1544" s="191"/>
    </row>
    <row r="1545" spans="2:6">
      <c r="B1545" s="191"/>
      <c r="C1545" s="191"/>
      <c r="D1545" s="191"/>
      <c r="E1545" s="191"/>
      <c r="F1545" s="191"/>
    </row>
    <row r="1546" spans="2:6">
      <c r="B1546" s="191"/>
      <c r="C1546" s="191"/>
      <c r="D1546" s="191"/>
      <c r="E1546" s="191"/>
      <c r="F1546" s="191"/>
    </row>
    <row r="1547" spans="2:6">
      <c r="B1547" s="191"/>
      <c r="C1547" s="191"/>
      <c r="D1547" s="191"/>
      <c r="E1547" s="191"/>
      <c r="F1547" s="191"/>
    </row>
    <row r="1548" spans="2:6">
      <c r="B1548" s="191"/>
      <c r="C1548" s="191"/>
      <c r="D1548" s="191"/>
      <c r="E1548" s="191"/>
      <c r="F1548" s="191"/>
    </row>
    <row r="1549" spans="2:6">
      <c r="B1549" s="191"/>
      <c r="C1549" s="191"/>
      <c r="D1549" s="191"/>
      <c r="E1549" s="191"/>
      <c r="F1549" s="191"/>
    </row>
    <row r="1550" spans="2:6">
      <c r="B1550" s="191"/>
      <c r="C1550" s="191"/>
      <c r="D1550" s="191"/>
      <c r="E1550" s="191"/>
      <c r="F1550" s="191"/>
    </row>
    <row r="1551" spans="2:6">
      <c r="B1551" s="191"/>
      <c r="C1551" s="191"/>
      <c r="D1551" s="191"/>
      <c r="E1551" s="191"/>
      <c r="F1551" s="191"/>
    </row>
    <row r="1552" spans="2:6">
      <c r="B1552" s="191"/>
      <c r="C1552" s="191"/>
      <c r="D1552" s="191"/>
      <c r="E1552" s="191"/>
      <c r="F1552" s="191"/>
    </row>
    <row r="1553" spans="2:6">
      <c r="B1553" s="191"/>
      <c r="C1553" s="191"/>
      <c r="D1553" s="191"/>
      <c r="E1553" s="191"/>
      <c r="F1553" s="191"/>
    </row>
    <row r="1554" spans="2:6">
      <c r="B1554" s="191"/>
      <c r="C1554" s="191"/>
      <c r="D1554" s="191"/>
      <c r="E1554" s="191"/>
      <c r="F1554" s="191"/>
    </row>
    <row r="1555" spans="2:6">
      <c r="B1555" s="191"/>
      <c r="C1555" s="191"/>
      <c r="D1555" s="191"/>
      <c r="E1555" s="191"/>
      <c r="F1555" s="191"/>
    </row>
    <row r="1556" spans="2:6">
      <c r="B1556" s="191"/>
      <c r="C1556" s="191"/>
      <c r="D1556" s="191"/>
      <c r="E1556" s="191"/>
      <c r="F1556" s="191"/>
    </row>
    <row r="1557" spans="2:6">
      <c r="B1557" s="191"/>
      <c r="C1557" s="191"/>
      <c r="D1557" s="191"/>
      <c r="E1557" s="191"/>
      <c r="F1557" s="191"/>
    </row>
    <row r="1558" spans="2:6">
      <c r="B1558" s="191"/>
      <c r="C1558" s="191"/>
      <c r="D1558" s="191"/>
      <c r="E1558" s="191"/>
      <c r="F1558" s="191"/>
    </row>
    <row r="1559" spans="2:6">
      <c r="B1559" s="191"/>
      <c r="C1559" s="191"/>
      <c r="D1559" s="191"/>
      <c r="E1559" s="191"/>
      <c r="F1559" s="191"/>
    </row>
    <row r="1560" spans="2:6">
      <c r="B1560" s="191"/>
      <c r="C1560" s="191"/>
      <c r="D1560" s="191"/>
      <c r="E1560" s="191"/>
      <c r="F1560" s="191"/>
    </row>
    <row r="1561" spans="2:6">
      <c r="B1561" s="191"/>
      <c r="C1561" s="191"/>
      <c r="D1561" s="191"/>
      <c r="E1561" s="191"/>
      <c r="F1561" s="191"/>
    </row>
    <row r="1562" spans="2:6">
      <c r="B1562" s="191"/>
      <c r="C1562" s="191"/>
      <c r="D1562" s="191"/>
      <c r="E1562" s="191"/>
      <c r="F1562" s="191"/>
    </row>
    <row r="1563" spans="2:6">
      <c r="B1563" s="191"/>
      <c r="C1563" s="191"/>
      <c r="D1563" s="191"/>
      <c r="E1563" s="191"/>
      <c r="F1563" s="191"/>
    </row>
    <row r="1564" spans="2:6">
      <c r="B1564" s="191"/>
      <c r="C1564" s="191"/>
      <c r="D1564" s="191"/>
      <c r="E1564" s="191"/>
      <c r="F1564" s="191"/>
    </row>
    <row r="1565" spans="2:6">
      <c r="B1565" s="191"/>
      <c r="C1565" s="191"/>
      <c r="D1565" s="191"/>
      <c r="E1565" s="191"/>
      <c r="F1565" s="191"/>
    </row>
    <row r="1566" spans="2:6">
      <c r="B1566" s="191"/>
      <c r="C1566" s="191"/>
      <c r="D1566" s="191"/>
      <c r="E1566" s="191"/>
      <c r="F1566" s="191"/>
    </row>
    <row r="1567" spans="2:6">
      <c r="B1567" s="191"/>
      <c r="C1567" s="191"/>
      <c r="D1567" s="191"/>
      <c r="E1567" s="191"/>
      <c r="F1567" s="191"/>
    </row>
    <row r="1568" spans="2:6">
      <c r="B1568" s="191"/>
      <c r="C1568" s="191"/>
      <c r="D1568" s="191"/>
      <c r="E1568" s="191"/>
      <c r="F1568" s="191"/>
    </row>
    <row r="1569" spans="2:6">
      <c r="B1569" s="191"/>
      <c r="C1569" s="191"/>
      <c r="D1569" s="191"/>
      <c r="E1569" s="191"/>
      <c r="F1569" s="191"/>
    </row>
    <row r="1570" spans="2:6">
      <c r="B1570" s="191"/>
      <c r="C1570" s="191"/>
      <c r="D1570" s="191"/>
      <c r="E1570" s="191"/>
      <c r="F1570" s="191"/>
    </row>
    <row r="1571" spans="2:6">
      <c r="B1571" s="191"/>
      <c r="C1571" s="191"/>
      <c r="D1571" s="191"/>
      <c r="E1571" s="191"/>
      <c r="F1571" s="191"/>
    </row>
    <row r="1572" spans="2:6">
      <c r="B1572" s="191"/>
      <c r="C1572" s="191"/>
      <c r="D1572" s="191"/>
      <c r="E1572" s="191"/>
      <c r="F1572" s="191"/>
    </row>
    <row r="1573" spans="2:6">
      <c r="B1573" s="191"/>
      <c r="C1573" s="191"/>
      <c r="D1573" s="191"/>
      <c r="E1573" s="191"/>
      <c r="F1573" s="191"/>
    </row>
    <row r="1574" spans="2:6">
      <c r="B1574" s="191"/>
      <c r="C1574" s="191"/>
      <c r="D1574" s="191"/>
      <c r="E1574" s="191"/>
      <c r="F1574" s="191"/>
    </row>
    <row r="1575" spans="2:6">
      <c r="B1575" s="191"/>
      <c r="C1575" s="191"/>
      <c r="D1575" s="191"/>
      <c r="E1575" s="191"/>
      <c r="F1575" s="191"/>
    </row>
    <row r="1576" spans="2:6">
      <c r="B1576" s="191"/>
      <c r="C1576" s="191"/>
      <c r="D1576" s="191"/>
      <c r="E1576" s="191"/>
      <c r="F1576" s="191"/>
    </row>
    <row r="1577" spans="2:6">
      <c r="B1577" s="191"/>
      <c r="C1577" s="191"/>
      <c r="D1577" s="191"/>
      <c r="E1577" s="191"/>
      <c r="F1577" s="191"/>
    </row>
    <row r="1578" spans="2:6">
      <c r="B1578" s="191"/>
      <c r="C1578" s="191"/>
      <c r="D1578" s="191"/>
      <c r="E1578" s="191"/>
      <c r="F1578" s="191"/>
    </row>
    <row r="1579" spans="2:6">
      <c r="B1579" s="191"/>
      <c r="C1579" s="191"/>
      <c r="D1579" s="191"/>
      <c r="E1579" s="191"/>
      <c r="F1579" s="191"/>
    </row>
    <row r="1580" spans="2:6">
      <c r="B1580" s="191"/>
      <c r="C1580" s="191"/>
      <c r="D1580" s="191"/>
      <c r="E1580" s="191"/>
      <c r="F1580" s="191"/>
    </row>
    <row r="1581" spans="2:6">
      <c r="B1581" s="191"/>
      <c r="C1581" s="191"/>
      <c r="D1581" s="191"/>
      <c r="E1581" s="191"/>
      <c r="F1581" s="191"/>
    </row>
    <row r="1582" spans="2:6">
      <c r="B1582" s="191"/>
      <c r="C1582" s="191"/>
      <c r="D1582" s="191"/>
      <c r="E1582" s="191"/>
      <c r="F1582" s="191"/>
    </row>
    <row r="1583" spans="2:6">
      <c r="B1583" s="191"/>
      <c r="C1583" s="191"/>
      <c r="D1583" s="191"/>
      <c r="E1583" s="191"/>
      <c r="F1583" s="191"/>
    </row>
    <row r="1584" spans="2:6">
      <c r="B1584" s="191"/>
      <c r="C1584" s="191"/>
      <c r="D1584" s="191"/>
      <c r="E1584" s="191"/>
      <c r="F1584" s="191"/>
    </row>
    <row r="1585" spans="2:6">
      <c r="B1585" s="191"/>
      <c r="C1585" s="191"/>
      <c r="D1585" s="191"/>
      <c r="E1585" s="191"/>
      <c r="F1585" s="191"/>
    </row>
    <row r="1586" spans="2:6">
      <c r="B1586" s="191"/>
      <c r="C1586" s="191"/>
      <c r="D1586" s="191"/>
      <c r="E1586" s="191"/>
      <c r="F1586" s="191"/>
    </row>
    <row r="1587" spans="2:6">
      <c r="B1587" s="191"/>
      <c r="C1587" s="191"/>
      <c r="D1587" s="191"/>
      <c r="E1587" s="191"/>
      <c r="F1587" s="191"/>
    </row>
    <row r="1588" spans="2:6">
      <c r="B1588" s="191"/>
      <c r="C1588" s="191"/>
      <c r="D1588" s="191"/>
      <c r="E1588" s="191"/>
      <c r="F1588" s="191"/>
    </row>
    <row r="1589" spans="2:6">
      <c r="B1589" s="191"/>
      <c r="C1589" s="191"/>
      <c r="D1589" s="191"/>
      <c r="E1589" s="191"/>
      <c r="F1589" s="191"/>
    </row>
    <row r="1590" spans="2:6">
      <c r="B1590" s="191"/>
      <c r="C1590" s="191"/>
      <c r="D1590" s="191"/>
      <c r="E1590" s="191"/>
      <c r="F1590" s="191"/>
    </row>
    <row r="1591" spans="2:6">
      <c r="B1591" s="191"/>
      <c r="C1591" s="191"/>
      <c r="D1591" s="191"/>
      <c r="E1591" s="191"/>
      <c r="F1591" s="191"/>
    </row>
    <row r="1592" spans="2:6">
      <c r="B1592" s="191"/>
      <c r="C1592" s="191"/>
      <c r="D1592" s="191"/>
      <c r="E1592" s="191"/>
      <c r="F1592" s="191"/>
    </row>
    <row r="1593" spans="2:6">
      <c r="B1593" s="191"/>
      <c r="C1593" s="191"/>
      <c r="D1593" s="191"/>
      <c r="E1593" s="191"/>
      <c r="F1593" s="191"/>
    </row>
    <row r="1594" spans="2:6">
      <c r="B1594" s="191"/>
      <c r="C1594" s="191"/>
      <c r="D1594" s="191"/>
      <c r="E1594" s="191"/>
      <c r="F1594" s="191"/>
    </row>
    <row r="1595" spans="2:6">
      <c r="B1595" s="191"/>
      <c r="C1595" s="191"/>
      <c r="D1595" s="191"/>
      <c r="E1595" s="191"/>
      <c r="F1595" s="191"/>
    </row>
    <row r="1596" spans="2:6">
      <c r="B1596" s="191"/>
      <c r="C1596" s="191"/>
      <c r="D1596" s="191"/>
      <c r="E1596" s="191"/>
      <c r="F1596" s="191"/>
    </row>
    <row r="1597" spans="2:6">
      <c r="B1597" s="191"/>
      <c r="C1597" s="191"/>
      <c r="D1597" s="191"/>
      <c r="E1597" s="191"/>
      <c r="F1597" s="191"/>
    </row>
    <row r="1598" spans="2:6">
      <c r="B1598" s="191"/>
      <c r="C1598" s="191"/>
      <c r="D1598" s="191"/>
      <c r="E1598" s="191"/>
      <c r="F1598" s="191"/>
    </row>
    <row r="1599" spans="2:6">
      <c r="B1599" s="191"/>
      <c r="C1599" s="191"/>
      <c r="D1599" s="191"/>
      <c r="E1599" s="191"/>
      <c r="F1599" s="191"/>
    </row>
    <row r="1600" spans="2:6">
      <c r="B1600" s="191"/>
      <c r="C1600" s="191"/>
      <c r="D1600" s="191"/>
      <c r="E1600" s="191"/>
      <c r="F1600" s="191"/>
    </row>
    <row r="1601" spans="2:6">
      <c r="B1601" s="191"/>
      <c r="C1601" s="191"/>
      <c r="D1601" s="191"/>
      <c r="E1601" s="191"/>
      <c r="F1601" s="191"/>
    </row>
    <row r="1602" spans="2:6">
      <c r="B1602" s="191"/>
      <c r="C1602" s="191"/>
      <c r="D1602" s="191"/>
      <c r="E1602" s="191"/>
      <c r="F1602" s="191"/>
    </row>
    <row r="1603" spans="2:6">
      <c r="B1603" s="191"/>
      <c r="C1603" s="191"/>
      <c r="D1603" s="191"/>
      <c r="E1603" s="191"/>
      <c r="F1603" s="191"/>
    </row>
    <row r="1604" spans="2:6">
      <c r="B1604" s="191"/>
      <c r="C1604" s="191"/>
      <c r="D1604" s="191"/>
      <c r="E1604" s="191"/>
      <c r="F1604" s="191"/>
    </row>
    <row r="1605" spans="2:6">
      <c r="B1605" s="191"/>
      <c r="C1605" s="191"/>
      <c r="D1605" s="191"/>
      <c r="E1605" s="191"/>
      <c r="F1605" s="191"/>
    </row>
    <row r="1606" spans="2:6">
      <c r="B1606" s="191"/>
      <c r="C1606" s="191"/>
      <c r="D1606" s="191"/>
      <c r="E1606" s="191"/>
      <c r="F1606" s="191"/>
    </row>
    <row r="1607" spans="2:6">
      <c r="B1607" s="191"/>
      <c r="C1607" s="191"/>
      <c r="D1607" s="191"/>
      <c r="E1607" s="191"/>
      <c r="F1607" s="191"/>
    </row>
    <row r="1608" spans="2:6">
      <c r="B1608" s="191"/>
      <c r="C1608" s="191"/>
      <c r="D1608" s="191"/>
      <c r="E1608" s="191"/>
      <c r="F1608" s="191"/>
    </row>
    <row r="1609" spans="2:6">
      <c r="B1609" s="191"/>
      <c r="C1609" s="191"/>
      <c r="D1609" s="191"/>
      <c r="E1609" s="191"/>
      <c r="F1609" s="191"/>
    </row>
    <row r="1610" spans="2:6">
      <c r="B1610" s="191"/>
      <c r="C1610" s="191"/>
      <c r="D1610" s="191"/>
      <c r="E1610" s="191"/>
      <c r="F1610" s="191"/>
    </row>
    <row r="1611" spans="2:6">
      <c r="B1611" s="191"/>
      <c r="C1611" s="191"/>
      <c r="D1611" s="191"/>
      <c r="E1611" s="191"/>
      <c r="F1611" s="191"/>
    </row>
    <row r="1612" spans="2:6">
      <c r="B1612" s="191"/>
      <c r="C1612" s="191"/>
      <c r="D1612" s="191"/>
      <c r="E1612" s="191"/>
      <c r="F1612" s="191"/>
    </row>
    <row r="1613" spans="2:6">
      <c r="B1613" s="191"/>
      <c r="C1613" s="191"/>
      <c r="D1613" s="191"/>
      <c r="E1613" s="191"/>
      <c r="F1613" s="191"/>
    </row>
    <row r="1614" spans="2:6">
      <c r="B1614" s="191"/>
      <c r="C1614" s="191"/>
      <c r="D1614" s="191"/>
      <c r="E1614" s="191"/>
      <c r="F1614" s="191"/>
    </row>
    <row r="1615" spans="2:6">
      <c r="B1615" s="191"/>
      <c r="C1615" s="191"/>
      <c r="D1615" s="191"/>
      <c r="E1615" s="191"/>
      <c r="F1615" s="191"/>
    </row>
    <row r="1616" spans="2:6">
      <c r="B1616" s="191"/>
      <c r="C1616" s="191"/>
      <c r="D1616" s="191"/>
      <c r="E1616" s="191"/>
      <c r="F1616" s="191"/>
    </row>
    <row r="1617" spans="2:6">
      <c r="B1617" s="191"/>
      <c r="C1617" s="191"/>
      <c r="D1617" s="191"/>
      <c r="E1617" s="191"/>
      <c r="F1617" s="191"/>
    </row>
    <row r="1618" spans="2:6">
      <c r="B1618" s="191"/>
      <c r="C1618" s="191"/>
      <c r="D1618" s="191"/>
      <c r="E1618" s="191"/>
      <c r="F1618" s="191"/>
    </row>
    <row r="1619" spans="2:6">
      <c r="B1619" s="191"/>
      <c r="C1619" s="191"/>
      <c r="D1619" s="191"/>
      <c r="E1619" s="191"/>
      <c r="F1619" s="191"/>
    </row>
    <row r="1620" spans="2:6">
      <c r="B1620" s="191"/>
      <c r="C1620" s="191"/>
      <c r="D1620" s="191"/>
      <c r="E1620" s="191"/>
      <c r="F1620" s="191"/>
    </row>
    <row r="1621" spans="2:6">
      <c r="B1621" s="191"/>
      <c r="C1621" s="191"/>
      <c r="D1621" s="191"/>
      <c r="E1621" s="191"/>
      <c r="F1621" s="191"/>
    </row>
    <row r="1622" spans="2:6">
      <c r="B1622" s="191"/>
      <c r="C1622" s="191"/>
      <c r="D1622" s="191"/>
      <c r="E1622" s="191"/>
      <c r="F1622" s="191"/>
    </row>
    <row r="1623" spans="2:6">
      <c r="B1623" s="191"/>
      <c r="C1623" s="191"/>
      <c r="D1623" s="191"/>
      <c r="E1623" s="191"/>
      <c r="F1623" s="191"/>
    </row>
    <row r="1624" spans="2:6">
      <c r="B1624" s="191"/>
      <c r="C1624" s="191"/>
      <c r="D1624" s="191"/>
      <c r="E1624" s="191"/>
      <c r="F1624" s="191"/>
    </row>
    <row r="1625" spans="2:6">
      <c r="B1625" s="191"/>
      <c r="C1625" s="191"/>
      <c r="D1625" s="191"/>
      <c r="E1625" s="191"/>
      <c r="F1625" s="191"/>
    </row>
    <row r="1626" spans="2:6">
      <c r="B1626" s="191"/>
      <c r="C1626" s="191"/>
      <c r="D1626" s="191"/>
      <c r="E1626" s="191"/>
      <c r="F1626" s="191"/>
    </row>
    <row r="1627" spans="2:6">
      <c r="B1627" s="191"/>
      <c r="C1627" s="191"/>
      <c r="D1627" s="191"/>
      <c r="E1627" s="191"/>
      <c r="F1627" s="191"/>
    </row>
    <row r="1628" spans="2:6">
      <c r="B1628" s="191"/>
      <c r="C1628" s="191"/>
      <c r="D1628" s="191"/>
      <c r="E1628" s="191"/>
      <c r="F1628" s="191"/>
    </row>
    <row r="1629" spans="2:6">
      <c r="B1629" s="191"/>
      <c r="C1629" s="191"/>
      <c r="D1629" s="191"/>
      <c r="E1629" s="191"/>
      <c r="F1629" s="191"/>
    </row>
    <row r="1630" spans="2:6">
      <c r="B1630" s="191"/>
      <c r="C1630" s="191"/>
      <c r="D1630" s="191"/>
      <c r="E1630" s="191"/>
      <c r="F1630" s="191"/>
    </row>
    <row r="1631" spans="2:6">
      <c r="B1631" s="191"/>
      <c r="C1631" s="191"/>
      <c r="D1631" s="191"/>
      <c r="E1631" s="191"/>
      <c r="F1631" s="191"/>
    </row>
    <row r="1632" spans="2:6">
      <c r="B1632" s="191"/>
      <c r="C1632" s="191"/>
      <c r="D1632" s="191"/>
      <c r="E1632" s="191"/>
      <c r="F1632" s="191"/>
    </row>
    <row r="1633" spans="2:6">
      <c r="B1633" s="191"/>
      <c r="C1633" s="191"/>
      <c r="D1633" s="191"/>
      <c r="E1633" s="191"/>
      <c r="F1633" s="191"/>
    </row>
    <row r="1634" spans="2:6">
      <c r="B1634" s="191"/>
      <c r="C1634" s="191"/>
      <c r="D1634" s="191"/>
      <c r="E1634" s="191"/>
      <c r="F1634" s="191"/>
    </row>
    <row r="1635" spans="2:6">
      <c r="B1635" s="191"/>
      <c r="C1635" s="191"/>
      <c r="D1635" s="191"/>
      <c r="E1635" s="191"/>
      <c r="F1635" s="191"/>
    </row>
    <row r="1636" spans="2:6">
      <c r="B1636" s="191"/>
      <c r="C1636" s="191"/>
      <c r="D1636" s="191"/>
      <c r="E1636" s="191"/>
      <c r="F1636" s="191"/>
    </row>
    <row r="1637" spans="2:6">
      <c r="B1637" s="191"/>
      <c r="C1637" s="191"/>
      <c r="D1637" s="191"/>
      <c r="E1637" s="191"/>
      <c r="F1637" s="191"/>
    </row>
    <row r="1638" spans="2:6">
      <c r="B1638" s="191"/>
      <c r="C1638" s="191"/>
      <c r="D1638" s="191"/>
      <c r="E1638" s="191"/>
      <c r="F1638" s="191"/>
    </row>
    <row r="1639" spans="2:6">
      <c r="B1639" s="191"/>
      <c r="C1639" s="191"/>
      <c r="D1639" s="191"/>
      <c r="E1639" s="191"/>
      <c r="F1639" s="191"/>
    </row>
    <row r="1640" spans="2:6">
      <c r="B1640" s="191"/>
      <c r="C1640" s="191"/>
      <c r="D1640" s="191"/>
      <c r="E1640" s="191"/>
      <c r="F1640" s="191"/>
    </row>
    <row r="1641" spans="2:6">
      <c r="B1641" s="191"/>
      <c r="C1641" s="191"/>
      <c r="D1641" s="191"/>
      <c r="E1641" s="191"/>
      <c r="F1641" s="191"/>
    </row>
    <row r="1642" spans="2:6">
      <c r="B1642" s="191"/>
      <c r="C1642" s="191"/>
      <c r="D1642" s="191"/>
      <c r="E1642" s="191"/>
      <c r="F1642" s="191"/>
    </row>
    <row r="1643" spans="2:6">
      <c r="B1643" s="191"/>
      <c r="C1643" s="191"/>
      <c r="D1643" s="191"/>
      <c r="E1643" s="191"/>
      <c r="F1643" s="191"/>
    </row>
    <row r="1644" spans="2:6">
      <c r="B1644" s="191"/>
      <c r="C1644" s="191"/>
      <c r="D1644" s="191"/>
      <c r="E1644" s="191"/>
      <c r="F1644" s="191"/>
    </row>
    <row r="1645" spans="2:6">
      <c r="B1645" s="191"/>
      <c r="C1645" s="191"/>
      <c r="D1645" s="191"/>
      <c r="E1645" s="191"/>
      <c r="F1645" s="191"/>
    </row>
    <row r="1646" spans="2:6">
      <c r="B1646" s="191"/>
      <c r="C1646" s="191"/>
      <c r="D1646" s="191"/>
      <c r="E1646" s="191"/>
      <c r="F1646" s="191"/>
    </row>
    <row r="1647" spans="2:6">
      <c r="B1647" s="191"/>
      <c r="C1647" s="191"/>
      <c r="D1647" s="191"/>
      <c r="E1647" s="191"/>
      <c r="F1647" s="191"/>
    </row>
    <row r="1648" spans="2:6">
      <c r="B1648" s="191"/>
      <c r="C1648" s="191"/>
      <c r="D1648" s="191"/>
      <c r="E1648" s="191"/>
      <c r="F1648" s="191"/>
    </row>
    <row r="1649" spans="2:6">
      <c r="B1649" s="191"/>
      <c r="C1649" s="191"/>
      <c r="D1649" s="191"/>
      <c r="E1649" s="191"/>
      <c r="F1649" s="191"/>
    </row>
    <row r="1650" spans="2:6">
      <c r="B1650" s="191"/>
      <c r="C1650" s="191"/>
      <c r="D1650" s="191"/>
      <c r="E1650" s="191"/>
      <c r="F1650" s="191"/>
    </row>
    <row r="1651" spans="2:6">
      <c r="B1651" s="191"/>
      <c r="C1651" s="191"/>
      <c r="D1651" s="191"/>
      <c r="E1651" s="191"/>
      <c r="F1651" s="191"/>
    </row>
    <row r="1652" spans="2:6">
      <c r="B1652" s="191"/>
      <c r="C1652" s="191"/>
      <c r="D1652" s="191"/>
      <c r="E1652" s="191"/>
      <c r="F1652" s="191"/>
    </row>
    <row r="1653" spans="2:6">
      <c r="B1653" s="191"/>
      <c r="C1653" s="191"/>
      <c r="D1653" s="191"/>
      <c r="E1653" s="191"/>
      <c r="F1653" s="191"/>
    </row>
    <row r="1654" spans="2:6">
      <c r="B1654" s="191"/>
      <c r="C1654" s="191"/>
      <c r="D1654" s="191"/>
      <c r="E1654" s="191"/>
      <c r="F1654" s="191"/>
    </row>
    <row r="1655" spans="2:6">
      <c r="B1655" s="191"/>
      <c r="C1655" s="191"/>
      <c r="D1655" s="191"/>
      <c r="E1655" s="191"/>
      <c r="F1655" s="191"/>
    </row>
    <row r="1656" spans="2:6">
      <c r="B1656" s="191"/>
      <c r="C1656" s="191"/>
      <c r="D1656" s="191"/>
      <c r="E1656" s="191"/>
      <c r="F1656" s="191"/>
    </row>
    <row r="1657" spans="2:6">
      <c r="B1657" s="191"/>
      <c r="C1657" s="191"/>
      <c r="D1657" s="191"/>
      <c r="E1657" s="191"/>
      <c r="F1657" s="191"/>
    </row>
    <row r="1658" spans="2:6">
      <c r="B1658" s="191"/>
      <c r="C1658" s="191"/>
      <c r="D1658" s="191"/>
      <c r="E1658" s="191"/>
      <c r="F1658" s="191"/>
    </row>
    <row r="1659" spans="2:6">
      <c r="B1659" s="191"/>
      <c r="C1659" s="191"/>
      <c r="D1659" s="191"/>
      <c r="E1659" s="191"/>
      <c r="F1659" s="191"/>
    </row>
    <row r="1660" spans="2:6">
      <c r="B1660" s="191"/>
      <c r="C1660" s="191"/>
      <c r="D1660" s="191"/>
      <c r="E1660" s="191"/>
      <c r="F1660" s="191"/>
    </row>
    <row r="1661" spans="2:6">
      <c r="B1661" s="191"/>
      <c r="C1661" s="191"/>
      <c r="D1661" s="191"/>
      <c r="E1661" s="191"/>
      <c r="F1661" s="191"/>
    </row>
    <row r="1662" spans="2:6">
      <c r="B1662" s="191"/>
      <c r="C1662" s="191"/>
      <c r="D1662" s="191"/>
      <c r="E1662" s="191"/>
      <c r="F1662" s="191"/>
    </row>
    <row r="1663" spans="2:6">
      <c r="B1663" s="191"/>
      <c r="C1663" s="191"/>
      <c r="D1663" s="191"/>
      <c r="E1663" s="191"/>
      <c r="F1663" s="191"/>
    </row>
    <row r="1664" spans="2:6">
      <c r="B1664" s="191"/>
      <c r="C1664" s="191"/>
      <c r="D1664" s="191"/>
      <c r="E1664" s="191"/>
      <c r="F1664" s="191"/>
    </row>
    <row r="1665" spans="2:6">
      <c r="B1665" s="191"/>
      <c r="C1665" s="191"/>
      <c r="D1665" s="191"/>
      <c r="E1665" s="191"/>
      <c r="F1665" s="191"/>
    </row>
    <row r="1666" spans="2:6">
      <c r="B1666" s="191"/>
      <c r="C1666" s="191"/>
      <c r="D1666" s="191"/>
      <c r="E1666" s="191"/>
      <c r="F1666" s="191"/>
    </row>
    <row r="1667" spans="2:6">
      <c r="B1667" s="191"/>
      <c r="C1667" s="191"/>
      <c r="D1667" s="191"/>
      <c r="E1667" s="191"/>
      <c r="F1667" s="191"/>
    </row>
    <row r="1668" spans="2:6">
      <c r="B1668" s="191"/>
      <c r="C1668" s="191"/>
      <c r="D1668" s="191"/>
      <c r="E1668" s="191"/>
      <c r="F1668" s="191"/>
    </row>
    <row r="1669" spans="2:6">
      <c r="B1669" s="191"/>
      <c r="C1669" s="191"/>
      <c r="D1669" s="191"/>
      <c r="E1669" s="191"/>
      <c r="F1669" s="191"/>
    </row>
    <row r="1670" spans="2:6">
      <c r="B1670" s="191"/>
      <c r="C1670" s="191"/>
      <c r="D1670" s="191"/>
      <c r="E1670" s="191"/>
      <c r="F1670" s="191"/>
    </row>
    <row r="1671" spans="2:6">
      <c r="B1671" s="191"/>
      <c r="C1671" s="191"/>
      <c r="D1671" s="191"/>
      <c r="E1671" s="191"/>
      <c r="F1671" s="191"/>
    </row>
    <row r="1672" spans="2:6">
      <c r="B1672" s="191"/>
      <c r="C1672" s="191"/>
      <c r="D1672" s="191"/>
      <c r="E1672" s="191"/>
      <c r="F1672" s="191"/>
    </row>
    <row r="1673" spans="2:6">
      <c r="B1673" s="191"/>
      <c r="C1673" s="191"/>
      <c r="D1673" s="191"/>
      <c r="E1673" s="191"/>
      <c r="F1673" s="191"/>
    </row>
    <row r="1674" spans="2:6">
      <c r="B1674" s="191"/>
      <c r="C1674" s="191"/>
      <c r="D1674" s="191"/>
      <c r="E1674" s="191"/>
      <c r="F1674" s="191"/>
    </row>
    <row r="1675" spans="2:6">
      <c r="B1675" s="191"/>
      <c r="C1675" s="191"/>
      <c r="D1675" s="191"/>
      <c r="E1675" s="191"/>
      <c r="F1675" s="191"/>
    </row>
    <row r="1676" spans="2:6">
      <c r="B1676" s="191"/>
      <c r="C1676" s="191"/>
      <c r="D1676" s="191"/>
      <c r="E1676" s="191"/>
      <c r="F1676" s="191"/>
    </row>
    <row r="1677" spans="2:6">
      <c r="B1677" s="191"/>
      <c r="C1677" s="191"/>
      <c r="D1677" s="191"/>
      <c r="E1677" s="191"/>
      <c r="F1677" s="191"/>
    </row>
    <row r="1678" spans="2:6">
      <c r="B1678" s="191"/>
      <c r="C1678" s="191"/>
      <c r="D1678" s="191"/>
      <c r="E1678" s="191"/>
      <c r="F1678" s="191"/>
    </row>
    <row r="1679" spans="2:6">
      <c r="B1679" s="191"/>
      <c r="C1679" s="191"/>
      <c r="D1679" s="191"/>
      <c r="E1679" s="191"/>
      <c r="F1679" s="191"/>
    </row>
    <row r="1680" spans="2:6">
      <c r="B1680" s="191"/>
      <c r="C1680" s="191"/>
      <c r="D1680" s="191"/>
      <c r="E1680" s="191"/>
      <c r="F1680" s="191"/>
    </row>
    <row r="1681" spans="2:6">
      <c r="B1681" s="191"/>
      <c r="C1681" s="191"/>
      <c r="D1681" s="191"/>
      <c r="E1681" s="191"/>
      <c r="F1681" s="191"/>
    </row>
    <row r="1682" spans="2:6">
      <c r="B1682" s="191"/>
      <c r="C1682" s="191"/>
      <c r="D1682" s="191"/>
      <c r="E1682" s="191"/>
      <c r="F1682" s="191"/>
    </row>
    <row r="1683" spans="2:6">
      <c r="B1683" s="191"/>
      <c r="C1683" s="191"/>
      <c r="D1683" s="191"/>
      <c r="E1683" s="191"/>
      <c r="F1683" s="191"/>
    </row>
    <row r="1684" spans="2:6">
      <c r="B1684" s="191"/>
      <c r="C1684" s="191"/>
      <c r="D1684" s="191"/>
      <c r="E1684" s="191"/>
      <c r="F1684" s="191"/>
    </row>
    <row r="1685" spans="2:6">
      <c r="B1685" s="191"/>
      <c r="C1685" s="191"/>
      <c r="D1685" s="191"/>
      <c r="E1685" s="191"/>
      <c r="F1685" s="191"/>
    </row>
    <row r="1686" spans="2:6">
      <c r="B1686" s="191"/>
      <c r="C1686" s="191"/>
      <c r="D1686" s="191"/>
      <c r="E1686" s="191"/>
      <c r="F1686" s="191"/>
    </row>
    <row r="1687" spans="2:6">
      <c r="B1687" s="191"/>
      <c r="C1687" s="191"/>
      <c r="D1687" s="191"/>
      <c r="E1687" s="191"/>
      <c r="F1687" s="191"/>
    </row>
    <row r="1688" spans="2:6">
      <c r="B1688" s="191"/>
      <c r="C1688" s="191"/>
      <c r="D1688" s="191"/>
      <c r="E1688" s="191"/>
      <c r="F1688" s="191"/>
    </row>
    <row r="1689" spans="2:6">
      <c r="B1689" s="191"/>
      <c r="C1689" s="191"/>
      <c r="D1689" s="191"/>
      <c r="E1689" s="191"/>
      <c r="F1689" s="191"/>
    </row>
    <row r="1690" spans="2:6">
      <c r="B1690" s="191"/>
      <c r="C1690" s="191"/>
      <c r="D1690" s="191"/>
      <c r="E1690" s="191"/>
      <c r="F1690" s="191"/>
    </row>
    <row r="1691" spans="2:6">
      <c r="B1691" s="191"/>
      <c r="C1691" s="191"/>
      <c r="D1691" s="191"/>
      <c r="E1691" s="191"/>
      <c r="F1691" s="191"/>
    </row>
    <row r="1692" spans="2:6">
      <c r="B1692" s="191"/>
      <c r="C1692" s="191"/>
      <c r="D1692" s="191"/>
      <c r="E1692" s="191"/>
      <c r="F1692" s="191"/>
    </row>
    <row r="1693" spans="2:6">
      <c r="B1693" s="191"/>
      <c r="C1693" s="191"/>
      <c r="D1693" s="191"/>
      <c r="E1693" s="191"/>
      <c r="F1693" s="191"/>
    </row>
    <row r="1694" spans="2:6">
      <c r="B1694" s="191"/>
      <c r="C1694" s="191"/>
      <c r="D1694" s="191"/>
      <c r="E1694" s="191"/>
      <c r="F1694" s="191"/>
    </row>
    <row r="1695" spans="2:6">
      <c r="B1695" s="191"/>
      <c r="C1695" s="191"/>
      <c r="D1695" s="191"/>
      <c r="E1695" s="191"/>
      <c r="F1695" s="191"/>
    </row>
    <row r="1696" spans="2:6">
      <c r="B1696" s="191"/>
      <c r="C1696" s="191"/>
      <c r="D1696" s="191"/>
      <c r="E1696" s="191"/>
      <c r="F1696" s="191"/>
    </row>
    <row r="1697" spans="2:6">
      <c r="B1697" s="191"/>
      <c r="C1697" s="191"/>
      <c r="D1697" s="191"/>
      <c r="E1697" s="191"/>
      <c r="F1697" s="191"/>
    </row>
    <row r="1698" spans="2:6">
      <c r="B1698" s="191"/>
      <c r="C1698" s="191"/>
      <c r="D1698" s="191"/>
      <c r="E1698" s="191"/>
      <c r="F1698" s="191"/>
    </row>
    <row r="1699" spans="2:6">
      <c r="B1699" s="191"/>
      <c r="C1699" s="191"/>
      <c r="D1699" s="191"/>
      <c r="E1699" s="191"/>
      <c r="F1699" s="191"/>
    </row>
    <row r="1700" spans="2:6">
      <c r="B1700" s="191"/>
      <c r="C1700" s="191"/>
      <c r="D1700" s="191"/>
      <c r="E1700" s="191"/>
      <c r="F1700" s="191"/>
    </row>
    <row r="1701" spans="2:6">
      <c r="B1701" s="191"/>
      <c r="C1701" s="191"/>
      <c r="D1701" s="191"/>
      <c r="E1701" s="191"/>
      <c r="F1701" s="191"/>
    </row>
    <row r="1702" spans="2:6">
      <c r="B1702" s="191"/>
      <c r="C1702" s="191"/>
      <c r="D1702" s="191"/>
      <c r="E1702" s="191"/>
      <c r="F1702" s="191"/>
    </row>
    <row r="1703" spans="2:6">
      <c r="B1703" s="191"/>
      <c r="C1703" s="191"/>
      <c r="D1703" s="191"/>
      <c r="E1703" s="191"/>
      <c r="F1703" s="191"/>
    </row>
    <row r="1704" spans="2:6">
      <c r="B1704" s="191"/>
      <c r="C1704" s="191"/>
      <c r="D1704" s="191"/>
      <c r="E1704" s="191"/>
      <c r="F1704" s="191"/>
    </row>
    <row r="1705" spans="2:6">
      <c r="B1705" s="191"/>
      <c r="C1705" s="191"/>
      <c r="D1705" s="191"/>
      <c r="E1705" s="191"/>
      <c r="F1705" s="191"/>
    </row>
    <row r="1706" spans="2:6">
      <c r="B1706" s="191"/>
      <c r="C1706" s="191"/>
      <c r="D1706" s="191"/>
      <c r="E1706" s="191"/>
      <c r="F1706" s="191"/>
    </row>
    <row r="1707" spans="2:6">
      <c r="B1707" s="191"/>
      <c r="C1707" s="191"/>
      <c r="D1707" s="191"/>
      <c r="E1707" s="191"/>
      <c r="F1707" s="191"/>
    </row>
    <row r="1708" spans="2:6">
      <c r="B1708" s="191"/>
      <c r="C1708" s="191"/>
      <c r="D1708" s="191"/>
      <c r="E1708" s="191"/>
      <c r="F1708" s="191"/>
    </row>
    <row r="1709" spans="2:6">
      <c r="B1709" s="191"/>
      <c r="C1709" s="191"/>
      <c r="D1709" s="191"/>
      <c r="E1709" s="191"/>
      <c r="F1709" s="191"/>
    </row>
    <row r="1710" spans="2:6">
      <c r="B1710" s="191"/>
      <c r="C1710" s="191"/>
      <c r="D1710" s="191"/>
      <c r="E1710" s="191"/>
      <c r="F1710" s="191"/>
    </row>
    <row r="1711" spans="2:6">
      <c r="B1711" s="191"/>
      <c r="C1711" s="191"/>
      <c r="D1711" s="191"/>
      <c r="E1711" s="191"/>
      <c r="F1711" s="191"/>
    </row>
    <row r="1712" spans="2:6">
      <c r="B1712" s="191"/>
      <c r="C1712" s="191"/>
      <c r="D1712" s="191"/>
      <c r="E1712" s="191"/>
      <c r="F1712" s="191"/>
    </row>
    <row r="1713" spans="2:6">
      <c r="B1713" s="191"/>
      <c r="C1713" s="191"/>
      <c r="D1713" s="191"/>
      <c r="E1713" s="191"/>
      <c r="F1713" s="191"/>
    </row>
    <row r="1714" spans="2:6">
      <c r="B1714" s="191"/>
      <c r="C1714" s="191"/>
      <c r="D1714" s="191"/>
      <c r="E1714" s="191"/>
      <c r="F1714" s="191"/>
    </row>
    <row r="1715" spans="2:6">
      <c r="B1715" s="191"/>
      <c r="C1715" s="191"/>
      <c r="D1715" s="191"/>
      <c r="E1715" s="191"/>
      <c r="F1715" s="191"/>
    </row>
    <row r="1716" spans="2:6">
      <c r="B1716" s="191"/>
      <c r="C1716" s="191"/>
      <c r="D1716" s="191"/>
      <c r="E1716" s="191"/>
      <c r="F1716" s="191"/>
    </row>
    <row r="1717" spans="2:6">
      <c r="B1717" s="191"/>
      <c r="C1717" s="191"/>
      <c r="D1717" s="191"/>
      <c r="E1717" s="191"/>
      <c r="F1717" s="191"/>
    </row>
    <row r="1718" spans="2:6">
      <c r="B1718" s="191"/>
      <c r="C1718" s="191"/>
      <c r="D1718" s="191"/>
      <c r="E1718" s="191"/>
      <c r="F1718" s="191"/>
    </row>
    <row r="1719" spans="2:6">
      <c r="B1719" s="191"/>
      <c r="C1719" s="191"/>
      <c r="D1719" s="191"/>
      <c r="E1719" s="191"/>
      <c r="F1719" s="191"/>
    </row>
    <row r="1720" spans="2:6">
      <c r="B1720" s="191"/>
      <c r="C1720" s="191"/>
      <c r="D1720" s="191"/>
      <c r="E1720" s="191"/>
      <c r="F1720" s="191"/>
    </row>
    <row r="1721" spans="2:6">
      <c r="B1721" s="191"/>
      <c r="C1721" s="191"/>
      <c r="D1721" s="191"/>
      <c r="E1721" s="191"/>
      <c r="F1721" s="191"/>
    </row>
    <row r="1722" spans="2:6">
      <c r="B1722" s="191"/>
      <c r="C1722" s="191"/>
      <c r="D1722" s="191"/>
      <c r="E1722" s="191"/>
      <c r="F1722" s="191"/>
    </row>
    <row r="1723" spans="2:6">
      <c r="B1723" s="191"/>
      <c r="C1723" s="191"/>
      <c r="D1723" s="191"/>
      <c r="E1723" s="191"/>
      <c r="F1723" s="191"/>
    </row>
    <row r="1724" spans="2:6">
      <c r="B1724" s="191"/>
      <c r="C1724" s="191"/>
      <c r="D1724" s="191"/>
      <c r="E1724" s="191"/>
      <c r="F1724" s="191"/>
    </row>
    <row r="1725" spans="2:6">
      <c r="B1725" s="191"/>
      <c r="C1725" s="191"/>
      <c r="D1725" s="191"/>
      <c r="E1725" s="191"/>
      <c r="F1725" s="191"/>
    </row>
    <row r="1726" spans="2:6">
      <c r="B1726" s="191"/>
      <c r="C1726" s="191"/>
      <c r="D1726" s="191"/>
      <c r="E1726" s="191"/>
      <c r="F1726" s="191"/>
    </row>
    <row r="1727" spans="2:6">
      <c r="B1727" s="191"/>
      <c r="C1727" s="191"/>
      <c r="D1727" s="191"/>
      <c r="E1727" s="191"/>
      <c r="F1727" s="191"/>
    </row>
    <row r="1728" spans="2:6">
      <c r="B1728" s="191"/>
      <c r="C1728" s="191"/>
      <c r="D1728" s="191"/>
      <c r="E1728" s="191"/>
      <c r="F1728" s="191"/>
    </row>
    <row r="1729" spans="2:6">
      <c r="B1729" s="191"/>
      <c r="C1729" s="191"/>
      <c r="D1729" s="191"/>
      <c r="E1729" s="191"/>
      <c r="F1729" s="191"/>
    </row>
    <row r="1730" spans="2:6">
      <c r="B1730" s="191"/>
      <c r="C1730" s="191"/>
      <c r="D1730" s="191"/>
      <c r="E1730" s="191"/>
      <c r="F1730" s="191"/>
    </row>
    <row r="1731" spans="2:6">
      <c r="B1731" s="191"/>
      <c r="C1731" s="191"/>
      <c r="D1731" s="191"/>
      <c r="E1731" s="191"/>
      <c r="F1731" s="191"/>
    </row>
    <row r="1732" spans="2:6">
      <c r="B1732" s="191"/>
      <c r="C1732" s="191"/>
      <c r="D1732" s="191"/>
      <c r="E1732" s="191"/>
      <c r="F1732" s="191"/>
    </row>
    <row r="1733" spans="2:6">
      <c r="B1733" s="191"/>
      <c r="C1733" s="191"/>
      <c r="D1733" s="191"/>
      <c r="E1733" s="191"/>
      <c r="F1733" s="191"/>
    </row>
    <row r="1734" spans="2:6">
      <c r="B1734" s="191"/>
      <c r="C1734" s="191"/>
      <c r="D1734" s="191"/>
      <c r="E1734" s="191"/>
      <c r="F1734" s="191"/>
    </row>
    <row r="1735" spans="2:6">
      <c r="B1735" s="191"/>
      <c r="C1735" s="191"/>
      <c r="D1735" s="191"/>
      <c r="E1735" s="191"/>
      <c r="F1735" s="191"/>
    </row>
    <row r="1736" spans="2:6">
      <c r="B1736" s="191"/>
      <c r="C1736" s="191"/>
      <c r="D1736" s="191"/>
      <c r="E1736" s="191"/>
      <c r="F1736" s="191"/>
    </row>
    <row r="1737" spans="2:6">
      <c r="B1737" s="191"/>
      <c r="C1737" s="191"/>
      <c r="D1737" s="191"/>
      <c r="E1737" s="191"/>
      <c r="F1737" s="191"/>
    </row>
    <row r="1738" spans="2:6">
      <c r="B1738" s="191"/>
      <c r="C1738" s="191"/>
      <c r="D1738" s="191"/>
      <c r="E1738" s="191"/>
      <c r="F1738" s="191"/>
    </row>
    <row r="1739" spans="2:6">
      <c r="B1739" s="191"/>
      <c r="C1739" s="191"/>
      <c r="D1739" s="191"/>
      <c r="E1739" s="191"/>
      <c r="F1739" s="191"/>
    </row>
    <row r="1740" spans="2:6">
      <c r="B1740" s="191"/>
      <c r="C1740" s="191"/>
      <c r="D1740" s="191"/>
      <c r="E1740" s="191"/>
      <c r="F1740" s="191"/>
    </row>
    <row r="1741" spans="2:6">
      <c r="B1741" s="191"/>
      <c r="C1741" s="191"/>
      <c r="D1741" s="191"/>
      <c r="E1741" s="191"/>
      <c r="F1741" s="191"/>
    </row>
    <row r="1742" spans="2:6">
      <c r="B1742" s="191"/>
      <c r="C1742" s="191"/>
      <c r="D1742" s="191"/>
      <c r="E1742" s="191"/>
      <c r="F1742" s="191"/>
    </row>
    <row r="1743" spans="2:6">
      <c r="B1743" s="191"/>
      <c r="C1743" s="191"/>
      <c r="D1743" s="191"/>
      <c r="E1743" s="191"/>
      <c r="F1743" s="191"/>
    </row>
    <row r="1744" spans="2:6">
      <c r="B1744" s="191"/>
      <c r="C1744" s="191"/>
      <c r="D1744" s="191"/>
      <c r="E1744" s="191"/>
      <c r="F1744" s="191"/>
    </row>
    <row r="1745" spans="2:6">
      <c r="B1745" s="191"/>
      <c r="C1745" s="191"/>
      <c r="D1745" s="191"/>
      <c r="E1745" s="191"/>
      <c r="F1745" s="191"/>
    </row>
    <row r="1746" spans="2:6">
      <c r="B1746" s="191"/>
      <c r="C1746" s="191"/>
      <c r="D1746" s="191"/>
      <c r="E1746" s="191"/>
      <c r="F1746" s="191"/>
    </row>
    <row r="1747" spans="2:6">
      <c r="B1747" s="191"/>
      <c r="C1747" s="191"/>
      <c r="D1747" s="191"/>
      <c r="E1747" s="191"/>
      <c r="F1747" s="191"/>
    </row>
    <row r="1748" spans="2:6">
      <c r="B1748" s="191"/>
      <c r="C1748" s="191"/>
      <c r="D1748" s="191"/>
      <c r="E1748" s="191"/>
      <c r="F1748" s="191"/>
    </row>
    <row r="1749" spans="2:6">
      <c r="B1749" s="191"/>
      <c r="C1749" s="191"/>
      <c r="D1749" s="191"/>
      <c r="E1749" s="191"/>
      <c r="F1749" s="191"/>
    </row>
    <row r="1750" spans="2:6">
      <c r="B1750" s="191"/>
      <c r="C1750" s="191"/>
      <c r="D1750" s="191"/>
      <c r="E1750" s="191"/>
      <c r="F1750" s="191"/>
    </row>
    <row r="1751" spans="2:6">
      <c r="B1751" s="191"/>
      <c r="C1751" s="191"/>
      <c r="D1751" s="191"/>
      <c r="E1751" s="191"/>
      <c r="F1751" s="191"/>
    </row>
    <row r="1752" spans="2:6">
      <c r="B1752" s="191"/>
      <c r="C1752" s="191"/>
      <c r="D1752" s="191"/>
      <c r="E1752" s="191"/>
      <c r="F1752" s="191"/>
    </row>
    <row r="1753" spans="2:6">
      <c r="B1753" s="191"/>
      <c r="C1753" s="191"/>
      <c r="D1753" s="191"/>
      <c r="E1753" s="191"/>
      <c r="F1753" s="191"/>
    </row>
    <row r="1754" spans="2:6">
      <c r="B1754" s="191"/>
      <c r="C1754" s="191"/>
      <c r="D1754" s="191"/>
      <c r="E1754" s="191"/>
      <c r="F1754" s="191"/>
    </row>
    <row r="1755" spans="2:6">
      <c r="B1755" s="191"/>
      <c r="C1755" s="191"/>
      <c r="D1755" s="191"/>
      <c r="E1755" s="191"/>
      <c r="F1755" s="191"/>
    </row>
    <row r="1756" spans="2:6">
      <c r="B1756" s="191"/>
      <c r="C1756" s="191"/>
      <c r="D1756" s="191"/>
      <c r="E1756" s="191"/>
      <c r="F1756" s="191"/>
    </row>
    <row r="1757" spans="2:6">
      <c r="B1757" s="191"/>
      <c r="C1757" s="191"/>
      <c r="D1757" s="191"/>
      <c r="E1757" s="191"/>
      <c r="F1757" s="191"/>
    </row>
    <row r="1758" spans="2:6">
      <c r="B1758" s="191"/>
      <c r="C1758" s="191"/>
      <c r="D1758" s="191"/>
      <c r="E1758" s="191"/>
      <c r="F1758" s="191"/>
    </row>
    <row r="1759" spans="2:6">
      <c r="B1759" s="191"/>
      <c r="C1759" s="191"/>
      <c r="D1759" s="191"/>
      <c r="E1759" s="191"/>
      <c r="F1759" s="191"/>
    </row>
    <row r="1760" spans="2:6">
      <c r="B1760" s="191"/>
      <c r="C1760" s="191"/>
      <c r="D1760" s="191"/>
      <c r="E1760" s="191"/>
      <c r="F1760" s="191"/>
    </row>
    <row r="1761" spans="2:6">
      <c r="B1761" s="191"/>
      <c r="C1761" s="191"/>
      <c r="D1761" s="191"/>
      <c r="E1761" s="191"/>
      <c r="F1761" s="191"/>
    </row>
    <row r="1762" spans="2:6">
      <c r="B1762" s="191"/>
      <c r="C1762" s="191"/>
      <c r="D1762" s="191"/>
      <c r="E1762" s="191"/>
      <c r="F1762" s="191"/>
    </row>
    <row r="1763" spans="2:6">
      <c r="B1763" s="191"/>
      <c r="C1763" s="191"/>
      <c r="D1763" s="191"/>
      <c r="E1763" s="191"/>
      <c r="F1763" s="191"/>
    </row>
    <row r="1764" spans="2:6">
      <c r="B1764" s="191"/>
      <c r="C1764" s="191"/>
      <c r="D1764" s="191"/>
      <c r="E1764" s="191"/>
      <c r="F1764" s="191"/>
    </row>
    <row r="1765" spans="2:6">
      <c r="B1765" s="191"/>
      <c r="C1765" s="191"/>
      <c r="D1765" s="191"/>
      <c r="E1765" s="191"/>
      <c r="F1765" s="191"/>
    </row>
    <row r="1766" spans="2:6">
      <c r="B1766" s="191"/>
      <c r="C1766" s="191"/>
      <c r="D1766" s="191"/>
      <c r="E1766" s="191"/>
      <c r="F1766" s="191"/>
    </row>
    <row r="1767" spans="2:6">
      <c r="B1767" s="191"/>
      <c r="C1767" s="191"/>
      <c r="D1767" s="191"/>
      <c r="E1767" s="191"/>
      <c r="F1767" s="191"/>
    </row>
    <row r="1768" spans="2:6">
      <c r="B1768" s="191"/>
      <c r="C1768" s="191"/>
      <c r="D1768" s="191"/>
      <c r="E1768" s="191"/>
      <c r="F1768" s="191"/>
    </row>
    <row r="1769" spans="2:6">
      <c r="B1769" s="191"/>
      <c r="C1769" s="191"/>
      <c r="D1769" s="191"/>
      <c r="E1769" s="191"/>
      <c r="F1769" s="191"/>
    </row>
    <row r="1770" spans="2:6">
      <c r="B1770" s="191"/>
      <c r="C1770" s="191"/>
      <c r="D1770" s="191"/>
      <c r="E1770" s="191"/>
      <c r="F1770" s="191"/>
    </row>
    <row r="1771" spans="2:6">
      <c r="B1771" s="191"/>
      <c r="C1771" s="191"/>
      <c r="D1771" s="191"/>
      <c r="E1771" s="191"/>
      <c r="F1771" s="191"/>
    </row>
    <row r="1772" spans="2:6">
      <c r="B1772" s="191"/>
      <c r="C1772" s="191"/>
      <c r="D1772" s="191"/>
      <c r="E1772" s="191"/>
      <c r="F1772" s="191"/>
    </row>
    <row r="1773" spans="2:6">
      <c r="B1773" s="191"/>
      <c r="C1773" s="191"/>
      <c r="D1773" s="191"/>
      <c r="E1773" s="191"/>
      <c r="F1773" s="191"/>
    </row>
    <row r="1774" spans="2:6">
      <c r="B1774" s="191"/>
      <c r="C1774" s="191"/>
      <c r="D1774" s="191"/>
      <c r="E1774" s="191"/>
      <c r="F1774" s="191"/>
    </row>
    <row r="1775" spans="2:6">
      <c r="B1775" s="191"/>
      <c r="C1775" s="191"/>
      <c r="D1775" s="191"/>
      <c r="E1775" s="191"/>
      <c r="F1775" s="191"/>
    </row>
    <row r="1776" spans="2:6">
      <c r="B1776" s="191"/>
      <c r="C1776" s="191"/>
      <c r="D1776" s="191"/>
      <c r="E1776" s="191"/>
      <c r="F1776" s="191"/>
    </row>
    <row r="1777" spans="2:6">
      <c r="B1777" s="191"/>
      <c r="C1777" s="191"/>
      <c r="D1777" s="191"/>
      <c r="E1777" s="191"/>
      <c r="F1777" s="191"/>
    </row>
    <row r="1778" spans="2:6">
      <c r="B1778" s="191"/>
      <c r="C1778" s="191"/>
      <c r="D1778" s="191"/>
      <c r="E1778" s="191"/>
      <c r="F1778" s="191"/>
    </row>
    <row r="1779" spans="2:6">
      <c r="B1779" s="191"/>
      <c r="C1779" s="191"/>
      <c r="D1779" s="191"/>
      <c r="E1779" s="191"/>
      <c r="F1779" s="191"/>
    </row>
    <row r="1780" spans="2:6">
      <c r="B1780" s="191"/>
      <c r="C1780" s="191"/>
      <c r="D1780" s="191"/>
      <c r="E1780" s="191"/>
      <c r="F1780" s="191"/>
    </row>
    <row r="1781" spans="2:6">
      <c r="B1781" s="191"/>
      <c r="C1781" s="191"/>
      <c r="D1781" s="191"/>
      <c r="E1781" s="191"/>
      <c r="F1781" s="191"/>
    </row>
    <row r="1782" spans="2:6">
      <c r="B1782" s="191"/>
      <c r="C1782" s="191"/>
      <c r="D1782" s="191"/>
      <c r="E1782" s="191"/>
      <c r="F1782" s="191"/>
    </row>
    <row r="1783" spans="2:6">
      <c r="B1783" s="191"/>
      <c r="C1783" s="191"/>
      <c r="D1783" s="191"/>
      <c r="E1783" s="191"/>
      <c r="F1783" s="191"/>
    </row>
    <row r="1784" spans="2:6">
      <c r="B1784" s="191"/>
      <c r="C1784" s="191"/>
      <c r="D1784" s="191"/>
      <c r="E1784" s="191"/>
      <c r="F1784" s="191"/>
    </row>
    <row r="1785" spans="2:6">
      <c r="B1785" s="191"/>
      <c r="C1785" s="191"/>
      <c r="D1785" s="191"/>
      <c r="E1785" s="191"/>
      <c r="F1785" s="191"/>
    </row>
    <row r="1786" spans="2:6">
      <c r="B1786" s="191"/>
      <c r="C1786" s="191"/>
      <c r="D1786" s="191"/>
      <c r="E1786" s="191"/>
      <c r="F1786" s="191"/>
    </row>
    <row r="1787" spans="2:6">
      <c r="B1787" s="191"/>
      <c r="C1787" s="191"/>
      <c r="D1787" s="191"/>
      <c r="E1787" s="191"/>
      <c r="F1787" s="191"/>
    </row>
    <row r="1788" spans="2:6">
      <c r="B1788" s="191"/>
      <c r="C1788" s="191"/>
      <c r="D1788" s="191"/>
      <c r="E1788" s="191"/>
      <c r="F1788" s="191"/>
    </row>
    <row r="1789" spans="2:6">
      <c r="B1789" s="191"/>
      <c r="C1789" s="191"/>
      <c r="D1789" s="191"/>
      <c r="E1789" s="191"/>
      <c r="F1789" s="191"/>
    </row>
    <row r="1790" spans="2:6">
      <c r="B1790" s="191"/>
      <c r="C1790" s="191"/>
      <c r="D1790" s="191"/>
      <c r="E1790" s="191"/>
      <c r="F1790" s="191"/>
    </row>
    <row r="1791" spans="2:6">
      <c r="B1791" s="191"/>
      <c r="C1791" s="191"/>
      <c r="D1791" s="191"/>
      <c r="E1791" s="191"/>
      <c r="F1791" s="191"/>
    </row>
    <row r="1792" spans="2:6">
      <c r="B1792" s="191"/>
      <c r="C1792" s="191"/>
      <c r="D1792" s="191"/>
      <c r="E1792" s="191"/>
      <c r="F1792" s="191"/>
    </row>
    <row r="1793" spans="2:6">
      <c r="B1793" s="191"/>
      <c r="C1793" s="191"/>
      <c r="D1793" s="191"/>
      <c r="E1793" s="191"/>
      <c r="F1793" s="191"/>
    </row>
    <row r="1794" spans="2:6">
      <c r="B1794" s="191"/>
      <c r="C1794" s="191"/>
      <c r="D1794" s="191"/>
      <c r="E1794" s="191"/>
      <c r="F1794" s="191"/>
    </row>
    <row r="1795" spans="2:6">
      <c r="B1795" s="191"/>
      <c r="C1795" s="191"/>
      <c r="D1795" s="191"/>
      <c r="E1795" s="191"/>
      <c r="F1795" s="191"/>
    </row>
    <row r="1796" spans="2:6">
      <c r="B1796" s="191"/>
      <c r="C1796" s="191"/>
      <c r="D1796" s="191"/>
      <c r="E1796" s="191"/>
      <c r="F1796" s="191"/>
    </row>
    <row r="1797" spans="2:6">
      <c r="B1797" s="191"/>
      <c r="C1797" s="191"/>
      <c r="D1797" s="191"/>
      <c r="E1797" s="191"/>
      <c r="F1797" s="191"/>
    </row>
    <row r="1798" spans="2:6">
      <c r="B1798" s="191"/>
      <c r="C1798" s="191"/>
      <c r="D1798" s="191"/>
      <c r="E1798" s="191"/>
      <c r="F1798" s="191"/>
    </row>
    <row r="1799" spans="2:6">
      <c r="B1799" s="191"/>
      <c r="C1799" s="191"/>
      <c r="D1799" s="191"/>
      <c r="E1799" s="191"/>
      <c r="F1799" s="191"/>
    </row>
    <row r="1800" spans="2:6">
      <c r="B1800" s="191"/>
      <c r="C1800" s="191"/>
      <c r="D1800" s="191"/>
      <c r="E1800" s="191"/>
      <c r="F1800" s="191"/>
    </row>
    <row r="1801" spans="2:6">
      <c r="B1801" s="191"/>
      <c r="C1801" s="191"/>
      <c r="D1801" s="191"/>
      <c r="E1801" s="191"/>
      <c r="F1801" s="191"/>
    </row>
    <row r="1802" spans="2:6">
      <c r="B1802" s="191"/>
      <c r="C1802" s="191"/>
      <c r="D1802" s="191"/>
      <c r="E1802" s="191"/>
      <c r="F1802" s="191"/>
    </row>
    <row r="1803" spans="2:6">
      <c r="B1803" s="191"/>
      <c r="C1803" s="191"/>
      <c r="D1803" s="191"/>
      <c r="E1803" s="191"/>
      <c r="F1803" s="191"/>
    </row>
    <row r="1804" spans="2:6">
      <c r="B1804" s="191"/>
      <c r="C1804" s="191"/>
      <c r="D1804" s="191"/>
      <c r="E1804" s="191"/>
      <c r="F1804" s="191"/>
    </row>
    <row r="1805" spans="2:6">
      <c r="B1805" s="191"/>
      <c r="C1805" s="191"/>
      <c r="D1805" s="191"/>
      <c r="E1805" s="191"/>
      <c r="F1805" s="191"/>
    </row>
    <row r="1806" spans="2:6">
      <c r="B1806" s="191"/>
      <c r="C1806" s="191"/>
      <c r="D1806" s="191"/>
      <c r="E1806" s="191"/>
      <c r="F1806" s="191"/>
    </row>
    <row r="1807" spans="2:6">
      <c r="B1807" s="191"/>
      <c r="C1807" s="191"/>
      <c r="D1807" s="191"/>
      <c r="E1807" s="191"/>
      <c r="F1807" s="191"/>
    </row>
    <row r="1808" spans="2:6">
      <c r="B1808" s="191"/>
      <c r="C1808" s="191"/>
      <c r="D1808" s="191"/>
      <c r="E1808" s="191"/>
      <c r="F1808" s="191"/>
    </row>
    <row r="1809" spans="2:6">
      <c r="B1809" s="191"/>
      <c r="C1809" s="191"/>
      <c r="D1809" s="191"/>
      <c r="E1809" s="191"/>
      <c r="F1809" s="191"/>
    </row>
    <row r="1810" spans="2:6">
      <c r="B1810" s="191"/>
      <c r="C1810" s="191"/>
      <c r="D1810" s="191"/>
      <c r="E1810" s="191"/>
      <c r="F1810" s="191"/>
    </row>
    <row r="1811" spans="2:6">
      <c r="B1811" s="191"/>
      <c r="C1811" s="191"/>
      <c r="D1811" s="191"/>
      <c r="E1811" s="191"/>
      <c r="F1811" s="191"/>
    </row>
    <row r="1812" spans="2:6">
      <c r="B1812" s="191"/>
      <c r="C1812" s="191"/>
      <c r="D1812" s="191"/>
      <c r="E1812" s="191"/>
      <c r="F1812" s="191"/>
    </row>
    <row r="1813" spans="2:6">
      <c r="B1813" s="191"/>
      <c r="C1813" s="191"/>
      <c r="D1813" s="191"/>
      <c r="E1813" s="191"/>
      <c r="F1813" s="191"/>
    </row>
    <row r="1814" spans="2:6">
      <c r="B1814" s="191"/>
      <c r="C1814" s="191"/>
      <c r="D1814" s="191"/>
      <c r="E1814" s="191"/>
      <c r="F1814" s="191"/>
    </row>
    <row r="1815" spans="2:6">
      <c r="B1815" s="191"/>
      <c r="C1815" s="191"/>
      <c r="D1815" s="191"/>
      <c r="E1815" s="191"/>
      <c r="F1815" s="191"/>
    </row>
    <row r="1816" spans="2:6">
      <c r="B1816" s="191"/>
      <c r="C1816" s="191"/>
      <c r="D1816" s="191"/>
      <c r="E1816" s="191"/>
      <c r="F1816" s="191"/>
    </row>
    <row r="1817" spans="2:6">
      <c r="B1817" s="191"/>
      <c r="C1817" s="191"/>
      <c r="D1817" s="191"/>
      <c r="E1817" s="191"/>
      <c r="F1817" s="191"/>
    </row>
    <row r="1818" spans="2:6">
      <c r="B1818" s="191"/>
      <c r="C1818" s="191"/>
      <c r="D1818" s="191"/>
      <c r="E1818" s="191"/>
      <c r="F1818" s="191"/>
    </row>
    <row r="1819" spans="2:6">
      <c r="B1819" s="191"/>
      <c r="C1819" s="191"/>
      <c r="D1819" s="191"/>
      <c r="E1819" s="191"/>
      <c r="F1819" s="191"/>
    </row>
    <row r="1820" spans="2:6">
      <c r="B1820" s="191"/>
      <c r="C1820" s="191"/>
      <c r="D1820" s="191"/>
      <c r="E1820" s="191"/>
      <c r="F1820" s="191"/>
    </row>
    <row r="1821" spans="2:6">
      <c r="B1821" s="191"/>
      <c r="C1821" s="191"/>
      <c r="D1821" s="191"/>
      <c r="E1821" s="191"/>
      <c r="F1821" s="191"/>
    </row>
    <row r="1822" spans="2:6">
      <c r="B1822" s="191"/>
      <c r="C1822" s="191"/>
      <c r="D1822" s="191"/>
      <c r="E1822" s="191"/>
      <c r="F1822" s="191"/>
    </row>
    <row r="1823" spans="2:6">
      <c r="B1823" s="191"/>
      <c r="C1823" s="191"/>
      <c r="D1823" s="191"/>
      <c r="E1823" s="191"/>
      <c r="F1823" s="191"/>
    </row>
    <row r="1824" spans="2:6">
      <c r="B1824" s="191"/>
      <c r="C1824" s="191"/>
      <c r="D1824" s="191"/>
      <c r="E1824" s="191"/>
      <c r="F1824" s="191"/>
    </row>
    <row r="1825" spans="2:6">
      <c r="B1825" s="191"/>
      <c r="C1825" s="191"/>
      <c r="D1825" s="191"/>
      <c r="E1825" s="191"/>
      <c r="F1825" s="191"/>
    </row>
    <row r="1826" spans="2:6">
      <c r="B1826" s="191"/>
      <c r="C1826" s="191"/>
      <c r="D1826" s="191"/>
      <c r="E1826" s="191"/>
      <c r="F1826" s="191"/>
    </row>
    <row r="1827" spans="2:6">
      <c r="B1827" s="191"/>
      <c r="C1827" s="191"/>
      <c r="D1827" s="191"/>
      <c r="E1827" s="191"/>
      <c r="F1827" s="191"/>
    </row>
    <row r="1828" spans="2:6">
      <c r="B1828" s="191"/>
      <c r="C1828" s="191"/>
      <c r="D1828" s="191"/>
      <c r="E1828" s="191"/>
      <c r="F1828" s="191"/>
    </row>
    <row r="1829" spans="2:6">
      <c r="B1829" s="191"/>
      <c r="C1829" s="191"/>
      <c r="D1829" s="191"/>
      <c r="E1829" s="191"/>
      <c r="F1829" s="191"/>
    </row>
    <row r="1830" spans="2:6">
      <c r="B1830" s="191"/>
      <c r="C1830" s="191"/>
      <c r="D1830" s="191"/>
      <c r="E1830" s="191"/>
      <c r="F1830" s="191"/>
    </row>
    <row r="1831" spans="2:6">
      <c r="B1831" s="191"/>
      <c r="C1831" s="191"/>
      <c r="D1831" s="191"/>
      <c r="E1831" s="191"/>
      <c r="F1831" s="191"/>
    </row>
    <row r="1832" spans="2:6">
      <c r="B1832" s="191"/>
      <c r="C1832" s="191"/>
      <c r="D1832" s="191"/>
      <c r="E1832" s="191"/>
      <c r="F1832" s="191"/>
    </row>
    <row r="1833" spans="2:6">
      <c r="B1833" s="191"/>
      <c r="C1833" s="191"/>
      <c r="D1833" s="191"/>
      <c r="E1833" s="191"/>
      <c r="F1833" s="191"/>
    </row>
    <row r="1834" spans="2:6">
      <c r="B1834" s="191"/>
      <c r="C1834" s="191"/>
      <c r="D1834" s="191"/>
      <c r="E1834" s="191"/>
      <c r="F1834" s="191"/>
    </row>
    <row r="1835" spans="2:6">
      <c r="B1835" s="191"/>
      <c r="C1835" s="191"/>
      <c r="D1835" s="191"/>
      <c r="E1835" s="191"/>
      <c r="F1835" s="191"/>
    </row>
    <row r="1836" spans="2:6">
      <c r="B1836" s="191"/>
      <c r="C1836" s="191"/>
      <c r="D1836" s="191"/>
      <c r="E1836" s="191"/>
      <c r="F1836" s="191"/>
    </row>
    <row r="1837" spans="2:6">
      <c r="B1837" s="191"/>
      <c r="C1837" s="191"/>
      <c r="D1837" s="191"/>
      <c r="E1837" s="191"/>
      <c r="F1837" s="191"/>
    </row>
    <row r="1838" spans="2:6">
      <c r="B1838" s="191"/>
      <c r="C1838" s="191"/>
      <c r="D1838" s="191"/>
      <c r="E1838" s="191"/>
      <c r="F1838" s="191"/>
    </row>
    <row r="1839" spans="2:6">
      <c r="B1839" s="191"/>
      <c r="C1839" s="191"/>
      <c r="D1839" s="191"/>
      <c r="E1839" s="191"/>
      <c r="F1839" s="191"/>
    </row>
    <row r="1840" spans="2:6">
      <c r="B1840" s="191"/>
      <c r="C1840" s="191"/>
      <c r="D1840" s="191"/>
      <c r="E1840" s="191"/>
      <c r="F1840" s="191"/>
    </row>
    <row r="1841" spans="2:6">
      <c r="B1841" s="191"/>
      <c r="C1841" s="191"/>
      <c r="D1841" s="191"/>
      <c r="E1841" s="191"/>
      <c r="F1841" s="191"/>
    </row>
    <row r="1842" spans="2:6">
      <c r="B1842" s="191"/>
      <c r="C1842" s="191"/>
      <c r="D1842" s="191"/>
      <c r="E1842" s="191"/>
      <c r="F1842" s="191"/>
    </row>
    <row r="1843" spans="2:6">
      <c r="B1843" s="191"/>
      <c r="C1843" s="191"/>
      <c r="D1843" s="191"/>
      <c r="E1843" s="191"/>
      <c r="F1843" s="191"/>
    </row>
    <row r="1844" spans="2:6">
      <c r="B1844" s="191"/>
      <c r="C1844" s="191"/>
      <c r="D1844" s="191"/>
      <c r="E1844" s="191"/>
      <c r="F1844" s="191"/>
    </row>
    <row r="1845" spans="2:6">
      <c r="B1845" s="191"/>
      <c r="C1845" s="191"/>
      <c r="D1845" s="191"/>
      <c r="E1845" s="191"/>
      <c r="F1845" s="191"/>
    </row>
    <row r="1846" spans="2:6">
      <c r="B1846" s="191"/>
      <c r="C1846" s="191"/>
      <c r="D1846" s="191"/>
      <c r="E1846" s="191"/>
      <c r="F1846" s="191"/>
    </row>
    <row r="1847" spans="2:6">
      <c r="B1847" s="191"/>
      <c r="C1847" s="191"/>
      <c r="D1847" s="191"/>
      <c r="E1847" s="191"/>
      <c r="F1847" s="191"/>
    </row>
    <row r="1848" spans="2:6">
      <c r="B1848" s="191"/>
      <c r="C1848" s="191"/>
      <c r="D1848" s="191"/>
      <c r="E1848" s="191"/>
      <c r="F1848" s="191"/>
    </row>
    <row r="1849" spans="2:6">
      <c r="B1849" s="191"/>
      <c r="C1849" s="191"/>
      <c r="D1849" s="191"/>
      <c r="E1849" s="191"/>
      <c r="F1849" s="191"/>
    </row>
    <row r="1850" spans="2:6">
      <c r="B1850" s="191"/>
      <c r="C1850" s="191"/>
      <c r="D1850" s="191"/>
      <c r="E1850" s="191"/>
      <c r="F1850" s="191"/>
    </row>
    <row r="1851" spans="2:6">
      <c r="B1851" s="191"/>
      <c r="C1851" s="191"/>
      <c r="D1851" s="191"/>
      <c r="E1851" s="191"/>
      <c r="F1851" s="191"/>
    </row>
    <row r="1852" spans="2:6">
      <c r="B1852" s="191"/>
      <c r="C1852" s="191"/>
      <c r="D1852" s="191"/>
      <c r="E1852" s="191"/>
      <c r="F1852" s="191"/>
    </row>
    <row r="1853" spans="2:6">
      <c r="B1853" s="191"/>
      <c r="C1853" s="191"/>
      <c r="D1853" s="191"/>
      <c r="E1853" s="191"/>
      <c r="F1853" s="191"/>
    </row>
    <row r="1854" spans="2:6">
      <c r="B1854" s="191"/>
      <c r="C1854" s="191"/>
      <c r="D1854" s="191"/>
      <c r="E1854" s="191"/>
      <c r="F1854" s="191"/>
    </row>
    <row r="1855" spans="2:6">
      <c r="B1855" s="191"/>
      <c r="C1855" s="191"/>
      <c r="D1855" s="191"/>
      <c r="E1855" s="191"/>
      <c r="F1855" s="191"/>
    </row>
    <row r="1856" spans="2:6">
      <c r="B1856" s="191"/>
      <c r="C1856" s="191"/>
      <c r="D1856" s="191"/>
      <c r="E1856" s="191"/>
      <c r="F1856" s="191"/>
    </row>
    <row r="1857" spans="2:6">
      <c r="B1857" s="191"/>
      <c r="C1857" s="191"/>
      <c r="D1857" s="191"/>
      <c r="E1857" s="191"/>
      <c r="F1857" s="191"/>
    </row>
    <row r="1858" spans="2:6">
      <c r="B1858" s="191"/>
      <c r="C1858" s="191"/>
      <c r="D1858" s="191"/>
      <c r="E1858" s="191"/>
      <c r="F1858" s="191"/>
    </row>
    <row r="1859" spans="2:6">
      <c r="B1859" s="191"/>
      <c r="C1859" s="191"/>
      <c r="D1859" s="191"/>
      <c r="E1859" s="191"/>
      <c r="F1859" s="191"/>
    </row>
    <row r="1860" spans="2:6">
      <c r="B1860" s="191"/>
      <c r="C1860" s="191"/>
      <c r="D1860" s="191"/>
      <c r="E1860" s="191"/>
      <c r="F1860" s="191"/>
    </row>
    <row r="1861" spans="2:6">
      <c r="B1861" s="191"/>
      <c r="C1861" s="191"/>
      <c r="D1861" s="191"/>
      <c r="E1861" s="191"/>
      <c r="F1861" s="191"/>
    </row>
    <row r="1862" spans="2:6">
      <c r="B1862" s="191"/>
      <c r="C1862" s="191"/>
      <c r="D1862" s="191"/>
      <c r="E1862" s="191"/>
      <c r="F1862" s="191"/>
    </row>
    <row r="1863" spans="2:6">
      <c r="B1863" s="191"/>
      <c r="C1863" s="191"/>
      <c r="D1863" s="191"/>
      <c r="E1863" s="191"/>
      <c r="F1863" s="191"/>
    </row>
    <row r="1864" spans="2:6">
      <c r="B1864" s="191"/>
      <c r="C1864" s="191"/>
      <c r="D1864" s="191"/>
      <c r="E1864" s="191"/>
      <c r="F1864" s="191"/>
    </row>
    <row r="1865" spans="2:6">
      <c r="B1865" s="191"/>
      <c r="C1865" s="191"/>
      <c r="D1865" s="191"/>
      <c r="E1865" s="191"/>
      <c r="F1865" s="191"/>
    </row>
    <row r="1866" spans="2:6">
      <c r="B1866" s="191"/>
      <c r="C1866" s="191"/>
      <c r="D1866" s="191"/>
      <c r="E1866" s="191"/>
      <c r="F1866" s="191"/>
    </row>
    <row r="1867" spans="2:6">
      <c r="B1867" s="191"/>
      <c r="C1867" s="191"/>
      <c r="D1867" s="191"/>
      <c r="E1867" s="191"/>
      <c r="F1867" s="191"/>
    </row>
    <row r="1868" spans="2:6">
      <c r="B1868" s="191"/>
      <c r="C1868" s="191"/>
      <c r="D1868" s="191"/>
      <c r="E1868" s="191"/>
      <c r="F1868" s="191"/>
    </row>
    <row r="1869" spans="2:6">
      <c r="B1869" s="191"/>
      <c r="C1869" s="191"/>
      <c r="D1869" s="191"/>
      <c r="E1869" s="191"/>
      <c r="F1869" s="191"/>
    </row>
    <row r="1870" spans="2:6">
      <c r="B1870" s="191"/>
      <c r="C1870" s="191"/>
      <c r="D1870" s="191"/>
      <c r="E1870" s="191"/>
      <c r="F1870" s="191"/>
    </row>
    <row r="1871" spans="2:6">
      <c r="B1871" s="191"/>
      <c r="C1871" s="191"/>
      <c r="D1871" s="191"/>
      <c r="E1871" s="191"/>
      <c r="F1871" s="191"/>
    </row>
    <row r="1872" spans="2:6">
      <c r="B1872" s="191"/>
      <c r="C1872" s="191"/>
      <c r="D1872" s="191"/>
      <c r="E1872" s="191"/>
      <c r="F1872" s="191"/>
    </row>
    <row r="1873" spans="2:6">
      <c r="B1873" s="191"/>
      <c r="C1873" s="191"/>
      <c r="D1873" s="191"/>
      <c r="E1873" s="191"/>
      <c r="F1873" s="191"/>
    </row>
    <row r="1874" spans="2:6">
      <c r="B1874" s="191"/>
      <c r="C1874" s="191"/>
      <c r="D1874" s="191"/>
      <c r="E1874" s="191"/>
      <c r="F1874" s="191"/>
    </row>
    <row r="1875" spans="2:6">
      <c r="B1875" s="191"/>
      <c r="C1875" s="191"/>
      <c r="D1875" s="191"/>
      <c r="E1875" s="191"/>
      <c r="F1875" s="191"/>
    </row>
    <row r="1876" spans="2:6">
      <c r="B1876" s="191"/>
      <c r="C1876" s="191"/>
      <c r="D1876" s="191"/>
      <c r="E1876" s="191"/>
      <c r="F1876" s="191"/>
    </row>
    <row r="1877" spans="2:6">
      <c r="B1877" s="191"/>
      <c r="C1877" s="191"/>
      <c r="D1877" s="191"/>
      <c r="E1877" s="191"/>
      <c r="F1877" s="191"/>
    </row>
    <row r="1878" spans="2:6">
      <c r="B1878" s="191"/>
      <c r="C1878" s="191"/>
      <c r="D1878" s="191"/>
      <c r="E1878" s="191"/>
      <c r="F1878" s="191"/>
    </row>
    <row r="1879" spans="2:6">
      <c r="B1879" s="191"/>
      <c r="C1879" s="191"/>
      <c r="D1879" s="191"/>
      <c r="E1879" s="191"/>
      <c r="F1879" s="191"/>
    </row>
    <row r="1880" spans="2:6">
      <c r="B1880" s="191"/>
      <c r="C1880" s="191"/>
      <c r="D1880" s="191"/>
      <c r="E1880" s="191"/>
      <c r="F1880" s="191"/>
    </row>
    <row r="1881" spans="2:6">
      <c r="B1881" s="191"/>
      <c r="C1881" s="191"/>
      <c r="D1881" s="191"/>
      <c r="E1881" s="191"/>
      <c r="F1881" s="191"/>
    </row>
    <row r="1882" spans="2:6">
      <c r="B1882" s="191"/>
      <c r="C1882" s="191"/>
      <c r="D1882" s="191"/>
      <c r="E1882" s="191"/>
      <c r="F1882" s="191"/>
    </row>
    <row r="1883" spans="2:6">
      <c r="B1883" s="191"/>
      <c r="C1883" s="191"/>
      <c r="D1883" s="191"/>
      <c r="E1883" s="191"/>
      <c r="F1883" s="191"/>
    </row>
    <row r="1884" spans="2:6">
      <c r="B1884" s="191"/>
      <c r="C1884" s="191"/>
      <c r="D1884" s="191"/>
      <c r="E1884" s="191"/>
      <c r="F1884" s="191"/>
    </row>
    <row r="1885" spans="2:6">
      <c r="B1885" s="191"/>
      <c r="C1885" s="191"/>
      <c r="D1885" s="191"/>
      <c r="E1885" s="191"/>
      <c r="F1885" s="191"/>
    </row>
    <row r="1886" spans="2:6">
      <c r="B1886" s="191"/>
      <c r="C1886" s="191"/>
      <c r="D1886" s="191"/>
      <c r="E1886" s="191"/>
      <c r="F1886" s="191"/>
    </row>
    <row r="1887" spans="2:6">
      <c r="B1887" s="191"/>
      <c r="C1887" s="191"/>
      <c r="D1887" s="191"/>
      <c r="E1887" s="191"/>
      <c r="F1887" s="191"/>
    </row>
    <row r="1888" spans="2:6">
      <c r="B1888" s="191"/>
      <c r="C1888" s="191"/>
      <c r="D1888" s="191"/>
      <c r="E1888" s="191"/>
      <c r="F1888" s="191"/>
    </row>
    <row r="1889" spans="2:6">
      <c r="B1889" s="191"/>
      <c r="C1889" s="191"/>
      <c r="D1889" s="191"/>
      <c r="E1889" s="191"/>
      <c r="F1889" s="191"/>
    </row>
    <row r="1890" spans="2:6">
      <c r="B1890" s="191"/>
      <c r="C1890" s="191"/>
      <c r="D1890" s="191"/>
      <c r="E1890" s="191"/>
      <c r="F1890" s="191"/>
    </row>
    <row r="1891" spans="2:6">
      <c r="B1891" s="191"/>
      <c r="C1891" s="191"/>
      <c r="D1891" s="191"/>
      <c r="E1891" s="191"/>
      <c r="F1891" s="191"/>
    </row>
    <row r="1892" spans="2:6">
      <c r="B1892" s="191"/>
      <c r="C1892" s="191"/>
      <c r="D1892" s="191"/>
      <c r="E1892" s="191"/>
      <c r="F1892" s="191"/>
    </row>
    <row r="1893" spans="2:6">
      <c r="B1893" s="191"/>
      <c r="C1893" s="191"/>
      <c r="D1893" s="191"/>
      <c r="E1893" s="191"/>
      <c r="F1893" s="191"/>
    </row>
    <row r="1894" spans="2:6">
      <c r="B1894" s="191"/>
      <c r="C1894" s="191"/>
      <c r="D1894" s="191"/>
      <c r="E1894" s="191"/>
      <c r="F1894" s="191"/>
    </row>
    <row r="1895" spans="2:6">
      <c r="B1895" s="191"/>
      <c r="C1895" s="191"/>
      <c r="D1895" s="191"/>
      <c r="E1895" s="191"/>
      <c r="F1895" s="191"/>
    </row>
    <row r="1896" spans="2:6">
      <c r="B1896" s="191"/>
      <c r="C1896" s="191"/>
      <c r="D1896" s="191"/>
      <c r="E1896" s="191"/>
      <c r="F1896" s="191"/>
    </row>
    <row r="1897" spans="2:6">
      <c r="B1897" s="191"/>
      <c r="C1897" s="191"/>
      <c r="D1897" s="191"/>
      <c r="E1897" s="191"/>
      <c r="F1897" s="191"/>
    </row>
    <row r="1898" spans="2:6">
      <c r="B1898" s="191"/>
      <c r="C1898" s="191"/>
      <c r="D1898" s="191"/>
      <c r="E1898" s="191"/>
      <c r="F1898" s="191"/>
    </row>
    <row r="1899" spans="2:6">
      <c r="B1899" s="191"/>
      <c r="C1899" s="191"/>
      <c r="D1899" s="191"/>
      <c r="E1899" s="191"/>
      <c r="F1899" s="191"/>
    </row>
    <row r="1900" spans="2:6">
      <c r="B1900" s="191"/>
      <c r="C1900" s="191"/>
      <c r="D1900" s="191"/>
      <c r="E1900" s="191"/>
      <c r="F1900" s="191"/>
    </row>
    <row r="1901" spans="2:6">
      <c r="B1901" s="191"/>
      <c r="C1901" s="191"/>
      <c r="D1901" s="191"/>
      <c r="E1901" s="191"/>
      <c r="F1901" s="191"/>
    </row>
    <row r="1902" spans="2:6">
      <c r="B1902" s="191"/>
      <c r="C1902" s="191"/>
      <c r="D1902" s="191"/>
      <c r="E1902" s="191"/>
      <c r="F1902" s="191"/>
    </row>
    <row r="1903" spans="2:6">
      <c r="B1903" s="191"/>
      <c r="C1903" s="191"/>
      <c r="D1903" s="191"/>
      <c r="E1903" s="191"/>
      <c r="F1903" s="191"/>
    </row>
    <row r="1904" spans="2:6">
      <c r="B1904" s="191"/>
      <c r="C1904" s="191"/>
      <c r="D1904" s="191"/>
      <c r="E1904" s="191"/>
      <c r="F1904" s="191"/>
    </row>
    <row r="1905" spans="2:6">
      <c r="B1905" s="191"/>
      <c r="C1905" s="191"/>
      <c r="D1905" s="191"/>
      <c r="E1905" s="191"/>
      <c r="F1905" s="191"/>
    </row>
    <row r="1906" spans="2:6">
      <c r="B1906" s="191"/>
      <c r="C1906" s="191"/>
      <c r="D1906" s="191"/>
      <c r="E1906" s="191"/>
      <c r="F1906" s="191"/>
    </row>
    <row r="1907" spans="2:6">
      <c r="B1907" s="191"/>
      <c r="C1907" s="191"/>
      <c r="D1907" s="191"/>
      <c r="E1907" s="191"/>
      <c r="F1907" s="191"/>
    </row>
    <row r="1908" spans="2:6">
      <c r="B1908" s="191"/>
      <c r="C1908" s="191"/>
      <c r="D1908" s="191"/>
      <c r="E1908" s="191"/>
      <c r="F1908" s="191"/>
    </row>
    <row r="1909" spans="2:6">
      <c r="B1909" s="191"/>
      <c r="C1909" s="191"/>
      <c r="D1909" s="191"/>
      <c r="E1909" s="191"/>
      <c r="F1909" s="191"/>
    </row>
    <row r="1910" spans="2:6">
      <c r="B1910" s="191"/>
      <c r="C1910" s="191"/>
      <c r="D1910" s="191"/>
      <c r="E1910" s="191"/>
      <c r="F1910" s="191"/>
    </row>
    <row r="1911" spans="2:6">
      <c r="B1911" s="191"/>
      <c r="C1911" s="191"/>
      <c r="D1911" s="191"/>
      <c r="E1911" s="191"/>
      <c r="F1911" s="191"/>
    </row>
    <row r="1912" spans="2:6">
      <c r="B1912" s="191"/>
      <c r="C1912" s="191"/>
      <c r="D1912" s="191"/>
      <c r="E1912" s="191"/>
      <c r="F1912" s="191"/>
    </row>
    <row r="1913" spans="2:6">
      <c r="B1913" s="191"/>
      <c r="C1913" s="191"/>
      <c r="D1913" s="191"/>
      <c r="E1913" s="191"/>
      <c r="F1913" s="191"/>
    </row>
    <row r="1914" spans="2:6">
      <c r="B1914" s="191"/>
      <c r="C1914" s="191"/>
      <c r="D1914" s="191"/>
      <c r="E1914" s="191"/>
      <c r="F1914" s="191"/>
    </row>
  </sheetData>
  <mergeCells count="5">
    <mergeCell ref="A2:F2"/>
    <mergeCell ref="A3:F3"/>
    <mergeCell ref="A4:F4"/>
    <mergeCell ref="A5:F5"/>
    <mergeCell ref="A247:F247"/>
  </mergeCells>
  <pageMargins left="0.88" right="0.59" top="0.56000000000000005" bottom="0.27" header="0.5" footer="0.23"/>
  <pageSetup scale="71" orientation="portrait"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J656"/>
  <sheetViews>
    <sheetView zoomScale="90" zoomScaleNormal="90" workbookViewId="0">
      <selection activeCell="N37" sqref="N37"/>
    </sheetView>
  </sheetViews>
  <sheetFormatPr baseColWidth="10" defaultRowHeight="12.75"/>
  <cols>
    <col min="1" max="1" width="58.140625" style="192" customWidth="1"/>
    <col min="2" max="5" width="10.42578125" style="156" customWidth="1"/>
    <col min="6" max="6" width="10.42578125" style="866" customWidth="1"/>
    <col min="7" max="10" width="10.42578125" style="156" customWidth="1"/>
    <col min="11" max="256" width="11.42578125" style="156"/>
    <col min="257" max="257" width="58.140625" style="156" customWidth="1"/>
    <col min="258" max="266" width="10.42578125" style="156" customWidth="1"/>
    <col min="267" max="512" width="11.42578125" style="156"/>
    <col min="513" max="513" width="58.140625" style="156" customWidth="1"/>
    <col min="514" max="522" width="10.42578125" style="156" customWidth="1"/>
    <col min="523" max="768" width="11.42578125" style="156"/>
    <col min="769" max="769" width="58.140625" style="156" customWidth="1"/>
    <col min="770" max="778" width="10.42578125" style="156" customWidth="1"/>
    <col min="779" max="1024" width="11.42578125" style="156"/>
    <col min="1025" max="1025" width="58.140625" style="156" customWidth="1"/>
    <col min="1026" max="1034" width="10.42578125" style="156" customWidth="1"/>
    <col min="1035" max="1280" width="11.42578125" style="156"/>
    <col min="1281" max="1281" width="58.140625" style="156" customWidth="1"/>
    <col min="1282" max="1290" width="10.42578125" style="156" customWidth="1"/>
    <col min="1291" max="1536" width="11.42578125" style="156"/>
    <col min="1537" max="1537" width="58.140625" style="156" customWidth="1"/>
    <col min="1538" max="1546" width="10.42578125" style="156" customWidth="1"/>
    <col min="1547" max="1792" width="11.42578125" style="156"/>
    <col min="1793" max="1793" width="58.140625" style="156" customWidth="1"/>
    <col min="1794" max="1802" width="10.42578125" style="156" customWidth="1"/>
    <col min="1803" max="2048" width="11.42578125" style="156"/>
    <col min="2049" max="2049" width="58.140625" style="156" customWidth="1"/>
    <col min="2050" max="2058" width="10.42578125" style="156" customWidth="1"/>
    <col min="2059" max="2304" width="11.42578125" style="156"/>
    <col min="2305" max="2305" width="58.140625" style="156" customWidth="1"/>
    <col min="2306" max="2314" width="10.42578125" style="156" customWidth="1"/>
    <col min="2315" max="2560" width="11.42578125" style="156"/>
    <col min="2561" max="2561" width="58.140625" style="156" customWidth="1"/>
    <col min="2562" max="2570" width="10.42578125" style="156" customWidth="1"/>
    <col min="2571" max="2816" width="11.42578125" style="156"/>
    <col min="2817" max="2817" width="58.140625" style="156" customWidth="1"/>
    <col min="2818" max="2826" width="10.42578125" style="156" customWidth="1"/>
    <col min="2827" max="3072" width="11.42578125" style="156"/>
    <col min="3073" max="3073" width="58.140625" style="156" customWidth="1"/>
    <col min="3074" max="3082" width="10.42578125" style="156" customWidth="1"/>
    <col min="3083" max="3328" width="11.42578125" style="156"/>
    <col min="3329" max="3329" width="58.140625" style="156" customWidth="1"/>
    <col min="3330" max="3338" width="10.42578125" style="156" customWidth="1"/>
    <col min="3339" max="3584" width="11.42578125" style="156"/>
    <col min="3585" max="3585" width="58.140625" style="156" customWidth="1"/>
    <col min="3586" max="3594" width="10.42578125" style="156" customWidth="1"/>
    <col min="3595" max="3840" width="11.42578125" style="156"/>
    <col min="3841" max="3841" width="58.140625" style="156" customWidth="1"/>
    <col min="3842" max="3850" width="10.42578125" style="156" customWidth="1"/>
    <col min="3851" max="4096" width="11.42578125" style="156"/>
    <col min="4097" max="4097" width="58.140625" style="156" customWidth="1"/>
    <col min="4098" max="4106" width="10.42578125" style="156" customWidth="1"/>
    <col min="4107" max="4352" width="11.42578125" style="156"/>
    <col min="4353" max="4353" width="58.140625" style="156" customWidth="1"/>
    <col min="4354" max="4362" width="10.42578125" style="156" customWidth="1"/>
    <col min="4363" max="4608" width="11.42578125" style="156"/>
    <col min="4609" max="4609" width="58.140625" style="156" customWidth="1"/>
    <col min="4610" max="4618" width="10.42578125" style="156" customWidth="1"/>
    <col min="4619" max="4864" width="11.42578125" style="156"/>
    <col min="4865" max="4865" width="58.140625" style="156" customWidth="1"/>
    <col min="4866" max="4874" width="10.42578125" style="156" customWidth="1"/>
    <col min="4875" max="5120" width="11.42578125" style="156"/>
    <col min="5121" max="5121" width="58.140625" style="156" customWidth="1"/>
    <col min="5122" max="5130" width="10.42578125" style="156" customWidth="1"/>
    <col min="5131" max="5376" width="11.42578125" style="156"/>
    <col min="5377" max="5377" width="58.140625" style="156" customWidth="1"/>
    <col min="5378" max="5386" width="10.42578125" style="156" customWidth="1"/>
    <col min="5387" max="5632" width="11.42578125" style="156"/>
    <col min="5633" max="5633" width="58.140625" style="156" customWidth="1"/>
    <col min="5634" max="5642" width="10.42578125" style="156" customWidth="1"/>
    <col min="5643" max="5888" width="11.42578125" style="156"/>
    <col min="5889" max="5889" width="58.140625" style="156" customWidth="1"/>
    <col min="5890" max="5898" width="10.42578125" style="156" customWidth="1"/>
    <col min="5899" max="6144" width="11.42578125" style="156"/>
    <col min="6145" max="6145" width="58.140625" style="156" customWidth="1"/>
    <col min="6146" max="6154" width="10.42578125" style="156" customWidth="1"/>
    <col min="6155" max="6400" width="11.42578125" style="156"/>
    <col min="6401" max="6401" width="58.140625" style="156" customWidth="1"/>
    <col min="6402" max="6410" width="10.42578125" style="156" customWidth="1"/>
    <col min="6411" max="6656" width="11.42578125" style="156"/>
    <col min="6657" max="6657" width="58.140625" style="156" customWidth="1"/>
    <col min="6658" max="6666" width="10.42578125" style="156" customWidth="1"/>
    <col min="6667" max="6912" width="11.42578125" style="156"/>
    <col min="6913" max="6913" width="58.140625" style="156" customWidth="1"/>
    <col min="6914" max="6922" width="10.42578125" style="156" customWidth="1"/>
    <col min="6923" max="7168" width="11.42578125" style="156"/>
    <col min="7169" max="7169" width="58.140625" style="156" customWidth="1"/>
    <col min="7170" max="7178" width="10.42578125" style="156" customWidth="1"/>
    <col min="7179" max="7424" width="11.42578125" style="156"/>
    <col min="7425" max="7425" width="58.140625" style="156" customWidth="1"/>
    <col min="7426" max="7434" width="10.42578125" style="156" customWidth="1"/>
    <col min="7435" max="7680" width="11.42578125" style="156"/>
    <col min="7681" max="7681" width="58.140625" style="156" customWidth="1"/>
    <col min="7682" max="7690" width="10.42578125" style="156" customWidth="1"/>
    <col min="7691" max="7936" width="11.42578125" style="156"/>
    <col min="7937" max="7937" width="58.140625" style="156" customWidth="1"/>
    <col min="7938" max="7946" width="10.42578125" style="156" customWidth="1"/>
    <col min="7947" max="8192" width="11.42578125" style="156"/>
    <col min="8193" max="8193" width="58.140625" style="156" customWidth="1"/>
    <col min="8194" max="8202" width="10.42578125" style="156" customWidth="1"/>
    <col min="8203" max="8448" width="11.42578125" style="156"/>
    <col min="8449" max="8449" width="58.140625" style="156" customWidth="1"/>
    <col min="8450" max="8458" width="10.42578125" style="156" customWidth="1"/>
    <col min="8459" max="8704" width="11.42578125" style="156"/>
    <col min="8705" max="8705" width="58.140625" style="156" customWidth="1"/>
    <col min="8706" max="8714" width="10.42578125" style="156" customWidth="1"/>
    <col min="8715" max="8960" width="11.42578125" style="156"/>
    <col min="8961" max="8961" width="58.140625" style="156" customWidth="1"/>
    <col min="8962" max="8970" width="10.42578125" style="156" customWidth="1"/>
    <col min="8971" max="9216" width="11.42578125" style="156"/>
    <col min="9217" max="9217" width="58.140625" style="156" customWidth="1"/>
    <col min="9218" max="9226" width="10.42578125" style="156" customWidth="1"/>
    <col min="9227" max="9472" width="11.42578125" style="156"/>
    <col min="9473" max="9473" width="58.140625" style="156" customWidth="1"/>
    <col min="9474" max="9482" width="10.42578125" style="156" customWidth="1"/>
    <col min="9483" max="9728" width="11.42578125" style="156"/>
    <col min="9729" max="9729" width="58.140625" style="156" customWidth="1"/>
    <col min="9730" max="9738" width="10.42578125" style="156" customWidth="1"/>
    <col min="9739" max="9984" width="11.42578125" style="156"/>
    <col min="9985" max="9985" width="58.140625" style="156" customWidth="1"/>
    <col min="9986" max="9994" width="10.42578125" style="156" customWidth="1"/>
    <col min="9995" max="10240" width="11.42578125" style="156"/>
    <col min="10241" max="10241" width="58.140625" style="156" customWidth="1"/>
    <col min="10242" max="10250" width="10.42578125" style="156" customWidth="1"/>
    <col min="10251" max="10496" width="11.42578125" style="156"/>
    <col min="10497" max="10497" width="58.140625" style="156" customWidth="1"/>
    <col min="10498" max="10506" width="10.42578125" style="156" customWidth="1"/>
    <col min="10507" max="10752" width="11.42578125" style="156"/>
    <col min="10753" max="10753" width="58.140625" style="156" customWidth="1"/>
    <col min="10754" max="10762" width="10.42578125" style="156" customWidth="1"/>
    <col min="10763" max="11008" width="11.42578125" style="156"/>
    <col min="11009" max="11009" width="58.140625" style="156" customWidth="1"/>
    <col min="11010" max="11018" width="10.42578125" style="156" customWidth="1"/>
    <col min="11019" max="11264" width="11.42578125" style="156"/>
    <col min="11265" max="11265" width="58.140625" style="156" customWidth="1"/>
    <col min="11266" max="11274" width="10.42578125" style="156" customWidth="1"/>
    <col min="11275" max="11520" width="11.42578125" style="156"/>
    <col min="11521" max="11521" width="58.140625" style="156" customWidth="1"/>
    <col min="11522" max="11530" width="10.42578125" style="156" customWidth="1"/>
    <col min="11531" max="11776" width="11.42578125" style="156"/>
    <col min="11777" max="11777" width="58.140625" style="156" customWidth="1"/>
    <col min="11778" max="11786" width="10.42578125" style="156" customWidth="1"/>
    <col min="11787" max="12032" width="11.42578125" style="156"/>
    <col min="12033" max="12033" width="58.140625" style="156" customWidth="1"/>
    <col min="12034" max="12042" width="10.42578125" style="156" customWidth="1"/>
    <col min="12043" max="12288" width="11.42578125" style="156"/>
    <col min="12289" max="12289" width="58.140625" style="156" customWidth="1"/>
    <col min="12290" max="12298" width="10.42578125" style="156" customWidth="1"/>
    <col min="12299" max="12544" width="11.42578125" style="156"/>
    <col min="12545" max="12545" width="58.140625" style="156" customWidth="1"/>
    <col min="12546" max="12554" width="10.42578125" style="156" customWidth="1"/>
    <col min="12555" max="12800" width="11.42578125" style="156"/>
    <col min="12801" max="12801" width="58.140625" style="156" customWidth="1"/>
    <col min="12802" max="12810" width="10.42578125" style="156" customWidth="1"/>
    <col min="12811" max="13056" width="11.42578125" style="156"/>
    <col min="13057" max="13057" width="58.140625" style="156" customWidth="1"/>
    <col min="13058" max="13066" width="10.42578125" style="156" customWidth="1"/>
    <col min="13067" max="13312" width="11.42578125" style="156"/>
    <col min="13313" max="13313" width="58.140625" style="156" customWidth="1"/>
    <col min="13314" max="13322" width="10.42578125" style="156" customWidth="1"/>
    <col min="13323" max="13568" width="11.42578125" style="156"/>
    <col min="13569" max="13569" width="58.140625" style="156" customWidth="1"/>
    <col min="13570" max="13578" width="10.42578125" style="156" customWidth="1"/>
    <col min="13579" max="13824" width="11.42578125" style="156"/>
    <col min="13825" max="13825" width="58.140625" style="156" customWidth="1"/>
    <col min="13826" max="13834" width="10.42578125" style="156" customWidth="1"/>
    <col min="13835" max="14080" width="11.42578125" style="156"/>
    <col min="14081" max="14081" width="58.140625" style="156" customWidth="1"/>
    <col min="14082" max="14090" width="10.42578125" style="156" customWidth="1"/>
    <col min="14091" max="14336" width="11.42578125" style="156"/>
    <col min="14337" max="14337" width="58.140625" style="156" customWidth="1"/>
    <col min="14338" max="14346" width="10.42578125" style="156" customWidth="1"/>
    <col min="14347" max="14592" width="11.42578125" style="156"/>
    <col min="14593" max="14593" width="58.140625" style="156" customWidth="1"/>
    <col min="14594" max="14602" width="10.42578125" style="156" customWidth="1"/>
    <col min="14603" max="14848" width="11.42578125" style="156"/>
    <col min="14849" max="14849" width="58.140625" style="156" customWidth="1"/>
    <col min="14850" max="14858" width="10.42578125" style="156" customWidth="1"/>
    <col min="14859" max="15104" width="11.42578125" style="156"/>
    <col min="15105" max="15105" width="58.140625" style="156" customWidth="1"/>
    <col min="15106" max="15114" width="10.42578125" style="156" customWidth="1"/>
    <col min="15115" max="15360" width="11.42578125" style="156"/>
    <col min="15361" max="15361" width="58.140625" style="156" customWidth="1"/>
    <col min="15362" max="15370" width="10.42578125" style="156" customWidth="1"/>
    <col min="15371" max="15616" width="11.42578125" style="156"/>
    <col min="15617" max="15617" width="58.140625" style="156" customWidth="1"/>
    <col min="15618" max="15626" width="10.42578125" style="156" customWidth="1"/>
    <col min="15627" max="15872" width="11.42578125" style="156"/>
    <col min="15873" max="15873" width="58.140625" style="156" customWidth="1"/>
    <col min="15874" max="15882" width="10.42578125" style="156" customWidth="1"/>
    <col min="15883" max="16128" width="11.42578125" style="156"/>
    <col min="16129" max="16129" width="58.140625" style="156" customWidth="1"/>
    <col min="16130" max="16138" width="10.42578125" style="156" customWidth="1"/>
    <col min="16139" max="16384" width="11.42578125" style="156"/>
  </cols>
  <sheetData>
    <row r="1" spans="1:10" s="151" customFormat="1" ht="3.75" customHeight="1">
      <c r="A1" s="655"/>
      <c r="B1" s="657"/>
      <c r="C1" s="657"/>
      <c r="D1" s="657"/>
      <c r="E1" s="657"/>
    </row>
    <row r="2" spans="1:10" s="152" customFormat="1" ht="20.25">
      <c r="A2" s="1430" t="s">
        <v>595</v>
      </c>
      <c r="B2" s="1430"/>
      <c r="C2" s="1430"/>
      <c r="D2" s="1430"/>
      <c r="E2" s="1430"/>
      <c r="F2" s="1430"/>
      <c r="G2" s="1430"/>
      <c r="H2" s="1430"/>
      <c r="I2" s="1430"/>
      <c r="J2" s="1430"/>
    </row>
    <row r="3" spans="1:10" s="152" customFormat="1" ht="20.25">
      <c r="A3" s="1430" t="s">
        <v>598</v>
      </c>
      <c r="B3" s="1430"/>
      <c r="C3" s="1430"/>
      <c r="D3" s="1430"/>
      <c r="E3" s="1430"/>
      <c r="F3" s="1430"/>
      <c r="G3" s="1430"/>
      <c r="H3" s="1430"/>
      <c r="I3" s="1430"/>
      <c r="J3" s="1430"/>
    </row>
    <row r="4" spans="1:10" s="152" customFormat="1" ht="20.25">
      <c r="A4" s="1430" t="s">
        <v>1482</v>
      </c>
      <c r="B4" s="1430"/>
      <c r="C4" s="1430"/>
      <c r="D4" s="1430"/>
      <c r="E4" s="1430"/>
      <c r="F4" s="1430"/>
      <c r="G4" s="1430"/>
      <c r="H4" s="1430"/>
      <c r="I4" s="1430"/>
      <c r="J4" s="1430"/>
    </row>
    <row r="5" spans="1:10" s="153" customFormat="1" ht="20.25">
      <c r="A5" s="1500" t="s">
        <v>597</v>
      </c>
      <c r="B5" s="1500"/>
      <c r="C5" s="1500"/>
      <c r="D5" s="1500"/>
      <c r="E5" s="1500"/>
      <c r="F5" s="1500"/>
      <c r="G5" s="1500"/>
      <c r="H5" s="1500"/>
      <c r="I5" s="1500"/>
      <c r="J5" s="1500"/>
    </row>
    <row r="6" spans="1:10" ht="6" hidden="1" customHeight="1">
      <c r="A6" s="1158"/>
      <c r="B6" s="325"/>
      <c r="C6" s="325"/>
      <c r="D6" s="325"/>
      <c r="E6" s="325"/>
      <c r="F6" s="156"/>
    </row>
    <row r="7" spans="1:10" ht="2.25" customHeight="1" thickBot="1">
      <c r="A7" s="1158"/>
      <c r="B7" s="1159"/>
      <c r="C7" s="1159"/>
      <c r="D7" s="1159"/>
      <c r="E7" s="1159"/>
      <c r="F7" s="156"/>
    </row>
    <row r="8" spans="1:10" s="191" customFormat="1" ht="28.5" customHeight="1" thickTop="1" thickBot="1">
      <c r="A8" s="159"/>
      <c r="B8" s="159" t="s">
        <v>194</v>
      </c>
      <c r="C8" s="159" t="s">
        <v>196</v>
      </c>
      <c r="D8" s="159" t="s">
        <v>198</v>
      </c>
      <c r="E8" s="159" t="s">
        <v>200</v>
      </c>
      <c r="F8" s="159" t="s">
        <v>202</v>
      </c>
      <c r="G8" s="159" t="s">
        <v>204</v>
      </c>
      <c r="H8" s="159" t="s">
        <v>206</v>
      </c>
      <c r="I8" s="159" t="s">
        <v>208</v>
      </c>
      <c r="J8" s="160" t="s">
        <v>599</v>
      </c>
    </row>
    <row r="9" spans="1:10" ht="25.5" customHeight="1" thickTop="1" thickBot="1">
      <c r="A9" s="161" t="s">
        <v>278</v>
      </c>
      <c r="B9" s="162">
        <v>751408.40952999995</v>
      </c>
      <c r="C9" s="162">
        <v>2067718.3285899998</v>
      </c>
      <c r="D9" s="162">
        <v>1236208.1712</v>
      </c>
      <c r="E9" s="162">
        <v>65221.808810000002</v>
      </c>
      <c r="F9" s="162">
        <v>286547.79557000002</v>
      </c>
      <c r="G9" s="162">
        <v>292587.14912999998</v>
      </c>
      <c r="H9" s="162">
        <v>35827.29681</v>
      </c>
      <c r="I9" s="162">
        <v>660331.77990999992</v>
      </c>
      <c r="J9" s="162">
        <v>5395850.7395500001</v>
      </c>
    </row>
    <row r="10" spans="1:10" ht="14.25" thickTop="1" thickBot="1">
      <c r="A10" s="164" t="s">
        <v>279</v>
      </c>
      <c r="B10" s="165">
        <v>22129.70955</v>
      </c>
      <c r="C10" s="165">
        <v>34689.211020000002</v>
      </c>
      <c r="D10" s="165">
        <v>49039.176890000002</v>
      </c>
      <c r="E10" s="165">
        <v>2827.65263</v>
      </c>
      <c r="F10" s="165">
        <v>13265.545099999999</v>
      </c>
      <c r="G10" s="165">
        <v>7208.2169400000002</v>
      </c>
      <c r="H10" s="165">
        <v>4484.5335100000002</v>
      </c>
      <c r="I10" s="165">
        <v>60919.18593</v>
      </c>
      <c r="J10" s="165">
        <v>194563.23157</v>
      </c>
    </row>
    <row r="11" spans="1:10" ht="13.5" thickTop="1">
      <c r="A11" s="166" t="s">
        <v>280</v>
      </c>
      <c r="B11" s="167">
        <v>2849.51836</v>
      </c>
      <c r="C11" s="167">
        <v>17085.155440000002</v>
      </c>
      <c r="D11" s="167">
        <v>22401.092359999999</v>
      </c>
      <c r="E11" s="167">
        <v>1521.06305</v>
      </c>
      <c r="F11" s="167">
        <v>4235.9809100000002</v>
      </c>
      <c r="G11" s="167">
        <v>1084.20472</v>
      </c>
      <c r="H11" s="167">
        <v>346.22284000000002</v>
      </c>
      <c r="I11" s="167">
        <v>9164.0043299999998</v>
      </c>
      <c r="J11" s="167">
        <v>58687.242009999994</v>
      </c>
    </row>
    <row r="12" spans="1:10">
      <c r="A12" s="166" t="s">
        <v>281</v>
      </c>
      <c r="B12" s="167">
        <v>11448.06041</v>
      </c>
      <c r="C12" s="167">
        <v>1073.7658100000001</v>
      </c>
      <c r="D12" s="167">
        <v>960.80651999999998</v>
      </c>
      <c r="E12" s="167">
        <v>38.365540000000003</v>
      </c>
      <c r="F12" s="167">
        <v>72.320179999999993</v>
      </c>
      <c r="G12" s="167">
        <v>165.62714000000003</v>
      </c>
      <c r="H12" s="167">
        <v>2.5389999999999999E-2</v>
      </c>
      <c r="I12" s="167">
        <v>7716.6043099999997</v>
      </c>
      <c r="J12" s="167">
        <v>21475.5753</v>
      </c>
    </row>
    <row r="13" spans="1:10">
      <c r="A13" s="166" t="s">
        <v>282</v>
      </c>
      <c r="B13" s="167">
        <v>7832.1307800000004</v>
      </c>
      <c r="C13" s="167">
        <v>16530.289769999999</v>
      </c>
      <c r="D13" s="167">
        <v>25677.278010000002</v>
      </c>
      <c r="E13" s="167">
        <v>1268.2240400000001</v>
      </c>
      <c r="F13" s="167">
        <v>8957.2440100000003</v>
      </c>
      <c r="G13" s="167">
        <v>5958.38508</v>
      </c>
      <c r="H13" s="167">
        <v>4138.2852800000001</v>
      </c>
      <c r="I13" s="167">
        <v>44038.577290000001</v>
      </c>
      <c r="J13" s="167">
        <v>114400.41426000001</v>
      </c>
    </row>
    <row r="14" spans="1:10">
      <c r="A14" s="166" t="s">
        <v>283</v>
      </c>
      <c r="B14" s="167">
        <v>0</v>
      </c>
      <c r="C14" s="167">
        <v>0</v>
      </c>
      <c r="D14" s="167">
        <v>0</v>
      </c>
      <c r="E14" s="167">
        <v>0</v>
      </c>
      <c r="F14" s="167">
        <v>0</v>
      </c>
      <c r="G14" s="167">
        <v>0</v>
      </c>
      <c r="H14" s="167">
        <v>0</v>
      </c>
      <c r="I14" s="167">
        <v>0</v>
      </c>
      <c r="J14" s="167">
        <v>0</v>
      </c>
    </row>
    <row r="15" spans="1:10">
      <c r="A15" s="166" t="s">
        <v>284</v>
      </c>
      <c r="B15" s="167">
        <v>0</v>
      </c>
      <c r="C15" s="167">
        <v>0</v>
      </c>
      <c r="D15" s="167">
        <v>0</v>
      </c>
      <c r="E15" s="167">
        <v>0</v>
      </c>
      <c r="F15" s="167">
        <v>0</v>
      </c>
      <c r="G15" s="167">
        <v>0</v>
      </c>
      <c r="H15" s="167">
        <v>0</v>
      </c>
      <c r="I15" s="167">
        <v>0</v>
      </c>
      <c r="J15" s="167">
        <v>0</v>
      </c>
    </row>
    <row r="16" spans="1:10">
      <c r="A16" s="166" t="s">
        <v>285</v>
      </c>
      <c r="B16" s="167">
        <v>0</v>
      </c>
      <c r="C16" s="167">
        <v>0</v>
      </c>
      <c r="D16" s="167">
        <v>0</v>
      </c>
      <c r="E16" s="167">
        <v>0</v>
      </c>
      <c r="F16" s="167">
        <v>0</v>
      </c>
      <c r="G16" s="167">
        <v>0</v>
      </c>
      <c r="H16" s="167">
        <v>0</v>
      </c>
      <c r="I16" s="167">
        <v>0</v>
      </c>
      <c r="J16" s="167">
        <v>0</v>
      </c>
    </row>
    <row r="17" spans="1:10">
      <c r="A17" s="166" t="s">
        <v>286</v>
      </c>
      <c r="B17" s="167">
        <v>0</v>
      </c>
      <c r="C17" s="167">
        <v>0</v>
      </c>
      <c r="D17" s="167">
        <v>0</v>
      </c>
      <c r="E17" s="167">
        <v>0</v>
      </c>
      <c r="F17" s="167">
        <v>0</v>
      </c>
      <c r="G17" s="167">
        <v>0</v>
      </c>
      <c r="H17" s="167">
        <v>0</v>
      </c>
      <c r="I17" s="167">
        <v>0</v>
      </c>
      <c r="J17" s="167">
        <v>0</v>
      </c>
    </row>
    <row r="18" spans="1:10" ht="13.5" thickBot="1">
      <c r="A18" s="166" t="s">
        <v>287</v>
      </c>
      <c r="B18" s="167">
        <v>0</v>
      </c>
      <c r="C18" s="167">
        <v>0</v>
      </c>
      <c r="D18" s="167">
        <v>0</v>
      </c>
      <c r="E18" s="167">
        <v>0</v>
      </c>
      <c r="F18" s="167">
        <v>0</v>
      </c>
      <c r="G18" s="167">
        <v>0</v>
      </c>
      <c r="H18" s="167">
        <v>0</v>
      </c>
      <c r="I18" s="167">
        <v>0</v>
      </c>
      <c r="J18" s="167">
        <v>0</v>
      </c>
    </row>
    <row r="19" spans="1:10" ht="14.25" thickTop="1" thickBot="1">
      <c r="A19" s="164" t="s">
        <v>288</v>
      </c>
      <c r="B19" s="165">
        <v>265.89753000000002</v>
      </c>
      <c r="C19" s="165">
        <v>51212.30861</v>
      </c>
      <c r="D19" s="165">
        <v>989.49486000000002</v>
      </c>
      <c r="E19" s="165">
        <v>251.52567999999999</v>
      </c>
      <c r="F19" s="165">
        <v>1334.7222300000001</v>
      </c>
      <c r="G19" s="165">
        <v>4972.6418700000004</v>
      </c>
      <c r="H19" s="165">
        <v>13.664299999999999</v>
      </c>
      <c r="I19" s="165">
        <v>35781.678749999999</v>
      </c>
      <c r="J19" s="165">
        <v>94821.933829999994</v>
      </c>
    </row>
    <row r="20" spans="1:10" ht="13.5" thickTop="1">
      <c r="A20" s="166" t="s">
        <v>289</v>
      </c>
      <c r="B20" s="167">
        <v>0</v>
      </c>
      <c r="C20" s="167">
        <v>0</v>
      </c>
      <c r="D20" s="167">
        <v>0</v>
      </c>
      <c r="E20" s="167">
        <v>0</v>
      </c>
      <c r="F20" s="167">
        <v>0</v>
      </c>
      <c r="G20" s="167">
        <v>0</v>
      </c>
      <c r="H20" s="167">
        <v>0</v>
      </c>
      <c r="I20" s="167">
        <v>0</v>
      </c>
      <c r="J20" s="167">
        <v>0</v>
      </c>
    </row>
    <row r="21" spans="1:10">
      <c r="A21" s="166" t="s">
        <v>290</v>
      </c>
      <c r="B21" s="167">
        <v>256.86522000000002</v>
      </c>
      <c r="C21" s="167">
        <v>47940.245060000001</v>
      </c>
      <c r="D21" s="167">
        <v>821.13992000000007</v>
      </c>
      <c r="E21" s="167">
        <v>3.9529800000000002</v>
      </c>
      <c r="F21" s="167">
        <v>0</v>
      </c>
      <c r="G21" s="167">
        <v>4839.7188200000001</v>
      </c>
      <c r="H21" s="167">
        <v>1.01708</v>
      </c>
      <c r="I21" s="167">
        <v>16012.310039999998</v>
      </c>
      <c r="J21" s="167">
        <v>69875.249120000008</v>
      </c>
    </row>
    <row r="22" spans="1:10">
      <c r="A22" s="166" t="s">
        <v>291</v>
      </c>
      <c r="B22" s="167">
        <v>0</v>
      </c>
      <c r="C22" s="167">
        <v>0</v>
      </c>
      <c r="D22" s="167">
        <v>0</v>
      </c>
      <c r="E22" s="167">
        <v>0</v>
      </c>
      <c r="F22" s="167">
        <v>0</v>
      </c>
      <c r="G22" s="167">
        <v>0</v>
      </c>
      <c r="H22" s="167">
        <v>0</v>
      </c>
      <c r="I22" s="167">
        <v>0</v>
      </c>
      <c r="J22" s="167">
        <v>0</v>
      </c>
    </row>
    <row r="23" spans="1:10">
      <c r="A23" s="166" t="s">
        <v>292</v>
      </c>
      <c r="B23" s="167">
        <v>0</v>
      </c>
      <c r="C23" s="167">
        <v>0</v>
      </c>
      <c r="D23" s="167">
        <v>0</v>
      </c>
      <c r="E23" s="167">
        <v>0</v>
      </c>
      <c r="F23" s="167">
        <v>0</v>
      </c>
      <c r="G23" s="167">
        <v>0</v>
      </c>
      <c r="H23" s="167">
        <v>0</v>
      </c>
      <c r="I23" s="167">
        <v>0</v>
      </c>
      <c r="J23" s="167">
        <v>0</v>
      </c>
    </row>
    <row r="24" spans="1:10">
      <c r="A24" s="166" t="s">
        <v>293</v>
      </c>
      <c r="B24" s="167">
        <v>9.032309999999999</v>
      </c>
      <c r="C24" s="167">
        <v>787.64134999999999</v>
      </c>
      <c r="D24" s="167">
        <v>146.20593</v>
      </c>
      <c r="E24" s="167">
        <v>239.98054999999999</v>
      </c>
      <c r="F24" s="167">
        <v>1334.7222300000001</v>
      </c>
      <c r="G24" s="167">
        <v>132.92304999999999</v>
      </c>
      <c r="H24" s="167">
        <v>12.64681</v>
      </c>
      <c r="I24" s="167">
        <v>22.612680000000001</v>
      </c>
      <c r="J24" s="167">
        <v>2685.7649100000003</v>
      </c>
    </row>
    <row r="25" spans="1:10">
      <c r="A25" s="166" t="s">
        <v>294</v>
      </c>
      <c r="B25" s="167">
        <v>0</v>
      </c>
      <c r="C25" s="167">
        <v>2483.7010399999999</v>
      </c>
      <c r="D25" s="167">
        <v>22.149009999999997</v>
      </c>
      <c r="E25" s="167">
        <v>7.5921499999999993</v>
      </c>
      <c r="F25" s="167">
        <v>0</v>
      </c>
      <c r="G25" s="167">
        <v>0</v>
      </c>
      <c r="H25" s="167">
        <v>4.0999999999999999E-4</v>
      </c>
      <c r="I25" s="167">
        <v>19734.588239999997</v>
      </c>
      <c r="J25" s="167">
        <v>22248.030850000003</v>
      </c>
    </row>
    <row r="26" spans="1:10">
      <c r="A26" s="166" t="s">
        <v>295</v>
      </c>
      <c r="B26" s="167">
        <v>0</v>
      </c>
      <c r="C26" s="167">
        <v>0.72116000000000002</v>
      </c>
      <c r="D26" s="167">
        <v>0</v>
      </c>
      <c r="E26" s="167">
        <v>0</v>
      </c>
      <c r="F26" s="167">
        <v>0</v>
      </c>
      <c r="G26" s="167">
        <v>0</v>
      </c>
      <c r="H26" s="167">
        <v>0</v>
      </c>
      <c r="I26" s="167">
        <v>12.16779</v>
      </c>
      <c r="J26" s="167">
        <v>12.888950000000001</v>
      </c>
    </row>
    <row r="27" spans="1:10" ht="13.5" thickBot="1">
      <c r="A27" s="166" t="s">
        <v>296</v>
      </c>
      <c r="B27" s="167">
        <v>0</v>
      </c>
      <c r="C27" s="167">
        <v>0</v>
      </c>
      <c r="D27" s="167">
        <v>0</v>
      </c>
      <c r="E27" s="167">
        <v>0</v>
      </c>
      <c r="F27" s="167">
        <v>0</v>
      </c>
      <c r="G27" s="167">
        <v>0</v>
      </c>
      <c r="H27" s="167">
        <v>0</v>
      </c>
      <c r="I27" s="167">
        <v>0</v>
      </c>
      <c r="J27" s="167">
        <v>0</v>
      </c>
    </row>
    <row r="28" spans="1:10" ht="14.25" thickTop="1" thickBot="1">
      <c r="A28" s="164" t="s">
        <v>297</v>
      </c>
      <c r="B28" s="165">
        <v>695731.19328999997</v>
      </c>
      <c r="C28" s="165">
        <v>1906406.1287199999</v>
      </c>
      <c r="D28" s="165">
        <v>1090185.6670899999</v>
      </c>
      <c r="E28" s="165">
        <v>54369.846340000004</v>
      </c>
      <c r="F28" s="165">
        <v>265360.41320000001</v>
      </c>
      <c r="G28" s="165">
        <v>274140.34232</v>
      </c>
      <c r="H28" s="165">
        <v>29218.259289999998</v>
      </c>
      <c r="I28" s="165">
        <v>541191.06920000003</v>
      </c>
      <c r="J28" s="165">
        <v>4856602.9194499999</v>
      </c>
    </row>
    <row r="29" spans="1:10" ht="13.5" thickTop="1">
      <c r="A29" s="168" t="s">
        <v>298</v>
      </c>
      <c r="B29" s="167">
        <v>687739.60557000001</v>
      </c>
      <c r="C29" s="167">
        <v>1946306.21994</v>
      </c>
      <c r="D29" s="167">
        <v>1121655.7825499999</v>
      </c>
      <c r="E29" s="167">
        <v>52869.463710000004</v>
      </c>
      <c r="F29" s="167">
        <v>268889.69316000002</v>
      </c>
      <c r="G29" s="167">
        <v>274449.68683999998</v>
      </c>
      <c r="H29" s="167">
        <v>30811.01657</v>
      </c>
      <c r="I29" s="167">
        <v>559291.80813999998</v>
      </c>
      <c r="J29" s="167">
        <v>4942013.2764799995</v>
      </c>
    </row>
    <row r="30" spans="1:10">
      <c r="A30" s="166" t="s">
        <v>299</v>
      </c>
      <c r="B30" s="167">
        <v>652282.42013999994</v>
      </c>
      <c r="C30" s="167">
        <v>1936104.9471400001</v>
      </c>
      <c r="D30" s="167">
        <v>1118347.0370100001</v>
      </c>
      <c r="E30" s="167">
        <v>30775.701489999999</v>
      </c>
      <c r="F30" s="167">
        <v>268330.59096</v>
      </c>
      <c r="G30" s="167">
        <v>260599.84722999998</v>
      </c>
      <c r="H30" s="167">
        <v>30110.379789999999</v>
      </c>
      <c r="I30" s="167">
        <v>559291.80813999998</v>
      </c>
      <c r="J30" s="167">
        <v>4855842.7319</v>
      </c>
    </row>
    <row r="31" spans="1:10">
      <c r="A31" s="166" t="s">
        <v>300</v>
      </c>
      <c r="B31" s="167">
        <v>35457.185429999998</v>
      </c>
      <c r="C31" s="167">
        <v>10201.272800000001</v>
      </c>
      <c r="D31" s="167">
        <v>3308.7455399999999</v>
      </c>
      <c r="E31" s="167">
        <v>22093.762220000001</v>
      </c>
      <c r="F31" s="167">
        <v>559.10219999999993</v>
      </c>
      <c r="G31" s="167">
        <v>13849.839609999999</v>
      </c>
      <c r="H31" s="167">
        <v>700.63678000000004</v>
      </c>
      <c r="I31" s="167">
        <v>0</v>
      </c>
      <c r="J31" s="167">
        <v>86170.544580000002</v>
      </c>
    </row>
    <row r="32" spans="1:10">
      <c r="A32" s="166" t="s">
        <v>301</v>
      </c>
      <c r="B32" s="167">
        <v>0</v>
      </c>
      <c r="C32" s="167">
        <v>0</v>
      </c>
      <c r="D32" s="167">
        <v>0</v>
      </c>
      <c r="E32" s="167">
        <v>0</v>
      </c>
      <c r="F32" s="167">
        <v>0</v>
      </c>
      <c r="G32" s="167">
        <v>0</v>
      </c>
      <c r="H32" s="167">
        <v>0</v>
      </c>
      <c r="I32" s="167">
        <v>0</v>
      </c>
      <c r="J32" s="167">
        <v>0</v>
      </c>
    </row>
    <row r="33" spans="1:10">
      <c r="A33" s="168" t="s">
        <v>302</v>
      </c>
      <c r="B33" s="167">
        <v>9000.9558900000011</v>
      </c>
      <c r="C33" s="167">
        <v>8736.3193699999993</v>
      </c>
      <c r="D33" s="167">
        <v>8407.78737</v>
      </c>
      <c r="E33" s="167">
        <v>1073.52755</v>
      </c>
      <c r="F33" s="167">
        <v>2114.59413</v>
      </c>
      <c r="G33" s="167">
        <v>2570.1590000000001</v>
      </c>
      <c r="H33" s="167">
        <v>535.18465000000003</v>
      </c>
      <c r="I33" s="167">
        <v>10917.812300000001</v>
      </c>
      <c r="J33" s="167">
        <v>43356.340259999997</v>
      </c>
    </row>
    <row r="34" spans="1:10">
      <c r="A34" s="166" t="s">
        <v>303</v>
      </c>
      <c r="B34" s="167">
        <v>7741.8698400000003</v>
      </c>
      <c r="C34" s="167">
        <v>8327.0359200000003</v>
      </c>
      <c r="D34" s="167">
        <v>8186.3514599999999</v>
      </c>
      <c r="E34" s="167">
        <v>686.15946999999994</v>
      </c>
      <c r="F34" s="167">
        <v>2078.85212</v>
      </c>
      <c r="G34" s="167">
        <v>2504.58509</v>
      </c>
      <c r="H34" s="167">
        <v>449.56918000000002</v>
      </c>
      <c r="I34" s="167">
        <v>10917.812300000001</v>
      </c>
      <c r="J34" s="167">
        <v>40892.235380000006</v>
      </c>
    </row>
    <row r="35" spans="1:10">
      <c r="A35" s="166" t="s">
        <v>304</v>
      </c>
      <c r="B35" s="167">
        <v>1259.0860500000001</v>
      </c>
      <c r="C35" s="167">
        <v>409.28345000000002</v>
      </c>
      <c r="D35" s="167">
        <v>221.43591000000001</v>
      </c>
      <c r="E35" s="167">
        <v>387.36808000000002</v>
      </c>
      <c r="F35" s="167">
        <v>35.742010000000001</v>
      </c>
      <c r="G35" s="167">
        <v>65.573909999999998</v>
      </c>
      <c r="H35" s="167">
        <v>85.615470000000002</v>
      </c>
      <c r="I35" s="167">
        <v>0</v>
      </c>
      <c r="J35" s="167">
        <v>2464.1048799999999</v>
      </c>
    </row>
    <row r="36" spans="1:10">
      <c r="A36" s="169" t="s">
        <v>305</v>
      </c>
      <c r="B36" s="167">
        <v>0</v>
      </c>
      <c r="C36" s="167">
        <v>0</v>
      </c>
      <c r="D36" s="167">
        <v>0</v>
      </c>
      <c r="E36" s="167">
        <v>0</v>
      </c>
      <c r="F36" s="167">
        <v>0</v>
      </c>
      <c r="G36" s="167">
        <v>0</v>
      </c>
      <c r="H36" s="167">
        <v>0</v>
      </c>
      <c r="I36" s="167">
        <v>0</v>
      </c>
      <c r="J36" s="167">
        <v>0</v>
      </c>
    </row>
    <row r="37" spans="1:10">
      <c r="A37" s="168" t="s">
        <v>306</v>
      </c>
      <c r="B37" s="167">
        <v>12041.65878</v>
      </c>
      <c r="C37" s="167">
        <v>8310.1168799999996</v>
      </c>
      <c r="D37" s="167">
        <v>14975.16195</v>
      </c>
      <c r="E37" s="167">
        <v>1469.7178200000001</v>
      </c>
      <c r="F37" s="167">
        <v>5624.3034500000003</v>
      </c>
      <c r="G37" s="167">
        <v>5249.1965300000002</v>
      </c>
      <c r="H37" s="167">
        <v>0</v>
      </c>
      <c r="I37" s="167">
        <v>55.706120000000006</v>
      </c>
      <c r="J37" s="167">
        <v>47725.861530000002</v>
      </c>
    </row>
    <row r="38" spans="1:10">
      <c r="A38" s="166" t="s">
        <v>307</v>
      </c>
      <c r="B38" s="167">
        <v>8382.4722199999997</v>
      </c>
      <c r="C38" s="167">
        <v>7490.3344699999998</v>
      </c>
      <c r="D38" s="167">
        <v>14975.16195</v>
      </c>
      <c r="E38" s="167">
        <v>1127.2018600000001</v>
      </c>
      <c r="F38" s="167">
        <v>5604.8259000000007</v>
      </c>
      <c r="G38" s="167">
        <v>3352.03712</v>
      </c>
      <c r="H38" s="167">
        <v>0</v>
      </c>
      <c r="I38" s="167">
        <v>55.706120000000006</v>
      </c>
      <c r="J38" s="167">
        <v>40987.73964</v>
      </c>
    </row>
    <row r="39" spans="1:10">
      <c r="A39" s="166" t="s">
        <v>308</v>
      </c>
      <c r="B39" s="167">
        <v>3659.1865600000001</v>
      </c>
      <c r="C39" s="167">
        <v>819.78241000000003</v>
      </c>
      <c r="D39" s="167">
        <v>0</v>
      </c>
      <c r="E39" s="167">
        <v>342.51596000000001</v>
      </c>
      <c r="F39" s="167">
        <v>19.477550000000001</v>
      </c>
      <c r="G39" s="167">
        <v>1897.15941</v>
      </c>
      <c r="H39" s="167">
        <v>0</v>
      </c>
      <c r="I39" s="167">
        <v>0</v>
      </c>
      <c r="J39" s="167">
        <v>6738.1218899999994</v>
      </c>
    </row>
    <row r="40" spans="1:10">
      <c r="A40" s="166" t="s">
        <v>309</v>
      </c>
      <c r="B40" s="167">
        <v>0</v>
      </c>
      <c r="C40" s="167">
        <v>0</v>
      </c>
      <c r="D40" s="167">
        <v>0</v>
      </c>
      <c r="E40" s="167">
        <v>0</v>
      </c>
      <c r="F40" s="167">
        <v>0</v>
      </c>
      <c r="G40" s="167">
        <v>0</v>
      </c>
      <c r="H40" s="167">
        <v>0</v>
      </c>
      <c r="I40" s="167">
        <v>0</v>
      </c>
      <c r="J40" s="167">
        <v>0</v>
      </c>
    </row>
    <row r="41" spans="1:10">
      <c r="A41" s="168" t="s">
        <v>310</v>
      </c>
      <c r="B41" s="167">
        <v>16359.50592</v>
      </c>
      <c r="C41" s="167">
        <v>25649.83265</v>
      </c>
      <c r="D41" s="167">
        <v>11756.501630000001</v>
      </c>
      <c r="E41" s="167">
        <v>2382.4631400000003</v>
      </c>
      <c r="F41" s="167">
        <v>4588.3698700000004</v>
      </c>
      <c r="G41" s="167">
        <v>4459.2904000000008</v>
      </c>
      <c r="H41" s="167">
        <v>330.93502000000001</v>
      </c>
      <c r="I41" s="167">
        <v>7743.4455199999993</v>
      </c>
      <c r="J41" s="167">
        <v>73270.344150000004</v>
      </c>
    </row>
    <row r="42" spans="1:10">
      <c r="A42" s="169" t="s">
        <v>311</v>
      </c>
      <c r="B42" s="167">
        <v>15557.04941</v>
      </c>
      <c r="C42" s="167">
        <v>25458.894270000001</v>
      </c>
      <c r="D42" s="167">
        <v>11694.57749</v>
      </c>
      <c r="E42" s="167">
        <v>849.0375600000001</v>
      </c>
      <c r="F42" s="167">
        <v>4566.0055499999999</v>
      </c>
      <c r="G42" s="167">
        <v>4140.7175399999996</v>
      </c>
      <c r="H42" s="167">
        <v>319.37566999999996</v>
      </c>
      <c r="I42" s="167">
        <v>7743.4455199999993</v>
      </c>
      <c r="J42" s="167">
        <v>70329.103010000006</v>
      </c>
    </row>
    <row r="43" spans="1:10">
      <c r="A43" s="166" t="s">
        <v>312</v>
      </c>
      <c r="B43" s="167">
        <v>676.54690000000005</v>
      </c>
      <c r="C43" s="167">
        <v>98.956600000000009</v>
      </c>
      <c r="D43" s="167">
        <v>25.407029999999999</v>
      </c>
      <c r="E43" s="167">
        <v>1456.2624900000001</v>
      </c>
      <c r="F43" s="167">
        <v>9.2084500000000009</v>
      </c>
      <c r="G43" s="167">
        <v>289.77294000000001</v>
      </c>
      <c r="H43" s="167">
        <v>5.3872200000000001</v>
      </c>
      <c r="I43" s="167">
        <v>0</v>
      </c>
      <c r="J43" s="167">
        <v>2561.5416299999997</v>
      </c>
    </row>
    <row r="44" spans="1:10">
      <c r="A44" s="166" t="s">
        <v>313</v>
      </c>
      <c r="B44" s="167">
        <v>98.637479999999996</v>
      </c>
      <c r="C44" s="167">
        <v>71.793279999999996</v>
      </c>
      <c r="D44" s="167">
        <v>33.691859999999998</v>
      </c>
      <c r="E44" s="167">
        <v>9.0166000000000004</v>
      </c>
      <c r="F44" s="167">
        <v>12.44247</v>
      </c>
      <c r="G44" s="167">
        <v>24.140919999999998</v>
      </c>
      <c r="H44" s="167">
        <v>4.9318</v>
      </c>
      <c r="I44" s="167">
        <v>0</v>
      </c>
      <c r="J44" s="167">
        <v>254.65441000000001</v>
      </c>
    </row>
    <row r="45" spans="1:10">
      <c r="A45" s="166" t="s">
        <v>314</v>
      </c>
      <c r="B45" s="167">
        <v>27.272130000000001</v>
      </c>
      <c r="C45" s="167">
        <v>8.4055400000000002</v>
      </c>
      <c r="D45" s="167">
        <v>2.4100000000000002E-3</v>
      </c>
      <c r="E45" s="167">
        <v>68.14649</v>
      </c>
      <c r="F45" s="167">
        <v>0.71339999999999992</v>
      </c>
      <c r="G45" s="167">
        <v>0.56092999999999993</v>
      </c>
      <c r="H45" s="167">
        <v>1.2403299999999999</v>
      </c>
      <c r="I45" s="167">
        <v>0</v>
      </c>
      <c r="J45" s="167">
        <v>106.34123</v>
      </c>
    </row>
    <row r="46" spans="1:10">
      <c r="A46" s="166" t="s">
        <v>315</v>
      </c>
      <c r="B46" s="167">
        <v>0</v>
      </c>
      <c r="C46" s="167">
        <v>9.3870300000000011</v>
      </c>
      <c r="D46" s="167">
        <v>2.8228400000000002</v>
      </c>
      <c r="E46" s="167">
        <v>0</v>
      </c>
      <c r="F46" s="167">
        <v>0</v>
      </c>
      <c r="G46" s="167">
        <v>4.0980699999999999</v>
      </c>
      <c r="H46" s="167">
        <v>0</v>
      </c>
      <c r="I46" s="167">
        <v>0</v>
      </c>
      <c r="J46" s="167">
        <v>16.307940000000002</v>
      </c>
    </row>
    <row r="47" spans="1:10">
      <c r="A47" s="170" t="s">
        <v>316</v>
      </c>
      <c r="B47" s="167">
        <v>0</v>
      </c>
      <c r="C47" s="167">
        <v>2.3959299999999999</v>
      </c>
      <c r="D47" s="167">
        <v>0</v>
      </c>
      <c r="E47" s="167">
        <v>0</v>
      </c>
      <c r="F47" s="167">
        <v>0</v>
      </c>
      <c r="G47" s="167">
        <v>0</v>
      </c>
      <c r="H47" s="167">
        <v>0</v>
      </c>
      <c r="I47" s="167">
        <v>0</v>
      </c>
      <c r="J47" s="167">
        <v>2.3959299999999999</v>
      </c>
    </row>
    <row r="48" spans="1:10">
      <c r="A48" s="171" t="s">
        <v>317</v>
      </c>
      <c r="B48" s="167">
        <v>-29410.532870000003</v>
      </c>
      <c r="C48" s="167">
        <v>-82596.360119999998</v>
      </c>
      <c r="D48" s="167">
        <v>-66609.566409999999</v>
      </c>
      <c r="E48" s="167">
        <v>-3425.3258799999999</v>
      </c>
      <c r="F48" s="167">
        <v>-15856.547410000001</v>
      </c>
      <c r="G48" s="167">
        <v>-12587.990449999999</v>
      </c>
      <c r="H48" s="167">
        <v>-2458.8769500000003</v>
      </c>
      <c r="I48" s="167">
        <v>-36817.702880000004</v>
      </c>
      <c r="J48" s="167">
        <v>-249762.90297</v>
      </c>
    </row>
    <row r="49" spans="1:10">
      <c r="A49" s="166" t="s">
        <v>318</v>
      </c>
      <c r="B49" s="167">
        <v>-4851.0492000000004</v>
      </c>
      <c r="C49" s="167">
        <v>-11190.01239</v>
      </c>
      <c r="D49" s="167">
        <v>-17168.405750000002</v>
      </c>
      <c r="E49" s="167">
        <v>-289.33533</v>
      </c>
      <c r="F49" s="167">
        <v>-556.35686999999996</v>
      </c>
      <c r="G49" s="167">
        <v>-1570.2650599999999</v>
      </c>
      <c r="H49" s="167">
        <v>-453.51468</v>
      </c>
      <c r="I49" s="167">
        <v>-3280.94013</v>
      </c>
      <c r="J49" s="167">
        <v>-39359.879409999994</v>
      </c>
    </row>
    <row r="50" spans="1:10">
      <c r="A50" s="166" t="s">
        <v>319</v>
      </c>
      <c r="B50" s="167">
        <v>-560.85531000000003</v>
      </c>
      <c r="C50" s="167">
        <v>-200.62962999999999</v>
      </c>
      <c r="D50" s="167">
        <v>-44.669449999999998</v>
      </c>
      <c r="E50" s="167">
        <v>-162.39247</v>
      </c>
      <c r="F50" s="167">
        <v>-3.4881100000000003</v>
      </c>
      <c r="G50" s="167">
        <v>-545.89644999999996</v>
      </c>
      <c r="H50" s="167">
        <v>-12.05199</v>
      </c>
      <c r="I50" s="167">
        <v>0</v>
      </c>
      <c r="J50" s="167">
        <v>-1529.9834099999998</v>
      </c>
    </row>
    <row r="51" spans="1:10">
      <c r="A51" s="166" t="s">
        <v>320</v>
      </c>
      <c r="B51" s="167">
        <v>-5022.3419800000001</v>
      </c>
      <c r="C51" s="167">
        <v>-4697.5565700000006</v>
      </c>
      <c r="D51" s="167">
        <v>-6032.9521399999994</v>
      </c>
      <c r="E51" s="167">
        <v>-315.27551</v>
      </c>
      <c r="F51" s="167">
        <v>-1606.4864399999999</v>
      </c>
      <c r="G51" s="167">
        <v>-1440.5889499999998</v>
      </c>
      <c r="H51" s="167">
        <v>-281.48384000000004</v>
      </c>
      <c r="I51" s="167">
        <v>-8384.5516100000004</v>
      </c>
      <c r="J51" s="167">
        <v>-27781.23704</v>
      </c>
    </row>
    <row r="52" spans="1:10">
      <c r="A52" s="166" t="s">
        <v>321</v>
      </c>
      <c r="B52" s="167">
        <v>-425.62867999999997</v>
      </c>
      <c r="C52" s="167">
        <v>-143.76847000000001</v>
      </c>
      <c r="D52" s="167">
        <v>-57.003879999999995</v>
      </c>
      <c r="E52" s="167">
        <v>-89.952280000000002</v>
      </c>
      <c r="F52" s="167">
        <v>-22.77103</v>
      </c>
      <c r="G52" s="167">
        <v>-29.212820000000001</v>
      </c>
      <c r="H52" s="167">
        <v>-51.796720000000001</v>
      </c>
      <c r="I52" s="167">
        <v>0</v>
      </c>
      <c r="J52" s="167">
        <v>-820.13387999999998</v>
      </c>
    </row>
    <row r="53" spans="1:10">
      <c r="A53" s="166" t="s">
        <v>322</v>
      </c>
      <c r="B53" s="167">
        <v>-5117.2709800000002</v>
      </c>
      <c r="C53" s="167">
        <v>-6163.6695</v>
      </c>
      <c r="D53" s="167">
        <v>-12956.31761</v>
      </c>
      <c r="E53" s="167">
        <v>-659.02496999999994</v>
      </c>
      <c r="F53" s="167">
        <v>-5568.7964299999994</v>
      </c>
      <c r="G53" s="167">
        <v>-1671.16677</v>
      </c>
      <c r="H53" s="167">
        <v>0</v>
      </c>
      <c r="I53" s="167">
        <v>-55.706120000000006</v>
      </c>
      <c r="J53" s="167">
        <v>-32191.952379999999</v>
      </c>
    </row>
    <row r="54" spans="1:10">
      <c r="A54" s="166" t="s">
        <v>323</v>
      </c>
      <c r="B54" s="167">
        <v>-2481.5077200000001</v>
      </c>
      <c r="C54" s="167">
        <v>-636.31997000000001</v>
      </c>
      <c r="D54" s="167">
        <v>0</v>
      </c>
      <c r="E54" s="167">
        <v>-190.69132000000002</v>
      </c>
      <c r="F54" s="167">
        <v>-19.477550000000001</v>
      </c>
      <c r="G54" s="167">
        <v>-1022.7234</v>
      </c>
      <c r="H54" s="167">
        <v>0</v>
      </c>
      <c r="I54" s="167">
        <v>0</v>
      </c>
      <c r="J54" s="167">
        <v>-4350.7199600000004</v>
      </c>
    </row>
    <row r="55" spans="1:10">
      <c r="A55" s="166" t="s">
        <v>324</v>
      </c>
      <c r="B55" s="167">
        <v>-10951.879000000001</v>
      </c>
      <c r="C55" s="167">
        <v>-53949.510999999999</v>
      </c>
      <c r="D55" s="167">
        <v>-30005.190999999999</v>
      </c>
      <c r="E55" s="167">
        <v>-792.55399999999997</v>
      </c>
      <c r="F55" s="167">
        <v>-7084.08</v>
      </c>
      <c r="G55" s="167">
        <v>-3140.74197</v>
      </c>
      <c r="H55" s="167">
        <v>-1654.19</v>
      </c>
      <c r="I55" s="167">
        <v>-23096.504960000002</v>
      </c>
      <c r="J55" s="167">
        <v>-130674.65193000001</v>
      </c>
    </row>
    <row r="56" spans="1:10">
      <c r="A56" s="166" t="s">
        <v>325</v>
      </c>
      <c r="B56" s="167">
        <v>0</v>
      </c>
      <c r="C56" s="167">
        <v>-5614.8925899999995</v>
      </c>
      <c r="D56" s="167">
        <v>-345.02658000000002</v>
      </c>
      <c r="E56" s="167">
        <v>-926.1</v>
      </c>
      <c r="F56" s="167">
        <v>-995.09097999999994</v>
      </c>
      <c r="G56" s="167">
        <v>-3167.3950299999997</v>
      </c>
      <c r="H56" s="167">
        <v>-5.8397200000000007</v>
      </c>
      <c r="I56" s="167">
        <v>-2000.0000600000001</v>
      </c>
      <c r="J56" s="167">
        <v>-13054.34496</v>
      </c>
    </row>
    <row r="57" spans="1:10">
      <c r="A57" s="166" t="s">
        <v>326</v>
      </c>
      <c r="B57" s="167">
        <v>0</v>
      </c>
      <c r="C57" s="167">
        <v>0</v>
      </c>
      <c r="D57" s="167">
        <v>0</v>
      </c>
      <c r="E57" s="167">
        <v>0</v>
      </c>
      <c r="F57" s="167">
        <v>0</v>
      </c>
      <c r="G57" s="167">
        <v>0</v>
      </c>
      <c r="H57" s="167">
        <v>0</v>
      </c>
      <c r="I57" s="167">
        <v>0</v>
      </c>
      <c r="J57" s="167">
        <v>0</v>
      </c>
    </row>
    <row r="58" spans="1:10" ht="13.5" thickBot="1">
      <c r="A58" s="166" t="s">
        <v>327</v>
      </c>
      <c r="B58" s="167">
        <v>0</v>
      </c>
      <c r="C58" s="167">
        <v>0</v>
      </c>
      <c r="D58" s="167">
        <v>0</v>
      </c>
      <c r="E58" s="167">
        <v>0</v>
      </c>
      <c r="F58" s="167">
        <v>0</v>
      </c>
      <c r="G58" s="167">
        <v>0</v>
      </c>
      <c r="H58" s="167">
        <v>0</v>
      </c>
      <c r="I58" s="167">
        <v>0</v>
      </c>
      <c r="J58" s="167">
        <v>0</v>
      </c>
    </row>
    <row r="59" spans="1:10" ht="14.25" thickTop="1" thickBot="1">
      <c r="A59" s="164" t="s">
        <v>328</v>
      </c>
      <c r="B59" s="165">
        <v>6170.6124600000003</v>
      </c>
      <c r="C59" s="165">
        <v>21664.958059999997</v>
      </c>
      <c r="D59" s="165">
        <v>12866.40394</v>
      </c>
      <c r="E59" s="165">
        <v>2062.0897599999998</v>
      </c>
      <c r="F59" s="165">
        <v>1207.7144599999999</v>
      </c>
      <c r="G59" s="165">
        <v>654.80736999999999</v>
      </c>
      <c r="H59" s="165">
        <v>609.80561999999998</v>
      </c>
      <c r="I59" s="165">
        <v>7036.8802999999998</v>
      </c>
      <c r="J59" s="165">
        <v>52273.271970000002</v>
      </c>
    </row>
    <row r="60" spans="1:10" ht="13.5" thickTop="1">
      <c r="A60" s="166" t="s">
        <v>329</v>
      </c>
      <c r="B60" s="167">
        <v>0</v>
      </c>
      <c r="C60" s="167">
        <v>0</v>
      </c>
      <c r="D60" s="167">
        <v>0</v>
      </c>
      <c r="E60" s="167">
        <v>0</v>
      </c>
      <c r="F60" s="167">
        <v>0</v>
      </c>
      <c r="G60" s="167">
        <v>0</v>
      </c>
      <c r="H60" s="167">
        <v>0</v>
      </c>
      <c r="I60" s="167">
        <v>0</v>
      </c>
      <c r="J60" s="167">
        <v>0</v>
      </c>
    </row>
    <row r="61" spans="1:10">
      <c r="A61" s="166" t="s">
        <v>330</v>
      </c>
      <c r="B61" s="167">
        <v>3103.3556699999999</v>
      </c>
      <c r="C61" s="167">
        <v>20374.201510000003</v>
      </c>
      <c r="D61" s="167">
        <v>11809.875699999999</v>
      </c>
      <c r="E61" s="167">
        <v>247.16523999999998</v>
      </c>
      <c r="F61" s="167">
        <v>721.40270999999996</v>
      </c>
      <c r="G61" s="167">
        <v>181.26712000000001</v>
      </c>
      <c r="H61" s="167">
        <v>14.48856</v>
      </c>
      <c r="I61" s="167">
        <v>5246.2630199999994</v>
      </c>
      <c r="J61" s="167">
        <v>41698.019529999998</v>
      </c>
    </row>
    <row r="62" spans="1:10">
      <c r="A62" s="166" t="s">
        <v>331</v>
      </c>
      <c r="B62" s="167">
        <v>3147.78359</v>
      </c>
      <c r="C62" s="167">
        <v>1683.2264599999999</v>
      </c>
      <c r="D62" s="167">
        <v>1401.2593700000002</v>
      </c>
      <c r="E62" s="167">
        <v>3761.03845</v>
      </c>
      <c r="F62" s="167">
        <v>997.99496999999997</v>
      </c>
      <c r="G62" s="167">
        <v>1123.0996100000002</v>
      </c>
      <c r="H62" s="167">
        <v>604.95236</v>
      </c>
      <c r="I62" s="167">
        <v>2104.6318700000002</v>
      </c>
      <c r="J62" s="167">
        <v>14823.98668</v>
      </c>
    </row>
    <row r="63" spans="1:10">
      <c r="A63" s="166" t="s">
        <v>332</v>
      </c>
      <c r="B63" s="167">
        <v>0</v>
      </c>
      <c r="C63" s="167">
        <v>0</v>
      </c>
      <c r="D63" s="167">
        <v>0</v>
      </c>
      <c r="E63" s="167">
        <v>0</v>
      </c>
      <c r="F63" s="167">
        <v>0</v>
      </c>
      <c r="G63" s="167">
        <v>0</v>
      </c>
      <c r="H63" s="167">
        <v>0</v>
      </c>
      <c r="I63" s="167">
        <v>0</v>
      </c>
      <c r="J63" s="167">
        <v>0</v>
      </c>
    </row>
    <row r="64" spans="1:10" ht="13.5" thickBot="1">
      <c r="A64" s="166" t="s">
        <v>333</v>
      </c>
      <c r="B64" s="167">
        <v>-80.526800000000009</v>
      </c>
      <c r="C64" s="167">
        <v>-392.46990999999997</v>
      </c>
      <c r="D64" s="167">
        <v>-344.73113000000001</v>
      </c>
      <c r="E64" s="167">
        <v>-1946.11393</v>
      </c>
      <c r="F64" s="167">
        <v>-511.68321999999995</v>
      </c>
      <c r="G64" s="167">
        <v>-649.55935999999997</v>
      </c>
      <c r="H64" s="167">
        <v>-9.6352999999999991</v>
      </c>
      <c r="I64" s="167">
        <v>-314.01459</v>
      </c>
      <c r="J64" s="167">
        <v>-4248.7342399999998</v>
      </c>
    </row>
    <row r="65" spans="1:10" ht="14.25" thickTop="1" thickBot="1">
      <c r="A65" s="164" t="s">
        <v>334</v>
      </c>
      <c r="B65" s="165">
        <v>1085.3303000000001</v>
      </c>
      <c r="C65" s="165">
        <v>4.0000000000000001E-3</v>
      </c>
      <c r="D65" s="165">
        <v>4.0000000000000001E-3</v>
      </c>
      <c r="E65" s="165">
        <v>292.49784000000005</v>
      </c>
      <c r="F65" s="165">
        <v>1E-3</v>
      </c>
      <c r="G65" s="165">
        <v>247.09317999999999</v>
      </c>
      <c r="H65" s="165">
        <v>0</v>
      </c>
      <c r="I65" s="165">
        <v>2.0000000000000002E-5</v>
      </c>
      <c r="J65" s="165">
        <v>1624.9303400000001</v>
      </c>
    </row>
    <row r="66" spans="1:10" ht="13.5" thickTop="1">
      <c r="A66" s="166" t="s">
        <v>335</v>
      </c>
      <c r="B66" s="167">
        <v>0</v>
      </c>
      <c r="C66" s="167">
        <v>0</v>
      </c>
      <c r="D66" s="167">
        <v>0</v>
      </c>
      <c r="E66" s="167">
        <v>0</v>
      </c>
      <c r="F66" s="167">
        <v>0</v>
      </c>
      <c r="G66" s="167">
        <v>0</v>
      </c>
      <c r="H66" s="167">
        <v>0</v>
      </c>
      <c r="I66" s="167">
        <v>0</v>
      </c>
      <c r="J66" s="167">
        <v>0</v>
      </c>
    </row>
    <row r="67" spans="1:10">
      <c r="A67" s="166" t="s">
        <v>336</v>
      </c>
      <c r="B67" s="167">
        <v>1447.10707</v>
      </c>
      <c r="C67" s="167">
        <v>3.0000000000000001E-3</v>
      </c>
      <c r="D67" s="167">
        <v>188.38211999999999</v>
      </c>
      <c r="E67" s="167">
        <v>627.63156000000004</v>
      </c>
      <c r="F67" s="167">
        <v>243.34889999999999</v>
      </c>
      <c r="G67" s="167">
        <v>1135.2805800000001</v>
      </c>
      <c r="H67" s="167">
        <v>0</v>
      </c>
      <c r="I67" s="167">
        <v>0</v>
      </c>
      <c r="J67" s="167">
        <v>3641.7532299999998</v>
      </c>
    </row>
    <row r="68" spans="1:10">
      <c r="A68" s="166" t="s">
        <v>337</v>
      </c>
      <c r="B68" s="167">
        <v>86.395099999999999</v>
      </c>
      <c r="C68" s="167">
        <v>0</v>
      </c>
      <c r="D68" s="167">
        <v>100.04275</v>
      </c>
      <c r="E68" s="167">
        <v>2E-3</v>
      </c>
      <c r="F68" s="167">
        <v>0</v>
      </c>
      <c r="G68" s="167">
        <v>0</v>
      </c>
      <c r="H68" s="167">
        <v>0</v>
      </c>
      <c r="I68" s="167">
        <v>36.029290000000003</v>
      </c>
      <c r="J68" s="167">
        <v>222.46914000000001</v>
      </c>
    </row>
    <row r="69" spans="1:10">
      <c r="A69" s="166" t="s">
        <v>338</v>
      </c>
      <c r="B69" s="167">
        <v>0</v>
      </c>
      <c r="C69" s="167">
        <v>1E-3</v>
      </c>
      <c r="D69" s="167">
        <v>0</v>
      </c>
      <c r="E69" s="167">
        <v>0</v>
      </c>
      <c r="F69" s="167">
        <v>0</v>
      </c>
      <c r="G69" s="167">
        <v>0</v>
      </c>
      <c r="H69" s="167">
        <v>0</v>
      </c>
      <c r="I69" s="167">
        <v>0</v>
      </c>
      <c r="J69" s="167">
        <v>1E-3</v>
      </c>
    </row>
    <row r="70" spans="1:10" ht="13.5" thickBot="1">
      <c r="A70" s="166" t="s">
        <v>339</v>
      </c>
      <c r="B70" s="167">
        <v>-448.17187000000001</v>
      </c>
      <c r="C70" s="167">
        <v>0</v>
      </c>
      <c r="D70" s="167">
        <v>-288.42086999999998</v>
      </c>
      <c r="E70" s="167">
        <v>-335.13571999999999</v>
      </c>
      <c r="F70" s="167">
        <v>-243.34789999999998</v>
      </c>
      <c r="G70" s="167">
        <v>-888.18740000000003</v>
      </c>
      <c r="H70" s="167">
        <v>0</v>
      </c>
      <c r="I70" s="167">
        <v>-36.029269999999997</v>
      </c>
      <c r="J70" s="167">
        <v>-2239.2930299999998</v>
      </c>
    </row>
    <row r="71" spans="1:10" ht="14.25" thickTop="1" thickBot="1">
      <c r="A71" s="164" t="s">
        <v>340</v>
      </c>
      <c r="B71" s="165">
        <v>15645.02951</v>
      </c>
      <c r="C71" s="165">
        <v>19216.527570000002</v>
      </c>
      <c r="D71" s="165">
        <v>3462.96045</v>
      </c>
      <c r="E71" s="165">
        <v>110.30371000000001</v>
      </c>
      <c r="F71" s="165">
        <v>76.260000000000005</v>
      </c>
      <c r="G71" s="165">
        <v>839.18879000000004</v>
      </c>
      <c r="H71" s="165">
        <v>10.976000000000001</v>
      </c>
      <c r="I71" s="165">
        <v>602.29999999999995</v>
      </c>
      <c r="J71" s="165">
        <v>39963.546029999998</v>
      </c>
    </row>
    <row r="72" spans="1:10" ht="13.5" thickTop="1">
      <c r="A72" s="166" t="s">
        <v>289</v>
      </c>
      <c r="B72" s="167">
        <v>0</v>
      </c>
      <c r="C72" s="167">
        <v>0</v>
      </c>
      <c r="D72" s="167">
        <v>0</v>
      </c>
      <c r="E72" s="167">
        <v>0</v>
      </c>
      <c r="F72" s="167">
        <v>0</v>
      </c>
      <c r="G72" s="167">
        <v>0</v>
      </c>
      <c r="H72" s="167">
        <v>0</v>
      </c>
      <c r="I72" s="167">
        <v>0</v>
      </c>
      <c r="J72" s="167">
        <v>0</v>
      </c>
    </row>
    <row r="73" spans="1:10">
      <c r="A73" s="166" t="s">
        <v>290</v>
      </c>
      <c r="B73" s="167">
        <v>15485.064279999999</v>
      </c>
      <c r="C73" s="167">
        <v>2000</v>
      </c>
      <c r="D73" s="167">
        <v>0</v>
      </c>
      <c r="E73" s="167">
        <v>0</v>
      </c>
      <c r="F73" s="167">
        <v>0</v>
      </c>
      <c r="G73" s="167">
        <v>480</v>
      </c>
      <c r="H73" s="167">
        <v>0</v>
      </c>
      <c r="I73" s="167">
        <v>0</v>
      </c>
      <c r="J73" s="167">
        <v>17965.064280000002</v>
      </c>
    </row>
    <row r="74" spans="1:10">
      <c r="A74" s="166" t="s">
        <v>291</v>
      </c>
      <c r="B74" s="167">
        <v>0</v>
      </c>
      <c r="C74" s="167">
        <v>0</v>
      </c>
      <c r="D74" s="167">
        <v>0</v>
      </c>
      <c r="E74" s="167">
        <v>0</v>
      </c>
      <c r="F74" s="167">
        <v>0</v>
      </c>
      <c r="G74" s="167">
        <v>0</v>
      </c>
      <c r="H74" s="167">
        <v>0</v>
      </c>
      <c r="I74" s="167">
        <v>0</v>
      </c>
      <c r="J74" s="167">
        <v>0</v>
      </c>
    </row>
    <row r="75" spans="1:10">
      <c r="A75" s="166" t="s">
        <v>292</v>
      </c>
      <c r="B75" s="167">
        <v>0</v>
      </c>
      <c r="C75" s="167">
        <v>0</v>
      </c>
      <c r="D75" s="167">
        <v>0</v>
      </c>
      <c r="E75" s="167">
        <v>0</v>
      </c>
      <c r="F75" s="167">
        <v>0</v>
      </c>
      <c r="G75" s="167">
        <v>0</v>
      </c>
      <c r="H75" s="167">
        <v>0</v>
      </c>
      <c r="I75" s="167">
        <v>0</v>
      </c>
      <c r="J75" s="167">
        <v>0</v>
      </c>
    </row>
    <row r="76" spans="1:10">
      <c r="A76" s="166" t="s">
        <v>341</v>
      </c>
      <c r="B76" s="167">
        <v>0</v>
      </c>
      <c r="C76" s="167">
        <v>323.8723</v>
      </c>
      <c r="D76" s="167">
        <v>495.6</v>
      </c>
      <c r="E76" s="167">
        <v>0</v>
      </c>
      <c r="F76" s="167">
        <v>0</v>
      </c>
      <c r="G76" s="167">
        <v>466.34740999999997</v>
      </c>
      <c r="H76" s="167">
        <v>2.2496</v>
      </c>
      <c r="I76" s="167">
        <v>602.29999999999995</v>
      </c>
      <c r="J76" s="167">
        <v>1890.36931</v>
      </c>
    </row>
    <row r="77" spans="1:10">
      <c r="A77" s="166" t="s">
        <v>342</v>
      </c>
      <c r="B77" s="167">
        <v>175.54104999999998</v>
      </c>
      <c r="C77" s="167">
        <v>53.508000000000003</v>
      </c>
      <c r="D77" s="167">
        <v>125.98922</v>
      </c>
      <c r="E77" s="167">
        <v>109.83722999999999</v>
      </c>
      <c r="F77" s="167">
        <v>76.260000000000005</v>
      </c>
      <c r="G77" s="167">
        <v>328.01837</v>
      </c>
      <c r="H77" s="167">
        <v>12.603540000000001</v>
      </c>
      <c r="I77" s="167">
        <v>0</v>
      </c>
      <c r="J77" s="167">
        <v>881.75741000000005</v>
      </c>
    </row>
    <row r="78" spans="1:10">
      <c r="A78" s="166" t="s">
        <v>294</v>
      </c>
      <c r="B78" s="167">
        <v>0</v>
      </c>
      <c r="C78" s="167">
        <v>16068.370570000001</v>
      </c>
      <c r="D78" s="167">
        <v>2800.00686</v>
      </c>
      <c r="E78" s="167">
        <v>0.46648000000000001</v>
      </c>
      <c r="F78" s="167">
        <v>0</v>
      </c>
      <c r="G78" s="167">
        <v>0</v>
      </c>
      <c r="H78" s="167">
        <v>0</v>
      </c>
      <c r="I78" s="167">
        <v>0</v>
      </c>
      <c r="J78" s="167">
        <v>18868.84391</v>
      </c>
    </row>
    <row r="79" spans="1:10">
      <c r="A79" s="166" t="s">
        <v>343</v>
      </c>
      <c r="B79" s="167">
        <v>82.982230000000001</v>
      </c>
      <c r="C79" s="167">
        <v>773.17769999999996</v>
      </c>
      <c r="D79" s="167">
        <v>95.437149999999988</v>
      </c>
      <c r="E79" s="167">
        <v>0</v>
      </c>
      <c r="F79" s="167">
        <v>0</v>
      </c>
      <c r="G79" s="167">
        <v>0</v>
      </c>
      <c r="H79" s="167">
        <v>0</v>
      </c>
      <c r="I79" s="167">
        <v>0</v>
      </c>
      <c r="J79" s="167">
        <v>951.59708000000001</v>
      </c>
    </row>
    <row r="80" spans="1:10" ht="13.5" thickBot="1">
      <c r="A80" s="166" t="s">
        <v>344</v>
      </c>
      <c r="B80" s="167">
        <v>-98.558050000000009</v>
      </c>
      <c r="C80" s="167">
        <v>-2.4009999999999998</v>
      </c>
      <c r="D80" s="167">
        <v>-54.072780000000002</v>
      </c>
      <c r="E80" s="167">
        <v>0</v>
      </c>
      <c r="F80" s="167">
        <v>0</v>
      </c>
      <c r="G80" s="167">
        <v>-435.17698999999999</v>
      </c>
      <c r="H80" s="167">
        <v>-3.8771399999999998</v>
      </c>
      <c r="I80" s="167">
        <v>0</v>
      </c>
      <c r="J80" s="167">
        <v>-594.08596</v>
      </c>
    </row>
    <row r="81" spans="1:10" ht="14.25" thickTop="1" thickBot="1">
      <c r="A81" s="164" t="s">
        <v>345</v>
      </c>
      <c r="B81" s="165">
        <v>7577.6201700000001</v>
      </c>
      <c r="C81" s="165">
        <v>28071.652399999999</v>
      </c>
      <c r="D81" s="165">
        <v>67649.043349999993</v>
      </c>
      <c r="E81" s="165">
        <v>5168.6794800000007</v>
      </c>
      <c r="F81" s="165">
        <v>4637.7267199999997</v>
      </c>
      <c r="G81" s="165">
        <v>3966.8616899999997</v>
      </c>
      <c r="H81" s="165">
        <v>1376.13004</v>
      </c>
      <c r="I81" s="165">
        <v>10995.70866</v>
      </c>
      <c r="J81" s="165">
        <v>129443.42251</v>
      </c>
    </row>
    <row r="82" spans="1:10" ht="13.5" thickTop="1">
      <c r="A82" s="166" t="s">
        <v>346</v>
      </c>
      <c r="B82" s="167">
        <v>148.40985000000001</v>
      </c>
      <c r="C82" s="167">
        <v>1447.0838100000001</v>
      </c>
      <c r="D82" s="167">
        <v>11382.450699999999</v>
      </c>
      <c r="E82" s="167">
        <v>1803.92912</v>
      </c>
      <c r="F82" s="167">
        <v>0</v>
      </c>
      <c r="G82" s="167">
        <v>733.55200000000002</v>
      </c>
      <c r="H82" s="167">
        <v>359</v>
      </c>
      <c r="I82" s="167">
        <v>0</v>
      </c>
      <c r="J82" s="167">
        <v>15874.42548</v>
      </c>
    </row>
    <row r="83" spans="1:10">
      <c r="A83" s="166" t="s">
        <v>347</v>
      </c>
      <c r="B83" s="167">
        <v>678.56083999999998</v>
      </c>
      <c r="C83" s="167">
        <v>12418.76023</v>
      </c>
      <c r="D83" s="167">
        <v>28898.04334</v>
      </c>
      <c r="E83" s="167">
        <v>2017.5306599999999</v>
      </c>
      <c r="F83" s="167">
        <v>0</v>
      </c>
      <c r="G83" s="167">
        <v>1141.61996</v>
      </c>
      <c r="H83" s="167">
        <v>529.01837</v>
      </c>
      <c r="I83" s="167">
        <v>1933.6939399999999</v>
      </c>
      <c r="J83" s="167">
        <v>47617.227340000005</v>
      </c>
    </row>
    <row r="84" spans="1:10">
      <c r="A84" s="166" t="s">
        <v>348</v>
      </c>
      <c r="B84" s="167">
        <v>1844.85266</v>
      </c>
      <c r="C84" s="167">
        <v>4350.9158899999993</v>
      </c>
      <c r="D84" s="167">
        <v>4114.4920400000001</v>
      </c>
      <c r="E84" s="167">
        <v>384.07637</v>
      </c>
      <c r="F84" s="167">
        <v>1671.7478999999998</v>
      </c>
      <c r="G84" s="167">
        <v>902.30455000000006</v>
      </c>
      <c r="H84" s="167">
        <v>91.22314999999999</v>
      </c>
      <c r="I84" s="167">
        <v>1908.8645900000001</v>
      </c>
      <c r="J84" s="167">
        <v>15268.477150000001</v>
      </c>
    </row>
    <row r="85" spans="1:10">
      <c r="A85" s="166" t="s">
        <v>349</v>
      </c>
      <c r="B85" s="167">
        <v>1382.4462100000001</v>
      </c>
      <c r="C85" s="167">
        <v>3049.9252299999998</v>
      </c>
      <c r="D85" s="167">
        <v>8059.19211</v>
      </c>
      <c r="E85" s="167">
        <v>556.52602999999999</v>
      </c>
      <c r="F85" s="167">
        <v>1047.82709</v>
      </c>
      <c r="G85" s="167">
        <v>427.13830999999999</v>
      </c>
      <c r="H85" s="167">
        <v>66.929949999999991</v>
      </c>
      <c r="I85" s="167">
        <v>3598.9753799999999</v>
      </c>
      <c r="J85" s="167">
        <v>18188.960309999999</v>
      </c>
    </row>
    <row r="86" spans="1:10">
      <c r="A86" s="166" t="s">
        <v>350</v>
      </c>
      <c r="B86" s="167">
        <v>1740.0126699999998</v>
      </c>
      <c r="C86" s="167">
        <v>3944.8586600000003</v>
      </c>
      <c r="D86" s="167">
        <v>10796.94505</v>
      </c>
      <c r="E86" s="167">
        <v>214.44523000000001</v>
      </c>
      <c r="F86" s="167">
        <v>782.57168999999999</v>
      </c>
      <c r="G86" s="167">
        <v>487.17829999999998</v>
      </c>
      <c r="H86" s="167">
        <v>257.78805999999997</v>
      </c>
      <c r="I86" s="167">
        <v>1357.7031100000002</v>
      </c>
      <c r="J86" s="167">
        <v>19581.502769999999</v>
      </c>
    </row>
    <row r="87" spans="1:10">
      <c r="A87" s="166" t="s">
        <v>351</v>
      </c>
      <c r="B87" s="167">
        <v>1783.3379399999999</v>
      </c>
      <c r="C87" s="167">
        <v>2860.1085800000001</v>
      </c>
      <c r="D87" s="167">
        <v>4383.9801100000004</v>
      </c>
      <c r="E87" s="167">
        <v>192.17207000000002</v>
      </c>
      <c r="F87" s="167">
        <v>1135.5800400000001</v>
      </c>
      <c r="G87" s="167">
        <v>275.06857000000002</v>
      </c>
      <c r="H87" s="167">
        <v>70.316000000000003</v>
      </c>
      <c r="I87" s="167">
        <v>2196.4716400000002</v>
      </c>
      <c r="J87" s="167">
        <v>12897.034949999999</v>
      </c>
    </row>
    <row r="88" spans="1:10">
      <c r="A88" s="166" t="s">
        <v>352</v>
      </c>
      <c r="B88" s="167">
        <v>0</v>
      </c>
      <c r="C88" s="167">
        <v>0</v>
      </c>
      <c r="D88" s="167">
        <v>0</v>
      </c>
      <c r="E88" s="167">
        <v>0</v>
      </c>
      <c r="F88" s="167">
        <v>0</v>
      </c>
      <c r="G88" s="167">
        <v>0</v>
      </c>
      <c r="H88" s="167">
        <v>1.8545099999999999</v>
      </c>
      <c r="I88" s="167">
        <v>0</v>
      </c>
      <c r="J88" s="167">
        <v>1.8545099999999999</v>
      </c>
    </row>
    <row r="89" spans="1:10">
      <c r="A89" s="166" t="s">
        <v>353</v>
      </c>
      <c r="B89" s="167">
        <v>0</v>
      </c>
      <c r="C89" s="167">
        <v>0</v>
      </c>
      <c r="D89" s="167">
        <v>0</v>
      </c>
      <c r="E89" s="167">
        <v>0</v>
      </c>
      <c r="F89" s="167">
        <v>0</v>
      </c>
      <c r="G89" s="167">
        <v>0</v>
      </c>
      <c r="H89" s="167">
        <v>0</v>
      </c>
      <c r="I89" s="167">
        <v>0</v>
      </c>
      <c r="J89" s="167">
        <v>0</v>
      </c>
    </row>
    <row r="90" spans="1:10" ht="13.5" thickBot="1">
      <c r="A90" s="166" t="s">
        <v>354</v>
      </c>
      <c r="B90" s="167">
        <v>0</v>
      </c>
      <c r="C90" s="167">
        <v>0</v>
      </c>
      <c r="D90" s="167">
        <v>13.94</v>
      </c>
      <c r="E90" s="167">
        <v>0</v>
      </c>
      <c r="F90" s="167">
        <v>0</v>
      </c>
      <c r="G90" s="167">
        <v>0</v>
      </c>
      <c r="H90" s="167">
        <v>0</v>
      </c>
      <c r="I90" s="167">
        <v>0</v>
      </c>
      <c r="J90" s="167">
        <v>13.94</v>
      </c>
    </row>
    <row r="91" spans="1:10" ht="14.25" thickTop="1" thickBot="1">
      <c r="A91" s="164" t="s">
        <v>355</v>
      </c>
      <c r="B91" s="165">
        <v>2803.0167200000001</v>
      </c>
      <c r="C91" s="165">
        <v>6457.5382099999997</v>
      </c>
      <c r="D91" s="165">
        <v>12015.420619999999</v>
      </c>
      <c r="E91" s="165">
        <v>139.21337</v>
      </c>
      <c r="F91" s="165">
        <v>665.41286000000002</v>
      </c>
      <c r="G91" s="165">
        <v>557.99696999999992</v>
      </c>
      <c r="H91" s="165">
        <v>113.92805</v>
      </c>
      <c r="I91" s="165">
        <v>3804.95705</v>
      </c>
      <c r="J91" s="165">
        <v>26557.483850000001</v>
      </c>
    </row>
    <row r="92" spans="1:10" ht="13.5" thickTop="1">
      <c r="A92" s="166" t="s">
        <v>356</v>
      </c>
      <c r="B92" s="167">
        <v>193.73526000000001</v>
      </c>
      <c r="C92" s="167">
        <v>2288.7808300000002</v>
      </c>
      <c r="D92" s="167">
        <v>2273.9916800000001</v>
      </c>
      <c r="E92" s="167">
        <v>41.138559999999998</v>
      </c>
      <c r="F92" s="167">
        <v>379.49943000000002</v>
      </c>
      <c r="G92" s="167">
        <v>0</v>
      </c>
      <c r="H92" s="167">
        <v>13.307559999999999</v>
      </c>
      <c r="I92" s="167">
        <v>61.371209999999998</v>
      </c>
      <c r="J92" s="167">
        <v>5251.8245299999999</v>
      </c>
    </row>
    <row r="93" spans="1:10">
      <c r="A93" s="166" t="s">
        <v>357</v>
      </c>
      <c r="B93" s="167">
        <v>1108.4116200000001</v>
      </c>
      <c r="C93" s="167">
        <v>1964.5455099999999</v>
      </c>
      <c r="D93" s="167">
        <v>6999.5186599999997</v>
      </c>
      <c r="E93" s="167">
        <v>0.54570000000000007</v>
      </c>
      <c r="F93" s="167">
        <v>35.292519999999996</v>
      </c>
      <c r="G93" s="167">
        <v>304.71034000000003</v>
      </c>
      <c r="H93" s="167">
        <v>100.12363000000001</v>
      </c>
      <c r="I93" s="167">
        <v>33.402180000000001</v>
      </c>
      <c r="J93" s="167">
        <v>10546.550160000001</v>
      </c>
    </row>
    <row r="94" spans="1:10">
      <c r="A94" s="166" t="s">
        <v>358</v>
      </c>
      <c r="B94" s="167">
        <v>0</v>
      </c>
      <c r="C94" s="167">
        <v>1295.85717</v>
      </c>
      <c r="D94" s="167">
        <v>0</v>
      </c>
      <c r="E94" s="167">
        <v>0</v>
      </c>
      <c r="F94" s="167">
        <v>7.0257500000000004</v>
      </c>
      <c r="G94" s="167">
        <v>0</v>
      </c>
      <c r="H94" s="167">
        <v>0</v>
      </c>
      <c r="I94" s="167">
        <v>29.06495</v>
      </c>
      <c r="J94" s="167">
        <v>1331.9478700000002</v>
      </c>
    </row>
    <row r="95" spans="1:10">
      <c r="A95" s="166" t="s">
        <v>359</v>
      </c>
      <c r="B95" s="167">
        <v>1500.8698400000001</v>
      </c>
      <c r="C95" s="167">
        <v>908.35469999999998</v>
      </c>
      <c r="D95" s="167">
        <v>2741.9102799999996</v>
      </c>
      <c r="E95" s="167">
        <v>97.529110000000003</v>
      </c>
      <c r="F95" s="167">
        <v>243.59515999999999</v>
      </c>
      <c r="G95" s="167">
        <v>253.28663</v>
      </c>
      <c r="H95" s="167">
        <v>0.49686000000000002</v>
      </c>
      <c r="I95" s="167">
        <v>3681.1187099999997</v>
      </c>
      <c r="J95" s="167">
        <v>9427.16129</v>
      </c>
    </row>
    <row r="96" spans="1:10" s="174" customFormat="1" ht="12" thickBot="1">
      <c r="A96" s="172" t="s">
        <v>360</v>
      </c>
      <c r="B96" s="173">
        <v>0</v>
      </c>
      <c r="C96" s="173">
        <v>0</v>
      </c>
      <c r="D96" s="173">
        <v>0</v>
      </c>
      <c r="E96" s="173">
        <v>0</v>
      </c>
      <c r="F96" s="173">
        <v>0</v>
      </c>
      <c r="G96" s="173">
        <v>0</v>
      </c>
      <c r="H96" s="173">
        <v>0</v>
      </c>
      <c r="I96" s="173">
        <v>0</v>
      </c>
      <c r="J96" s="173">
        <v>0</v>
      </c>
    </row>
    <row r="97" spans="1:10" ht="14.25" thickTop="1" thickBot="1">
      <c r="A97" s="164" t="s">
        <v>361</v>
      </c>
      <c r="B97" s="165">
        <v>0</v>
      </c>
      <c r="C97" s="165">
        <v>0</v>
      </c>
      <c r="D97" s="165">
        <v>0</v>
      </c>
      <c r="E97" s="165">
        <v>0</v>
      </c>
      <c r="F97" s="165">
        <v>0</v>
      </c>
      <c r="G97" s="165">
        <v>0</v>
      </c>
      <c r="H97" s="165">
        <v>0</v>
      </c>
      <c r="I97" s="165">
        <v>0</v>
      </c>
      <c r="J97" s="165">
        <v>0</v>
      </c>
    </row>
    <row r="98" spans="1:10" ht="13.5" thickTop="1">
      <c r="A98" s="166" t="s">
        <v>362</v>
      </c>
      <c r="B98" s="167">
        <v>0</v>
      </c>
      <c r="C98" s="167">
        <v>0</v>
      </c>
      <c r="D98" s="167">
        <v>0</v>
      </c>
      <c r="E98" s="167">
        <v>0</v>
      </c>
      <c r="F98" s="167">
        <v>0</v>
      </c>
      <c r="G98" s="167">
        <v>0</v>
      </c>
      <c r="H98" s="167">
        <v>0</v>
      </c>
      <c r="I98" s="167">
        <v>0</v>
      </c>
      <c r="J98" s="167">
        <v>0</v>
      </c>
    </row>
    <row r="99" spans="1:10">
      <c r="A99" s="166" t="s">
        <v>363</v>
      </c>
      <c r="B99" s="167">
        <v>0</v>
      </c>
      <c r="C99" s="167">
        <v>0</v>
      </c>
      <c r="D99" s="167">
        <v>0</v>
      </c>
      <c r="E99" s="167">
        <v>0</v>
      </c>
      <c r="F99" s="167">
        <v>0</v>
      </c>
      <c r="G99" s="167">
        <v>0</v>
      </c>
      <c r="H99" s="167">
        <v>0</v>
      </c>
      <c r="I99" s="167">
        <v>0</v>
      </c>
      <c r="J99" s="167">
        <v>0</v>
      </c>
    </row>
    <row r="100" spans="1:10">
      <c r="A100" s="166" t="s">
        <v>364</v>
      </c>
      <c r="B100" s="167">
        <v>0</v>
      </c>
      <c r="C100" s="167">
        <v>0</v>
      </c>
      <c r="D100" s="167">
        <v>0</v>
      </c>
      <c r="E100" s="167">
        <v>0</v>
      </c>
      <c r="F100" s="167">
        <v>0</v>
      </c>
      <c r="G100" s="167">
        <v>0</v>
      </c>
      <c r="H100" s="167">
        <v>0</v>
      </c>
      <c r="I100" s="167">
        <v>0</v>
      </c>
      <c r="J100" s="167">
        <v>0</v>
      </c>
    </row>
    <row r="101" spans="1:10">
      <c r="A101" s="166" t="s">
        <v>365</v>
      </c>
      <c r="B101" s="167">
        <v>0</v>
      </c>
      <c r="C101" s="167">
        <v>0</v>
      </c>
      <c r="D101" s="167">
        <v>0</v>
      </c>
      <c r="E101" s="167">
        <v>0</v>
      </c>
      <c r="F101" s="167">
        <v>0</v>
      </c>
      <c r="G101" s="167">
        <v>0</v>
      </c>
      <c r="H101" s="167">
        <v>0</v>
      </c>
      <c r="I101" s="167">
        <v>0</v>
      </c>
      <c r="J101" s="167">
        <v>0</v>
      </c>
    </row>
    <row r="102" spans="1:10">
      <c r="A102" s="166" t="s">
        <v>366</v>
      </c>
      <c r="B102" s="167">
        <v>0</v>
      </c>
      <c r="C102" s="167">
        <v>0</v>
      </c>
      <c r="D102" s="167">
        <v>0</v>
      </c>
      <c r="E102" s="167">
        <v>0</v>
      </c>
      <c r="F102" s="167">
        <v>0</v>
      </c>
      <c r="G102" s="167">
        <v>0</v>
      </c>
      <c r="H102" s="167">
        <v>0</v>
      </c>
      <c r="I102" s="167">
        <v>0</v>
      </c>
      <c r="J102" s="167">
        <v>0</v>
      </c>
    </row>
    <row r="103" spans="1:10" s="174" customFormat="1" ht="11.25">
      <c r="A103" s="172" t="s">
        <v>367</v>
      </c>
      <c r="B103" s="173">
        <v>0</v>
      </c>
      <c r="C103" s="173">
        <v>0</v>
      </c>
      <c r="D103" s="173">
        <v>0</v>
      </c>
      <c r="E103" s="173">
        <v>0</v>
      </c>
      <c r="F103" s="173">
        <v>0</v>
      </c>
      <c r="G103" s="173">
        <v>0</v>
      </c>
      <c r="H103" s="173">
        <v>0</v>
      </c>
      <c r="I103" s="173">
        <v>0</v>
      </c>
      <c r="J103" s="173">
        <v>0</v>
      </c>
    </row>
    <row r="104" spans="1:10" ht="5.25" customHeight="1" thickBot="1">
      <c r="A104" s="1024"/>
      <c r="B104" s="1160"/>
      <c r="C104" s="1160"/>
      <c r="D104" s="1160"/>
      <c r="E104" s="1160"/>
      <c r="F104" s="180"/>
      <c r="G104" s="180"/>
      <c r="H104" s="180"/>
      <c r="I104" s="180"/>
      <c r="J104" s="180"/>
    </row>
    <row r="105" spans="1:10" ht="14.25" thickTop="1" thickBot="1">
      <c r="A105" s="1161" t="s">
        <v>368</v>
      </c>
      <c r="B105" s="1162">
        <v>675119.52108000009</v>
      </c>
      <c r="C105" s="1162">
        <v>1701590.6175499998</v>
      </c>
      <c r="D105" s="1162">
        <v>789349.38841000001</v>
      </c>
      <c r="E105" s="1162">
        <v>45867.716350000002</v>
      </c>
      <c r="F105" s="1162">
        <v>228734.85274</v>
      </c>
      <c r="G105" s="1162">
        <v>241528.21550999998</v>
      </c>
      <c r="H105" s="1162">
        <v>30796.092700000001</v>
      </c>
      <c r="I105" s="1162">
        <v>506519.54832</v>
      </c>
      <c r="J105" s="1162">
        <v>4219505.95266</v>
      </c>
    </row>
    <row r="106" spans="1:10" ht="14.25" thickTop="1" thickBot="1">
      <c r="A106" s="1163" t="s">
        <v>369</v>
      </c>
      <c r="B106" s="1164">
        <v>0</v>
      </c>
      <c r="C106" s="1164">
        <v>0</v>
      </c>
      <c r="D106" s="1164">
        <v>195.69868</v>
      </c>
      <c r="E106" s="1164">
        <v>118.89237</v>
      </c>
      <c r="F106" s="1164">
        <v>0</v>
      </c>
      <c r="G106" s="1164">
        <v>0</v>
      </c>
      <c r="H106" s="1164">
        <v>0</v>
      </c>
      <c r="I106" s="1164">
        <v>0</v>
      </c>
      <c r="J106" s="1164">
        <v>314.59105</v>
      </c>
    </row>
    <row r="107" spans="1:10" ht="13.5" thickTop="1">
      <c r="A107" s="1165" t="s">
        <v>370</v>
      </c>
      <c r="B107" s="1166">
        <v>0</v>
      </c>
      <c r="C107" s="1166">
        <v>0</v>
      </c>
      <c r="D107" s="1166">
        <v>195.69868</v>
      </c>
      <c r="E107" s="1166">
        <v>118.89237</v>
      </c>
      <c r="F107" s="1166">
        <v>0</v>
      </c>
      <c r="G107" s="1166">
        <v>0</v>
      </c>
      <c r="H107" s="1166">
        <v>0</v>
      </c>
      <c r="I107" s="1166">
        <v>0</v>
      </c>
      <c r="J107" s="1166">
        <v>314.59105</v>
      </c>
    </row>
    <row r="108" spans="1:10">
      <c r="A108" s="1165" t="s">
        <v>371</v>
      </c>
      <c r="B108" s="1166">
        <v>0</v>
      </c>
      <c r="C108" s="1166">
        <v>0</v>
      </c>
      <c r="D108" s="1166">
        <v>0</v>
      </c>
      <c r="E108" s="1166">
        <v>0</v>
      </c>
      <c r="F108" s="1166">
        <v>0</v>
      </c>
      <c r="G108" s="1166">
        <v>0</v>
      </c>
      <c r="H108" s="1166">
        <v>0</v>
      </c>
      <c r="I108" s="1166">
        <v>0</v>
      </c>
      <c r="J108" s="1166">
        <v>0</v>
      </c>
    </row>
    <row r="109" spans="1:10">
      <c r="A109" s="1165" t="s">
        <v>372</v>
      </c>
      <c r="B109" s="1166">
        <v>0</v>
      </c>
      <c r="C109" s="1166">
        <v>0</v>
      </c>
      <c r="D109" s="1166">
        <v>195.69868</v>
      </c>
      <c r="E109" s="1166">
        <v>118.89237</v>
      </c>
      <c r="F109" s="1166">
        <v>0</v>
      </c>
      <c r="G109" s="1166">
        <v>0</v>
      </c>
      <c r="H109" s="1166">
        <v>0</v>
      </c>
      <c r="I109" s="1166">
        <v>0</v>
      </c>
      <c r="J109" s="1166">
        <v>314.59105</v>
      </c>
    </row>
    <row r="110" spans="1:10">
      <c r="A110" s="1165" t="s">
        <v>373</v>
      </c>
      <c r="B110" s="1166">
        <v>0</v>
      </c>
      <c r="C110" s="1166">
        <v>0</v>
      </c>
      <c r="D110" s="1166">
        <v>0</v>
      </c>
      <c r="E110" s="1166">
        <v>0</v>
      </c>
      <c r="F110" s="1166">
        <v>0</v>
      </c>
      <c r="G110" s="1166">
        <v>0</v>
      </c>
      <c r="H110" s="1166">
        <v>0</v>
      </c>
      <c r="I110" s="1166">
        <v>0</v>
      </c>
      <c r="J110" s="1166">
        <v>0</v>
      </c>
    </row>
    <row r="111" spans="1:10">
      <c r="A111" s="1165" t="s">
        <v>374</v>
      </c>
      <c r="B111" s="1166">
        <v>0</v>
      </c>
      <c r="C111" s="1166">
        <v>0</v>
      </c>
      <c r="D111" s="1166">
        <v>0</v>
      </c>
      <c r="E111" s="1166">
        <v>0</v>
      </c>
      <c r="F111" s="1167">
        <v>0</v>
      </c>
      <c r="G111" s="1167">
        <v>0</v>
      </c>
      <c r="H111" s="1167">
        <v>0</v>
      </c>
      <c r="I111" s="1167">
        <v>0</v>
      </c>
      <c r="J111" s="1167">
        <v>0</v>
      </c>
    </row>
    <row r="112" spans="1:10">
      <c r="A112" s="1168" t="s">
        <v>375</v>
      </c>
      <c r="B112" s="1166">
        <v>0</v>
      </c>
      <c r="C112" s="1166">
        <v>0</v>
      </c>
      <c r="D112" s="1166">
        <v>0</v>
      </c>
      <c r="E112" s="1166">
        <v>0</v>
      </c>
      <c r="F112" s="1167">
        <v>0</v>
      </c>
      <c r="G112" s="1167">
        <v>0</v>
      </c>
      <c r="H112" s="1167">
        <v>0</v>
      </c>
      <c r="I112" s="1167">
        <v>0</v>
      </c>
      <c r="J112" s="1167">
        <v>0</v>
      </c>
    </row>
    <row r="113" spans="1:10">
      <c r="A113" s="1169" t="s">
        <v>376</v>
      </c>
      <c r="B113" s="1166">
        <v>0</v>
      </c>
      <c r="C113" s="1166">
        <v>0</v>
      </c>
      <c r="D113" s="1166">
        <v>0</v>
      </c>
      <c r="E113" s="1166">
        <v>0</v>
      </c>
      <c r="F113" s="1167">
        <v>0</v>
      </c>
      <c r="G113" s="1167">
        <v>0</v>
      </c>
      <c r="H113" s="1167">
        <v>0</v>
      </c>
      <c r="I113" s="1167">
        <v>0</v>
      </c>
      <c r="J113" s="1167">
        <v>0</v>
      </c>
    </row>
    <row r="114" spans="1:10">
      <c r="A114" s="1169" t="s">
        <v>377</v>
      </c>
      <c r="B114" s="1166">
        <v>0</v>
      </c>
      <c r="C114" s="1166">
        <v>0</v>
      </c>
      <c r="D114" s="1166">
        <v>0</v>
      </c>
      <c r="E114" s="1166">
        <v>0</v>
      </c>
      <c r="F114" s="1167">
        <v>0</v>
      </c>
      <c r="G114" s="1167">
        <v>0</v>
      </c>
      <c r="H114" s="1167">
        <v>0</v>
      </c>
      <c r="I114" s="1167">
        <v>0</v>
      </c>
      <c r="J114" s="1167">
        <v>0</v>
      </c>
    </row>
    <row r="115" spans="1:10">
      <c r="A115" s="1169" t="s">
        <v>378</v>
      </c>
      <c r="B115" s="1166">
        <v>0</v>
      </c>
      <c r="C115" s="1166">
        <v>0</v>
      </c>
      <c r="D115" s="1166">
        <v>0</v>
      </c>
      <c r="E115" s="1166">
        <v>0</v>
      </c>
      <c r="F115" s="1167">
        <v>0</v>
      </c>
      <c r="G115" s="1167">
        <v>0</v>
      </c>
      <c r="H115" s="1167">
        <v>0</v>
      </c>
      <c r="I115" s="1167">
        <v>0</v>
      </c>
      <c r="J115" s="1167">
        <v>0</v>
      </c>
    </row>
    <row r="116" spans="1:10">
      <c r="A116" s="1169" t="s">
        <v>379</v>
      </c>
      <c r="B116" s="1166">
        <v>0</v>
      </c>
      <c r="C116" s="1166">
        <v>0</v>
      </c>
      <c r="D116" s="1166">
        <v>0</v>
      </c>
      <c r="E116" s="1166">
        <v>0</v>
      </c>
      <c r="F116" s="1167">
        <v>0</v>
      </c>
      <c r="G116" s="1167">
        <v>0</v>
      </c>
      <c r="H116" s="1167">
        <v>0</v>
      </c>
      <c r="I116" s="1167">
        <v>0</v>
      </c>
      <c r="J116" s="1167">
        <v>0</v>
      </c>
    </row>
    <row r="117" spans="1:10">
      <c r="A117" s="1169" t="s">
        <v>380</v>
      </c>
      <c r="B117" s="1166">
        <v>0</v>
      </c>
      <c r="C117" s="1166">
        <v>0</v>
      </c>
      <c r="D117" s="1166">
        <v>0</v>
      </c>
      <c r="E117" s="1166">
        <v>0</v>
      </c>
      <c r="F117" s="1167">
        <v>0</v>
      </c>
      <c r="G117" s="1167">
        <v>0</v>
      </c>
      <c r="H117" s="1167">
        <v>0</v>
      </c>
      <c r="I117" s="1167">
        <v>0</v>
      </c>
      <c r="J117" s="1167">
        <v>0</v>
      </c>
    </row>
    <row r="118" spans="1:10">
      <c r="A118" s="1169" t="s">
        <v>381</v>
      </c>
      <c r="B118" s="1166">
        <v>0</v>
      </c>
      <c r="C118" s="1166">
        <v>0</v>
      </c>
      <c r="D118" s="1166">
        <v>0</v>
      </c>
      <c r="E118" s="1166">
        <v>0</v>
      </c>
      <c r="F118" s="1167">
        <v>0</v>
      </c>
      <c r="G118" s="1167">
        <v>0</v>
      </c>
      <c r="H118" s="1167">
        <v>0</v>
      </c>
      <c r="I118" s="1167">
        <v>0</v>
      </c>
      <c r="J118" s="1167">
        <v>0</v>
      </c>
    </row>
    <row r="119" spans="1:10">
      <c r="A119" s="1170" t="s">
        <v>382</v>
      </c>
      <c r="B119" s="1166">
        <v>0</v>
      </c>
      <c r="C119" s="1166">
        <v>0</v>
      </c>
      <c r="D119" s="1166">
        <v>0</v>
      </c>
      <c r="E119" s="1166">
        <v>0</v>
      </c>
      <c r="F119" s="1167">
        <v>0</v>
      </c>
      <c r="G119" s="1167">
        <v>0</v>
      </c>
      <c r="H119" s="1167">
        <v>0</v>
      </c>
      <c r="I119" s="1167">
        <v>0</v>
      </c>
      <c r="J119" s="1167">
        <v>0</v>
      </c>
    </row>
    <row r="120" spans="1:10">
      <c r="A120" s="1170" t="s">
        <v>383</v>
      </c>
      <c r="B120" s="1166">
        <v>0</v>
      </c>
      <c r="C120" s="1166">
        <v>0</v>
      </c>
      <c r="D120" s="1166">
        <v>0</v>
      </c>
      <c r="E120" s="1166">
        <v>0</v>
      </c>
      <c r="F120" s="1167">
        <v>0</v>
      </c>
      <c r="G120" s="1167">
        <v>0</v>
      </c>
      <c r="H120" s="1167">
        <v>0</v>
      </c>
      <c r="I120" s="1167">
        <v>0</v>
      </c>
      <c r="J120" s="1167">
        <v>0</v>
      </c>
    </row>
    <row r="121" spans="1:10">
      <c r="A121" s="1165" t="s">
        <v>384</v>
      </c>
      <c r="B121" s="1166">
        <v>0</v>
      </c>
      <c r="C121" s="1166">
        <v>0</v>
      </c>
      <c r="D121" s="1166">
        <v>0</v>
      </c>
      <c r="E121" s="1166">
        <v>0</v>
      </c>
      <c r="F121" s="1167">
        <v>0</v>
      </c>
      <c r="G121" s="1167">
        <v>0</v>
      </c>
      <c r="H121" s="1167">
        <v>0</v>
      </c>
      <c r="I121" s="1167">
        <v>0</v>
      </c>
      <c r="J121" s="1167">
        <v>0</v>
      </c>
    </row>
    <row r="122" spans="1:10" ht="13.5" thickBot="1">
      <c r="A122" s="1165" t="s">
        <v>385</v>
      </c>
      <c r="B122" s="1166">
        <v>0</v>
      </c>
      <c r="C122" s="1166">
        <v>0</v>
      </c>
      <c r="D122" s="1166">
        <v>0</v>
      </c>
      <c r="E122" s="1166">
        <v>0</v>
      </c>
      <c r="F122" s="1167">
        <v>0</v>
      </c>
      <c r="G122" s="1167">
        <v>0</v>
      </c>
      <c r="H122" s="1167">
        <v>0</v>
      </c>
      <c r="I122" s="1167">
        <v>0</v>
      </c>
      <c r="J122" s="1167">
        <v>0</v>
      </c>
    </row>
    <row r="123" spans="1:10" ht="14.25" thickTop="1" thickBot="1">
      <c r="A123" s="1161" t="s">
        <v>386</v>
      </c>
      <c r="B123" s="1162">
        <v>0</v>
      </c>
      <c r="C123" s="1162">
        <v>0</v>
      </c>
      <c r="D123" s="1162">
        <v>0</v>
      </c>
      <c r="E123" s="1162">
        <v>0</v>
      </c>
      <c r="F123" s="1171">
        <v>0</v>
      </c>
      <c r="G123" s="1171">
        <v>0</v>
      </c>
      <c r="H123" s="1171">
        <v>0</v>
      </c>
      <c r="I123" s="1171">
        <v>0</v>
      </c>
      <c r="J123" s="1171">
        <v>0</v>
      </c>
    </row>
    <row r="124" spans="1:10" ht="14.25" thickTop="1" thickBot="1">
      <c r="A124" s="1163" t="s">
        <v>1471</v>
      </c>
      <c r="B124" s="1164">
        <v>0</v>
      </c>
      <c r="C124" s="1164">
        <v>0</v>
      </c>
      <c r="D124" s="1164">
        <v>0</v>
      </c>
      <c r="E124" s="1164">
        <v>0</v>
      </c>
      <c r="F124" s="1172">
        <v>0</v>
      </c>
      <c r="G124" s="1172">
        <v>0</v>
      </c>
      <c r="H124" s="1172">
        <v>0</v>
      </c>
      <c r="I124" s="1172">
        <v>0</v>
      </c>
      <c r="J124" s="1172">
        <v>0</v>
      </c>
    </row>
    <row r="125" spans="1:10" ht="13.5" thickTop="1">
      <c r="A125" s="1165" t="s">
        <v>1472</v>
      </c>
      <c r="B125" s="1166">
        <v>0</v>
      </c>
      <c r="C125" s="1166">
        <v>0</v>
      </c>
      <c r="D125" s="1166">
        <v>0</v>
      </c>
      <c r="E125" s="1166">
        <v>0</v>
      </c>
      <c r="F125" s="1167">
        <v>0</v>
      </c>
      <c r="G125" s="1167">
        <v>0</v>
      </c>
      <c r="H125" s="1167">
        <v>0</v>
      </c>
      <c r="I125" s="1167">
        <v>0</v>
      </c>
      <c r="J125" s="1167">
        <v>0</v>
      </c>
    </row>
    <row r="126" spans="1:10">
      <c r="A126" s="1165" t="s">
        <v>1473</v>
      </c>
      <c r="B126" s="1166">
        <v>0</v>
      </c>
      <c r="C126" s="1166">
        <v>0</v>
      </c>
      <c r="D126" s="1166">
        <v>0</v>
      </c>
      <c r="E126" s="1166">
        <v>0</v>
      </c>
      <c r="F126" s="1167">
        <v>0</v>
      </c>
      <c r="G126" s="1167">
        <v>0</v>
      </c>
      <c r="H126" s="1167">
        <v>0</v>
      </c>
      <c r="I126" s="1167">
        <v>0</v>
      </c>
      <c r="J126" s="1167">
        <v>0</v>
      </c>
    </row>
    <row r="127" spans="1:10">
      <c r="A127" s="1165" t="s">
        <v>1474</v>
      </c>
      <c r="B127" s="1166">
        <v>0</v>
      </c>
      <c r="C127" s="1166">
        <v>0</v>
      </c>
      <c r="D127" s="1166">
        <v>0</v>
      </c>
      <c r="E127" s="1166">
        <v>0</v>
      </c>
      <c r="F127" s="1167">
        <v>0</v>
      </c>
      <c r="G127" s="1167">
        <v>0</v>
      </c>
      <c r="H127" s="1167">
        <v>0</v>
      </c>
      <c r="I127" s="1167">
        <v>0</v>
      </c>
      <c r="J127" s="1167">
        <v>0</v>
      </c>
    </row>
    <row r="128" spans="1:10">
      <c r="A128" s="1165" t="s">
        <v>1475</v>
      </c>
      <c r="B128" s="1166">
        <v>0</v>
      </c>
      <c r="C128" s="1166">
        <v>0</v>
      </c>
      <c r="D128" s="1166">
        <v>0</v>
      </c>
      <c r="E128" s="1166">
        <v>0</v>
      </c>
      <c r="F128" s="1167">
        <v>0</v>
      </c>
      <c r="G128" s="1167">
        <v>0</v>
      </c>
      <c r="H128" s="1167">
        <v>0</v>
      </c>
      <c r="I128" s="1167">
        <v>0</v>
      </c>
      <c r="J128" s="1167">
        <v>0</v>
      </c>
    </row>
    <row r="129" spans="1:10">
      <c r="A129" s="1165" t="s">
        <v>1476</v>
      </c>
      <c r="B129" s="1166">
        <v>0</v>
      </c>
      <c r="C129" s="1166">
        <v>0</v>
      </c>
      <c r="D129" s="1166">
        <v>0</v>
      </c>
      <c r="E129" s="1166">
        <v>0</v>
      </c>
      <c r="F129" s="1167">
        <v>0</v>
      </c>
      <c r="G129" s="1167">
        <v>0</v>
      </c>
      <c r="H129" s="1167">
        <v>0</v>
      </c>
      <c r="I129" s="1167">
        <v>0</v>
      </c>
      <c r="J129" s="1167">
        <v>0</v>
      </c>
    </row>
    <row r="130" spans="1:10" ht="13.5" thickBot="1">
      <c r="A130" s="1165" t="s">
        <v>1477</v>
      </c>
      <c r="B130" s="1166">
        <v>0</v>
      </c>
      <c r="C130" s="1166">
        <v>0</v>
      </c>
      <c r="D130" s="1166">
        <v>0</v>
      </c>
      <c r="E130" s="1166">
        <v>0</v>
      </c>
      <c r="F130" s="1167">
        <v>0</v>
      </c>
      <c r="G130" s="1167">
        <v>0</v>
      </c>
      <c r="H130" s="1167">
        <v>0</v>
      </c>
      <c r="I130" s="1167">
        <v>0</v>
      </c>
      <c r="J130" s="1167">
        <v>0</v>
      </c>
    </row>
    <row r="131" spans="1:10" ht="14.25" thickTop="1" thickBot="1">
      <c r="A131" s="1163" t="s">
        <v>394</v>
      </c>
      <c r="B131" s="1164">
        <v>512976.68545999995</v>
      </c>
      <c r="C131" s="1164">
        <v>1563523.4015299999</v>
      </c>
      <c r="D131" s="1164">
        <v>741463.43411000003</v>
      </c>
      <c r="E131" s="1164">
        <v>39963.370310000006</v>
      </c>
      <c r="F131" s="1172">
        <v>217207.60824</v>
      </c>
      <c r="G131" s="1172">
        <v>223030.30411000003</v>
      </c>
      <c r="H131" s="1172">
        <v>28930.678670000001</v>
      </c>
      <c r="I131" s="1172">
        <v>455093.38650000002</v>
      </c>
      <c r="J131" s="1172">
        <v>3782188.8689299999</v>
      </c>
    </row>
    <row r="132" spans="1:10" ht="13.5" thickTop="1">
      <c r="A132" s="1165" t="s">
        <v>395</v>
      </c>
      <c r="B132" s="1166">
        <v>0</v>
      </c>
      <c r="C132" s="1166">
        <v>0</v>
      </c>
      <c r="D132" s="1166">
        <v>0</v>
      </c>
      <c r="E132" s="1166">
        <v>0</v>
      </c>
      <c r="F132" s="1167">
        <v>0</v>
      </c>
      <c r="G132" s="1167">
        <v>0</v>
      </c>
      <c r="H132" s="1167">
        <v>0</v>
      </c>
      <c r="I132" s="1167">
        <v>0</v>
      </c>
      <c r="J132" s="1167">
        <v>0</v>
      </c>
    </row>
    <row r="133" spans="1:10">
      <c r="A133" s="1165" t="s">
        <v>396</v>
      </c>
      <c r="B133" s="1166">
        <v>0</v>
      </c>
      <c r="C133" s="1166">
        <v>0</v>
      </c>
      <c r="D133" s="1166">
        <v>0</v>
      </c>
      <c r="E133" s="1166">
        <v>0</v>
      </c>
      <c r="F133" s="1167">
        <v>0</v>
      </c>
      <c r="G133" s="1167">
        <v>0</v>
      </c>
      <c r="H133" s="1167">
        <v>0</v>
      </c>
      <c r="I133" s="1167">
        <v>0</v>
      </c>
      <c r="J133" s="1167">
        <v>0</v>
      </c>
    </row>
    <row r="134" spans="1:10">
      <c r="A134" s="1165" t="s">
        <v>397</v>
      </c>
      <c r="B134" s="1166">
        <v>0</v>
      </c>
      <c r="C134" s="1166">
        <v>0</v>
      </c>
      <c r="D134" s="1166">
        <v>0</v>
      </c>
      <c r="E134" s="1166">
        <v>0</v>
      </c>
      <c r="F134" s="1167">
        <v>0</v>
      </c>
      <c r="G134" s="1167">
        <v>0</v>
      </c>
      <c r="H134" s="1167">
        <v>0</v>
      </c>
      <c r="I134" s="1167">
        <v>0</v>
      </c>
      <c r="J134" s="1167">
        <v>0</v>
      </c>
    </row>
    <row r="135" spans="1:10">
      <c r="A135" s="1165" t="s">
        <v>398</v>
      </c>
      <c r="B135" s="1166">
        <v>120971.32139</v>
      </c>
      <c r="C135" s="1166">
        <v>137200.00003</v>
      </c>
      <c r="D135" s="1166">
        <v>0</v>
      </c>
      <c r="E135" s="1166">
        <v>15889.73726</v>
      </c>
      <c r="F135" s="1167">
        <v>41396.466679999998</v>
      </c>
      <c r="G135" s="1167">
        <v>50767.4</v>
      </c>
      <c r="H135" s="1167">
        <v>6200</v>
      </c>
      <c r="I135" s="1167">
        <v>0</v>
      </c>
      <c r="J135" s="1167">
        <v>372424.92535999999</v>
      </c>
    </row>
    <row r="136" spans="1:10">
      <c r="A136" s="1165" t="s">
        <v>399</v>
      </c>
      <c r="B136" s="1166">
        <v>207490.07681999999</v>
      </c>
      <c r="C136" s="1166">
        <v>455317.68667000002</v>
      </c>
      <c r="D136" s="1166">
        <v>434604.03326</v>
      </c>
      <c r="E136" s="1166">
        <v>9600</v>
      </c>
      <c r="F136" s="1167">
        <v>29580.559450000001</v>
      </c>
      <c r="G136" s="1167">
        <v>89050.669569999998</v>
      </c>
      <c r="H136" s="1167">
        <v>6200.0910899999999</v>
      </c>
      <c r="I136" s="1167">
        <v>79903.14761</v>
      </c>
      <c r="J136" s="1167">
        <v>1311746.2644700001</v>
      </c>
    </row>
    <row r="137" spans="1:10">
      <c r="A137" s="1165" t="s">
        <v>400</v>
      </c>
      <c r="B137" s="1166">
        <v>0</v>
      </c>
      <c r="C137" s="1166">
        <v>734746.72010000004</v>
      </c>
      <c r="D137" s="1166">
        <v>111608.21058</v>
      </c>
      <c r="E137" s="1166">
        <v>5546.4</v>
      </c>
      <c r="F137" s="1167">
        <v>105612.25508</v>
      </c>
      <c r="G137" s="1167">
        <v>5043</v>
      </c>
      <c r="H137" s="1167">
        <v>0</v>
      </c>
      <c r="I137" s="1167">
        <v>263735.70116</v>
      </c>
      <c r="J137" s="1167">
        <v>1226292.2869200001</v>
      </c>
    </row>
    <row r="138" spans="1:10">
      <c r="A138" s="1165" t="s">
        <v>401</v>
      </c>
      <c r="B138" s="1166">
        <v>178193.08517999999</v>
      </c>
      <c r="C138" s="1166">
        <v>174475.28425999999</v>
      </c>
      <c r="D138" s="1166">
        <v>171347.88124000002</v>
      </c>
      <c r="E138" s="1166">
        <v>8543.855599999999</v>
      </c>
      <c r="F138" s="1167">
        <v>31819.904200000001</v>
      </c>
      <c r="G138" s="1167">
        <v>73672.245620000002</v>
      </c>
      <c r="H138" s="1167">
        <v>16313.345630000002</v>
      </c>
      <c r="I138" s="1167">
        <v>92169.223459999994</v>
      </c>
      <c r="J138" s="1167">
        <v>746534.82519</v>
      </c>
    </row>
    <row r="139" spans="1:10" ht="13.5" thickBot="1">
      <c r="A139" s="1165" t="s">
        <v>402</v>
      </c>
      <c r="B139" s="1166">
        <v>6322.2020700000003</v>
      </c>
      <c r="C139" s="1166">
        <v>61783.710469999998</v>
      </c>
      <c r="D139" s="1166">
        <v>23903.30903</v>
      </c>
      <c r="E139" s="1166">
        <v>383.37745000000001</v>
      </c>
      <c r="F139" s="1167">
        <v>8798.4228299999995</v>
      </c>
      <c r="G139" s="1167">
        <v>4496.9889199999998</v>
      </c>
      <c r="H139" s="1167">
        <v>217.24195</v>
      </c>
      <c r="I139" s="1167">
        <v>19285.314269999999</v>
      </c>
      <c r="J139" s="1167">
        <v>125190.56698999999</v>
      </c>
    </row>
    <row r="140" spans="1:10" ht="14.25" thickTop="1" thickBot="1">
      <c r="A140" s="1163" t="s">
        <v>403</v>
      </c>
      <c r="B140" s="1164">
        <v>13870.184869999999</v>
      </c>
      <c r="C140" s="1164">
        <v>89107.985090000002</v>
      </c>
      <c r="D140" s="1164">
        <v>35720.378290000001</v>
      </c>
      <c r="E140" s="1164">
        <v>2737.0263399999999</v>
      </c>
      <c r="F140" s="1172">
        <v>8590.8813800000007</v>
      </c>
      <c r="G140" s="1172">
        <v>5844.9696699999995</v>
      </c>
      <c r="H140" s="1172">
        <v>1616.0256000000002</v>
      </c>
      <c r="I140" s="1172">
        <v>38897.713029999999</v>
      </c>
      <c r="J140" s="1172">
        <v>196385.16427000001</v>
      </c>
    </row>
    <row r="141" spans="1:10" ht="13.5" thickTop="1">
      <c r="A141" s="1165" t="s">
        <v>329</v>
      </c>
      <c r="B141" s="1166">
        <v>0</v>
      </c>
      <c r="C141" s="1166">
        <v>0</v>
      </c>
      <c r="D141" s="1166">
        <v>0</v>
      </c>
      <c r="E141" s="1166">
        <v>0</v>
      </c>
      <c r="F141" s="1167">
        <v>0</v>
      </c>
      <c r="G141" s="1167">
        <v>0</v>
      </c>
      <c r="H141" s="1167">
        <v>0</v>
      </c>
      <c r="I141" s="1167">
        <v>0</v>
      </c>
      <c r="J141" s="1167">
        <v>0</v>
      </c>
    </row>
    <row r="142" spans="1:10">
      <c r="A142" s="1165" t="s">
        <v>331</v>
      </c>
      <c r="B142" s="1166">
        <v>3957.5520099999999</v>
      </c>
      <c r="C142" s="1166">
        <v>25629.58828</v>
      </c>
      <c r="D142" s="1166">
        <v>5354.3411999999998</v>
      </c>
      <c r="E142" s="1166">
        <v>2055.85907</v>
      </c>
      <c r="F142" s="1167">
        <v>2184.5968499999999</v>
      </c>
      <c r="G142" s="1167">
        <v>1460.6225099999999</v>
      </c>
      <c r="H142" s="1167">
        <v>1044.1151500000001</v>
      </c>
      <c r="I142" s="1167">
        <v>4149.6073299999998</v>
      </c>
      <c r="J142" s="1167">
        <v>45836.282399999996</v>
      </c>
    </row>
    <row r="143" spans="1:10">
      <c r="A143" s="1165" t="s">
        <v>404</v>
      </c>
      <c r="B143" s="1166">
        <v>9773.32474</v>
      </c>
      <c r="C143" s="1166">
        <v>62127.761330000001</v>
      </c>
      <c r="D143" s="1166">
        <v>30351.732989999997</v>
      </c>
      <c r="E143" s="1166">
        <v>679.52910999999995</v>
      </c>
      <c r="F143" s="1167">
        <v>5811.6711999999998</v>
      </c>
      <c r="G143" s="1167">
        <v>4384.3471600000003</v>
      </c>
      <c r="H143" s="1167">
        <v>454.55890000000005</v>
      </c>
      <c r="I143" s="1167">
        <v>34739.03456</v>
      </c>
      <c r="J143" s="1167">
        <v>148321.95999</v>
      </c>
    </row>
    <row r="144" spans="1:10">
      <c r="A144" s="1165" t="s">
        <v>358</v>
      </c>
      <c r="B144" s="1166">
        <v>139.30812</v>
      </c>
      <c r="C144" s="1166">
        <v>1350.6354799999999</v>
      </c>
      <c r="D144" s="1166">
        <v>14.3041</v>
      </c>
      <c r="E144" s="1166">
        <v>1.6381600000000001</v>
      </c>
      <c r="F144" s="1167">
        <v>594.61332999999991</v>
      </c>
      <c r="G144" s="1167">
        <v>0</v>
      </c>
      <c r="H144" s="1167">
        <v>117.35155</v>
      </c>
      <c r="I144" s="1167">
        <v>9.0711399999999998</v>
      </c>
      <c r="J144" s="1167">
        <v>2226.9218799999999</v>
      </c>
    </row>
    <row r="145" spans="1:10" ht="13.5" thickBot="1">
      <c r="A145" s="1165" t="s">
        <v>405</v>
      </c>
      <c r="B145" s="1166">
        <v>0</v>
      </c>
      <c r="C145" s="1166">
        <v>0</v>
      </c>
      <c r="D145" s="1166">
        <v>0</v>
      </c>
      <c r="E145" s="1166">
        <v>0</v>
      </c>
      <c r="F145" s="1167">
        <v>0</v>
      </c>
      <c r="G145" s="1167">
        <v>0</v>
      </c>
      <c r="H145" s="1167">
        <v>0</v>
      </c>
      <c r="I145" s="1167">
        <v>0</v>
      </c>
      <c r="J145" s="1167">
        <v>0</v>
      </c>
    </row>
    <row r="146" spans="1:10" ht="14.25" thickTop="1" thickBot="1">
      <c r="A146" s="1163" t="s">
        <v>406</v>
      </c>
      <c r="B146" s="1164">
        <v>8596.7201100000002</v>
      </c>
      <c r="C146" s="1164">
        <v>48959.230929999998</v>
      </c>
      <c r="D146" s="1164">
        <v>11969.877329999999</v>
      </c>
      <c r="E146" s="1164">
        <v>310.82084999999995</v>
      </c>
      <c r="F146" s="1172">
        <v>2936.36312</v>
      </c>
      <c r="G146" s="1172">
        <v>1784.4329399999999</v>
      </c>
      <c r="H146" s="1172">
        <v>249.38843</v>
      </c>
      <c r="I146" s="1172">
        <v>12528.448789999999</v>
      </c>
      <c r="J146" s="1172">
        <v>87335.282500000001</v>
      </c>
    </row>
    <row r="147" spans="1:10" ht="13.5" thickTop="1">
      <c r="A147" s="1165" t="s">
        <v>407</v>
      </c>
      <c r="B147" s="1166">
        <v>0</v>
      </c>
      <c r="C147" s="1166">
        <v>0</v>
      </c>
      <c r="D147" s="1166">
        <v>0</v>
      </c>
      <c r="E147" s="1166">
        <v>0</v>
      </c>
      <c r="F147" s="1167">
        <v>0</v>
      </c>
      <c r="G147" s="1167">
        <v>0</v>
      </c>
      <c r="H147" s="1167">
        <v>0</v>
      </c>
      <c r="I147" s="1167">
        <v>0</v>
      </c>
      <c r="J147" s="1167">
        <v>0</v>
      </c>
    </row>
    <row r="148" spans="1:10">
      <c r="A148" s="1165" t="s">
        <v>408</v>
      </c>
      <c r="B148" s="1166">
        <v>0</v>
      </c>
      <c r="C148" s="1166">
        <v>0</v>
      </c>
      <c r="D148" s="1166">
        <v>0</v>
      </c>
      <c r="E148" s="1166">
        <v>0</v>
      </c>
      <c r="F148" s="1167">
        <v>0</v>
      </c>
      <c r="G148" s="1167">
        <v>0</v>
      </c>
      <c r="H148" s="1167">
        <v>0</v>
      </c>
      <c r="I148" s="1167">
        <v>0</v>
      </c>
      <c r="J148" s="1167">
        <v>0</v>
      </c>
    </row>
    <row r="149" spans="1:10">
      <c r="A149" s="1165" t="s">
        <v>409</v>
      </c>
      <c r="B149" s="1166">
        <v>6013.3596600000001</v>
      </c>
      <c r="C149" s="1166">
        <v>8268.6210599999995</v>
      </c>
      <c r="D149" s="1166">
        <v>0</v>
      </c>
      <c r="E149" s="1166">
        <v>0</v>
      </c>
      <c r="F149" s="1167">
        <v>0</v>
      </c>
      <c r="G149" s="1167">
        <v>0</v>
      </c>
      <c r="H149" s="1167">
        <v>0</v>
      </c>
      <c r="I149" s="1167">
        <v>5705.3987900000002</v>
      </c>
      <c r="J149" s="1167">
        <v>19987.379510000002</v>
      </c>
    </row>
    <row r="150" spans="1:10">
      <c r="A150" s="1165" t="s">
        <v>410</v>
      </c>
      <c r="B150" s="1166">
        <v>2583.3604500000001</v>
      </c>
      <c r="C150" s="1166">
        <v>21306.001239999998</v>
      </c>
      <c r="D150" s="1166">
        <v>11969.877329999999</v>
      </c>
      <c r="E150" s="1166">
        <v>310.82084999999995</v>
      </c>
      <c r="F150" s="1167">
        <v>2936.36312</v>
      </c>
      <c r="G150" s="1167">
        <v>1784.4329399999999</v>
      </c>
      <c r="H150" s="1167">
        <v>249.38843</v>
      </c>
      <c r="I150" s="1167">
        <v>6018.2071699999997</v>
      </c>
      <c r="J150" s="1167">
        <v>47158.451529999998</v>
      </c>
    </row>
    <row r="151" spans="1:10" ht="13.5" thickBot="1">
      <c r="A151" s="1165" t="s">
        <v>411</v>
      </c>
      <c r="B151" s="1166">
        <v>0</v>
      </c>
      <c r="C151" s="1166">
        <v>19384.608629999999</v>
      </c>
      <c r="D151" s="1166">
        <v>0</v>
      </c>
      <c r="E151" s="1166">
        <v>0</v>
      </c>
      <c r="F151" s="1167">
        <v>0</v>
      </c>
      <c r="G151" s="1167">
        <v>0</v>
      </c>
      <c r="H151" s="1167">
        <v>0</v>
      </c>
      <c r="I151" s="1167">
        <v>804.84282999999994</v>
      </c>
      <c r="J151" s="1167">
        <v>20189.45146</v>
      </c>
    </row>
    <row r="152" spans="1:10" ht="14.25" thickTop="1" thickBot="1">
      <c r="A152" s="1163" t="s">
        <v>412</v>
      </c>
      <c r="B152" s="1164">
        <v>121057.64752</v>
      </c>
      <c r="C152" s="1164">
        <v>0</v>
      </c>
      <c r="D152" s="1164">
        <v>0</v>
      </c>
      <c r="E152" s="1164">
        <v>0</v>
      </c>
      <c r="F152" s="1172">
        <v>0</v>
      </c>
      <c r="G152" s="1172">
        <v>0</v>
      </c>
      <c r="H152" s="1172">
        <v>0</v>
      </c>
      <c r="I152" s="1172">
        <v>0</v>
      </c>
      <c r="J152" s="1172">
        <v>121057.64752</v>
      </c>
    </row>
    <row r="153" spans="1:10" ht="13.5" thickTop="1">
      <c r="A153" s="1165" t="s">
        <v>413</v>
      </c>
      <c r="B153" s="1166">
        <v>0</v>
      </c>
      <c r="C153" s="1166">
        <v>0</v>
      </c>
      <c r="D153" s="1166">
        <v>0</v>
      </c>
      <c r="E153" s="1166">
        <v>0</v>
      </c>
      <c r="F153" s="1167">
        <v>0</v>
      </c>
      <c r="G153" s="1167">
        <v>0</v>
      </c>
      <c r="H153" s="1167">
        <v>0</v>
      </c>
      <c r="I153" s="1167">
        <v>0</v>
      </c>
      <c r="J153" s="1167">
        <v>0</v>
      </c>
    </row>
    <row r="154" spans="1:10">
      <c r="A154" s="1165" t="s">
        <v>414</v>
      </c>
      <c r="B154" s="1166">
        <v>0</v>
      </c>
      <c r="C154" s="1166">
        <v>0</v>
      </c>
      <c r="D154" s="1166">
        <v>0</v>
      </c>
      <c r="E154" s="1166">
        <v>0</v>
      </c>
      <c r="F154" s="1167">
        <v>0</v>
      </c>
      <c r="G154" s="1167">
        <v>0</v>
      </c>
      <c r="H154" s="1167">
        <v>0</v>
      </c>
      <c r="I154" s="1167">
        <v>0</v>
      </c>
      <c r="J154" s="1167">
        <v>0</v>
      </c>
    </row>
    <row r="155" spans="1:10">
      <c r="A155" s="1165" t="s">
        <v>415</v>
      </c>
      <c r="B155" s="1166">
        <v>116058.73563</v>
      </c>
      <c r="C155" s="1166">
        <v>0</v>
      </c>
      <c r="D155" s="1166">
        <v>0</v>
      </c>
      <c r="E155" s="1166">
        <v>0</v>
      </c>
      <c r="F155" s="1167">
        <v>0</v>
      </c>
      <c r="G155" s="1167">
        <v>0</v>
      </c>
      <c r="H155" s="1167">
        <v>0</v>
      </c>
      <c r="I155" s="1167">
        <v>0</v>
      </c>
      <c r="J155" s="1167">
        <v>116058.73563</v>
      </c>
    </row>
    <row r="156" spans="1:10" ht="13.5" thickBot="1">
      <c r="A156" s="1165" t="s">
        <v>416</v>
      </c>
      <c r="B156" s="1166">
        <v>4998.9118899999994</v>
      </c>
      <c r="C156" s="1166">
        <v>0</v>
      </c>
      <c r="D156" s="1166">
        <v>0</v>
      </c>
      <c r="E156" s="1166">
        <v>0</v>
      </c>
      <c r="F156" s="1167">
        <v>0</v>
      </c>
      <c r="G156" s="1167">
        <v>0</v>
      </c>
      <c r="H156" s="1167">
        <v>0</v>
      </c>
      <c r="I156" s="1167">
        <v>0</v>
      </c>
      <c r="J156" s="1167">
        <v>4998.9118899999994</v>
      </c>
    </row>
    <row r="157" spans="1:10" ht="14.25" thickTop="1" thickBot="1">
      <c r="A157" s="1163" t="s">
        <v>417</v>
      </c>
      <c r="B157" s="1164">
        <v>18618.28312</v>
      </c>
      <c r="C157" s="1164">
        <v>0</v>
      </c>
      <c r="D157" s="1164">
        <v>0</v>
      </c>
      <c r="E157" s="1164">
        <v>2737.6064799999999</v>
      </c>
      <c r="F157" s="1172">
        <v>0</v>
      </c>
      <c r="G157" s="1172">
        <v>10868.50879</v>
      </c>
      <c r="H157" s="1172">
        <v>0</v>
      </c>
      <c r="I157" s="1172">
        <v>0</v>
      </c>
      <c r="J157" s="1172">
        <v>32224.398390000002</v>
      </c>
    </row>
    <row r="158" spans="1:10" ht="13.5" thickTop="1">
      <c r="A158" s="1165" t="s">
        <v>418</v>
      </c>
      <c r="B158" s="1166">
        <v>18469.246600000002</v>
      </c>
      <c r="C158" s="1166">
        <v>0</v>
      </c>
      <c r="D158" s="1166">
        <v>0</v>
      </c>
      <c r="E158" s="1166">
        <v>2737.6064799999999</v>
      </c>
      <c r="F158" s="1167">
        <v>0</v>
      </c>
      <c r="G158" s="1167">
        <v>10651.273429999999</v>
      </c>
      <c r="H158" s="1167">
        <v>0</v>
      </c>
      <c r="I158" s="1167">
        <v>0</v>
      </c>
      <c r="J158" s="1167">
        <v>31858.126510000002</v>
      </c>
    </row>
    <row r="159" spans="1:10">
      <c r="A159" s="1165" t="s">
        <v>419</v>
      </c>
      <c r="B159" s="1166">
        <v>0</v>
      </c>
      <c r="C159" s="1166">
        <v>0</v>
      </c>
      <c r="D159" s="1166">
        <v>0</v>
      </c>
      <c r="E159" s="1166">
        <v>0</v>
      </c>
      <c r="F159" s="1167">
        <v>0</v>
      </c>
      <c r="G159" s="1167">
        <v>0</v>
      </c>
      <c r="H159" s="1167">
        <v>0</v>
      </c>
      <c r="I159" s="1167">
        <v>0</v>
      </c>
      <c r="J159" s="1167">
        <v>0</v>
      </c>
    </row>
    <row r="160" spans="1:10">
      <c r="A160" s="1165" t="s">
        <v>420</v>
      </c>
      <c r="B160" s="1166">
        <v>0</v>
      </c>
      <c r="C160" s="1166">
        <v>0</v>
      </c>
      <c r="D160" s="1166">
        <v>0</v>
      </c>
      <c r="E160" s="1166">
        <v>2737.6064799999999</v>
      </c>
      <c r="F160" s="1167">
        <v>0</v>
      </c>
      <c r="G160" s="1167">
        <v>361.27343000000002</v>
      </c>
      <c r="H160" s="1167">
        <v>0</v>
      </c>
      <c r="I160" s="1167">
        <v>0</v>
      </c>
      <c r="J160" s="1167">
        <v>3098.8799100000001</v>
      </c>
    </row>
    <row r="161" spans="1:10">
      <c r="A161" s="1165" t="s">
        <v>421</v>
      </c>
      <c r="B161" s="1166">
        <v>18469.246600000002</v>
      </c>
      <c r="C161" s="1166">
        <v>0</v>
      </c>
      <c r="D161" s="1166">
        <v>0</v>
      </c>
      <c r="E161" s="1166">
        <v>0</v>
      </c>
      <c r="F161" s="1167">
        <v>0</v>
      </c>
      <c r="G161" s="1167">
        <v>10290</v>
      </c>
      <c r="H161" s="1167">
        <v>0</v>
      </c>
      <c r="I161" s="1167">
        <v>0</v>
      </c>
      <c r="J161" s="1167">
        <v>28759.246600000002</v>
      </c>
    </row>
    <row r="162" spans="1:10">
      <c r="A162" s="1165" t="s">
        <v>422</v>
      </c>
      <c r="B162" s="1166">
        <v>0</v>
      </c>
      <c r="C162" s="1166">
        <v>0</v>
      </c>
      <c r="D162" s="1166">
        <v>0</v>
      </c>
      <c r="E162" s="1166">
        <v>0</v>
      </c>
      <c r="F162" s="1167">
        <v>0</v>
      </c>
      <c r="G162" s="1167">
        <v>0</v>
      </c>
      <c r="H162" s="1167">
        <v>0</v>
      </c>
      <c r="I162" s="1167">
        <v>0</v>
      </c>
      <c r="J162" s="1167">
        <v>0</v>
      </c>
    </row>
    <row r="163" spans="1:10">
      <c r="A163" s="1165" t="s">
        <v>423</v>
      </c>
      <c r="B163" s="1166">
        <v>0</v>
      </c>
      <c r="C163" s="1166">
        <v>0</v>
      </c>
      <c r="D163" s="1166">
        <v>0</v>
      </c>
      <c r="E163" s="1166">
        <v>0</v>
      </c>
      <c r="F163" s="1167">
        <v>0</v>
      </c>
      <c r="G163" s="1167">
        <v>0</v>
      </c>
      <c r="H163" s="1167">
        <v>0</v>
      </c>
      <c r="I163" s="1167">
        <v>0</v>
      </c>
      <c r="J163" s="1167">
        <v>0</v>
      </c>
    </row>
    <row r="164" spans="1:10">
      <c r="A164" s="1165" t="s">
        <v>424</v>
      </c>
      <c r="B164" s="1166">
        <v>0</v>
      </c>
      <c r="C164" s="1166">
        <v>0</v>
      </c>
      <c r="D164" s="1166">
        <v>0</v>
      </c>
      <c r="E164" s="1166">
        <v>0</v>
      </c>
      <c r="F164" s="1167">
        <v>0</v>
      </c>
      <c r="G164" s="1167">
        <v>0</v>
      </c>
      <c r="H164" s="1167">
        <v>0</v>
      </c>
      <c r="I164" s="1167">
        <v>0</v>
      </c>
      <c r="J164" s="1167">
        <v>0</v>
      </c>
    </row>
    <row r="165" spans="1:10">
      <c r="A165" s="1165" t="s">
        <v>425</v>
      </c>
      <c r="B165" s="1166">
        <v>149.03652</v>
      </c>
      <c r="C165" s="1166">
        <v>0</v>
      </c>
      <c r="D165" s="1166">
        <v>0</v>
      </c>
      <c r="E165" s="1166">
        <v>0</v>
      </c>
      <c r="F165" s="1173">
        <v>0</v>
      </c>
      <c r="G165" s="1173">
        <v>217.23535999999999</v>
      </c>
      <c r="H165" s="1173">
        <v>0</v>
      </c>
      <c r="I165" s="1173">
        <v>0</v>
      </c>
      <c r="J165" s="1173">
        <v>366.27188000000001</v>
      </c>
    </row>
    <row r="166" spans="1:10" ht="13.5" thickBot="1">
      <c r="A166" s="1174"/>
      <c r="B166" s="1175"/>
      <c r="C166" s="1175"/>
      <c r="D166" s="1175"/>
      <c r="E166" s="1175"/>
      <c r="F166" s="1176"/>
      <c r="G166" s="1176"/>
      <c r="H166" s="1176"/>
      <c r="I166" s="1176"/>
      <c r="J166" s="1176"/>
    </row>
    <row r="167" spans="1:10" ht="14.25" thickTop="1" thickBot="1">
      <c r="A167" s="1163" t="s">
        <v>426</v>
      </c>
      <c r="B167" s="1164">
        <v>76288.888449999999</v>
      </c>
      <c r="C167" s="1164">
        <v>366127.71104000002</v>
      </c>
      <c r="D167" s="1164">
        <v>446858.78279000003</v>
      </c>
      <c r="E167" s="1164">
        <v>19354.09246</v>
      </c>
      <c r="F167" s="1164">
        <v>57812.94283</v>
      </c>
      <c r="G167" s="1164">
        <v>51058.933619999996</v>
      </c>
      <c r="H167" s="1164">
        <v>5031.2041100000006</v>
      </c>
      <c r="I167" s="1164">
        <v>153812.23157</v>
      </c>
      <c r="J167" s="1164">
        <v>1176344.78687</v>
      </c>
    </row>
    <row r="168" spans="1:10" ht="13.5" thickTop="1">
      <c r="A168" s="1177" t="s">
        <v>427</v>
      </c>
      <c r="B168" s="1166">
        <v>64824.66418</v>
      </c>
      <c r="C168" s="1166">
        <v>316711.37385000003</v>
      </c>
      <c r="D168" s="1166">
        <v>407058.16892000003</v>
      </c>
      <c r="E168" s="1166">
        <v>23522.267960000001</v>
      </c>
      <c r="F168" s="1166">
        <v>51336.325979999994</v>
      </c>
      <c r="G168" s="1166">
        <v>55997.683870000001</v>
      </c>
      <c r="H168" s="1166">
        <v>4857.7885199999992</v>
      </c>
      <c r="I168" s="1166">
        <v>134908.14509999999</v>
      </c>
      <c r="J168" s="1166">
        <v>1059216.4183799999</v>
      </c>
    </row>
    <row r="169" spans="1:10">
      <c r="A169" s="1165" t="s">
        <v>428</v>
      </c>
      <c r="B169" s="1166">
        <v>64824.66418</v>
      </c>
      <c r="C169" s="1166">
        <v>316711.37385000003</v>
      </c>
      <c r="D169" s="1166">
        <v>407058.16892000003</v>
      </c>
      <c r="E169" s="1166">
        <v>23522.267960000001</v>
      </c>
      <c r="F169" s="1166">
        <v>51336.325979999994</v>
      </c>
      <c r="G169" s="1166">
        <v>55997.683870000001</v>
      </c>
      <c r="H169" s="1166">
        <v>4857.7885199999992</v>
      </c>
      <c r="I169" s="1166">
        <v>134908.14509999999</v>
      </c>
      <c r="J169" s="1166">
        <v>1059216.4183799999</v>
      </c>
    </row>
    <row r="170" spans="1:10">
      <c r="A170" s="1165" t="s">
        <v>429</v>
      </c>
      <c r="B170" s="1166">
        <v>0</v>
      </c>
      <c r="C170" s="1166">
        <v>0</v>
      </c>
      <c r="D170" s="1166">
        <v>0</v>
      </c>
      <c r="E170" s="1166">
        <v>0</v>
      </c>
      <c r="F170" s="1166">
        <v>0</v>
      </c>
      <c r="G170" s="1166">
        <v>0</v>
      </c>
      <c r="H170" s="1166">
        <v>0</v>
      </c>
      <c r="I170" s="1166">
        <v>0</v>
      </c>
      <c r="J170" s="1166">
        <v>0</v>
      </c>
    </row>
    <row r="171" spans="1:10">
      <c r="A171" s="1165" t="s">
        <v>430</v>
      </c>
      <c r="B171" s="1166">
        <v>0</v>
      </c>
      <c r="C171" s="1166">
        <v>0</v>
      </c>
      <c r="D171" s="1166">
        <v>0</v>
      </c>
      <c r="E171" s="1166">
        <v>0</v>
      </c>
      <c r="F171" s="1166">
        <v>0</v>
      </c>
      <c r="G171" s="1166">
        <v>0</v>
      </c>
      <c r="H171" s="1166">
        <v>0</v>
      </c>
      <c r="I171" s="1166">
        <v>0</v>
      </c>
      <c r="J171" s="1166">
        <v>0</v>
      </c>
    </row>
    <row r="172" spans="1:10">
      <c r="A172" s="1177" t="s">
        <v>431</v>
      </c>
      <c r="B172" s="1166">
        <v>1591.7623999999998</v>
      </c>
      <c r="C172" s="1166">
        <v>0</v>
      </c>
      <c r="D172" s="1166">
        <v>0</v>
      </c>
      <c r="E172" s="1166">
        <v>1264.3640399999999</v>
      </c>
      <c r="F172" s="1166">
        <v>0</v>
      </c>
      <c r="G172" s="1166">
        <v>0</v>
      </c>
      <c r="H172" s="1166">
        <v>30.395</v>
      </c>
      <c r="I172" s="1166">
        <v>0</v>
      </c>
      <c r="J172" s="1166">
        <v>2886.52144</v>
      </c>
    </row>
    <row r="173" spans="1:10">
      <c r="A173" s="1165" t="s">
        <v>432</v>
      </c>
      <c r="B173" s="1166">
        <v>0</v>
      </c>
      <c r="C173" s="1166">
        <v>0</v>
      </c>
      <c r="D173" s="1166">
        <v>0</v>
      </c>
      <c r="E173" s="1166">
        <v>0</v>
      </c>
      <c r="F173" s="1166">
        <v>0</v>
      </c>
      <c r="G173" s="1166">
        <v>0</v>
      </c>
      <c r="H173" s="1166">
        <v>0</v>
      </c>
      <c r="I173" s="1166">
        <v>0</v>
      </c>
      <c r="J173" s="1166">
        <v>0</v>
      </c>
    </row>
    <row r="174" spans="1:10">
      <c r="A174" s="1165" t="s">
        <v>433</v>
      </c>
      <c r="B174" s="1166">
        <v>0</v>
      </c>
      <c r="C174" s="1166">
        <v>0</v>
      </c>
      <c r="D174" s="1166">
        <v>0</v>
      </c>
      <c r="E174" s="1166">
        <v>0</v>
      </c>
      <c r="F174" s="1166">
        <v>0</v>
      </c>
      <c r="G174" s="1166">
        <v>0</v>
      </c>
      <c r="H174" s="1166">
        <v>6</v>
      </c>
      <c r="I174" s="1166">
        <v>0</v>
      </c>
      <c r="J174" s="1166">
        <v>6</v>
      </c>
    </row>
    <row r="175" spans="1:10">
      <c r="A175" s="1165" t="s">
        <v>434</v>
      </c>
      <c r="B175" s="1166">
        <v>1591.7623999999998</v>
      </c>
      <c r="C175" s="1166">
        <v>0</v>
      </c>
      <c r="D175" s="1166">
        <v>0</v>
      </c>
      <c r="E175" s="1166">
        <v>1264.3640399999999</v>
      </c>
      <c r="F175" s="1166">
        <v>0</v>
      </c>
      <c r="G175" s="1166">
        <v>0</v>
      </c>
      <c r="H175" s="1166">
        <v>24.395</v>
      </c>
      <c r="I175" s="1166">
        <v>0</v>
      </c>
      <c r="J175" s="1166">
        <v>2880.52144</v>
      </c>
    </row>
    <row r="176" spans="1:10">
      <c r="A176" s="1177" t="s">
        <v>435</v>
      </c>
      <c r="B176" s="1166">
        <v>0</v>
      </c>
      <c r="C176" s="1166">
        <v>0</v>
      </c>
      <c r="D176" s="1166">
        <v>0</v>
      </c>
      <c r="E176" s="1166">
        <v>0</v>
      </c>
      <c r="F176" s="1166">
        <v>0</v>
      </c>
      <c r="G176" s="1166">
        <v>0</v>
      </c>
      <c r="H176" s="1166">
        <v>0</v>
      </c>
      <c r="I176" s="1166">
        <v>0</v>
      </c>
      <c r="J176" s="1166">
        <v>0</v>
      </c>
    </row>
    <row r="177" spans="1:10">
      <c r="A177" s="1165" t="s">
        <v>436</v>
      </c>
      <c r="B177" s="1166">
        <v>0</v>
      </c>
      <c r="C177" s="1166">
        <v>0</v>
      </c>
      <c r="D177" s="1166">
        <v>0</v>
      </c>
      <c r="E177" s="1166">
        <v>0</v>
      </c>
      <c r="F177" s="1166">
        <v>0</v>
      </c>
      <c r="G177" s="1166">
        <v>0</v>
      </c>
      <c r="H177" s="1166">
        <v>0</v>
      </c>
      <c r="I177" s="1166">
        <v>0</v>
      </c>
      <c r="J177" s="1166">
        <v>0</v>
      </c>
    </row>
    <row r="178" spans="1:10">
      <c r="A178" s="1177" t="s">
        <v>437</v>
      </c>
      <c r="B178" s="1166">
        <v>6472.9252900000001</v>
      </c>
      <c r="C178" s="1166">
        <v>28750.840479999999</v>
      </c>
      <c r="D178" s="1166">
        <v>29090.232940000002</v>
      </c>
      <c r="E178" s="1166">
        <v>215.79397</v>
      </c>
      <c r="F178" s="1166">
        <v>4952.9772199999998</v>
      </c>
      <c r="G178" s="1166">
        <v>700.99540000000002</v>
      </c>
      <c r="H178" s="1166">
        <v>539.91705000000002</v>
      </c>
      <c r="I178" s="1166">
        <v>9003.7734099999998</v>
      </c>
      <c r="J178" s="1166">
        <v>79727.455760000012</v>
      </c>
    </row>
    <row r="179" spans="1:10">
      <c r="A179" s="1165" t="s">
        <v>438</v>
      </c>
      <c r="B179" s="1166">
        <v>5252.3254200000001</v>
      </c>
      <c r="C179" s="1166">
        <v>14375.420239999999</v>
      </c>
      <c r="D179" s="1166">
        <v>16572.60411</v>
      </c>
      <c r="E179" s="1166">
        <v>215.79397</v>
      </c>
      <c r="F179" s="1166">
        <v>4952.9772199999998</v>
      </c>
      <c r="G179" s="1166">
        <v>449.1087</v>
      </c>
      <c r="H179" s="1166">
        <v>525.46368000000007</v>
      </c>
      <c r="I179" s="1166">
        <v>5588.1962899999999</v>
      </c>
      <c r="J179" s="1166">
        <v>47931.889630000005</v>
      </c>
    </row>
    <row r="180" spans="1:10">
      <c r="A180" s="1165" t="s">
        <v>439</v>
      </c>
      <c r="B180" s="1166">
        <v>1220.59987</v>
      </c>
      <c r="C180" s="1166">
        <v>14375.420239999999</v>
      </c>
      <c r="D180" s="1166">
        <v>12517.62883</v>
      </c>
      <c r="E180" s="1166">
        <v>0</v>
      </c>
      <c r="F180" s="1166">
        <v>0</v>
      </c>
      <c r="G180" s="1166">
        <v>251.88670000000002</v>
      </c>
      <c r="H180" s="1166">
        <v>0</v>
      </c>
      <c r="I180" s="1166">
        <v>3415.5771199999999</v>
      </c>
      <c r="J180" s="1166">
        <v>31781.11276</v>
      </c>
    </row>
    <row r="181" spans="1:10">
      <c r="A181" s="1165" t="s">
        <v>440</v>
      </c>
      <c r="B181" s="1166">
        <v>0</v>
      </c>
      <c r="C181" s="1166">
        <v>0</v>
      </c>
      <c r="D181" s="1166">
        <v>0</v>
      </c>
      <c r="E181" s="1166">
        <v>0</v>
      </c>
      <c r="F181" s="1166">
        <v>0</v>
      </c>
      <c r="G181" s="1166">
        <v>0</v>
      </c>
      <c r="H181" s="1166">
        <v>14.453370000000001</v>
      </c>
      <c r="I181" s="1166">
        <v>0</v>
      </c>
      <c r="J181" s="1166">
        <v>14.453370000000001</v>
      </c>
    </row>
    <row r="182" spans="1:10">
      <c r="A182" s="1177" t="s">
        <v>441</v>
      </c>
      <c r="B182" s="1166">
        <v>3399.53658</v>
      </c>
      <c r="C182" s="1166">
        <v>20665.496709999999</v>
      </c>
      <c r="D182" s="1166">
        <v>10710.380929999999</v>
      </c>
      <c r="E182" s="1166">
        <v>-5648.3335099999995</v>
      </c>
      <c r="F182" s="1166">
        <v>1523.6396299999999</v>
      </c>
      <c r="G182" s="1166">
        <v>-5639.7456500000008</v>
      </c>
      <c r="H182" s="1166">
        <v>-396.89646000000005</v>
      </c>
      <c r="I182" s="1166">
        <v>9900.3130600000004</v>
      </c>
      <c r="J182" s="1166">
        <v>34514.39129</v>
      </c>
    </row>
    <row r="183" spans="1:10">
      <c r="A183" s="1165" t="s">
        <v>442</v>
      </c>
      <c r="B183" s="1166">
        <v>1700.8729699999999</v>
      </c>
      <c r="C183" s="1166">
        <v>0</v>
      </c>
      <c r="D183" s="1166">
        <v>0</v>
      </c>
      <c r="E183" s="1166">
        <v>-6346.0834100000002</v>
      </c>
      <c r="F183" s="1166">
        <v>0</v>
      </c>
      <c r="G183" s="1166">
        <v>-7121.1878399999996</v>
      </c>
      <c r="H183" s="1166">
        <v>-681.37235999999996</v>
      </c>
      <c r="I183" s="1166">
        <v>4.0000000000000003E-5</v>
      </c>
      <c r="J183" s="1166">
        <v>-12447.7706</v>
      </c>
    </row>
    <row r="184" spans="1:10" ht="13.5" thickBot="1">
      <c r="A184" s="1178" t="s">
        <v>443</v>
      </c>
      <c r="B184" s="1166">
        <v>1698.6636100000001</v>
      </c>
      <c r="C184" s="1166">
        <v>20665.496709999999</v>
      </c>
      <c r="D184" s="1166">
        <v>10710.380929999999</v>
      </c>
      <c r="E184" s="1166">
        <v>697.74990000000003</v>
      </c>
      <c r="F184" s="1166">
        <v>1523.6396299999999</v>
      </c>
      <c r="G184" s="1166">
        <v>1481.44219</v>
      </c>
      <c r="H184" s="1166">
        <v>284.47590000000002</v>
      </c>
      <c r="I184" s="1166">
        <v>9900.3130199999996</v>
      </c>
      <c r="J184" s="1166">
        <v>46962.161890000003</v>
      </c>
    </row>
    <row r="185" spans="1:10" ht="14.25" thickTop="1" thickBot="1">
      <c r="A185" s="1179" t="s">
        <v>444</v>
      </c>
      <c r="B185" s="1162">
        <v>751408.40952999995</v>
      </c>
      <c r="C185" s="1162">
        <v>2067718.3285899998</v>
      </c>
      <c r="D185" s="1162">
        <v>1236208.1712</v>
      </c>
      <c r="E185" s="1162">
        <v>65221.808810000002</v>
      </c>
      <c r="F185" s="1162">
        <v>286547.79557000002</v>
      </c>
      <c r="G185" s="1162">
        <v>292587.14912999998</v>
      </c>
      <c r="H185" s="1162">
        <v>35827.29681</v>
      </c>
      <c r="I185" s="1162">
        <v>660331.77989000001</v>
      </c>
      <c r="J185" s="1162">
        <v>5395850.7395299999</v>
      </c>
    </row>
    <row r="186" spans="1:10" ht="14.25" thickTop="1" thickBot="1">
      <c r="A186" s="1163" t="s">
        <v>445</v>
      </c>
      <c r="B186" s="1164">
        <v>0</v>
      </c>
      <c r="C186" s="1164">
        <v>0</v>
      </c>
      <c r="D186" s="1164">
        <v>0</v>
      </c>
      <c r="E186" s="1164">
        <v>0</v>
      </c>
      <c r="F186" s="1164">
        <v>0</v>
      </c>
      <c r="G186" s="1164">
        <v>0</v>
      </c>
      <c r="H186" s="1164">
        <v>0</v>
      </c>
      <c r="I186" s="1164">
        <v>804.84282999999994</v>
      </c>
      <c r="J186" s="1164">
        <v>804.84282999999994</v>
      </c>
    </row>
    <row r="187" spans="1:10" ht="13.5" thickTop="1">
      <c r="A187" s="1177" t="s">
        <v>446</v>
      </c>
      <c r="B187" s="1166">
        <v>0</v>
      </c>
      <c r="C187" s="1166">
        <v>0</v>
      </c>
      <c r="D187" s="1166">
        <v>0</v>
      </c>
      <c r="E187" s="1166">
        <v>0</v>
      </c>
      <c r="F187" s="1166">
        <v>0</v>
      </c>
      <c r="G187" s="1166">
        <v>0</v>
      </c>
      <c r="H187" s="1166">
        <v>0</v>
      </c>
      <c r="I187" s="1166">
        <v>0</v>
      </c>
      <c r="J187" s="1166">
        <v>0</v>
      </c>
    </row>
    <row r="188" spans="1:10">
      <c r="A188" s="1165" t="s">
        <v>447</v>
      </c>
      <c r="B188" s="1166">
        <v>0</v>
      </c>
      <c r="C188" s="1166">
        <v>0</v>
      </c>
      <c r="D188" s="1166">
        <v>0</v>
      </c>
      <c r="E188" s="1166">
        <v>0</v>
      </c>
      <c r="F188" s="1166">
        <v>0</v>
      </c>
      <c r="G188" s="1166">
        <v>0</v>
      </c>
      <c r="H188" s="1166">
        <v>0</v>
      </c>
      <c r="I188" s="1166">
        <v>0</v>
      </c>
      <c r="J188" s="1166">
        <v>0</v>
      </c>
    </row>
    <row r="189" spans="1:10">
      <c r="A189" s="1165" t="s">
        <v>448</v>
      </c>
      <c r="B189" s="1166">
        <v>0</v>
      </c>
      <c r="C189" s="1166">
        <v>0</v>
      </c>
      <c r="D189" s="1166">
        <v>0</v>
      </c>
      <c r="E189" s="1166">
        <v>0</v>
      </c>
      <c r="F189" s="1166">
        <v>0</v>
      </c>
      <c r="G189" s="1166">
        <v>0</v>
      </c>
      <c r="H189" s="1166">
        <v>0</v>
      </c>
      <c r="I189" s="1166">
        <v>0</v>
      </c>
      <c r="J189" s="1166">
        <v>0</v>
      </c>
    </row>
    <row r="190" spans="1:10">
      <c r="A190" s="1165" t="s">
        <v>449</v>
      </c>
      <c r="B190" s="1166">
        <v>0</v>
      </c>
      <c r="C190" s="1166">
        <v>0</v>
      </c>
      <c r="D190" s="1166">
        <v>0</v>
      </c>
      <c r="E190" s="1166">
        <v>0</v>
      </c>
      <c r="F190" s="1166">
        <v>0</v>
      </c>
      <c r="G190" s="1166">
        <v>0</v>
      </c>
      <c r="H190" s="1166">
        <v>0</v>
      </c>
      <c r="I190" s="1166">
        <v>0</v>
      </c>
      <c r="J190" s="1166">
        <v>0</v>
      </c>
    </row>
    <row r="191" spans="1:10">
      <c r="A191" s="1165" t="s">
        <v>450</v>
      </c>
      <c r="B191" s="1166">
        <v>0</v>
      </c>
      <c r="C191" s="1166">
        <v>0</v>
      </c>
      <c r="D191" s="1166">
        <v>0</v>
      </c>
      <c r="E191" s="1166">
        <v>0</v>
      </c>
      <c r="F191" s="1166">
        <v>0</v>
      </c>
      <c r="G191" s="1166">
        <v>0</v>
      </c>
      <c r="H191" s="1166">
        <v>0</v>
      </c>
      <c r="I191" s="1166">
        <v>0</v>
      </c>
      <c r="J191" s="1166">
        <v>0</v>
      </c>
    </row>
    <row r="192" spans="1:10">
      <c r="A192" s="1165" t="s">
        <v>451</v>
      </c>
      <c r="B192" s="1166">
        <v>0</v>
      </c>
      <c r="C192" s="1166">
        <v>0</v>
      </c>
      <c r="D192" s="1166">
        <v>0</v>
      </c>
      <c r="E192" s="1166">
        <v>0</v>
      </c>
      <c r="F192" s="1166">
        <v>0</v>
      </c>
      <c r="G192" s="1166">
        <v>0</v>
      </c>
      <c r="H192" s="1166">
        <v>0</v>
      </c>
      <c r="I192" s="1166">
        <v>0</v>
      </c>
      <c r="J192" s="1166">
        <v>0</v>
      </c>
    </row>
    <row r="193" spans="1:10">
      <c r="A193" s="1177" t="s">
        <v>452</v>
      </c>
      <c r="B193" s="1166">
        <v>0</v>
      </c>
      <c r="C193" s="1166">
        <v>0</v>
      </c>
      <c r="D193" s="1166">
        <v>0</v>
      </c>
      <c r="E193" s="1166">
        <v>0</v>
      </c>
      <c r="F193" s="1166">
        <v>0</v>
      </c>
      <c r="G193" s="1166">
        <v>0</v>
      </c>
      <c r="H193" s="1166">
        <v>0</v>
      </c>
      <c r="I193" s="1166">
        <v>0</v>
      </c>
      <c r="J193" s="1166">
        <v>0</v>
      </c>
    </row>
    <row r="194" spans="1:10">
      <c r="A194" s="1165" t="s">
        <v>453</v>
      </c>
      <c r="B194" s="1166">
        <v>0</v>
      </c>
      <c r="C194" s="1166">
        <v>0</v>
      </c>
      <c r="D194" s="1166">
        <v>0</v>
      </c>
      <c r="E194" s="1166">
        <v>0</v>
      </c>
      <c r="F194" s="1166">
        <v>0</v>
      </c>
      <c r="G194" s="1166">
        <v>0</v>
      </c>
      <c r="H194" s="1166">
        <v>0</v>
      </c>
      <c r="I194" s="1166">
        <v>0</v>
      </c>
      <c r="J194" s="1166">
        <v>0</v>
      </c>
    </row>
    <row r="195" spans="1:10">
      <c r="A195" s="1165" t="s">
        <v>454</v>
      </c>
      <c r="B195" s="1166">
        <v>0</v>
      </c>
      <c r="C195" s="1166">
        <v>0</v>
      </c>
      <c r="D195" s="1166">
        <v>0</v>
      </c>
      <c r="E195" s="1166">
        <v>0</v>
      </c>
      <c r="F195" s="1166">
        <v>0</v>
      </c>
      <c r="G195" s="1166">
        <v>0</v>
      </c>
      <c r="H195" s="1166">
        <v>0</v>
      </c>
      <c r="I195" s="1166">
        <v>0</v>
      </c>
      <c r="J195" s="1166">
        <v>0</v>
      </c>
    </row>
    <row r="196" spans="1:10">
      <c r="A196" s="1165" t="s">
        <v>455</v>
      </c>
      <c r="B196" s="1166">
        <v>0</v>
      </c>
      <c r="C196" s="1166">
        <v>0</v>
      </c>
      <c r="D196" s="1166">
        <v>0</v>
      </c>
      <c r="E196" s="1166">
        <v>0</v>
      </c>
      <c r="F196" s="1166">
        <v>0</v>
      </c>
      <c r="G196" s="1166">
        <v>0</v>
      </c>
      <c r="H196" s="1166">
        <v>0</v>
      </c>
      <c r="I196" s="1166">
        <v>0</v>
      </c>
      <c r="J196" s="1166">
        <v>0</v>
      </c>
    </row>
    <row r="197" spans="1:10">
      <c r="A197" s="1165" t="s">
        <v>456</v>
      </c>
      <c r="B197" s="1166">
        <v>0</v>
      </c>
      <c r="C197" s="1166">
        <v>0</v>
      </c>
      <c r="D197" s="1166">
        <v>0</v>
      </c>
      <c r="E197" s="1166">
        <v>0</v>
      </c>
      <c r="F197" s="1166">
        <v>0</v>
      </c>
      <c r="G197" s="1166">
        <v>0</v>
      </c>
      <c r="H197" s="1166">
        <v>0</v>
      </c>
      <c r="I197" s="1166">
        <v>0</v>
      </c>
      <c r="J197" s="1166">
        <v>0</v>
      </c>
    </row>
    <row r="198" spans="1:10">
      <c r="A198" s="1165" t="s">
        <v>457</v>
      </c>
      <c r="B198" s="1166">
        <v>0</v>
      </c>
      <c r="C198" s="1166">
        <v>0</v>
      </c>
      <c r="D198" s="1166">
        <v>0</v>
      </c>
      <c r="E198" s="1166">
        <v>0</v>
      </c>
      <c r="F198" s="1166">
        <v>0</v>
      </c>
      <c r="G198" s="1166">
        <v>0</v>
      </c>
      <c r="H198" s="1166">
        <v>0</v>
      </c>
      <c r="I198" s="1166">
        <v>0</v>
      </c>
      <c r="J198" s="1166">
        <v>0</v>
      </c>
    </row>
    <row r="199" spans="1:10">
      <c r="A199" s="1177" t="s">
        <v>458</v>
      </c>
      <c r="B199" s="1166">
        <v>0</v>
      </c>
      <c r="C199" s="1166">
        <v>0</v>
      </c>
      <c r="D199" s="1166">
        <v>0</v>
      </c>
      <c r="E199" s="1166">
        <v>0</v>
      </c>
      <c r="F199" s="1166">
        <v>0</v>
      </c>
      <c r="G199" s="1166">
        <v>0</v>
      </c>
      <c r="H199" s="1166">
        <v>0</v>
      </c>
      <c r="I199" s="1166">
        <v>0</v>
      </c>
      <c r="J199" s="1166">
        <v>0</v>
      </c>
    </row>
    <row r="200" spans="1:10">
      <c r="A200" s="1177" t="s">
        <v>459</v>
      </c>
      <c r="B200" s="1166">
        <v>0</v>
      </c>
      <c r="C200" s="1166">
        <v>0</v>
      </c>
      <c r="D200" s="1166">
        <v>0</v>
      </c>
      <c r="E200" s="1166">
        <v>0</v>
      </c>
      <c r="F200" s="1166">
        <v>0</v>
      </c>
      <c r="G200" s="1166">
        <v>0</v>
      </c>
      <c r="H200" s="1166">
        <v>0</v>
      </c>
      <c r="I200" s="1166">
        <v>0</v>
      </c>
      <c r="J200" s="1166">
        <v>0</v>
      </c>
    </row>
    <row r="201" spans="1:10">
      <c r="A201" s="1165" t="s">
        <v>460</v>
      </c>
      <c r="B201" s="1166">
        <v>0</v>
      </c>
      <c r="C201" s="1166">
        <v>0</v>
      </c>
      <c r="D201" s="1166">
        <v>0</v>
      </c>
      <c r="E201" s="1166">
        <v>0</v>
      </c>
      <c r="F201" s="1166">
        <v>0</v>
      </c>
      <c r="G201" s="1166">
        <v>0</v>
      </c>
      <c r="H201" s="1166">
        <v>0</v>
      </c>
      <c r="I201" s="1166">
        <v>0</v>
      </c>
      <c r="J201" s="1166">
        <v>0</v>
      </c>
    </row>
    <row r="202" spans="1:10">
      <c r="A202" s="1165" t="s">
        <v>461</v>
      </c>
      <c r="B202" s="1166">
        <v>0</v>
      </c>
      <c r="C202" s="1166">
        <v>0</v>
      </c>
      <c r="D202" s="1166">
        <v>0</v>
      </c>
      <c r="E202" s="1166">
        <v>0</v>
      </c>
      <c r="F202" s="1166">
        <v>0</v>
      </c>
      <c r="G202" s="1166">
        <v>0</v>
      </c>
      <c r="H202" s="1166">
        <v>0</v>
      </c>
      <c r="I202" s="1166">
        <v>0</v>
      </c>
      <c r="J202" s="1166">
        <v>0</v>
      </c>
    </row>
    <row r="203" spans="1:10">
      <c r="A203" s="1165" t="s">
        <v>462</v>
      </c>
      <c r="B203" s="1166">
        <v>0</v>
      </c>
      <c r="C203" s="1166">
        <v>0</v>
      </c>
      <c r="D203" s="1166">
        <v>0</v>
      </c>
      <c r="E203" s="1166">
        <v>0</v>
      </c>
      <c r="F203" s="1166">
        <v>0</v>
      </c>
      <c r="G203" s="1166">
        <v>0</v>
      </c>
      <c r="H203" s="1166">
        <v>0</v>
      </c>
      <c r="I203" s="1166">
        <v>0</v>
      </c>
      <c r="J203" s="1166">
        <v>0</v>
      </c>
    </row>
    <row r="204" spans="1:10">
      <c r="A204" s="1165" t="s">
        <v>463</v>
      </c>
      <c r="B204" s="1166">
        <v>0</v>
      </c>
      <c r="C204" s="1166">
        <v>0</v>
      </c>
      <c r="D204" s="1166">
        <v>0</v>
      </c>
      <c r="E204" s="1166">
        <v>0</v>
      </c>
      <c r="F204" s="1166">
        <v>0</v>
      </c>
      <c r="G204" s="1166">
        <v>0</v>
      </c>
      <c r="H204" s="1166">
        <v>0</v>
      </c>
      <c r="I204" s="1166">
        <v>0</v>
      </c>
      <c r="J204" s="1166">
        <v>0</v>
      </c>
    </row>
    <row r="205" spans="1:10" ht="13.5" thickBot="1">
      <c r="A205" s="1177" t="s">
        <v>464</v>
      </c>
      <c r="B205" s="1166">
        <v>0</v>
      </c>
      <c r="C205" s="1166">
        <v>0</v>
      </c>
      <c r="D205" s="1166">
        <v>0</v>
      </c>
      <c r="E205" s="1166">
        <v>0</v>
      </c>
      <c r="F205" s="1166">
        <v>0</v>
      </c>
      <c r="G205" s="1166">
        <v>0</v>
      </c>
      <c r="H205" s="1166">
        <v>0</v>
      </c>
      <c r="I205" s="1166">
        <v>804.84282999999994</v>
      </c>
      <c r="J205" s="1166">
        <v>804.84282999999994</v>
      </c>
    </row>
    <row r="206" spans="1:10" ht="14.25" thickTop="1" thickBot="1">
      <c r="A206" s="1163" t="s">
        <v>465</v>
      </c>
      <c r="B206" s="1164">
        <v>1441820.0261300001</v>
      </c>
      <c r="C206" s="1164">
        <v>2367255.0290799998</v>
      </c>
      <c r="D206" s="1164">
        <v>1721664.1685299999</v>
      </c>
      <c r="E206" s="1164">
        <v>337737.56867000001</v>
      </c>
      <c r="F206" s="1164">
        <v>181931.81690999999</v>
      </c>
      <c r="G206" s="1164">
        <v>1193517.1993199999</v>
      </c>
      <c r="H206" s="1164">
        <v>3049.27531</v>
      </c>
      <c r="I206" s="1164">
        <v>307190.92247000005</v>
      </c>
      <c r="J206" s="1164">
        <v>7554166.0064200005</v>
      </c>
    </row>
    <row r="207" spans="1:10" ht="13.5" thickTop="1">
      <c r="A207" s="1177" t="s">
        <v>466</v>
      </c>
      <c r="B207" s="1166">
        <v>2.0991999999999997</v>
      </c>
      <c r="C207" s="1166">
        <v>187130.81486000001</v>
      </c>
      <c r="D207" s="1166">
        <v>10560.56612</v>
      </c>
      <c r="E207" s="1166">
        <v>551.47840000000008</v>
      </c>
      <c r="F207" s="1166">
        <v>34851.792009999997</v>
      </c>
      <c r="G207" s="1166">
        <v>1.7999999999999999E-2</v>
      </c>
      <c r="H207" s="1166">
        <v>0</v>
      </c>
      <c r="I207" s="1166">
        <v>187934.40950000001</v>
      </c>
      <c r="J207" s="1166">
        <v>421031.17809</v>
      </c>
    </row>
    <row r="208" spans="1:10">
      <c r="A208" s="1165" t="s">
        <v>467</v>
      </c>
      <c r="B208" s="1166">
        <v>0</v>
      </c>
      <c r="C208" s="1166">
        <v>0</v>
      </c>
      <c r="D208" s="1166">
        <v>0</v>
      </c>
      <c r="E208" s="1166">
        <v>0</v>
      </c>
      <c r="F208" s="1166">
        <v>0</v>
      </c>
      <c r="G208" s="1166">
        <v>0</v>
      </c>
      <c r="H208" s="1166">
        <v>0</v>
      </c>
      <c r="I208" s="1166">
        <v>0</v>
      </c>
      <c r="J208" s="1166">
        <v>0</v>
      </c>
    </row>
    <row r="209" spans="1:10">
      <c r="A209" s="1165" t="s">
        <v>468</v>
      </c>
      <c r="B209" s="1166">
        <v>0</v>
      </c>
      <c r="C209" s="1166">
        <v>0</v>
      </c>
      <c r="D209" s="1166">
        <v>0</v>
      </c>
      <c r="E209" s="1166">
        <v>0</v>
      </c>
      <c r="F209" s="1166">
        <v>0</v>
      </c>
      <c r="G209" s="1166">
        <v>0</v>
      </c>
      <c r="H209" s="1166">
        <v>0</v>
      </c>
      <c r="I209" s="1166">
        <v>0</v>
      </c>
      <c r="J209" s="1166">
        <v>0</v>
      </c>
    </row>
    <row r="210" spans="1:10">
      <c r="A210" s="1165" t="s">
        <v>469</v>
      </c>
      <c r="B210" s="1166">
        <v>2.0991999999999997</v>
      </c>
      <c r="C210" s="1166">
        <v>187130.81486000001</v>
      </c>
      <c r="D210" s="1166">
        <v>10560.56612</v>
      </c>
      <c r="E210" s="1166">
        <v>551.47840000000008</v>
      </c>
      <c r="F210" s="1166">
        <v>34851.792009999997</v>
      </c>
      <c r="G210" s="1166">
        <v>1.7999999999999999E-2</v>
      </c>
      <c r="H210" s="1166">
        <v>0</v>
      </c>
      <c r="I210" s="1166">
        <v>187934.40950000001</v>
      </c>
      <c r="J210" s="1166">
        <v>421031.17809</v>
      </c>
    </row>
    <row r="211" spans="1:10">
      <c r="A211" s="1177" t="s">
        <v>470</v>
      </c>
      <c r="B211" s="1166">
        <v>6127.21324</v>
      </c>
      <c r="C211" s="1166">
        <v>0</v>
      </c>
      <c r="D211" s="1166">
        <v>0</v>
      </c>
      <c r="E211" s="1166">
        <v>157.77518000000001</v>
      </c>
      <c r="F211" s="1166">
        <v>0</v>
      </c>
      <c r="G211" s="1166">
        <v>218165.48499</v>
      </c>
      <c r="H211" s="1166">
        <v>0</v>
      </c>
      <c r="I211" s="1166">
        <v>0</v>
      </c>
      <c r="J211" s="1166">
        <v>224450.47341000001</v>
      </c>
    </row>
    <row r="212" spans="1:10">
      <c r="A212" s="1168" t="s">
        <v>471</v>
      </c>
      <c r="B212" s="1166">
        <v>0</v>
      </c>
      <c r="C212" s="1166">
        <v>0</v>
      </c>
      <c r="D212" s="1166">
        <v>0</v>
      </c>
      <c r="E212" s="1166">
        <v>0</v>
      </c>
      <c r="F212" s="1166">
        <v>0</v>
      </c>
      <c r="G212" s="1166">
        <v>0</v>
      </c>
      <c r="H212" s="1166">
        <v>0</v>
      </c>
      <c r="I212" s="1166">
        <v>0</v>
      </c>
      <c r="J212" s="1166">
        <v>0</v>
      </c>
    </row>
    <row r="213" spans="1:10">
      <c r="A213" s="1165" t="s">
        <v>472</v>
      </c>
      <c r="B213" s="1166">
        <v>6127.21324</v>
      </c>
      <c r="C213" s="1166">
        <v>0</v>
      </c>
      <c r="D213" s="1166">
        <v>0</v>
      </c>
      <c r="E213" s="1166">
        <v>0</v>
      </c>
      <c r="F213" s="1166">
        <v>0</v>
      </c>
      <c r="G213" s="1166">
        <v>218165.48499</v>
      </c>
      <c r="H213" s="1166">
        <v>0</v>
      </c>
      <c r="I213" s="1166">
        <v>0</v>
      </c>
      <c r="J213" s="1166">
        <v>224292.69822999998</v>
      </c>
    </row>
    <row r="214" spans="1:10">
      <c r="A214" s="1165" t="s">
        <v>473</v>
      </c>
      <c r="B214" s="1166">
        <v>0</v>
      </c>
      <c r="C214" s="1166">
        <v>0</v>
      </c>
      <c r="D214" s="1166">
        <v>0</v>
      </c>
      <c r="E214" s="1166">
        <v>0</v>
      </c>
      <c r="F214" s="1166">
        <v>0</v>
      </c>
      <c r="G214" s="1166">
        <v>0</v>
      </c>
      <c r="H214" s="1166">
        <v>0</v>
      </c>
      <c r="I214" s="1166">
        <v>0</v>
      </c>
      <c r="J214" s="1166">
        <v>0</v>
      </c>
    </row>
    <row r="215" spans="1:10">
      <c r="A215" s="1165" t="s">
        <v>474</v>
      </c>
      <c r="B215" s="1166">
        <v>0</v>
      </c>
      <c r="C215" s="1166">
        <v>0</v>
      </c>
      <c r="D215" s="1166">
        <v>0</v>
      </c>
      <c r="E215" s="1166">
        <v>0</v>
      </c>
      <c r="F215" s="1166">
        <v>0</v>
      </c>
      <c r="G215" s="1166">
        <v>0</v>
      </c>
      <c r="H215" s="1166">
        <v>0</v>
      </c>
      <c r="I215" s="1166">
        <v>0</v>
      </c>
      <c r="J215" s="1166">
        <v>0</v>
      </c>
    </row>
    <row r="216" spans="1:10">
      <c r="A216" s="1165" t="s">
        <v>475</v>
      </c>
      <c r="B216" s="1166">
        <v>0</v>
      </c>
      <c r="C216" s="1166">
        <v>0</v>
      </c>
      <c r="D216" s="1166">
        <v>0</v>
      </c>
      <c r="E216" s="1166">
        <v>157.77518000000001</v>
      </c>
      <c r="F216" s="1166">
        <v>0</v>
      </c>
      <c r="G216" s="1166">
        <v>0</v>
      </c>
      <c r="H216" s="1166">
        <v>0</v>
      </c>
      <c r="I216" s="1166">
        <v>0</v>
      </c>
      <c r="J216" s="1166">
        <v>157.77518000000001</v>
      </c>
    </row>
    <row r="217" spans="1:10">
      <c r="A217" s="1177" t="s">
        <v>476</v>
      </c>
      <c r="B217" s="1166">
        <v>426.44637</v>
      </c>
      <c r="C217" s="1166">
        <v>0</v>
      </c>
      <c r="D217" s="1166">
        <v>0</v>
      </c>
      <c r="E217" s="1166">
        <v>0</v>
      </c>
      <c r="F217" s="1166">
        <v>0</v>
      </c>
      <c r="G217" s="1166">
        <v>0</v>
      </c>
      <c r="H217" s="1166">
        <v>0</v>
      </c>
      <c r="I217" s="1166">
        <v>0</v>
      </c>
      <c r="J217" s="1166">
        <v>426.44637</v>
      </c>
    </row>
    <row r="218" spans="1:10">
      <c r="A218" s="1165" t="s">
        <v>477</v>
      </c>
      <c r="B218" s="1166">
        <v>426.44637</v>
      </c>
      <c r="C218" s="1166">
        <v>0</v>
      </c>
      <c r="D218" s="1166">
        <v>0</v>
      </c>
      <c r="E218" s="1166">
        <v>0</v>
      </c>
      <c r="F218" s="1166">
        <v>0</v>
      </c>
      <c r="G218" s="1166">
        <v>0</v>
      </c>
      <c r="H218" s="1166">
        <v>0</v>
      </c>
      <c r="I218" s="1166">
        <v>0</v>
      </c>
      <c r="J218" s="1166">
        <v>426.44637</v>
      </c>
    </row>
    <row r="219" spans="1:10">
      <c r="A219" s="1165" t="s">
        <v>478</v>
      </c>
      <c r="B219" s="1166">
        <v>0</v>
      </c>
      <c r="C219" s="1166">
        <v>0</v>
      </c>
      <c r="D219" s="1166">
        <v>0</v>
      </c>
      <c r="E219" s="1166">
        <v>0</v>
      </c>
      <c r="F219" s="1166">
        <v>0</v>
      </c>
      <c r="G219" s="1166">
        <v>0</v>
      </c>
      <c r="H219" s="1166">
        <v>0</v>
      </c>
      <c r="I219" s="1166">
        <v>0</v>
      </c>
      <c r="J219" s="1166">
        <v>0</v>
      </c>
    </row>
    <row r="220" spans="1:10">
      <c r="A220" s="1177" t="s">
        <v>479</v>
      </c>
      <c r="B220" s="1166">
        <v>0</v>
      </c>
      <c r="C220" s="1166">
        <v>0</v>
      </c>
      <c r="D220" s="1166">
        <v>0</v>
      </c>
      <c r="E220" s="1166">
        <v>0</v>
      </c>
      <c r="F220" s="1166">
        <v>0</v>
      </c>
      <c r="G220" s="1166">
        <v>0</v>
      </c>
      <c r="H220" s="1166">
        <v>0</v>
      </c>
      <c r="I220" s="1166">
        <v>0</v>
      </c>
      <c r="J220" s="1166">
        <v>0</v>
      </c>
    </row>
    <row r="221" spans="1:10">
      <c r="A221" s="1165" t="s">
        <v>480</v>
      </c>
      <c r="B221" s="1166">
        <v>0</v>
      </c>
      <c r="C221" s="1166">
        <v>0</v>
      </c>
      <c r="D221" s="1166">
        <v>0</v>
      </c>
      <c r="E221" s="1166">
        <v>0</v>
      </c>
      <c r="F221" s="1166">
        <v>0</v>
      </c>
      <c r="G221" s="1166">
        <v>0</v>
      </c>
      <c r="H221" s="1166">
        <v>0</v>
      </c>
      <c r="I221" s="1166">
        <v>0</v>
      </c>
      <c r="J221" s="1166">
        <v>0</v>
      </c>
    </row>
    <row r="222" spans="1:10">
      <c r="A222" s="1165" t="s">
        <v>481</v>
      </c>
      <c r="B222" s="1166">
        <v>0</v>
      </c>
      <c r="C222" s="1166">
        <v>0</v>
      </c>
      <c r="D222" s="1166">
        <v>0</v>
      </c>
      <c r="E222" s="1166">
        <v>0</v>
      </c>
      <c r="F222" s="1166">
        <v>0</v>
      </c>
      <c r="G222" s="1166">
        <v>0</v>
      </c>
      <c r="H222" s="1166">
        <v>0</v>
      </c>
      <c r="I222" s="1166">
        <v>0</v>
      </c>
      <c r="J222" s="1166">
        <v>0</v>
      </c>
    </row>
    <row r="223" spans="1:10">
      <c r="A223" s="1177" t="s">
        <v>482</v>
      </c>
      <c r="B223" s="1166">
        <v>980147.10270000005</v>
      </c>
      <c r="C223" s="1166">
        <v>1484797.48508</v>
      </c>
      <c r="D223" s="1166">
        <v>1681525.4363900002</v>
      </c>
      <c r="E223" s="1166">
        <v>251660.0956</v>
      </c>
      <c r="F223" s="1166">
        <v>68110.243849999999</v>
      </c>
      <c r="G223" s="1166">
        <v>367439.79376999999</v>
      </c>
      <c r="H223" s="1166">
        <v>1418.5451</v>
      </c>
      <c r="I223" s="1166">
        <v>13995.351349999999</v>
      </c>
      <c r="J223" s="1166">
        <v>4849094.0538400002</v>
      </c>
    </row>
    <row r="224" spans="1:10">
      <c r="A224" s="1165" t="s">
        <v>483</v>
      </c>
      <c r="B224" s="1166">
        <v>564832.61</v>
      </c>
      <c r="C224" s="1166">
        <v>350090.66236999998</v>
      </c>
      <c r="D224" s="1166">
        <v>563783.73071999999</v>
      </c>
      <c r="E224" s="1166">
        <v>105604.07221</v>
      </c>
      <c r="F224" s="1166">
        <v>2576.4435699999999</v>
      </c>
      <c r="G224" s="1166">
        <v>231938.43435</v>
      </c>
      <c r="H224" s="1166">
        <v>990.95899999999995</v>
      </c>
      <c r="I224" s="1166">
        <v>13995.351349999999</v>
      </c>
      <c r="J224" s="1166">
        <v>1833812.26357</v>
      </c>
    </row>
    <row r="225" spans="1:10">
      <c r="A225" s="1165" t="s">
        <v>484</v>
      </c>
      <c r="B225" s="1166">
        <v>0</v>
      </c>
      <c r="C225" s="1166">
        <v>0</v>
      </c>
      <c r="D225" s="1166">
        <v>0</v>
      </c>
      <c r="E225" s="1166">
        <v>0</v>
      </c>
      <c r="F225" s="1166">
        <v>0</v>
      </c>
      <c r="G225" s="1166">
        <v>0</v>
      </c>
      <c r="H225" s="1166">
        <v>0</v>
      </c>
      <c r="I225" s="1166">
        <v>0</v>
      </c>
      <c r="J225" s="1166">
        <v>0</v>
      </c>
    </row>
    <row r="226" spans="1:10">
      <c r="A226" s="1165" t="s">
        <v>485</v>
      </c>
      <c r="B226" s="1166">
        <v>307914.37557999999</v>
      </c>
      <c r="C226" s="1166">
        <v>1068908.68506</v>
      </c>
      <c r="D226" s="1166">
        <v>0</v>
      </c>
      <c r="E226" s="1166">
        <v>54183.620869999999</v>
      </c>
      <c r="F226" s="1166">
        <v>61602.151180000001</v>
      </c>
      <c r="G226" s="1166">
        <v>91053.623120000004</v>
      </c>
      <c r="H226" s="1166">
        <v>6.7000000000000004E-2</v>
      </c>
      <c r="I226" s="1166">
        <v>0</v>
      </c>
      <c r="J226" s="1166">
        <v>1583662.52281</v>
      </c>
    </row>
    <row r="227" spans="1:10">
      <c r="A227" s="1165" t="s">
        <v>486</v>
      </c>
      <c r="B227" s="1166">
        <v>0</v>
      </c>
      <c r="C227" s="1166">
        <v>0</v>
      </c>
      <c r="D227" s="1166">
        <v>0</v>
      </c>
      <c r="E227" s="1166">
        <v>0</v>
      </c>
      <c r="F227" s="1166">
        <v>0</v>
      </c>
      <c r="G227" s="1166">
        <v>0</v>
      </c>
      <c r="H227" s="1166">
        <v>0</v>
      </c>
      <c r="I227" s="1166">
        <v>0</v>
      </c>
      <c r="J227" s="1166">
        <v>0</v>
      </c>
    </row>
    <row r="228" spans="1:10">
      <c r="A228" s="1165" t="s">
        <v>487</v>
      </c>
      <c r="B228" s="1180">
        <v>0</v>
      </c>
      <c r="C228" s="1180">
        <v>0</v>
      </c>
      <c r="D228" s="1180">
        <v>0</v>
      </c>
      <c r="E228" s="1180">
        <v>0</v>
      </c>
      <c r="F228" s="1166">
        <v>0</v>
      </c>
      <c r="G228" s="1166">
        <v>0</v>
      </c>
      <c r="H228" s="1166">
        <v>0</v>
      </c>
      <c r="I228" s="1166">
        <v>0</v>
      </c>
      <c r="J228" s="1166">
        <v>0</v>
      </c>
    </row>
    <row r="229" spans="1:10">
      <c r="A229" s="1165" t="s">
        <v>488</v>
      </c>
      <c r="B229" s="1180">
        <v>0</v>
      </c>
      <c r="C229" s="1180">
        <v>0</v>
      </c>
      <c r="D229" s="1180">
        <v>0</v>
      </c>
      <c r="E229" s="1180">
        <v>0</v>
      </c>
      <c r="F229" s="1180">
        <v>0</v>
      </c>
      <c r="G229" s="1180">
        <v>0</v>
      </c>
      <c r="H229" s="1180">
        <v>0</v>
      </c>
      <c r="I229" s="1180">
        <v>0</v>
      </c>
      <c r="J229" s="1180">
        <v>0</v>
      </c>
    </row>
    <row r="230" spans="1:10">
      <c r="A230" s="1165" t="s">
        <v>489</v>
      </c>
      <c r="B230" s="1180">
        <v>0</v>
      </c>
      <c r="C230" s="1180">
        <v>0</v>
      </c>
      <c r="D230" s="1180">
        <v>0</v>
      </c>
      <c r="E230" s="1180">
        <v>0</v>
      </c>
      <c r="F230" s="1180">
        <v>0</v>
      </c>
      <c r="G230" s="1180">
        <v>0</v>
      </c>
      <c r="H230" s="1180">
        <v>0</v>
      </c>
      <c r="I230" s="1180">
        <v>0</v>
      </c>
      <c r="J230" s="1180">
        <v>0</v>
      </c>
    </row>
    <row r="231" spans="1:10">
      <c r="A231" s="1165" t="s">
        <v>490</v>
      </c>
      <c r="B231" s="1180">
        <v>0</v>
      </c>
      <c r="C231" s="1180">
        <v>0</v>
      </c>
      <c r="D231" s="1180">
        <v>0</v>
      </c>
      <c r="E231" s="1180">
        <v>0</v>
      </c>
      <c r="F231" s="1180">
        <v>0</v>
      </c>
      <c r="G231" s="1180">
        <v>0</v>
      </c>
      <c r="H231" s="1180">
        <v>0</v>
      </c>
      <c r="I231" s="1180">
        <v>0</v>
      </c>
      <c r="J231" s="1180">
        <v>0</v>
      </c>
    </row>
    <row r="232" spans="1:10">
      <c r="A232" s="1165" t="s">
        <v>491</v>
      </c>
      <c r="B232" s="1180">
        <v>107400.11712000001</v>
      </c>
      <c r="C232" s="1180">
        <v>65798.137650000004</v>
      </c>
      <c r="D232" s="1180">
        <v>1117741.7056700001</v>
      </c>
      <c r="E232" s="1180">
        <v>91872.402519999989</v>
      </c>
      <c r="F232" s="1180">
        <v>3931.6491000000001</v>
      </c>
      <c r="G232" s="1180">
        <v>44447.736299999997</v>
      </c>
      <c r="H232" s="1180">
        <v>427.51909999999998</v>
      </c>
      <c r="I232" s="1180">
        <v>0</v>
      </c>
      <c r="J232" s="1180">
        <v>1431619.26746</v>
      </c>
    </row>
    <row r="233" spans="1:10">
      <c r="A233" s="1177" t="s">
        <v>492</v>
      </c>
      <c r="B233" s="1180">
        <v>191442.51063</v>
      </c>
      <c r="C233" s="1180">
        <v>695326.72913999995</v>
      </c>
      <c r="D233" s="1180">
        <v>29578.166020000001</v>
      </c>
      <c r="E233" s="1180">
        <v>85368.219489999989</v>
      </c>
      <c r="F233" s="1180">
        <v>78969.781049999991</v>
      </c>
      <c r="G233" s="1180">
        <v>476203.42249999999</v>
      </c>
      <c r="H233" s="1180">
        <v>1630.7302099999999</v>
      </c>
      <c r="I233" s="1180">
        <v>105261.16162</v>
      </c>
      <c r="J233" s="1180">
        <v>1663780.7206600001</v>
      </c>
    </row>
    <row r="234" spans="1:10">
      <c r="A234" s="1165" t="s">
        <v>493</v>
      </c>
      <c r="B234" s="1180">
        <v>38323.370490000001</v>
      </c>
      <c r="C234" s="1180">
        <v>0</v>
      </c>
      <c r="D234" s="1180">
        <v>4169.6471300000003</v>
      </c>
      <c r="E234" s="1180">
        <v>48763.652520000003</v>
      </c>
      <c r="F234" s="1180">
        <v>0</v>
      </c>
      <c r="G234" s="1180">
        <v>81177.467120000001</v>
      </c>
      <c r="H234" s="1180">
        <v>0</v>
      </c>
      <c r="I234" s="1180">
        <v>0</v>
      </c>
      <c r="J234" s="1180">
        <v>172434.13725999999</v>
      </c>
    </row>
    <row r="235" spans="1:10">
      <c r="A235" s="1165" t="s">
        <v>494</v>
      </c>
      <c r="B235" s="1180">
        <v>0</v>
      </c>
      <c r="C235" s="1180">
        <v>6802.6999900000001</v>
      </c>
      <c r="D235" s="1180">
        <v>0</v>
      </c>
      <c r="E235" s="1180">
        <v>0</v>
      </c>
      <c r="F235" s="1180">
        <v>0</v>
      </c>
      <c r="G235" s="1180">
        <v>24625.909449999999</v>
      </c>
      <c r="H235" s="1180">
        <v>0</v>
      </c>
      <c r="I235" s="1180">
        <v>0</v>
      </c>
      <c r="J235" s="1180">
        <v>31428.60944</v>
      </c>
    </row>
    <row r="236" spans="1:10">
      <c r="A236" s="1165" t="s">
        <v>495</v>
      </c>
      <c r="B236" s="1180">
        <v>65082.247329999998</v>
      </c>
      <c r="C236" s="1180">
        <v>104295.31027</v>
      </c>
      <c r="D236" s="1180">
        <v>17010.330550000002</v>
      </c>
      <c r="E236" s="1180">
        <v>14419.108410000001</v>
      </c>
      <c r="F236" s="1181">
        <v>12532.36606</v>
      </c>
      <c r="G236" s="1181">
        <v>52717.7336</v>
      </c>
      <c r="H236" s="1180">
        <v>1624.5580199999999</v>
      </c>
      <c r="I236" s="1180">
        <v>39262.998650000001</v>
      </c>
      <c r="J236" s="1180">
        <v>306944.65288999997</v>
      </c>
    </row>
    <row r="237" spans="1:10">
      <c r="A237" s="1165" t="s">
        <v>496</v>
      </c>
      <c r="B237" s="1180">
        <v>4410.6349600000003</v>
      </c>
      <c r="C237" s="1180">
        <v>1015.38825</v>
      </c>
      <c r="D237" s="1180">
        <v>8201.6154800000004</v>
      </c>
      <c r="E237" s="1180">
        <v>465.03025000000002</v>
      </c>
      <c r="F237" s="1181">
        <v>2910.97804</v>
      </c>
      <c r="G237" s="1181">
        <v>1433.66022</v>
      </c>
      <c r="H237" s="1180">
        <v>6.1721899999999996</v>
      </c>
      <c r="I237" s="1180">
        <v>1583.3293799999999</v>
      </c>
      <c r="J237" s="1180">
        <v>20026.80877</v>
      </c>
    </row>
    <row r="238" spans="1:10">
      <c r="A238" s="1165" t="s">
        <v>497</v>
      </c>
      <c r="B238" s="1165">
        <v>0</v>
      </c>
      <c r="C238" s="1165">
        <v>0</v>
      </c>
      <c r="D238" s="1165">
        <v>0</v>
      </c>
      <c r="E238" s="1165">
        <v>0</v>
      </c>
      <c r="F238" s="1180">
        <v>0</v>
      </c>
      <c r="G238" s="1180">
        <v>0</v>
      </c>
      <c r="H238" s="1180">
        <v>0</v>
      </c>
      <c r="I238" s="1180">
        <v>0</v>
      </c>
      <c r="J238" s="1180">
        <v>0</v>
      </c>
    </row>
    <row r="239" spans="1:10">
      <c r="A239" s="1165" t="s">
        <v>498</v>
      </c>
      <c r="B239" s="1165">
        <v>83626.257849999995</v>
      </c>
      <c r="C239" s="1165">
        <v>583213.33062999998</v>
      </c>
      <c r="D239" s="1165">
        <v>196.57285999999999</v>
      </c>
      <c r="E239" s="1165">
        <v>21720.428309999999</v>
      </c>
      <c r="F239" s="1180">
        <v>63526.436950000003</v>
      </c>
      <c r="G239" s="1180">
        <v>316248.65211000002</v>
      </c>
      <c r="H239" s="1180">
        <v>0</v>
      </c>
      <c r="I239" s="1180">
        <v>64414.833590000002</v>
      </c>
      <c r="J239" s="1180">
        <v>1132946.5123000001</v>
      </c>
    </row>
    <row r="240" spans="1:10">
      <c r="A240" s="1177" t="s">
        <v>499</v>
      </c>
      <c r="B240" s="1165">
        <v>263674.65399000002</v>
      </c>
      <c r="C240" s="1165">
        <v>0</v>
      </c>
      <c r="D240" s="1165">
        <v>0</v>
      </c>
      <c r="E240" s="1165">
        <v>0</v>
      </c>
      <c r="F240" s="1180">
        <v>0</v>
      </c>
      <c r="G240" s="1180">
        <v>1126.8290400000001</v>
      </c>
      <c r="H240" s="1180">
        <v>0</v>
      </c>
      <c r="I240" s="1180">
        <v>0</v>
      </c>
      <c r="J240" s="1180">
        <v>264801.48303</v>
      </c>
    </row>
    <row r="241" spans="1:10">
      <c r="A241" s="1165" t="s">
        <v>500</v>
      </c>
      <c r="B241" s="1165">
        <v>248023.67913999999</v>
      </c>
      <c r="C241" s="1165">
        <v>0</v>
      </c>
      <c r="D241" s="1165">
        <v>0</v>
      </c>
      <c r="E241" s="1165">
        <v>0</v>
      </c>
      <c r="F241" s="1180">
        <v>0</v>
      </c>
      <c r="G241" s="1180">
        <v>1064.8458700000001</v>
      </c>
      <c r="H241" s="1180">
        <v>0</v>
      </c>
      <c r="I241" s="1180">
        <v>0</v>
      </c>
      <c r="J241" s="1180">
        <v>249088.52500999998</v>
      </c>
    </row>
    <row r="242" spans="1:10">
      <c r="A242" s="1165" t="s">
        <v>501</v>
      </c>
      <c r="B242" s="1165">
        <v>15650.974850000001</v>
      </c>
      <c r="C242" s="1165">
        <v>0</v>
      </c>
      <c r="D242" s="1165">
        <v>0</v>
      </c>
      <c r="E242" s="1165">
        <v>0</v>
      </c>
      <c r="F242" s="1180">
        <v>0</v>
      </c>
      <c r="G242" s="1180">
        <v>61.983170000000001</v>
      </c>
      <c r="H242" s="1180">
        <v>0</v>
      </c>
      <c r="I242" s="1180">
        <v>0</v>
      </c>
      <c r="J242" s="1180">
        <v>15712.95802</v>
      </c>
    </row>
    <row r="243" spans="1:10">
      <c r="A243" s="1177" t="s">
        <v>502</v>
      </c>
      <c r="B243" s="1165">
        <v>0</v>
      </c>
      <c r="C243" s="1165">
        <v>0</v>
      </c>
      <c r="D243" s="1165">
        <v>0</v>
      </c>
      <c r="E243" s="1165">
        <v>0</v>
      </c>
      <c r="F243" s="1180">
        <v>0</v>
      </c>
      <c r="G243" s="1180">
        <v>130581.65101999999</v>
      </c>
      <c r="H243" s="1180">
        <v>0</v>
      </c>
      <c r="I243" s="1180">
        <v>0</v>
      </c>
      <c r="J243" s="1180">
        <v>130581.65101999999</v>
      </c>
    </row>
    <row r="244" spans="1:10">
      <c r="A244" s="1165" t="s">
        <v>500</v>
      </c>
      <c r="B244" s="1165">
        <v>0</v>
      </c>
      <c r="C244" s="1165">
        <v>0</v>
      </c>
      <c r="D244" s="1165">
        <v>0</v>
      </c>
      <c r="E244" s="1165">
        <v>0</v>
      </c>
      <c r="F244" s="1180">
        <v>0</v>
      </c>
      <c r="G244" s="1180">
        <v>126826.86915000001</v>
      </c>
      <c r="H244" s="1180">
        <v>0</v>
      </c>
      <c r="I244" s="1180">
        <v>0</v>
      </c>
      <c r="J244" s="1180">
        <v>126826.86915000001</v>
      </c>
    </row>
    <row r="245" spans="1:10">
      <c r="A245" s="1165" t="s">
        <v>501</v>
      </c>
      <c r="B245" s="1165">
        <v>0</v>
      </c>
      <c r="C245" s="1165">
        <v>0</v>
      </c>
      <c r="D245" s="1165">
        <v>0</v>
      </c>
      <c r="E245" s="1165">
        <v>0</v>
      </c>
      <c r="F245" s="1180">
        <v>0</v>
      </c>
      <c r="G245" s="1180">
        <v>3754.7818700000003</v>
      </c>
      <c r="H245" s="1180">
        <v>0</v>
      </c>
      <c r="I245" s="1180">
        <v>0</v>
      </c>
      <c r="J245" s="1180">
        <v>3754.7818700000003</v>
      </c>
    </row>
    <row r="246" spans="1:10">
      <c r="A246" s="1182" t="s">
        <v>503</v>
      </c>
      <c r="B246" s="1165">
        <v>263674.65399000002</v>
      </c>
      <c r="C246" s="1165">
        <v>0</v>
      </c>
      <c r="D246" s="1165">
        <v>0</v>
      </c>
      <c r="E246" s="1165">
        <v>0</v>
      </c>
      <c r="F246" s="1180">
        <v>0</v>
      </c>
      <c r="G246" s="1180">
        <v>1126.8290400000001</v>
      </c>
      <c r="H246" s="1180">
        <v>0</v>
      </c>
      <c r="I246" s="1180">
        <v>0</v>
      </c>
      <c r="J246" s="1180">
        <v>264801.48303</v>
      </c>
    </row>
    <row r="247" spans="1:10">
      <c r="A247" s="1177" t="s">
        <v>504</v>
      </c>
      <c r="B247" s="1165">
        <v>0</v>
      </c>
      <c r="C247" s="1165">
        <v>0</v>
      </c>
      <c r="D247" s="1165">
        <v>0</v>
      </c>
      <c r="E247" s="1165">
        <v>0</v>
      </c>
      <c r="F247" s="1165">
        <v>0</v>
      </c>
      <c r="G247" s="1165">
        <v>130581.65101999999</v>
      </c>
      <c r="H247" s="1165">
        <v>0</v>
      </c>
      <c r="I247" s="1165">
        <v>0</v>
      </c>
      <c r="J247" s="1165">
        <v>130581.65101999999</v>
      </c>
    </row>
    <row r="248" spans="1:10" ht="13.5" thickBot="1">
      <c r="A248" s="1183" t="s">
        <v>1258</v>
      </c>
      <c r="B248" s="1184"/>
      <c r="C248" s="1184"/>
      <c r="D248" s="1184"/>
      <c r="E248" s="1184"/>
      <c r="F248" s="1185"/>
      <c r="G248" s="1185"/>
      <c r="H248" s="1185"/>
      <c r="I248" s="1185"/>
      <c r="J248" s="1185"/>
    </row>
    <row r="249" spans="1:10" ht="14.25" thickTop="1" thickBot="1">
      <c r="A249" s="1163" t="s">
        <v>505</v>
      </c>
      <c r="B249" s="1164">
        <v>63685.988749999997</v>
      </c>
      <c r="C249" s="1164">
        <v>225927.17009999999</v>
      </c>
      <c r="D249" s="1164">
        <v>114001.03265000001</v>
      </c>
      <c r="E249" s="1164">
        <v>5855.6272499999995</v>
      </c>
      <c r="F249" s="1164">
        <v>34840.003600000004</v>
      </c>
      <c r="G249" s="1164">
        <v>27582.262139999999</v>
      </c>
      <c r="H249" s="1164">
        <v>3496.7042000000001</v>
      </c>
      <c r="I249" s="1164">
        <v>98134.745800000004</v>
      </c>
      <c r="J249" s="1164">
        <v>573523.53448999999</v>
      </c>
    </row>
    <row r="250" spans="1:10" ht="13.5" thickTop="1">
      <c r="A250" s="1165" t="s">
        <v>506</v>
      </c>
      <c r="B250" s="1166">
        <v>10.84491</v>
      </c>
      <c r="C250" s="1166">
        <v>10.78581</v>
      </c>
      <c r="D250" s="1166">
        <v>0</v>
      </c>
      <c r="E250" s="1166">
        <v>3.4411799999999997</v>
      </c>
      <c r="F250" s="1166">
        <v>35.311949999999996</v>
      </c>
      <c r="G250" s="1166">
        <v>0</v>
      </c>
      <c r="H250" s="1166">
        <v>0.56620000000000004</v>
      </c>
      <c r="I250" s="1166">
        <v>255.90412000000001</v>
      </c>
      <c r="J250" s="1166">
        <v>316.85417000000001</v>
      </c>
    </row>
    <row r="251" spans="1:10">
      <c r="A251" s="1165" t="s">
        <v>507</v>
      </c>
      <c r="B251" s="1166">
        <v>3.5910799999999998</v>
      </c>
      <c r="C251" s="1166">
        <v>97.24130000000001</v>
      </c>
      <c r="D251" s="1166">
        <v>676.63081000000011</v>
      </c>
      <c r="E251" s="1166">
        <v>1.6431800000000001</v>
      </c>
      <c r="F251" s="1166">
        <v>85.112830000000002</v>
      </c>
      <c r="G251" s="1166">
        <v>109.33109</v>
      </c>
      <c r="H251" s="1166">
        <v>0.17571000000000001</v>
      </c>
      <c r="I251" s="1166">
        <v>329.26307000000003</v>
      </c>
      <c r="J251" s="1166">
        <v>1302.9890700000001</v>
      </c>
    </row>
    <row r="252" spans="1:10">
      <c r="A252" s="1165" t="s">
        <v>508</v>
      </c>
      <c r="B252" s="1166">
        <v>58614.974119999999</v>
      </c>
      <c r="C252" s="1166">
        <v>223553.07156000001</v>
      </c>
      <c r="D252" s="1166">
        <v>112185.02963999999</v>
      </c>
      <c r="E252" s="1166">
        <v>3684.1085600000001</v>
      </c>
      <c r="F252" s="1166">
        <v>34178.008020000001</v>
      </c>
      <c r="G252" s="1166">
        <v>25407.72121</v>
      </c>
      <c r="H252" s="1166">
        <v>3361.0456600000002</v>
      </c>
      <c r="I252" s="1166">
        <v>97081.277470000001</v>
      </c>
      <c r="J252" s="1166">
        <v>558065.23624</v>
      </c>
    </row>
    <row r="253" spans="1:10">
      <c r="A253" s="1165" t="s">
        <v>509</v>
      </c>
      <c r="B253" s="1166">
        <v>2424.91462</v>
      </c>
      <c r="C253" s="1166">
        <v>878.69267000000002</v>
      </c>
      <c r="D253" s="1166">
        <v>215.75327999999999</v>
      </c>
      <c r="E253" s="1166">
        <v>1644.7496899999999</v>
      </c>
      <c r="F253" s="1166">
        <v>42.681650000000005</v>
      </c>
      <c r="G253" s="1166">
        <v>1083.59655</v>
      </c>
      <c r="H253" s="1166">
        <v>74.858770000000007</v>
      </c>
      <c r="I253" s="1166">
        <v>0</v>
      </c>
      <c r="J253" s="1166">
        <v>6365.2472300000009</v>
      </c>
    </row>
    <row r="254" spans="1:10">
      <c r="A254" s="1165" t="s">
        <v>510</v>
      </c>
      <c r="B254" s="1166">
        <v>1602.74693</v>
      </c>
      <c r="C254" s="1166">
        <v>567.06369999999993</v>
      </c>
      <c r="D254" s="1166">
        <v>451.88524000000001</v>
      </c>
      <c r="E254" s="1166">
        <v>137.06796</v>
      </c>
      <c r="F254" s="1166">
        <v>184.81537</v>
      </c>
      <c r="G254" s="1166">
        <v>476.16750999999999</v>
      </c>
      <c r="H254" s="1166">
        <v>49.421510000000005</v>
      </c>
      <c r="I254" s="1166">
        <v>468.30114000000003</v>
      </c>
      <c r="J254" s="1166">
        <v>3937.4693600000001</v>
      </c>
    </row>
    <row r="255" spans="1:10">
      <c r="A255" s="1165" t="s">
        <v>511</v>
      </c>
      <c r="B255" s="1166">
        <v>66.449300000000008</v>
      </c>
      <c r="C255" s="1166">
        <v>21.279720000000001</v>
      </c>
      <c r="D255" s="1166">
        <v>0.75667999999999991</v>
      </c>
      <c r="E255" s="1166">
        <v>21.966369999999998</v>
      </c>
      <c r="F255" s="1166">
        <v>2.9455800000000001</v>
      </c>
      <c r="G255" s="1166">
        <v>116.43642999999999</v>
      </c>
      <c r="H255" s="1166">
        <v>10.63635</v>
      </c>
      <c r="I255" s="1166">
        <v>0</v>
      </c>
      <c r="J255" s="1166">
        <v>240.47042999999999</v>
      </c>
    </row>
    <row r="256" spans="1:10">
      <c r="A256" s="1165" t="s">
        <v>512</v>
      </c>
      <c r="B256" s="1166">
        <v>546.24229000000003</v>
      </c>
      <c r="C256" s="1166">
        <v>411.07527000000005</v>
      </c>
      <c r="D256" s="1166">
        <v>420.50455999999997</v>
      </c>
      <c r="E256" s="1166">
        <v>340.18263000000002</v>
      </c>
      <c r="F256" s="1166">
        <v>276.39221000000003</v>
      </c>
      <c r="G256" s="1166">
        <v>214.29536999999999</v>
      </c>
      <c r="H256" s="1166">
        <v>0</v>
      </c>
      <c r="I256" s="1166">
        <v>0</v>
      </c>
      <c r="J256" s="1166">
        <v>2208.6923299999999</v>
      </c>
    </row>
    <row r="257" spans="1:10">
      <c r="A257" s="1165" t="s">
        <v>513</v>
      </c>
      <c r="B257" s="1166">
        <v>4.6837999999999997</v>
      </c>
      <c r="C257" s="1166">
        <v>23.115669999999998</v>
      </c>
      <c r="D257" s="1166">
        <v>2.8450199999999999</v>
      </c>
      <c r="E257" s="1166">
        <v>22.467680000000001</v>
      </c>
      <c r="F257" s="1166">
        <v>0</v>
      </c>
      <c r="G257" s="1166">
        <v>174.71398000000002</v>
      </c>
      <c r="H257" s="1166">
        <v>0</v>
      </c>
      <c r="I257" s="1166">
        <v>0</v>
      </c>
      <c r="J257" s="1166">
        <v>227.82614999999998</v>
      </c>
    </row>
    <row r="258" spans="1:10">
      <c r="A258" s="1165" t="s">
        <v>514</v>
      </c>
      <c r="B258" s="1166">
        <v>0</v>
      </c>
      <c r="C258" s="1166">
        <v>0</v>
      </c>
      <c r="D258" s="1166">
        <v>0</v>
      </c>
      <c r="E258" s="1166">
        <v>0</v>
      </c>
      <c r="F258" s="1166">
        <v>0</v>
      </c>
      <c r="G258" s="1166">
        <v>0</v>
      </c>
      <c r="H258" s="1166">
        <v>0</v>
      </c>
      <c r="I258" s="1166">
        <v>0</v>
      </c>
      <c r="J258" s="1166">
        <v>0</v>
      </c>
    </row>
    <row r="259" spans="1:10">
      <c r="A259" s="1165" t="s">
        <v>515</v>
      </c>
      <c r="B259" s="1166">
        <v>408.93617</v>
      </c>
      <c r="C259" s="1166">
        <v>364.84440000000001</v>
      </c>
      <c r="D259" s="1166">
        <v>47.627420000000001</v>
      </c>
      <c r="E259" s="1166">
        <v>0</v>
      </c>
      <c r="F259" s="1166">
        <v>34.735990000000001</v>
      </c>
      <c r="G259" s="1166">
        <v>0</v>
      </c>
      <c r="H259" s="1166">
        <v>0</v>
      </c>
      <c r="I259" s="1166">
        <v>0</v>
      </c>
      <c r="J259" s="1166">
        <v>856.14397999999994</v>
      </c>
    </row>
    <row r="260" spans="1:10" ht="13.5" thickBot="1">
      <c r="A260" s="1165" t="s">
        <v>516</v>
      </c>
      <c r="B260" s="1166">
        <v>2.6055300000000003</v>
      </c>
      <c r="C260" s="1166">
        <v>0</v>
      </c>
      <c r="D260" s="1166">
        <v>0</v>
      </c>
      <c r="E260" s="1166">
        <v>0</v>
      </c>
      <c r="F260" s="1166">
        <v>0</v>
      </c>
      <c r="G260" s="1166">
        <v>0</v>
      </c>
      <c r="H260" s="1166">
        <v>0</v>
      </c>
      <c r="I260" s="1166">
        <v>0</v>
      </c>
      <c r="J260" s="1166">
        <v>2.6055300000000003</v>
      </c>
    </row>
    <row r="261" spans="1:10" ht="14.25" thickTop="1" thickBot="1">
      <c r="A261" s="1163" t="s">
        <v>517</v>
      </c>
      <c r="B261" s="1164">
        <v>-19144.160359999998</v>
      </c>
      <c r="C261" s="1164">
        <v>-42276.082520000004</v>
      </c>
      <c r="D261" s="1164">
        <v>-22455.648980000002</v>
      </c>
      <c r="E261" s="1164">
        <v>-1281.37592</v>
      </c>
      <c r="F261" s="1164">
        <v>-8392.2751900000003</v>
      </c>
      <c r="G261" s="1164">
        <v>-8490.9349399999992</v>
      </c>
      <c r="H261" s="1164">
        <v>-934.24484999999993</v>
      </c>
      <c r="I261" s="1164">
        <v>-14041.171699999999</v>
      </c>
      <c r="J261" s="1164">
        <v>-117015.89446</v>
      </c>
    </row>
    <row r="262" spans="1:10" ht="13.5" thickTop="1">
      <c r="A262" s="1165" t="s">
        <v>518</v>
      </c>
      <c r="B262" s="1166">
        <v>0</v>
      </c>
      <c r="C262" s="1166">
        <v>0</v>
      </c>
      <c r="D262" s="1166">
        <v>0</v>
      </c>
      <c r="E262" s="1166">
        <v>0</v>
      </c>
      <c r="F262" s="1166">
        <v>0</v>
      </c>
      <c r="G262" s="1166">
        <v>0</v>
      </c>
      <c r="H262" s="1166">
        <v>0</v>
      </c>
      <c r="I262" s="1166">
        <v>0</v>
      </c>
      <c r="J262" s="1166">
        <v>0</v>
      </c>
    </row>
    <row r="263" spans="1:10">
      <c r="A263" s="1165" t="s">
        <v>519</v>
      </c>
      <c r="B263" s="1166">
        <v>0</v>
      </c>
      <c r="C263" s="1166">
        <v>0</v>
      </c>
      <c r="D263" s="1166">
        <v>0</v>
      </c>
      <c r="E263" s="1166">
        <v>0</v>
      </c>
      <c r="F263" s="1166">
        <v>0</v>
      </c>
      <c r="G263" s="1166">
        <v>0</v>
      </c>
      <c r="H263" s="1166">
        <v>0</v>
      </c>
      <c r="I263" s="1166">
        <v>0</v>
      </c>
      <c r="J263" s="1166">
        <v>0</v>
      </c>
    </row>
    <row r="264" spans="1:10">
      <c r="A264" s="1165" t="s">
        <v>520</v>
      </c>
      <c r="B264" s="1166">
        <v>-14080.660240000001</v>
      </c>
      <c r="C264" s="1166">
        <v>-41803.957770000001</v>
      </c>
      <c r="D264" s="1166">
        <v>-22454.7788</v>
      </c>
      <c r="E264" s="1166">
        <v>-1281.37592</v>
      </c>
      <c r="F264" s="1166">
        <v>-7584.3033099999993</v>
      </c>
      <c r="G264" s="1166">
        <v>-7882.0964299999996</v>
      </c>
      <c r="H264" s="1166">
        <v>-930.05164000000002</v>
      </c>
      <c r="I264" s="1166">
        <v>-14041.15502</v>
      </c>
      <c r="J264" s="1166">
        <v>-110058.37913</v>
      </c>
    </row>
    <row r="265" spans="1:10">
      <c r="A265" s="1165" t="s">
        <v>521</v>
      </c>
      <c r="B265" s="1166">
        <v>-102.9</v>
      </c>
      <c r="C265" s="1166">
        <v>-472.12475000000001</v>
      </c>
      <c r="D265" s="1166">
        <v>-0.87017999999999995</v>
      </c>
      <c r="E265" s="1166">
        <v>0</v>
      </c>
      <c r="F265" s="1166">
        <v>-807.97188000000006</v>
      </c>
      <c r="G265" s="1166">
        <v>-50.23751</v>
      </c>
      <c r="H265" s="1166">
        <v>-4.1932099999999997</v>
      </c>
      <c r="I265" s="1166">
        <v>-1.668E-2</v>
      </c>
      <c r="J265" s="1166">
        <v>-1438.31421</v>
      </c>
    </row>
    <row r="266" spans="1:10">
      <c r="A266" s="1165" t="s">
        <v>522</v>
      </c>
      <c r="B266" s="1166">
        <v>-4139.3108999999995</v>
      </c>
      <c r="C266" s="1166">
        <v>0</v>
      </c>
      <c r="D266" s="1166">
        <v>0</v>
      </c>
      <c r="E266" s="1166">
        <v>0</v>
      </c>
      <c r="F266" s="1166">
        <v>0</v>
      </c>
      <c r="G266" s="1166">
        <v>0</v>
      </c>
      <c r="H266" s="1166">
        <v>0</v>
      </c>
      <c r="I266" s="1166">
        <v>0</v>
      </c>
      <c r="J266" s="1166">
        <v>-4139.3108999999995</v>
      </c>
    </row>
    <row r="267" spans="1:10">
      <c r="A267" s="1168" t="s">
        <v>523</v>
      </c>
      <c r="B267" s="1166">
        <v>-821.28922</v>
      </c>
      <c r="C267" s="1166">
        <v>0</v>
      </c>
      <c r="D267" s="1166">
        <v>0</v>
      </c>
      <c r="E267" s="1166">
        <v>0</v>
      </c>
      <c r="F267" s="1166">
        <v>0</v>
      </c>
      <c r="G267" s="1166">
        <v>-558.601</v>
      </c>
      <c r="H267" s="1166">
        <v>0</v>
      </c>
      <c r="I267" s="1166">
        <v>0</v>
      </c>
      <c r="J267" s="1166">
        <v>-1379.89022</v>
      </c>
    </row>
    <row r="268" spans="1:10" ht="13.5" thickBot="1">
      <c r="A268" s="1168" t="s">
        <v>1478</v>
      </c>
      <c r="B268" s="1166">
        <v>0</v>
      </c>
      <c r="C268" s="1166">
        <v>0</v>
      </c>
      <c r="D268" s="1166">
        <v>0</v>
      </c>
      <c r="E268" s="1166">
        <v>0</v>
      </c>
      <c r="F268" s="1166">
        <v>0</v>
      </c>
      <c r="G268" s="1166">
        <v>0</v>
      </c>
      <c r="H268" s="1166">
        <v>0</v>
      </c>
      <c r="I268" s="1166">
        <v>0</v>
      </c>
      <c r="J268" s="1166">
        <v>0</v>
      </c>
    </row>
    <row r="269" spans="1:10" ht="14.25" thickTop="1" thickBot="1">
      <c r="A269" s="1161" t="s">
        <v>525</v>
      </c>
      <c r="B269" s="1162">
        <v>44541.828390000002</v>
      </c>
      <c r="C269" s="1162">
        <v>183651.08758000002</v>
      </c>
      <c r="D269" s="1162">
        <v>91545.383669999996</v>
      </c>
      <c r="E269" s="1162">
        <v>4574.2513300000001</v>
      </c>
      <c r="F269" s="1162">
        <v>26447.72841</v>
      </c>
      <c r="G269" s="1162">
        <v>19091.3272</v>
      </c>
      <c r="H269" s="1162">
        <v>2562.4593500000001</v>
      </c>
      <c r="I269" s="1162">
        <v>84093.574099999998</v>
      </c>
      <c r="J269" s="1162">
        <v>456507.64002999995</v>
      </c>
    </row>
    <row r="270" spans="1:10" ht="14.25" thickTop="1" thickBot="1">
      <c r="A270" s="1186" t="s">
        <v>526</v>
      </c>
      <c r="B270" s="1164">
        <v>5109.5769099999998</v>
      </c>
      <c r="C270" s="1164">
        <v>3870.6384700000003</v>
      </c>
      <c r="D270" s="1164">
        <v>1708.8533600000001</v>
      </c>
      <c r="E270" s="1164">
        <v>647.33508999999992</v>
      </c>
      <c r="F270" s="1164">
        <v>237.75569000000002</v>
      </c>
      <c r="G270" s="1164">
        <v>3713.84202</v>
      </c>
      <c r="H270" s="1164">
        <v>355.12741999999997</v>
      </c>
      <c r="I270" s="1164">
        <v>1052.8315500000001</v>
      </c>
      <c r="J270" s="1164">
        <v>16695.960510000001</v>
      </c>
    </row>
    <row r="271" spans="1:10" ht="13.5" thickTop="1">
      <c r="A271" s="1165" t="s">
        <v>527</v>
      </c>
      <c r="B271" s="1166">
        <v>3461.3159700000001</v>
      </c>
      <c r="C271" s="1166">
        <v>1065.1224</v>
      </c>
      <c r="D271" s="1166">
        <v>61.00665</v>
      </c>
      <c r="E271" s="1166">
        <v>223.64920999999998</v>
      </c>
      <c r="F271" s="1166">
        <v>0</v>
      </c>
      <c r="G271" s="1166">
        <v>2695.3982400000004</v>
      </c>
      <c r="H271" s="1166">
        <v>11.171299999999999</v>
      </c>
      <c r="I271" s="1166">
        <v>21.58933</v>
      </c>
      <c r="J271" s="1166">
        <v>7539.2530999999999</v>
      </c>
    </row>
    <row r="272" spans="1:10">
      <c r="A272" s="1165" t="s">
        <v>528</v>
      </c>
      <c r="B272" s="1166">
        <v>540.22498999999993</v>
      </c>
      <c r="C272" s="1166">
        <v>347.47827000000001</v>
      </c>
      <c r="D272" s="1166">
        <v>390.59674000000001</v>
      </c>
      <c r="E272" s="1166">
        <v>63.787519999999994</v>
      </c>
      <c r="F272" s="1166">
        <v>11.524459999999999</v>
      </c>
      <c r="G272" s="1166">
        <v>264.93745000000001</v>
      </c>
      <c r="H272" s="1166">
        <v>29.818240000000003</v>
      </c>
      <c r="I272" s="1166">
        <v>4.1516299999999999</v>
      </c>
      <c r="J272" s="1166">
        <v>1652.5193000000002</v>
      </c>
    </row>
    <row r="273" spans="1:10">
      <c r="A273" s="1165" t="s">
        <v>529</v>
      </c>
      <c r="B273" s="1166">
        <v>8.0462900000000008</v>
      </c>
      <c r="C273" s="1166">
        <v>307.36316999999997</v>
      </c>
      <c r="D273" s="1166">
        <v>0</v>
      </c>
      <c r="E273" s="1166">
        <v>26.17737</v>
      </c>
      <c r="F273" s="1166">
        <v>0</v>
      </c>
      <c r="G273" s="1166">
        <v>107.27369</v>
      </c>
      <c r="H273" s="1166">
        <v>0</v>
      </c>
      <c r="I273" s="1166">
        <v>0</v>
      </c>
      <c r="J273" s="1166">
        <v>448.86052000000001</v>
      </c>
    </row>
    <row r="274" spans="1:10">
      <c r="A274" s="1165" t="s">
        <v>530</v>
      </c>
      <c r="B274" s="1166">
        <v>0.4</v>
      </c>
      <c r="C274" s="1166">
        <v>58.509949999999996</v>
      </c>
      <c r="D274" s="1166">
        <v>91.938910000000007</v>
      </c>
      <c r="E274" s="1166">
        <v>234.51307</v>
      </c>
      <c r="F274" s="1166">
        <v>0</v>
      </c>
      <c r="G274" s="1166">
        <v>571.36881000000005</v>
      </c>
      <c r="H274" s="1166">
        <v>0</v>
      </c>
      <c r="I274" s="1166">
        <v>0</v>
      </c>
      <c r="J274" s="1166">
        <v>956.73073999999997</v>
      </c>
    </row>
    <row r="275" spans="1:10">
      <c r="A275" s="1187" t="s">
        <v>531</v>
      </c>
      <c r="B275" s="1166">
        <v>1099.5896599999999</v>
      </c>
      <c r="C275" s="1166">
        <v>2092.1646799999999</v>
      </c>
      <c r="D275" s="1166">
        <v>1165.31106</v>
      </c>
      <c r="E275" s="1166">
        <v>99.207920000000001</v>
      </c>
      <c r="F275" s="1166">
        <v>226.23123000000001</v>
      </c>
      <c r="G275" s="1166">
        <v>74.863830000000007</v>
      </c>
      <c r="H275" s="1166">
        <v>314.13788</v>
      </c>
      <c r="I275" s="1166">
        <v>1027.09059</v>
      </c>
      <c r="J275" s="1166">
        <v>6098.5968499999999</v>
      </c>
    </row>
    <row r="276" spans="1:10" ht="13.5" thickBot="1">
      <c r="A276" s="1187" t="s">
        <v>532</v>
      </c>
      <c r="B276" s="1166">
        <v>0</v>
      </c>
      <c r="C276" s="1166">
        <v>0</v>
      </c>
      <c r="D276" s="1166">
        <v>0</v>
      </c>
      <c r="E276" s="1166">
        <v>0</v>
      </c>
      <c r="F276" s="1166">
        <v>0</v>
      </c>
      <c r="G276" s="1166">
        <v>0</v>
      </c>
      <c r="H276" s="1166">
        <v>0</v>
      </c>
      <c r="I276" s="1166">
        <v>0</v>
      </c>
      <c r="J276" s="1166">
        <v>0</v>
      </c>
    </row>
    <row r="277" spans="1:10" ht="14.25" thickTop="1" thickBot="1">
      <c r="A277" s="1163" t="s">
        <v>533</v>
      </c>
      <c r="B277" s="1164">
        <v>-2176.07629</v>
      </c>
      <c r="C277" s="1164">
        <v>-8218.2872499999994</v>
      </c>
      <c r="D277" s="1164">
        <v>-894.87377000000004</v>
      </c>
      <c r="E277" s="1164">
        <v>-288.65914000000004</v>
      </c>
      <c r="F277" s="1164">
        <v>-880.65332999999998</v>
      </c>
      <c r="G277" s="1164">
        <v>-1057.16707</v>
      </c>
      <c r="H277" s="1164">
        <v>-48.138109999999998</v>
      </c>
      <c r="I277" s="1164">
        <v>-1846.22396</v>
      </c>
      <c r="J277" s="1164">
        <v>-15410.07892</v>
      </c>
    </row>
    <row r="278" spans="1:10" ht="13.5" thickTop="1">
      <c r="A278" s="1165" t="s">
        <v>527</v>
      </c>
      <c r="B278" s="1166">
        <v>-1382.0396699999999</v>
      </c>
      <c r="C278" s="1166">
        <v>-1642.0203200000001</v>
      </c>
      <c r="D278" s="1166">
        <v>-271.52370999999999</v>
      </c>
      <c r="E278" s="1166">
        <v>-111.33457000000001</v>
      </c>
      <c r="F278" s="1166">
        <v>-77.556440000000009</v>
      </c>
      <c r="G278" s="1166">
        <v>-447.2645</v>
      </c>
      <c r="H278" s="1166">
        <v>-41.944949999999999</v>
      </c>
      <c r="I278" s="1166">
        <v>-502.65792999999996</v>
      </c>
      <c r="J278" s="1166">
        <v>-4476.3420900000001</v>
      </c>
    </row>
    <row r="279" spans="1:10">
      <c r="A279" s="1165" t="s">
        <v>534</v>
      </c>
      <c r="B279" s="1166">
        <v>-157.39927</v>
      </c>
      <c r="C279" s="1166">
        <v>-35.908760000000001</v>
      </c>
      <c r="D279" s="1166">
        <v>0</v>
      </c>
      <c r="E279" s="1166">
        <v>-122.12849</v>
      </c>
      <c r="F279" s="1166">
        <v>-182.51067999999998</v>
      </c>
      <c r="G279" s="1166">
        <v>-173.78001999999998</v>
      </c>
      <c r="H279" s="1166">
        <v>0</v>
      </c>
      <c r="I279" s="1166">
        <v>0</v>
      </c>
      <c r="J279" s="1166">
        <v>-671.72721999999999</v>
      </c>
    </row>
    <row r="280" spans="1:10">
      <c r="A280" s="1165" t="s">
        <v>535</v>
      </c>
      <c r="B280" s="1166">
        <v>0</v>
      </c>
      <c r="C280" s="1166">
        <v>0</v>
      </c>
      <c r="D280" s="1166">
        <v>0</v>
      </c>
      <c r="E280" s="1166">
        <v>0</v>
      </c>
      <c r="F280" s="1166">
        <v>0</v>
      </c>
      <c r="G280" s="1166">
        <v>-24.869029999999999</v>
      </c>
      <c r="H280" s="1166">
        <v>0</v>
      </c>
      <c r="I280" s="1166">
        <v>0</v>
      </c>
      <c r="J280" s="1166">
        <v>-24.869029999999999</v>
      </c>
    </row>
    <row r="281" spans="1:10">
      <c r="A281" s="1165" t="s">
        <v>536</v>
      </c>
      <c r="B281" s="1166">
        <v>0</v>
      </c>
      <c r="C281" s="1166">
        <v>0</v>
      </c>
      <c r="D281" s="1166">
        <v>0</v>
      </c>
      <c r="E281" s="1166">
        <v>0</v>
      </c>
      <c r="F281" s="1166">
        <v>0</v>
      </c>
      <c r="G281" s="1166">
        <v>0</v>
      </c>
      <c r="H281" s="1166">
        <v>0</v>
      </c>
      <c r="I281" s="1166">
        <v>0</v>
      </c>
      <c r="J281" s="1166">
        <v>0</v>
      </c>
    </row>
    <row r="282" spans="1:10">
      <c r="A282" s="1168" t="s">
        <v>537</v>
      </c>
      <c r="B282" s="1166">
        <v>-636.63734999999997</v>
      </c>
      <c r="C282" s="1166">
        <v>-6540.3581699999995</v>
      </c>
      <c r="D282" s="1166">
        <v>-623.3500600000001</v>
      </c>
      <c r="E282" s="1166">
        <v>-55.196080000000002</v>
      </c>
      <c r="F282" s="1166">
        <v>-620.58620999999994</v>
      </c>
      <c r="G282" s="1166">
        <v>-411.25352000000004</v>
      </c>
      <c r="H282" s="1166">
        <v>-6.1931599999999998</v>
      </c>
      <c r="I282" s="1166">
        <v>-1343.56603</v>
      </c>
      <c r="J282" s="1166">
        <v>-10237.140579999999</v>
      </c>
    </row>
    <row r="283" spans="1:10" ht="13.5" thickBot="1">
      <c r="A283" s="1168" t="s">
        <v>538</v>
      </c>
      <c r="B283" s="1166">
        <v>0</v>
      </c>
      <c r="C283" s="1166">
        <v>0</v>
      </c>
      <c r="D283" s="1166">
        <v>0</v>
      </c>
      <c r="E283" s="1166">
        <v>0</v>
      </c>
      <c r="F283" s="1166">
        <v>0</v>
      </c>
      <c r="G283" s="1166">
        <v>0</v>
      </c>
      <c r="H283" s="1166">
        <v>0</v>
      </c>
      <c r="I283" s="1166">
        <v>0</v>
      </c>
      <c r="J283" s="1166">
        <v>0</v>
      </c>
    </row>
    <row r="284" spans="1:10" ht="14.25" thickTop="1" thickBot="1">
      <c r="A284" s="1163" t="s">
        <v>539</v>
      </c>
      <c r="B284" s="1164">
        <v>47475.329010000001</v>
      </c>
      <c r="C284" s="1164">
        <v>179303.4388</v>
      </c>
      <c r="D284" s="1164">
        <v>92359.363259999998</v>
      </c>
      <c r="E284" s="1164">
        <v>4932.9272799999999</v>
      </c>
      <c r="F284" s="1164">
        <v>25804.83077</v>
      </c>
      <c r="G284" s="1164">
        <v>21748.00215</v>
      </c>
      <c r="H284" s="1164">
        <v>2869.44866</v>
      </c>
      <c r="I284" s="1164">
        <v>83300.181689999998</v>
      </c>
      <c r="J284" s="1164">
        <v>457793.52162000001</v>
      </c>
    </row>
    <row r="285" spans="1:10" ht="13.5" thickTop="1">
      <c r="A285" s="1177" t="s">
        <v>540</v>
      </c>
      <c r="B285" s="1166">
        <v>66165.967709999997</v>
      </c>
      <c r="C285" s="1166">
        <v>29375.811120000002</v>
      </c>
      <c r="D285" s="1166">
        <v>6093.1138899999996</v>
      </c>
      <c r="E285" s="1166">
        <v>4878.1595199999992</v>
      </c>
      <c r="F285" s="1166">
        <v>1878.4271100000001</v>
      </c>
      <c r="G285" s="1166">
        <v>17486.564350000001</v>
      </c>
      <c r="H285" s="1166">
        <v>154.44082</v>
      </c>
      <c r="I285" s="1166">
        <v>14393.60626</v>
      </c>
      <c r="J285" s="1166">
        <v>140426.09078</v>
      </c>
    </row>
    <row r="286" spans="1:10">
      <c r="A286" s="1165" t="s">
        <v>541</v>
      </c>
      <c r="B286" s="1166">
        <v>1487.8717300000001</v>
      </c>
      <c r="C286" s="1166">
        <v>2608.1937000000003</v>
      </c>
      <c r="D286" s="1166">
        <v>350.71854999999999</v>
      </c>
      <c r="E286" s="1166">
        <v>163.36822000000001</v>
      </c>
      <c r="F286" s="1166">
        <v>328.27936999999997</v>
      </c>
      <c r="G286" s="1166">
        <v>1792.54809</v>
      </c>
      <c r="H286" s="1166">
        <v>39.39414</v>
      </c>
      <c r="I286" s="1166">
        <v>457.39827000000002</v>
      </c>
      <c r="J286" s="1166">
        <v>7227.77207</v>
      </c>
    </row>
    <row r="287" spans="1:10">
      <c r="A287" s="1165" t="s">
        <v>542</v>
      </c>
      <c r="B287" s="1166">
        <v>64678.095979999998</v>
      </c>
      <c r="C287" s="1166">
        <v>26767.617420000002</v>
      </c>
      <c r="D287" s="1166">
        <v>5742.39534</v>
      </c>
      <c r="E287" s="1166">
        <v>4714.7912999999999</v>
      </c>
      <c r="F287" s="1166">
        <v>1550.1477399999999</v>
      </c>
      <c r="G287" s="1166">
        <v>15694.01626</v>
      </c>
      <c r="H287" s="1166">
        <v>115.04667999999999</v>
      </c>
      <c r="I287" s="1166">
        <v>13936.207990000001</v>
      </c>
      <c r="J287" s="1166">
        <v>133198.31870999999</v>
      </c>
    </row>
    <row r="288" spans="1:10">
      <c r="A288" s="1165" t="s">
        <v>543</v>
      </c>
      <c r="B288" s="1166">
        <v>0</v>
      </c>
      <c r="C288" s="1166">
        <v>0</v>
      </c>
      <c r="D288" s="1166">
        <v>0</v>
      </c>
      <c r="E288" s="1166">
        <v>0</v>
      </c>
      <c r="F288" s="1166">
        <v>0</v>
      </c>
      <c r="G288" s="1166">
        <v>0</v>
      </c>
      <c r="H288" s="1166">
        <v>0</v>
      </c>
      <c r="I288" s="1166">
        <v>0</v>
      </c>
      <c r="J288" s="1166">
        <v>0</v>
      </c>
    </row>
    <row r="289" spans="1:10">
      <c r="A289" s="1165" t="s">
        <v>544</v>
      </c>
      <c r="B289" s="1166">
        <v>0</v>
      </c>
      <c r="C289" s="1166">
        <v>0</v>
      </c>
      <c r="D289" s="1166">
        <v>0</v>
      </c>
      <c r="E289" s="1166">
        <v>0</v>
      </c>
      <c r="F289" s="1166">
        <v>0</v>
      </c>
      <c r="G289" s="1166">
        <v>0</v>
      </c>
      <c r="H289" s="1166">
        <v>0</v>
      </c>
      <c r="I289" s="1166">
        <v>0</v>
      </c>
      <c r="J289" s="1166">
        <v>0</v>
      </c>
    </row>
    <row r="290" spans="1:10">
      <c r="A290" s="1165" t="s">
        <v>545</v>
      </c>
      <c r="B290" s="1166">
        <v>0</v>
      </c>
      <c r="C290" s="1166">
        <v>0</v>
      </c>
      <c r="D290" s="1166">
        <v>0</v>
      </c>
      <c r="E290" s="1166">
        <v>0</v>
      </c>
      <c r="F290" s="1166">
        <v>0</v>
      </c>
      <c r="G290" s="1166">
        <v>0</v>
      </c>
      <c r="H290" s="1166">
        <v>0</v>
      </c>
      <c r="I290" s="1166">
        <v>0</v>
      </c>
      <c r="J290" s="1166">
        <v>0</v>
      </c>
    </row>
    <row r="291" spans="1:10">
      <c r="A291" s="1165" t="s">
        <v>546</v>
      </c>
      <c r="B291" s="1166">
        <v>0</v>
      </c>
      <c r="C291" s="1166">
        <v>0</v>
      </c>
      <c r="D291" s="1166">
        <v>0</v>
      </c>
      <c r="E291" s="1166">
        <v>0</v>
      </c>
      <c r="F291" s="1166">
        <v>0</v>
      </c>
      <c r="G291" s="1166">
        <v>0</v>
      </c>
      <c r="H291" s="1166">
        <v>0</v>
      </c>
      <c r="I291" s="1166">
        <v>0</v>
      </c>
      <c r="J291" s="1166">
        <v>0</v>
      </c>
    </row>
    <row r="292" spans="1:10">
      <c r="A292" s="1165" t="s">
        <v>547</v>
      </c>
      <c r="B292" s="1166">
        <v>0</v>
      </c>
      <c r="C292" s="1166">
        <v>0</v>
      </c>
      <c r="D292" s="1166">
        <v>0</v>
      </c>
      <c r="E292" s="1166">
        <v>0</v>
      </c>
      <c r="F292" s="1166">
        <v>0</v>
      </c>
      <c r="G292" s="1166">
        <v>0</v>
      </c>
      <c r="H292" s="1166">
        <v>0</v>
      </c>
      <c r="I292" s="1166">
        <v>0</v>
      </c>
      <c r="J292" s="1166">
        <v>0</v>
      </c>
    </row>
    <row r="293" spans="1:10">
      <c r="A293" s="1177" t="s">
        <v>548</v>
      </c>
      <c r="B293" s="1166">
        <v>-74127.29767</v>
      </c>
      <c r="C293" s="1166">
        <v>-38716.686470000001</v>
      </c>
      <c r="D293" s="1166">
        <v>-11886.60145</v>
      </c>
      <c r="E293" s="1166">
        <v>-3486.5618899999999</v>
      </c>
      <c r="F293" s="1166">
        <v>-2607.8988999999997</v>
      </c>
      <c r="G293" s="1166">
        <v>-21010.44832</v>
      </c>
      <c r="H293" s="1166">
        <v>-325.11633</v>
      </c>
      <c r="I293" s="1166">
        <v>-18715.31107</v>
      </c>
      <c r="J293" s="1166">
        <v>-170875.9221</v>
      </c>
    </row>
    <row r="294" spans="1:10">
      <c r="A294" s="1165" t="s">
        <v>549</v>
      </c>
      <c r="B294" s="1166">
        <v>-70583.040200000003</v>
      </c>
      <c r="C294" s="1166">
        <v>-38426.336990000003</v>
      </c>
      <c r="D294" s="1166">
        <v>-11166.029199999999</v>
      </c>
      <c r="E294" s="1166">
        <v>-3273.85961</v>
      </c>
      <c r="F294" s="1166">
        <v>-2606.9861599999999</v>
      </c>
      <c r="G294" s="1166">
        <v>-20227.489440000001</v>
      </c>
      <c r="H294" s="1166">
        <v>-315.48103000000003</v>
      </c>
      <c r="I294" s="1166">
        <v>-18715.31107</v>
      </c>
      <c r="J294" s="1166">
        <v>-165314.5337</v>
      </c>
    </row>
    <row r="295" spans="1:10">
      <c r="A295" s="1165" t="s">
        <v>550</v>
      </c>
      <c r="B295" s="1166">
        <v>0</v>
      </c>
      <c r="C295" s="1166">
        <v>-3.57192</v>
      </c>
      <c r="D295" s="1166">
        <v>-1.3689999999999999E-2</v>
      </c>
      <c r="E295" s="1166">
        <v>0</v>
      </c>
      <c r="F295" s="1166">
        <v>-0.7404400000000001</v>
      </c>
      <c r="G295" s="1166">
        <v>0</v>
      </c>
      <c r="H295" s="1166">
        <v>0</v>
      </c>
      <c r="I295" s="1166">
        <v>0</v>
      </c>
      <c r="J295" s="1166">
        <v>-4.3260500000000004</v>
      </c>
    </row>
    <row r="296" spans="1:10">
      <c r="A296" s="1165" t="s">
        <v>551</v>
      </c>
      <c r="B296" s="1166">
        <v>0</v>
      </c>
      <c r="C296" s="1166">
        <v>0</v>
      </c>
      <c r="D296" s="1166">
        <v>0</v>
      </c>
      <c r="E296" s="1166">
        <v>0</v>
      </c>
      <c r="F296" s="1166">
        <v>0</v>
      </c>
      <c r="G296" s="1166">
        <v>0</v>
      </c>
      <c r="H296" s="1166">
        <v>0</v>
      </c>
      <c r="I296" s="1166">
        <v>0</v>
      </c>
      <c r="J296" s="1166">
        <v>0</v>
      </c>
    </row>
    <row r="297" spans="1:10">
      <c r="A297" s="1168" t="s">
        <v>552</v>
      </c>
      <c r="B297" s="1166">
        <v>-3544.25747</v>
      </c>
      <c r="C297" s="1166">
        <v>-286.77755999999999</v>
      </c>
      <c r="D297" s="1166">
        <v>-720.55856000000006</v>
      </c>
      <c r="E297" s="1166">
        <v>-212.70228</v>
      </c>
      <c r="F297" s="1166">
        <v>-0.17230000000000001</v>
      </c>
      <c r="G297" s="1166">
        <v>-782.95888000000002</v>
      </c>
      <c r="H297" s="1166">
        <v>-9.6352999999999991</v>
      </c>
      <c r="I297" s="1166">
        <v>0</v>
      </c>
      <c r="J297" s="1166">
        <v>-5557.0623499999992</v>
      </c>
    </row>
    <row r="298" spans="1:10">
      <c r="A298" s="1168" t="s">
        <v>553</v>
      </c>
      <c r="B298" s="1166">
        <v>0</v>
      </c>
      <c r="C298" s="1166">
        <v>0</v>
      </c>
      <c r="D298" s="1166">
        <v>0</v>
      </c>
      <c r="E298" s="1166">
        <v>0</v>
      </c>
      <c r="F298" s="1166">
        <v>0</v>
      </c>
      <c r="G298" s="1166">
        <v>0</v>
      </c>
      <c r="H298" s="1166">
        <v>0</v>
      </c>
      <c r="I298" s="1166">
        <v>0</v>
      </c>
      <c r="J298" s="1166">
        <v>0</v>
      </c>
    </row>
    <row r="299" spans="1:10" ht="13.5" thickBot="1">
      <c r="A299" s="1165" t="s">
        <v>554</v>
      </c>
      <c r="B299" s="1166">
        <v>0</v>
      </c>
      <c r="C299" s="1166">
        <v>0</v>
      </c>
      <c r="D299" s="1166">
        <v>0</v>
      </c>
      <c r="E299" s="1166">
        <v>0</v>
      </c>
      <c r="F299" s="1166">
        <v>0</v>
      </c>
      <c r="G299" s="1166">
        <v>0</v>
      </c>
      <c r="H299" s="1166">
        <v>0</v>
      </c>
      <c r="I299" s="1166">
        <v>0</v>
      </c>
      <c r="J299" s="1166">
        <v>0</v>
      </c>
    </row>
    <row r="300" spans="1:10" ht="14.25" thickTop="1" thickBot="1">
      <c r="A300" s="1161" t="s">
        <v>555</v>
      </c>
      <c r="B300" s="1162">
        <v>39513.999049999999</v>
      </c>
      <c r="C300" s="1162">
        <v>169962.56344999999</v>
      </c>
      <c r="D300" s="1162">
        <v>86565.875700000004</v>
      </c>
      <c r="E300" s="1162">
        <v>6324.5249100000001</v>
      </c>
      <c r="F300" s="1162">
        <v>25075.358980000001</v>
      </c>
      <c r="G300" s="1162">
        <v>18224.118180000001</v>
      </c>
      <c r="H300" s="1162">
        <v>2698.77315</v>
      </c>
      <c r="I300" s="1162">
        <v>78978.476880000002</v>
      </c>
      <c r="J300" s="1162">
        <v>427343.69030000002</v>
      </c>
    </row>
    <row r="301" spans="1:10" ht="14.25" thickTop="1" thickBot="1">
      <c r="A301" s="1163" t="s">
        <v>556</v>
      </c>
      <c r="B301" s="1164">
        <v>-37708.346729999997</v>
      </c>
      <c r="C301" s="1164">
        <v>-125842.67574999999</v>
      </c>
      <c r="D301" s="1164">
        <v>-68004.69356</v>
      </c>
      <c r="E301" s="1164">
        <v>-5610.6125300000003</v>
      </c>
      <c r="F301" s="1164">
        <v>-23551.753370000002</v>
      </c>
      <c r="G301" s="1164">
        <v>-17723.332699999999</v>
      </c>
      <c r="H301" s="1164">
        <v>-2302.3142799999996</v>
      </c>
      <c r="I301" s="1164">
        <v>-61455.97049</v>
      </c>
      <c r="J301" s="1164">
        <v>-342199.69941</v>
      </c>
    </row>
    <row r="302" spans="1:10" ht="13.5" thickTop="1">
      <c r="A302" s="1165" t="s">
        <v>557</v>
      </c>
      <c r="B302" s="1166">
        <v>-23142.64947</v>
      </c>
      <c r="C302" s="1166">
        <v>-97955.52463</v>
      </c>
      <c r="D302" s="1166">
        <v>-45270.780460000002</v>
      </c>
      <c r="E302" s="1166">
        <v>-3060.1827799999996</v>
      </c>
      <c r="F302" s="1166">
        <v>-16730.3606</v>
      </c>
      <c r="G302" s="1166">
        <v>-11362.629789999999</v>
      </c>
      <c r="H302" s="1166">
        <v>-1431.7217700000001</v>
      </c>
      <c r="I302" s="1166">
        <v>-40373.390920000005</v>
      </c>
      <c r="J302" s="1166">
        <v>-239327.24041999999</v>
      </c>
    </row>
    <row r="303" spans="1:10">
      <c r="A303" s="1165" t="s">
        <v>558</v>
      </c>
      <c r="B303" s="1166">
        <v>-2258.7252999999996</v>
      </c>
      <c r="C303" s="1166">
        <v>-5461.5083800000002</v>
      </c>
      <c r="D303" s="1166">
        <v>-3412.3925800000002</v>
      </c>
      <c r="E303" s="1166">
        <v>-726.67025000000001</v>
      </c>
      <c r="F303" s="1166">
        <v>-1127.1003400000002</v>
      </c>
      <c r="G303" s="1166">
        <v>-1752.3732500000001</v>
      </c>
      <c r="H303" s="1166">
        <v>-165.02798000000001</v>
      </c>
      <c r="I303" s="1166">
        <v>-5876.10808</v>
      </c>
      <c r="J303" s="1166">
        <v>-20779.906159999999</v>
      </c>
    </row>
    <row r="304" spans="1:10">
      <c r="A304" s="1165" t="s">
        <v>559</v>
      </c>
      <c r="B304" s="1166">
        <v>-213.28675000000001</v>
      </c>
      <c r="C304" s="1166">
        <v>-1063.83771</v>
      </c>
      <c r="D304" s="1166">
        <v>-457.4683</v>
      </c>
      <c r="E304" s="1166">
        <v>-99.221140000000005</v>
      </c>
      <c r="F304" s="1166">
        <v>-199.82365999999999</v>
      </c>
      <c r="G304" s="1166">
        <v>-155.65248</v>
      </c>
      <c r="H304" s="1166">
        <v>-33.919580000000003</v>
      </c>
      <c r="I304" s="1166">
        <v>-246.04757000000001</v>
      </c>
      <c r="J304" s="1166">
        <v>-2469.2571899999998</v>
      </c>
    </row>
    <row r="305" spans="1:10">
      <c r="A305" s="1165" t="s">
        <v>560</v>
      </c>
      <c r="B305" s="1166">
        <v>-1518.8779999999999</v>
      </c>
      <c r="C305" s="1166">
        <v>-3811.2856900000002</v>
      </c>
      <c r="D305" s="1166">
        <v>-2239.3743899999999</v>
      </c>
      <c r="E305" s="1166">
        <v>-178.00701000000001</v>
      </c>
      <c r="F305" s="1166">
        <v>-959.79300000000001</v>
      </c>
      <c r="G305" s="1166">
        <v>-692.85811999999999</v>
      </c>
      <c r="H305" s="1166">
        <v>-73.318370000000002</v>
      </c>
      <c r="I305" s="1166">
        <v>-2109.3380400000001</v>
      </c>
      <c r="J305" s="1166">
        <v>-11582.85262</v>
      </c>
    </row>
    <row r="306" spans="1:10">
      <c r="A306" s="1165" t="s">
        <v>561</v>
      </c>
      <c r="B306" s="1166">
        <v>-3613.7415899999996</v>
      </c>
      <c r="C306" s="1166">
        <v>-137.77424999999999</v>
      </c>
      <c r="D306" s="1166">
        <v>-251.77381</v>
      </c>
      <c r="E306" s="1166">
        <v>-225.2594</v>
      </c>
      <c r="F306" s="1166">
        <v>-1150.8984499999999</v>
      </c>
      <c r="G306" s="1166">
        <v>-957.75543000000005</v>
      </c>
      <c r="H306" s="1166">
        <v>-164.73011</v>
      </c>
      <c r="I306" s="1166">
        <v>-3153.9425299999998</v>
      </c>
      <c r="J306" s="1166">
        <v>-9655.8755700000002</v>
      </c>
    </row>
    <row r="307" spans="1:10">
      <c r="A307" s="1165" t="s">
        <v>562</v>
      </c>
      <c r="B307" s="1166">
        <v>-649.73125000000005</v>
      </c>
      <c r="C307" s="1166">
        <v>-1871.8407299999999</v>
      </c>
      <c r="D307" s="1166">
        <v>-1568.01055</v>
      </c>
      <c r="E307" s="1166">
        <v>-103.91835</v>
      </c>
      <c r="F307" s="1166">
        <v>-172.73680999999999</v>
      </c>
      <c r="G307" s="1166">
        <v>-246.25051999999999</v>
      </c>
      <c r="H307" s="1166">
        <v>-40.245330000000003</v>
      </c>
      <c r="I307" s="1166">
        <v>-1018.05642</v>
      </c>
      <c r="J307" s="1166">
        <v>-5670.7899600000001</v>
      </c>
    </row>
    <row r="308" spans="1:10">
      <c r="A308" s="1165" t="s">
        <v>563</v>
      </c>
      <c r="B308" s="1166">
        <v>-1342.1746499999999</v>
      </c>
      <c r="C308" s="1166">
        <v>-2368.4163199999998</v>
      </c>
      <c r="D308" s="1166">
        <v>-4212.7397699999992</v>
      </c>
      <c r="E308" s="1166">
        <v>-369.53346999999997</v>
      </c>
      <c r="F308" s="1166">
        <v>-740.07799</v>
      </c>
      <c r="G308" s="1166">
        <v>-463.20996000000002</v>
      </c>
      <c r="H308" s="1166">
        <v>-85.277770000000004</v>
      </c>
      <c r="I308" s="1166">
        <v>-1096.10194</v>
      </c>
      <c r="J308" s="1166">
        <v>-10677.531869999999</v>
      </c>
    </row>
    <row r="309" spans="1:10">
      <c r="A309" s="1165" t="s">
        <v>564</v>
      </c>
      <c r="B309" s="1166">
        <v>-1079.5567100000001</v>
      </c>
      <c r="C309" s="1166">
        <v>-1016.8965899999999</v>
      </c>
      <c r="D309" s="1166">
        <v>-1872.4271899999999</v>
      </c>
      <c r="E309" s="1166">
        <v>-86.843130000000002</v>
      </c>
      <c r="F309" s="1166">
        <v>-45.491099999999996</v>
      </c>
      <c r="G309" s="1166">
        <v>-96.355829999999997</v>
      </c>
      <c r="H309" s="1166">
        <v>-81.12997</v>
      </c>
      <c r="I309" s="1166">
        <v>-812.55700999999999</v>
      </c>
      <c r="J309" s="1166">
        <v>-5091.2575299999999</v>
      </c>
    </row>
    <row r="310" spans="1:10" ht="13.5" thickBot="1">
      <c r="A310" s="1165" t="s">
        <v>565</v>
      </c>
      <c r="B310" s="1166">
        <v>-3889.6030099999998</v>
      </c>
      <c r="C310" s="1166">
        <v>-12155.59145</v>
      </c>
      <c r="D310" s="1166">
        <v>-8719.7265100000004</v>
      </c>
      <c r="E310" s="1166">
        <v>-760.97699999999998</v>
      </c>
      <c r="F310" s="1166">
        <v>-2425.4714199999999</v>
      </c>
      <c r="G310" s="1166">
        <v>-1996.2473200000002</v>
      </c>
      <c r="H310" s="1166">
        <v>-226.9434</v>
      </c>
      <c r="I310" s="1166">
        <v>-6770.4279800000004</v>
      </c>
      <c r="J310" s="1166">
        <v>-36944.988090000006</v>
      </c>
    </row>
    <row r="311" spans="1:10" ht="14.25" thickTop="1" thickBot="1">
      <c r="A311" s="1186" t="s">
        <v>566</v>
      </c>
      <c r="B311" s="1164">
        <v>1805.6523200000001</v>
      </c>
      <c r="C311" s="1164">
        <v>44119.887700000007</v>
      </c>
      <c r="D311" s="1164">
        <v>18561.182140000001</v>
      </c>
      <c r="E311" s="1164">
        <v>713.91237999999998</v>
      </c>
      <c r="F311" s="1164">
        <v>1523.6056100000001</v>
      </c>
      <c r="G311" s="1164">
        <v>500.78548000000001</v>
      </c>
      <c r="H311" s="1164">
        <v>396.45886999999999</v>
      </c>
      <c r="I311" s="1164">
        <v>17522.506390000002</v>
      </c>
      <c r="J311" s="1164">
        <v>85143.990890000001</v>
      </c>
    </row>
    <row r="312" spans="1:10" ht="13.5" thickTop="1">
      <c r="A312" s="1188" t="s">
        <v>567</v>
      </c>
      <c r="B312" s="1166">
        <v>0</v>
      </c>
      <c r="C312" s="1166">
        <v>8.0406499999999994</v>
      </c>
      <c r="D312" s="1166">
        <v>14.944459999999999</v>
      </c>
      <c r="E312" s="1166">
        <v>0</v>
      </c>
      <c r="F312" s="1166">
        <v>3.4020000000000002E-2</v>
      </c>
      <c r="G312" s="1166">
        <v>0</v>
      </c>
      <c r="H312" s="1166">
        <v>0</v>
      </c>
      <c r="I312" s="1166">
        <v>2.33E-3</v>
      </c>
      <c r="J312" s="1166">
        <v>23.021459999999998</v>
      </c>
    </row>
    <row r="313" spans="1:10">
      <c r="A313" s="1168" t="s">
        <v>568</v>
      </c>
      <c r="B313" s="1166">
        <v>0</v>
      </c>
      <c r="C313" s="1166">
        <v>8.0406499999999994</v>
      </c>
      <c r="D313" s="1166">
        <v>14.93083</v>
      </c>
      <c r="E313" s="1166">
        <v>0</v>
      </c>
      <c r="F313" s="1166">
        <v>3.4020000000000002E-2</v>
      </c>
      <c r="G313" s="1166">
        <v>0</v>
      </c>
      <c r="H313" s="1166">
        <v>0</v>
      </c>
      <c r="I313" s="1166">
        <v>2.33E-3</v>
      </c>
      <c r="J313" s="1166">
        <v>23.007830000000002</v>
      </c>
    </row>
    <row r="314" spans="1:10">
      <c r="A314" s="1168" t="s">
        <v>569</v>
      </c>
      <c r="B314" s="1166">
        <v>0</v>
      </c>
      <c r="C314" s="1166">
        <v>0</v>
      </c>
      <c r="D314" s="1166">
        <v>1.3630000000000001E-2</v>
      </c>
      <c r="E314" s="1166">
        <v>0</v>
      </c>
      <c r="F314" s="1166">
        <v>0</v>
      </c>
      <c r="G314" s="1166">
        <v>0</v>
      </c>
      <c r="H314" s="1166">
        <v>0</v>
      </c>
      <c r="I314" s="1166">
        <v>0</v>
      </c>
      <c r="J314" s="1166">
        <v>1.3630000000000001E-2</v>
      </c>
    </row>
    <row r="315" spans="1:10">
      <c r="A315" s="1188" t="s">
        <v>570</v>
      </c>
      <c r="B315" s="1166">
        <v>0</v>
      </c>
      <c r="C315" s="1166">
        <v>-0.11234999999999999</v>
      </c>
      <c r="D315" s="1166">
        <v>-683.56151999999997</v>
      </c>
      <c r="E315" s="1166">
        <v>0</v>
      </c>
      <c r="F315" s="1166">
        <v>0</v>
      </c>
      <c r="G315" s="1166">
        <v>0</v>
      </c>
      <c r="H315" s="1166">
        <v>0</v>
      </c>
      <c r="I315" s="1166">
        <v>-1.58E-3</v>
      </c>
      <c r="J315" s="1166">
        <v>-683.67544999999996</v>
      </c>
    </row>
    <row r="316" spans="1:10">
      <c r="A316" s="1168" t="s">
        <v>571</v>
      </c>
      <c r="B316" s="1166">
        <v>0</v>
      </c>
      <c r="C316" s="1166">
        <v>-0.11234999999999999</v>
      </c>
      <c r="D316" s="1166">
        <v>-683.56151999999997</v>
      </c>
      <c r="E316" s="1166">
        <v>0</v>
      </c>
      <c r="F316" s="1166">
        <v>0</v>
      </c>
      <c r="G316" s="1166">
        <v>0</v>
      </c>
      <c r="H316" s="1166">
        <v>0</v>
      </c>
      <c r="I316" s="1166">
        <v>-1.58E-3</v>
      </c>
      <c r="J316" s="1166">
        <v>-683.67544999999996</v>
      </c>
    </row>
    <row r="317" spans="1:10" ht="13.5" thickBot="1">
      <c r="A317" s="1168" t="s">
        <v>572</v>
      </c>
      <c r="B317" s="1166">
        <v>0</v>
      </c>
      <c r="C317" s="1166">
        <v>0</v>
      </c>
      <c r="D317" s="1166">
        <v>0</v>
      </c>
      <c r="E317" s="1166">
        <v>0</v>
      </c>
      <c r="F317" s="1166">
        <v>0</v>
      </c>
      <c r="G317" s="1166">
        <v>0</v>
      </c>
      <c r="H317" s="1166">
        <v>0</v>
      </c>
      <c r="I317" s="1166">
        <v>0</v>
      </c>
      <c r="J317" s="1166">
        <v>0</v>
      </c>
    </row>
    <row r="318" spans="1:10" ht="14.25" thickTop="1" thickBot="1">
      <c r="A318" s="1163" t="s">
        <v>573</v>
      </c>
      <c r="B318" s="1189">
        <v>1805.6523200000001</v>
      </c>
      <c r="C318" s="1189">
        <v>44127.815999999999</v>
      </c>
      <c r="D318" s="1189">
        <v>17892.565079999997</v>
      </c>
      <c r="E318" s="1189">
        <v>713.91237999999998</v>
      </c>
      <c r="F318" s="1189">
        <v>1523.6396299999999</v>
      </c>
      <c r="G318" s="1189">
        <v>500.78548000000001</v>
      </c>
      <c r="H318" s="1189">
        <v>396.45886999999999</v>
      </c>
      <c r="I318" s="1189">
        <v>17522.507140000002</v>
      </c>
      <c r="J318" s="1189">
        <v>84483.336900000009</v>
      </c>
    </row>
    <row r="319" spans="1:10" ht="14.25" thickTop="1" thickBot="1">
      <c r="A319" s="1168" t="s">
        <v>574</v>
      </c>
      <c r="B319" s="1180">
        <v>2.5600000000000002E-3</v>
      </c>
      <c r="C319" s="1180">
        <v>-2420.2003599999998</v>
      </c>
      <c r="D319" s="1180">
        <v>22.773589999999999</v>
      </c>
      <c r="E319" s="1180">
        <v>0</v>
      </c>
      <c r="F319" s="1180">
        <v>0</v>
      </c>
      <c r="G319" s="1180">
        <v>980.65670999999998</v>
      </c>
      <c r="H319" s="1180">
        <v>0</v>
      </c>
      <c r="I319" s="1180">
        <v>-3.8250000000000002</v>
      </c>
      <c r="J319" s="1180">
        <v>-1420.5925</v>
      </c>
    </row>
    <row r="320" spans="1:10" ht="14.25" thickTop="1" thickBot="1">
      <c r="A320" s="1186" t="s">
        <v>575</v>
      </c>
      <c r="B320" s="1189">
        <v>1805.6548799999998</v>
      </c>
      <c r="C320" s="1189">
        <v>41707.615640000004</v>
      </c>
      <c r="D320" s="1189">
        <v>17915.338670000001</v>
      </c>
      <c r="E320" s="1189">
        <v>713.91237999999998</v>
      </c>
      <c r="F320" s="1189">
        <v>1523.6396299999999</v>
      </c>
      <c r="G320" s="1189">
        <v>1481.44219</v>
      </c>
      <c r="H320" s="1189">
        <v>396.45886999999999</v>
      </c>
      <c r="I320" s="1189">
        <v>17518.682140000001</v>
      </c>
      <c r="J320" s="1189">
        <v>83062.744400000011</v>
      </c>
    </row>
    <row r="321" spans="1:10" ht="14.25" thickTop="1" thickBot="1">
      <c r="A321" s="1165" t="s">
        <v>576</v>
      </c>
      <c r="B321" s="1180">
        <v>-106.99127</v>
      </c>
      <c r="C321" s="1180">
        <v>483.81953999999996</v>
      </c>
      <c r="D321" s="1180">
        <v>498.48683</v>
      </c>
      <c r="E321" s="1180">
        <v>-16.162479999999999</v>
      </c>
      <c r="F321" s="1180">
        <v>0</v>
      </c>
      <c r="G321" s="1180">
        <v>0</v>
      </c>
      <c r="H321" s="1180">
        <v>-76.796970000000002</v>
      </c>
      <c r="I321" s="1180">
        <v>161.34193999999999</v>
      </c>
      <c r="J321" s="1180">
        <v>943.69758999999999</v>
      </c>
    </row>
    <row r="322" spans="1:10" ht="14.25" thickTop="1" thickBot="1">
      <c r="A322" s="1163" t="s">
        <v>577</v>
      </c>
      <c r="B322" s="1189">
        <v>1698.6636100000001</v>
      </c>
      <c r="C322" s="1189">
        <v>42191.43518</v>
      </c>
      <c r="D322" s="1189">
        <v>18413.825499999999</v>
      </c>
      <c r="E322" s="1189">
        <v>697.74990000000003</v>
      </c>
      <c r="F322" s="1189">
        <v>1523.6396299999999</v>
      </c>
      <c r="G322" s="1189">
        <v>1481.44219</v>
      </c>
      <c r="H322" s="1189">
        <v>319.6619</v>
      </c>
      <c r="I322" s="1189">
        <v>17680.024079999999</v>
      </c>
      <c r="J322" s="1189">
        <v>84006.441989999992</v>
      </c>
    </row>
    <row r="323" spans="1:10" ht="14.25" thickTop="1" thickBot="1">
      <c r="A323" s="1165" t="s">
        <v>578</v>
      </c>
      <c r="B323" s="1180">
        <v>0</v>
      </c>
      <c r="C323" s="1180">
        <v>0</v>
      </c>
      <c r="D323" s="1180">
        <v>0</v>
      </c>
      <c r="E323" s="1180">
        <v>0</v>
      </c>
      <c r="F323" s="1180">
        <v>0</v>
      </c>
      <c r="G323" s="1180">
        <v>0</v>
      </c>
      <c r="H323" s="1180">
        <v>0</v>
      </c>
      <c r="I323" s="1180">
        <v>0</v>
      </c>
      <c r="J323" s="1180">
        <v>0</v>
      </c>
    </row>
    <row r="324" spans="1:10" ht="14.25" thickTop="1" thickBot="1">
      <c r="A324" s="1186" t="s">
        <v>579</v>
      </c>
      <c r="B324" s="1189">
        <v>1698.6636100000001</v>
      </c>
      <c r="C324" s="1189">
        <v>42191.43518</v>
      </c>
      <c r="D324" s="1189">
        <v>18413.825499999999</v>
      </c>
      <c r="E324" s="1189">
        <v>697.74990000000003</v>
      </c>
      <c r="F324" s="1189">
        <v>1523.6396299999999</v>
      </c>
      <c r="G324" s="1189">
        <v>1481.44219</v>
      </c>
      <c r="H324" s="1189">
        <v>319.6619</v>
      </c>
      <c r="I324" s="1189">
        <v>17680.024079999999</v>
      </c>
      <c r="J324" s="1189">
        <v>84006.441989999992</v>
      </c>
    </row>
    <row r="325" spans="1:10" ht="14.25" thickTop="1" thickBot="1">
      <c r="A325" s="1188" t="s">
        <v>580</v>
      </c>
      <c r="B325" s="1180">
        <v>0</v>
      </c>
      <c r="C325" s="1180">
        <v>-21525.938469999997</v>
      </c>
      <c r="D325" s="1180">
        <v>-7703.4445700000006</v>
      </c>
      <c r="E325" s="1180">
        <v>0</v>
      </c>
      <c r="F325" s="1180">
        <v>0</v>
      </c>
      <c r="G325" s="1180">
        <v>0</v>
      </c>
      <c r="H325" s="1180">
        <v>-35.186</v>
      </c>
      <c r="I325" s="1180">
        <v>-7779.7110000000002</v>
      </c>
      <c r="J325" s="1180">
        <v>-37044.280039999998</v>
      </c>
    </row>
    <row r="326" spans="1:10" ht="14.25" thickTop="1" thickBot="1">
      <c r="A326" s="1186" t="s">
        <v>581</v>
      </c>
      <c r="B326" s="1189">
        <v>1698.6636100000001</v>
      </c>
      <c r="C326" s="1189">
        <v>20665.496709999999</v>
      </c>
      <c r="D326" s="1189">
        <v>10710.380929999999</v>
      </c>
      <c r="E326" s="1189">
        <v>697.74990000000003</v>
      </c>
      <c r="F326" s="1189">
        <v>1523.6396299999999</v>
      </c>
      <c r="G326" s="1189">
        <v>1481.44219</v>
      </c>
      <c r="H326" s="1189">
        <v>284.47590000000002</v>
      </c>
      <c r="I326" s="1189">
        <v>9900.3130799999999</v>
      </c>
      <c r="J326" s="1189">
        <v>46962.161950000002</v>
      </c>
    </row>
    <row r="327" spans="1:10" ht="14.25" thickTop="1" thickBot="1">
      <c r="A327" s="530"/>
      <c r="B327" s="1190"/>
      <c r="C327" s="1190"/>
      <c r="D327" s="1190"/>
      <c r="E327" s="1190"/>
      <c r="F327" s="1190"/>
      <c r="G327" s="1190"/>
      <c r="H327" s="1190"/>
      <c r="I327" s="1190"/>
      <c r="J327" s="1190"/>
    </row>
    <row r="328" spans="1:10" ht="13.5" thickTop="1">
      <c r="A328" s="1191"/>
      <c r="B328" s="1192"/>
      <c r="C328" s="1192"/>
      <c r="D328" s="1192"/>
      <c r="E328" s="1192"/>
      <c r="F328" s="1192"/>
      <c r="G328" s="1192"/>
      <c r="H328" s="1192"/>
      <c r="I328" s="1192"/>
      <c r="J328" s="1192"/>
    </row>
    <row r="329" spans="1:10" ht="15.75">
      <c r="A329" s="190"/>
    </row>
    <row r="330" spans="1:10" ht="15.75">
      <c r="A330" s="190"/>
    </row>
    <row r="331" spans="1:10" ht="15.75">
      <c r="A331" s="190"/>
    </row>
    <row r="332" spans="1:10" ht="15.75">
      <c r="A332" s="190"/>
    </row>
    <row r="333" spans="1:10" ht="15.75">
      <c r="A333" s="190"/>
    </row>
    <row r="334" spans="1:10" ht="15.75">
      <c r="A334" s="190"/>
    </row>
    <row r="335" spans="1:10" ht="15.75">
      <c r="A335" s="190"/>
    </row>
    <row r="336" spans="1:10"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row r="648" spans="1:1" ht="15.75">
      <c r="A648" s="190"/>
    </row>
    <row r="649" spans="1:1" ht="15.75">
      <c r="A649" s="190"/>
    </row>
    <row r="650" spans="1:1" ht="15.75">
      <c r="A650" s="190"/>
    </row>
    <row r="651" spans="1:1" ht="15.75">
      <c r="A651" s="190"/>
    </row>
    <row r="652" spans="1:1" ht="15.75">
      <c r="A652" s="190"/>
    </row>
    <row r="653" spans="1:1" ht="15.75">
      <c r="A653" s="190"/>
    </row>
    <row r="654" spans="1:1" ht="15.75">
      <c r="A654" s="190"/>
    </row>
    <row r="655" spans="1:1" ht="15.75">
      <c r="A655" s="190"/>
    </row>
    <row r="656" spans="1:1" ht="15.75">
      <c r="A656" s="190"/>
    </row>
  </sheetData>
  <mergeCells count="4">
    <mergeCell ref="A2:J2"/>
    <mergeCell ref="A3:J3"/>
    <mergeCell ref="A4:J4"/>
    <mergeCell ref="A5:J5"/>
  </mergeCells>
  <pageMargins left="0.88" right="0.56000000000000005" top="0.52" bottom="0.26" header="0.5" footer="0.17"/>
  <pageSetup scale="71" orientation="portrait"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HC615"/>
  <sheetViews>
    <sheetView zoomScale="85" zoomScaleNormal="142" workbookViewId="0">
      <selection activeCell="M119" sqref="M119"/>
    </sheetView>
  </sheetViews>
  <sheetFormatPr baseColWidth="10" defaultRowHeight="12.75"/>
  <cols>
    <col min="1" max="1" width="77.28515625" style="192" customWidth="1"/>
    <col min="2" max="3" width="9.28515625" style="191" customWidth="1"/>
    <col min="4" max="5" width="11.5703125" style="191" bestFit="1" customWidth="1"/>
    <col min="6" max="9" width="9.28515625" style="191" customWidth="1"/>
    <col min="10" max="10" width="10.5703125" style="191" customWidth="1"/>
    <col min="11" max="11" width="6.28515625" style="541" customWidth="1"/>
    <col min="12" max="256" width="11.42578125" style="156"/>
    <col min="257" max="257" width="77.28515625" style="156" customWidth="1"/>
    <col min="258" max="259" width="9.28515625" style="156" customWidth="1"/>
    <col min="260" max="261" width="11.5703125" style="156" bestFit="1" customWidth="1"/>
    <col min="262" max="265" width="9.28515625" style="156" customWidth="1"/>
    <col min="266" max="266" width="10.5703125" style="156" customWidth="1"/>
    <col min="267" max="267" width="6.28515625" style="156" customWidth="1"/>
    <col min="268" max="512" width="11.42578125" style="156"/>
    <col min="513" max="513" width="77.28515625" style="156" customWidth="1"/>
    <col min="514" max="515" width="9.28515625" style="156" customWidth="1"/>
    <col min="516" max="517" width="11.5703125" style="156" bestFit="1" customWidth="1"/>
    <col min="518" max="521" width="9.28515625" style="156" customWidth="1"/>
    <col min="522" max="522" width="10.5703125" style="156" customWidth="1"/>
    <col min="523" max="523" width="6.28515625" style="156" customWidth="1"/>
    <col min="524" max="768" width="11.42578125" style="156"/>
    <col min="769" max="769" width="77.28515625" style="156" customWidth="1"/>
    <col min="770" max="771" width="9.28515625" style="156" customWidth="1"/>
    <col min="772" max="773" width="11.5703125" style="156" bestFit="1" customWidth="1"/>
    <col min="774" max="777" width="9.28515625" style="156" customWidth="1"/>
    <col min="778" max="778" width="10.5703125" style="156" customWidth="1"/>
    <col min="779" max="779" width="6.28515625" style="156" customWidth="1"/>
    <col min="780" max="1024" width="11.42578125" style="156"/>
    <col min="1025" max="1025" width="77.28515625" style="156" customWidth="1"/>
    <col min="1026" max="1027" width="9.28515625" style="156" customWidth="1"/>
    <col min="1028" max="1029" width="11.5703125" style="156" bestFit="1" customWidth="1"/>
    <col min="1030" max="1033" width="9.28515625" style="156" customWidth="1"/>
    <col min="1034" max="1034" width="10.5703125" style="156" customWidth="1"/>
    <col min="1035" max="1035" width="6.28515625" style="156" customWidth="1"/>
    <col min="1036" max="1280" width="11.42578125" style="156"/>
    <col min="1281" max="1281" width="77.28515625" style="156" customWidth="1"/>
    <col min="1282" max="1283" width="9.28515625" style="156" customWidth="1"/>
    <col min="1284" max="1285" width="11.5703125" style="156" bestFit="1" customWidth="1"/>
    <col min="1286" max="1289" width="9.28515625" style="156" customWidth="1"/>
    <col min="1290" max="1290" width="10.5703125" style="156" customWidth="1"/>
    <col min="1291" max="1291" width="6.28515625" style="156" customWidth="1"/>
    <col min="1292" max="1536" width="11.42578125" style="156"/>
    <col min="1537" max="1537" width="77.28515625" style="156" customWidth="1"/>
    <col min="1538" max="1539" width="9.28515625" style="156" customWidth="1"/>
    <col min="1540" max="1541" width="11.5703125" style="156" bestFit="1" customWidth="1"/>
    <col min="1542" max="1545" width="9.28515625" style="156" customWidth="1"/>
    <col min="1546" max="1546" width="10.5703125" style="156" customWidth="1"/>
    <col min="1547" max="1547" width="6.28515625" style="156" customWidth="1"/>
    <col min="1548" max="1792" width="11.42578125" style="156"/>
    <col min="1793" max="1793" width="77.28515625" style="156" customWidth="1"/>
    <col min="1794" max="1795" width="9.28515625" style="156" customWidth="1"/>
    <col min="1796" max="1797" width="11.5703125" style="156" bestFit="1" customWidth="1"/>
    <col min="1798" max="1801" width="9.28515625" style="156" customWidth="1"/>
    <col min="1802" max="1802" width="10.5703125" style="156" customWidth="1"/>
    <col min="1803" max="1803" width="6.28515625" style="156" customWidth="1"/>
    <col min="1804" max="2048" width="11.42578125" style="156"/>
    <col min="2049" max="2049" width="77.28515625" style="156" customWidth="1"/>
    <col min="2050" max="2051" width="9.28515625" style="156" customWidth="1"/>
    <col min="2052" max="2053" width="11.5703125" style="156" bestFit="1" customWidth="1"/>
    <col min="2054" max="2057" width="9.28515625" style="156" customWidth="1"/>
    <col min="2058" max="2058" width="10.5703125" style="156" customWidth="1"/>
    <col min="2059" max="2059" width="6.28515625" style="156" customWidth="1"/>
    <col min="2060" max="2304" width="11.42578125" style="156"/>
    <col min="2305" max="2305" width="77.28515625" style="156" customWidth="1"/>
    <col min="2306" max="2307" width="9.28515625" style="156" customWidth="1"/>
    <col min="2308" max="2309" width="11.5703125" style="156" bestFit="1" customWidth="1"/>
    <col min="2310" max="2313" width="9.28515625" style="156" customWidth="1"/>
    <col min="2314" max="2314" width="10.5703125" style="156" customWidth="1"/>
    <col min="2315" max="2315" width="6.28515625" style="156" customWidth="1"/>
    <col min="2316" max="2560" width="11.42578125" style="156"/>
    <col min="2561" max="2561" width="77.28515625" style="156" customWidth="1"/>
    <col min="2562" max="2563" width="9.28515625" style="156" customWidth="1"/>
    <col min="2564" max="2565" width="11.5703125" style="156" bestFit="1" customWidth="1"/>
    <col min="2566" max="2569" width="9.28515625" style="156" customWidth="1"/>
    <col min="2570" max="2570" width="10.5703125" style="156" customWidth="1"/>
    <col min="2571" max="2571" width="6.28515625" style="156" customWidth="1"/>
    <col min="2572" max="2816" width="11.42578125" style="156"/>
    <col min="2817" max="2817" width="77.28515625" style="156" customWidth="1"/>
    <col min="2818" max="2819" width="9.28515625" style="156" customWidth="1"/>
    <col min="2820" max="2821" width="11.5703125" style="156" bestFit="1" customWidth="1"/>
    <col min="2822" max="2825" width="9.28515625" style="156" customWidth="1"/>
    <col min="2826" max="2826" width="10.5703125" style="156" customWidth="1"/>
    <col min="2827" max="2827" width="6.28515625" style="156" customWidth="1"/>
    <col min="2828" max="3072" width="11.42578125" style="156"/>
    <col min="3073" max="3073" width="77.28515625" style="156" customWidth="1"/>
    <col min="3074" max="3075" width="9.28515625" style="156" customWidth="1"/>
    <col min="3076" max="3077" width="11.5703125" style="156" bestFit="1" customWidth="1"/>
    <col min="3078" max="3081" width="9.28515625" style="156" customWidth="1"/>
    <col min="3082" max="3082" width="10.5703125" style="156" customWidth="1"/>
    <col min="3083" max="3083" width="6.28515625" style="156" customWidth="1"/>
    <col min="3084" max="3328" width="11.42578125" style="156"/>
    <col min="3329" max="3329" width="77.28515625" style="156" customWidth="1"/>
    <col min="3330" max="3331" width="9.28515625" style="156" customWidth="1"/>
    <col min="3332" max="3333" width="11.5703125" style="156" bestFit="1" customWidth="1"/>
    <col min="3334" max="3337" width="9.28515625" style="156" customWidth="1"/>
    <col min="3338" max="3338" width="10.5703125" style="156" customWidth="1"/>
    <col min="3339" max="3339" width="6.28515625" style="156" customWidth="1"/>
    <col min="3340" max="3584" width="11.42578125" style="156"/>
    <col min="3585" max="3585" width="77.28515625" style="156" customWidth="1"/>
    <col min="3586" max="3587" width="9.28515625" style="156" customWidth="1"/>
    <col min="3588" max="3589" width="11.5703125" style="156" bestFit="1" customWidth="1"/>
    <col min="3590" max="3593" width="9.28515625" style="156" customWidth="1"/>
    <col min="3594" max="3594" width="10.5703125" style="156" customWidth="1"/>
    <col min="3595" max="3595" width="6.28515625" style="156" customWidth="1"/>
    <col min="3596" max="3840" width="11.42578125" style="156"/>
    <col min="3841" max="3841" width="77.28515625" style="156" customWidth="1"/>
    <col min="3842" max="3843" width="9.28515625" style="156" customWidth="1"/>
    <col min="3844" max="3845" width="11.5703125" style="156" bestFit="1" customWidth="1"/>
    <col min="3846" max="3849" width="9.28515625" style="156" customWidth="1"/>
    <col min="3850" max="3850" width="10.5703125" style="156" customWidth="1"/>
    <col min="3851" max="3851" width="6.28515625" style="156" customWidth="1"/>
    <col min="3852" max="4096" width="11.42578125" style="156"/>
    <col min="4097" max="4097" width="77.28515625" style="156" customWidth="1"/>
    <col min="4098" max="4099" width="9.28515625" style="156" customWidth="1"/>
    <col min="4100" max="4101" width="11.5703125" style="156" bestFit="1" customWidth="1"/>
    <col min="4102" max="4105" width="9.28515625" style="156" customWidth="1"/>
    <col min="4106" max="4106" width="10.5703125" style="156" customWidth="1"/>
    <col min="4107" max="4107" width="6.28515625" style="156" customWidth="1"/>
    <col min="4108" max="4352" width="11.42578125" style="156"/>
    <col min="4353" max="4353" width="77.28515625" style="156" customWidth="1"/>
    <col min="4354" max="4355" width="9.28515625" style="156" customWidth="1"/>
    <col min="4356" max="4357" width="11.5703125" style="156" bestFit="1" customWidth="1"/>
    <col min="4358" max="4361" width="9.28515625" style="156" customWidth="1"/>
    <col min="4362" max="4362" width="10.5703125" style="156" customWidth="1"/>
    <col min="4363" max="4363" width="6.28515625" style="156" customWidth="1"/>
    <col min="4364" max="4608" width="11.42578125" style="156"/>
    <col min="4609" max="4609" width="77.28515625" style="156" customWidth="1"/>
    <col min="4610" max="4611" width="9.28515625" style="156" customWidth="1"/>
    <col min="4612" max="4613" width="11.5703125" style="156" bestFit="1" customWidth="1"/>
    <col min="4614" max="4617" width="9.28515625" style="156" customWidth="1"/>
    <col min="4618" max="4618" width="10.5703125" style="156" customWidth="1"/>
    <col min="4619" max="4619" width="6.28515625" style="156" customWidth="1"/>
    <col min="4620" max="4864" width="11.42578125" style="156"/>
    <col min="4865" max="4865" width="77.28515625" style="156" customWidth="1"/>
    <col min="4866" max="4867" width="9.28515625" style="156" customWidth="1"/>
    <col min="4868" max="4869" width="11.5703125" style="156" bestFit="1" customWidth="1"/>
    <col min="4870" max="4873" width="9.28515625" style="156" customWidth="1"/>
    <col min="4874" max="4874" width="10.5703125" style="156" customWidth="1"/>
    <col min="4875" max="4875" width="6.28515625" style="156" customWidth="1"/>
    <col min="4876" max="5120" width="11.42578125" style="156"/>
    <col min="5121" max="5121" width="77.28515625" style="156" customWidth="1"/>
    <col min="5122" max="5123" width="9.28515625" style="156" customWidth="1"/>
    <col min="5124" max="5125" width="11.5703125" style="156" bestFit="1" customWidth="1"/>
    <col min="5126" max="5129" width="9.28515625" style="156" customWidth="1"/>
    <col min="5130" max="5130" width="10.5703125" style="156" customWidth="1"/>
    <col min="5131" max="5131" width="6.28515625" style="156" customWidth="1"/>
    <col min="5132" max="5376" width="11.42578125" style="156"/>
    <col min="5377" max="5377" width="77.28515625" style="156" customWidth="1"/>
    <col min="5378" max="5379" width="9.28515625" style="156" customWidth="1"/>
    <col min="5380" max="5381" width="11.5703125" style="156" bestFit="1" customWidth="1"/>
    <col min="5382" max="5385" width="9.28515625" style="156" customWidth="1"/>
    <col min="5386" max="5386" width="10.5703125" style="156" customWidth="1"/>
    <col min="5387" max="5387" width="6.28515625" style="156" customWidth="1"/>
    <col min="5388" max="5632" width="11.42578125" style="156"/>
    <col min="5633" max="5633" width="77.28515625" style="156" customWidth="1"/>
    <col min="5634" max="5635" width="9.28515625" style="156" customWidth="1"/>
    <col min="5636" max="5637" width="11.5703125" style="156" bestFit="1" customWidth="1"/>
    <col min="5638" max="5641" width="9.28515625" style="156" customWidth="1"/>
    <col min="5642" max="5642" width="10.5703125" style="156" customWidth="1"/>
    <col min="5643" max="5643" width="6.28515625" style="156" customWidth="1"/>
    <col min="5644" max="5888" width="11.42578125" style="156"/>
    <col min="5889" max="5889" width="77.28515625" style="156" customWidth="1"/>
    <col min="5890" max="5891" width="9.28515625" style="156" customWidth="1"/>
    <col min="5892" max="5893" width="11.5703125" style="156" bestFit="1" customWidth="1"/>
    <col min="5894" max="5897" width="9.28515625" style="156" customWidth="1"/>
    <col min="5898" max="5898" width="10.5703125" style="156" customWidth="1"/>
    <col min="5899" max="5899" width="6.28515625" style="156" customWidth="1"/>
    <col min="5900" max="6144" width="11.42578125" style="156"/>
    <col min="6145" max="6145" width="77.28515625" style="156" customWidth="1"/>
    <col min="6146" max="6147" width="9.28515625" style="156" customWidth="1"/>
    <col min="6148" max="6149" width="11.5703125" style="156" bestFit="1" customWidth="1"/>
    <col min="6150" max="6153" width="9.28515625" style="156" customWidth="1"/>
    <col min="6154" max="6154" width="10.5703125" style="156" customWidth="1"/>
    <col min="6155" max="6155" width="6.28515625" style="156" customWidth="1"/>
    <col min="6156" max="6400" width="11.42578125" style="156"/>
    <col min="6401" max="6401" width="77.28515625" style="156" customWidth="1"/>
    <col min="6402" max="6403" width="9.28515625" style="156" customWidth="1"/>
    <col min="6404" max="6405" width="11.5703125" style="156" bestFit="1" customWidth="1"/>
    <col min="6406" max="6409" width="9.28515625" style="156" customWidth="1"/>
    <col min="6410" max="6410" width="10.5703125" style="156" customWidth="1"/>
    <col min="6411" max="6411" width="6.28515625" style="156" customWidth="1"/>
    <col min="6412" max="6656" width="11.42578125" style="156"/>
    <col min="6657" max="6657" width="77.28515625" style="156" customWidth="1"/>
    <col min="6658" max="6659" width="9.28515625" style="156" customWidth="1"/>
    <col min="6660" max="6661" width="11.5703125" style="156" bestFit="1" customWidth="1"/>
    <col min="6662" max="6665" width="9.28515625" style="156" customWidth="1"/>
    <col min="6666" max="6666" width="10.5703125" style="156" customWidth="1"/>
    <col min="6667" max="6667" width="6.28515625" style="156" customWidth="1"/>
    <col min="6668" max="6912" width="11.42578125" style="156"/>
    <col min="6913" max="6913" width="77.28515625" style="156" customWidth="1"/>
    <col min="6914" max="6915" width="9.28515625" style="156" customWidth="1"/>
    <col min="6916" max="6917" width="11.5703125" style="156" bestFit="1" customWidth="1"/>
    <col min="6918" max="6921" width="9.28515625" style="156" customWidth="1"/>
    <col min="6922" max="6922" width="10.5703125" style="156" customWidth="1"/>
    <col min="6923" max="6923" width="6.28515625" style="156" customWidth="1"/>
    <col min="6924" max="7168" width="11.42578125" style="156"/>
    <col min="7169" max="7169" width="77.28515625" style="156" customWidth="1"/>
    <col min="7170" max="7171" width="9.28515625" style="156" customWidth="1"/>
    <col min="7172" max="7173" width="11.5703125" style="156" bestFit="1" customWidth="1"/>
    <col min="7174" max="7177" width="9.28515625" style="156" customWidth="1"/>
    <col min="7178" max="7178" width="10.5703125" style="156" customWidth="1"/>
    <col min="7179" max="7179" width="6.28515625" style="156" customWidth="1"/>
    <col min="7180" max="7424" width="11.42578125" style="156"/>
    <col min="7425" max="7425" width="77.28515625" style="156" customWidth="1"/>
    <col min="7426" max="7427" width="9.28515625" style="156" customWidth="1"/>
    <col min="7428" max="7429" width="11.5703125" style="156" bestFit="1" customWidth="1"/>
    <col min="7430" max="7433" width="9.28515625" style="156" customWidth="1"/>
    <col min="7434" max="7434" width="10.5703125" style="156" customWidth="1"/>
    <col min="7435" max="7435" width="6.28515625" style="156" customWidth="1"/>
    <col min="7436" max="7680" width="11.42578125" style="156"/>
    <col min="7681" max="7681" width="77.28515625" style="156" customWidth="1"/>
    <col min="7682" max="7683" width="9.28515625" style="156" customWidth="1"/>
    <col min="7684" max="7685" width="11.5703125" style="156" bestFit="1" customWidth="1"/>
    <col min="7686" max="7689" width="9.28515625" style="156" customWidth="1"/>
    <col min="7690" max="7690" width="10.5703125" style="156" customWidth="1"/>
    <col min="7691" max="7691" width="6.28515625" style="156" customWidth="1"/>
    <col min="7692" max="7936" width="11.42578125" style="156"/>
    <col min="7937" max="7937" width="77.28515625" style="156" customWidth="1"/>
    <col min="7938" max="7939" width="9.28515625" style="156" customWidth="1"/>
    <col min="7940" max="7941" width="11.5703125" style="156" bestFit="1" customWidth="1"/>
    <col min="7942" max="7945" width="9.28515625" style="156" customWidth="1"/>
    <col min="7946" max="7946" width="10.5703125" style="156" customWidth="1"/>
    <col min="7947" max="7947" width="6.28515625" style="156" customWidth="1"/>
    <col min="7948" max="8192" width="11.42578125" style="156"/>
    <col min="8193" max="8193" width="77.28515625" style="156" customWidth="1"/>
    <col min="8194" max="8195" width="9.28515625" style="156" customWidth="1"/>
    <col min="8196" max="8197" width="11.5703125" style="156" bestFit="1" customWidth="1"/>
    <col min="8198" max="8201" width="9.28515625" style="156" customWidth="1"/>
    <col min="8202" max="8202" width="10.5703125" style="156" customWidth="1"/>
    <col min="8203" max="8203" width="6.28515625" style="156" customWidth="1"/>
    <col min="8204" max="8448" width="11.42578125" style="156"/>
    <col min="8449" max="8449" width="77.28515625" style="156" customWidth="1"/>
    <col min="8450" max="8451" width="9.28515625" style="156" customWidth="1"/>
    <col min="8452" max="8453" width="11.5703125" style="156" bestFit="1" customWidth="1"/>
    <col min="8454" max="8457" width="9.28515625" style="156" customWidth="1"/>
    <col min="8458" max="8458" width="10.5703125" style="156" customWidth="1"/>
    <col min="8459" max="8459" width="6.28515625" style="156" customWidth="1"/>
    <col min="8460" max="8704" width="11.42578125" style="156"/>
    <col min="8705" max="8705" width="77.28515625" style="156" customWidth="1"/>
    <col min="8706" max="8707" width="9.28515625" style="156" customWidth="1"/>
    <col min="8708" max="8709" width="11.5703125" style="156" bestFit="1" customWidth="1"/>
    <col min="8710" max="8713" width="9.28515625" style="156" customWidth="1"/>
    <col min="8714" max="8714" width="10.5703125" style="156" customWidth="1"/>
    <col min="8715" max="8715" width="6.28515625" style="156" customWidth="1"/>
    <col min="8716" max="8960" width="11.42578125" style="156"/>
    <col min="8961" max="8961" width="77.28515625" style="156" customWidth="1"/>
    <col min="8962" max="8963" width="9.28515625" style="156" customWidth="1"/>
    <col min="8964" max="8965" width="11.5703125" style="156" bestFit="1" customWidth="1"/>
    <col min="8966" max="8969" width="9.28515625" style="156" customWidth="1"/>
    <col min="8970" max="8970" width="10.5703125" style="156" customWidth="1"/>
    <col min="8971" max="8971" width="6.28515625" style="156" customWidth="1"/>
    <col min="8972" max="9216" width="11.42578125" style="156"/>
    <col min="9217" max="9217" width="77.28515625" style="156" customWidth="1"/>
    <col min="9218" max="9219" width="9.28515625" style="156" customWidth="1"/>
    <col min="9220" max="9221" width="11.5703125" style="156" bestFit="1" customWidth="1"/>
    <col min="9222" max="9225" width="9.28515625" style="156" customWidth="1"/>
    <col min="9226" max="9226" width="10.5703125" style="156" customWidth="1"/>
    <col min="9227" max="9227" width="6.28515625" style="156" customWidth="1"/>
    <col min="9228" max="9472" width="11.42578125" style="156"/>
    <col min="9473" max="9473" width="77.28515625" style="156" customWidth="1"/>
    <col min="9474" max="9475" width="9.28515625" style="156" customWidth="1"/>
    <col min="9476" max="9477" width="11.5703125" style="156" bestFit="1" customWidth="1"/>
    <col min="9478" max="9481" width="9.28515625" style="156" customWidth="1"/>
    <col min="9482" max="9482" width="10.5703125" style="156" customWidth="1"/>
    <col min="9483" max="9483" width="6.28515625" style="156" customWidth="1"/>
    <col min="9484" max="9728" width="11.42578125" style="156"/>
    <col min="9729" max="9729" width="77.28515625" style="156" customWidth="1"/>
    <col min="9730" max="9731" width="9.28515625" style="156" customWidth="1"/>
    <col min="9732" max="9733" width="11.5703125" style="156" bestFit="1" customWidth="1"/>
    <col min="9734" max="9737" width="9.28515625" style="156" customWidth="1"/>
    <col min="9738" max="9738" width="10.5703125" style="156" customWidth="1"/>
    <col min="9739" max="9739" width="6.28515625" style="156" customWidth="1"/>
    <col min="9740" max="9984" width="11.42578125" style="156"/>
    <col min="9985" max="9985" width="77.28515625" style="156" customWidth="1"/>
    <col min="9986" max="9987" width="9.28515625" style="156" customWidth="1"/>
    <col min="9988" max="9989" width="11.5703125" style="156" bestFit="1" customWidth="1"/>
    <col min="9990" max="9993" width="9.28515625" style="156" customWidth="1"/>
    <col min="9994" max="9994" width="10.5703125" style="156" customWidth="1"/>
    <col min="9995" max="9995" width="6.28515625" style="156" customWidth="1"/>
    <col min="9996" max="10240" width="11.42578125" style="156"/>
    <col min="10241" max="10241" width="77.28515625" style="156" customWidth="1"/>
    <col min="10242" max="10243" width="9.28515625" style="156" customWidth="1"/>
    <col min="10244" max="10245" width="11.5703125" style="156" bestFit="1" customWidth="1"/>
    <col min="10246" max="10249" width="9.28515625" style="156" customWidth="1"/>
    <col min="10250" max="10250" width="10.5703125" style="156" customWidth="1"/>
    <col min="10251" max="10251" width="6.28515625" style="156" customWidth="1"/>
    <col min="10252" max="10496" width="11.42578125" style="156"/>
    <col min="10497" max="10497" width="77.28515625" style="156" customWidth="1"/>
    <col min="10498" max="10499" width="9.28515625" style="156" customWidth="1"/>
    <col min="10500" max="10501" width="11.5703125" style="156" bestFit="1" customWidth="1"/>
    <col min="10502" max="10505" width="9.28515625" style="156" customWidth="1"/>
    <col min="10506" max="10506" width="10.5703125" style="156" customWidth="1"/>
    <col min="10507" max="10507" width="6.28515625" style="156" customWidth="1"/>
    <col min="10508" max="10752" width="11.42578125" style="156"/>
    <col min="10753" max="10753" width="77.28515625" style="156" customWidth="1"/>
    <col min="10754" max="10755" width="9.28515625" style="156" customWidth="1"/>
    <col min="10756" max="10757" width="11.5703125" style="156" bestFit="1" customWidth="1"/>
    <col min="10758" max="10761" width="9.28515625" style="156" customWidth="1"/>
    <col min="10762" max="10762" width="10.5703125" style="156" customWidth="1"/>
    <col min="10763" max="10763" width="6.28515625" style="156" customWidth="1"/>
    <col min="10764" max="11008" width="11.42578125" style="156"/>
    <col min="11009" max="11009" width="77.28515625" style="156" customWidth="1"/>
    <col min="11010" max="11011" width="9.28515625" style="156" customWidth="1"/>
    <col min="11012" max="11013" width="11.5703125" style="156" bestFit="1" customWidth="1"/>
    <col min="11014" max="11017" width="9.28515625" style="156" customWidth="1"/>
    <col min="11018" max="11018" width="10.5703125" style="156" customWidth="1"/>
    <col min="11019" max="11019" width="6.28515625" style="156" customWidth="1"/>
    <col min="11020" max="11264" width="11.42578125" style="156"/>
    <col min="11265" max="11265" width="77.28515625" style="156" customWidth="1"/>
    <col min="11266" max="11267" width="9.28515625" style="156" customWidth="1"/>
    <col min="11268" max="11269" width="11.5703125" style="156" bestFit="1" customWidth="1"/>
    <col min="11270" max="11273" width="9.28515625" style="156" customWidth="1"/>
    <col min="11274" max="11274" width="10.5703125" style="156" customWidth="1"/>
    <col min="11275" max="11275" width="6.28515625" style="156" customWidth="1"/>
    <col min="11276" max="11520" width="11.42578125" style="156"/>
    <col min="11521" max="11521" width="77.28515625" style="156" customWidth="1"/>
    <col min="11522" max="11523" width="9.28515625" style="156" customWidth="1"/>
    <col min="11524" max="11525" width="11.5703125" style="156" bestFit="1" customWidth="1"/>
    <col min="11526" max="11529" width="9.28515625" style="156" customWidth="1"/>
    <col min="11530" max="11530" width="10.5703125" style="156" customWidth="1"/>
    <col min="11531" max="11531" width="6.28515625" style="156" customWidth="1"/>
    <col min="11532" max="11776" width="11.42578125" style="156"/>
    <col min="11777" max="11777" width="77.28515625" style="156" customWidth="1"/>
    <col min="11778" max="11779" width="9.28515625" style="156" customWidth="1"/>
    <col min="11780" max="11781" width="11.5703125" style="156" bestFit="1" customWidth="1"/>
    <col min="11782" max="11785" width="9.28515625" style="156" customWidth="1"/>
    <col min="11786" max="11786" width="10.5703125" style="156" customWidth="1"/>
    <col min="11787" max="11787" width="6.28515625" style="156" customWidth="1"/>
    <col min="11788" max="12032" width="11.42578125" style="156"/>
    <col min="12033" max="12033" width="77.28515625" style="156" customWidth="1"/>
    <col min="12034" max="12035" width="9.28515625" style="156" customWidth="1"/>
    <col min="12036" max="12037" width="11.5703125" style="156" bestFit="1" customWidth="1"/>
    <col min="12038" max="12041" width="9.28515625" style="156" customWidth="1"/>
    <col min="12042" max="12042" width="10.5703125" style="156" customWidth="1"/>
    <col min="12043" max="12043" width="6.28515625" style="156" customWidth="1"/>
    <col min="12044" max="12288" width="11.42578125" style="156"/>
    <col min="12289" max="12289" width="77.28515625" style="156" customWidth="1"/>
    <col min="12290" max="12291" width="9.28515625" style="156" customWidth="1"/>
    <col min="12292" max="12293" width="11.5703125" style="156" bestFit="1" customWidth="1"/>
    <col min="12294" max="12297" width="9.28515625" style="156" customWidth="1"/>
    <col min="12298" max="12298" width="10.5703125" style="156" customWidth="1"/>
    <col min="12299" max="12299" width="6.28515625" style="156" customWidth="1"/>
    <col min="12300" max="12544" width="11.42578125" style="156"/>
    <col min="12545" max="12545" width="77.28515625" style="156" customWidth="1"/>
    <col min="12546" max="12547" width="9.28515625" style="156" customWidth="1"/>
    <col min="12548" max="12549" width="11.5703125" style="156" bestFit="1" customWidth="1"/>
    <col min="12550" max="12553" width="9.28515625" style="156" customWidth="1"/>
    <col min="12554" max="12554" width="10.5703125" style="156" customWidth="1"/>
    <col min="12555" max="12555" width="6.28515625" style="156" customWidth="1"/>
    <col min="12556" max="12800" width="11.42578125" style="156"/>
    <col min="12801" max="12801" width="77.28515625" style="156" customWidth="1"/>
    <col min="12802" max="12803" width="9.28515625" style="156" customWidth="1"/>
    <col min="12804" max="12805" width="11.5703125" style="156" bestFit="1" customWidth="1"/>
    <col min="12806" max="12809" width="9.28515625" style="156" customWidth="1"/>
    <col min="12810" max="12810" width="10.5703125" style="156" customWidth="1"/>
    <col min="12811" max="12811" width="6.28515625" style="156" customWidth="1"/>
    <col min="12812" max="13056" width="11.42578125" style="156"/>
    <col min="13057" max="13057" width="77.28515625" style="156" customWidth="1"/>
    <col min="13058" max="13059" width="9.28515625" style="156" customWidth="1"/>
    <col min="13060" max="13061" width="11.5703125" style="156" bestFit="1" customWidth="1"/>
    <col min="13062" max="13065" width="9.28515625" style="156" customWidth="1"/>
    <col min="13066" max="13066" width="10.5703125" style="156" customWidth="1"/>
    <col min="13067" max="13067" width="6.28515625" style="156" customWidth="1"/>
    <col min="13068" max="13312" width="11.42578125" style="156"/>
    <col min="13313" max="13313" width="77.28515625" style="156" customWidth="1"/>
    <col min="13314" max="13315" width="9.28515625" style="156" customWidth="1"/>
    <col min="13316" max="13317" width="11.5703125" style="156" bestFit="1" customWidth="1"/>
    <col min="13318" max="13321" width="9.28515625" style="156" customWidth="1"/>
    <col min="13322" max="13322" width="10.5703125" style="156" customWidth="1"/>
    <col min="13323" max="13323" width="6.28515625" style="156" customWidth="1"/>
    <col min="13324" max="13568" width="11.42578125" style="156"/>
    <col min="13569" max="13569" width="77.28515625" style="156" customWidth="1"/>
    <col min="13570" max="13571" width="9.28515625" style="156" customWidth="1"/>
    <col min="13572" max="13573" width="11.5703125" style="156" bestFit="1" customWidth="1"/>
    <col min="13574" max="13577" width="9.28515625" style="156" customWidth="1"/>
    <col min="13578" max="13578" width="10.5703125" style="156" customWidth="1"/>
    <col min="13579" max="13579" width="6.28515625" style="156" customWidth="1"/>
    <col min="13580" max="13824" width="11.42578125" style="156"/>
    <col min="13825" max="13825" width="77.28515625" style="156" customWidth="1"/>
    <col min="13826" max="13827" width="9.28515625" style="156" customWidth="1"/>
    <col min="13828" max="13829" width="11.5703125" style="156" bestFit="1" customWidth="1"/>
    <col min="13830" max="13833" width="9.28515625" style="156" customWidth="1"/>
    <col min="13834" max="13834" width="10.5703125" style="156" customWidth="1"/>
    <col min="13835" max="13835" width="6.28515625" style="156" customWidth="1"/>
    <col min="13836" max="14080" width="11.42578125" style="156"/>
    <col min="14081" max="14081" width="77.28515625" style="156" customWidth="1"/>
    <col min="14082" max="14083" width="9.28515625" style="156" customWidth="1"/>
    <col min="14084" max="14085" width="11.5703125" style="156" bestFit="1" customWidth="1"/>
    <col min="14086" max="14089" width="9.28515625" style="156" customWidth="1"/>
    <col min="14090" max="14090" width="10.5703125" style="156" customWidth="1"/>
    <col min="14091" max="14091" width="6.28515625" style="156" customWidth="1"/>
    <col min="14092" max="14336" width="11.42578125" style="156"/>
    <col min="14337" max="14337" width="77.28515625" style="156" customWidth="1"/>
    <col min="14338" max="14339" width="9.28515625" style="156" customWidth="1"/>
    <col min="14340" max="14341" width="11.5703125" style="156" bestFit="1" customWidth="1"/>
    <col min="14342" max="14345" width="9.28515625" style="156" customWidth="1"/>
    <col min="14346" max="14346" width="10.5703125" style="156" customWidth="1"/>
    <col min="14347" max="14347" width="6.28515625" style="156" customWidth="1"/>
    <col min="14348" max="14592" width="11.42578125" style="156"/>
    <col min="14593" max="14593" width="77.28515625" style="156" customWidth="1"/>
    <col min="14594" max="14595" width="9.28515625" style="156" customWidth="1"/>
    <col min="14596" max="14597" width="11.5703125" style="156" bestFit="1" customWidth="1"/>
    <col min="14598" max="14601" width="9.28515625" style="156" customWidth="1"/>
    <col min="14602" max="14602" width="10.5703125" style="156" customWidth="1"/>
    <col min="14603" max="14603" width="6.28515625" style="156" customWidth="1"/>
    <col min="14604" max="14848" width="11.42578125" style="156"/>
    <col min="14849" max="14849" width="77.28515625" style="156" customWidth="1"/>
    <col min="14850" max="14851" width="9.28515625" style="156" customWidth="1"/>
    <col min="14852" max="14853" width="11.5703125" style="156" bestFit="1" customWidth="1"/>
    <col min="14854" max="14857" width="9.28515625" style="156" customWidth="1"/>
    <col min="14858" max="14858" width="10.5703125" style="156" customWidth="1"/>
    <col min="14859" max="14859" width="6.28515625" style="156" customWidth="1"/>
    <col min="14860" max="15104" width="11.42578125" style="156"/>
    <col min="15105" max="15105" width="77.28515625" style="156" customWidth="1"/>
    <col min="15106" max="15107" width="9.28515625" style="156" customWidth="1"/>
    <col min="15108" max="15109" width="11.5703125" style="156" bestFit="1" customWidth="1"/>
    <col min="15110" max="15113" width="9.28515625" style="156" customWidth="1"/>
    <col min="15114" max="15114" width="10.5703125" style="156" customWidth="1"/>
    <col min="15115" max="15115" width="6.28515625" style="156" customWidth="1"/>
    <col min="15116" max="15360" width="11.42578125" style="156"/>
    <col min="15361" max="15361" width="77.28515625" style="156" customWidth="1"/>
    <col min="15362" max="15363" width="9.28515625" style="156" customWidth="1"/>
    <col min="15364" max="15365" width="11.5703125" style="156" bestFit="1" customWidth="1"/>
    <col min="15366" max="15369" width="9.28515625" style="156" customWidth="1"/>
    <col min="15370" max="15370" width="10.5703125" style="156" customWidth="1"/>
    <col min="15371" max="15371" width="6.28515625" style="156" customWidth="1"/>
    <col min="15372" max="15616" width="11.42578125" style="156"/>
    <col min="15617" max="15617" width="77.28515625" style="156" customWidth="1"/>
    <col min="15618" max="15619" width="9.28515625" style="156" customWidth="1"/>
    <col min="15620" max="15621" width="11.5703125" style="156" bestFit="1" customWidth="1"/>
    <col min="15622" max="15625" width="9.28515625" style="156" customWidth="1"/>
    <col min="15626" max="15626" width="10.5703125" style="156" customWidth="1"/>
    <col min="15627" max="15627" width="6.28515625" style="156" customWidth="1"/>
    <col min="15628" max="15872" width="11.42578125" style="156"/>
    <col min="15873" max="15873" width="77.28515625" style="156" customWidth="1"/>
    <col min="15874" max="15875" width="9.28515625" style="156" customWidth="1"/>
    <col min="15876" max="15877" width="11.5703125" style="156" bestFit="1" customWidth="1"/>
    <col min="15878" max="15881" width="9.28515625" style="156" customWidth="1"/>
    <col min="15882" max="15882" width="10.5703125" style="156" customWidth="1"/>
    <col min="15883" max="15883" width="6.28515625" style="156" customWidth="1"/>
    <col min="15884" max="16128" width="11.42578125" style="156"/>
    <col min="16129" max="16129" width="77.28515625" style="156" customWidth="1"/>
    <col min="16130" max="16131" width="9.28515625" style="156" customWidth="1"/>
    <col min="16132" max="16133" width="11.5703125" style="156" bestFit="1" customWidth="1"/>
    <col min="16134" max="16137" width="9.28515625" style="156" customWidth="1"/>
    <col min="16138" max="16138" width="10.5703125" style="156" customWidth="1"/>
    <col min="16139" max="16139" width="6.28515625" style="156" customWidth="1"/>
    <col min="16140" max="16384" width="11.42578125" style="156"/>
  </cols>
  <sheetData>
    <row r="1" spans="1:211" s="151" customFormat="1" ht="17.25" customHeight="1">
      <c r="A1" s="1460"/>
      <c r="B1" s="1438"/>
      <c r="C1" s="1438"/>
      <c r="D1" s="1438"/>
      <c r="E1" s="1438"/>
      <c r="F1" s="1438"/>
      <c r="G1" s="1438"/>
      <c r="H1" s="1438"/>
      <c r="I1" s="1438"/>
      <c r="J1" s="1438"/>
    </row>
    <row r="2" spans="1:211" s="152" customFormat="1" ht="27" customHeight="1">
      <c r="A2" s="1430" t="s">
        <v>595</v>
      </c>
      <c r="B2" s="1430"/>
      <c r="C2" s="1430"/>
      <c r="D2" s="1430"/>
      <c r="E2" s="1430"/>
      <c r="F2" s="1430"/>
      <c r="G2" s="1430"/>
      <c r="H2" s="1430"/>
      <c r="I2" s="1430"/>
      <c r="J2" s="1430"/>
    </row>
    <row r="3" spans="1:211" s="152" customFormat="1" ht="27.75" customHeight="1">
      <c r="A3" s="1430" t="s">
        <v>600</v>
      </c>
      <c r="B3" s="1430"/>
      <c r="C3" s="1430"/>
      <c r="D3" s="1430"/>
      <c r="E3" s="1430"/>
      <c r="F3" s="1430"/>
      <c r="G3" s="1430"/>
      <c r="H3" s="1430"/>
      <c r="I3" s="1430"/>
      <c r="J3" s="1430"/>
    </row>
    <row r="4" spans="1:211" s="218" customFormat="1" ht="28.5" customHeight="1">
      <c r="A4" s="1431" t="s">
        <v>1482</v>
      </c>
      <c r="B4" s="1431"/>
      <c r="C4" s="1431"/>
      <c r="D4" s="1431"/>
      <c r="E4" s="1431"/>
      <c r="F4" s="1431"/>
      <c r="G4" s="1431"/>
      <c r="H4" s="1431"/>
      <c r="I4" s="1431"/>
      <c r="J4" s="1431"/>
    </row>
    <row r="5" spans="1:211" s="152" customFormat="1" ht="9" customHeight="1">
      <c r="A5" s="1430"/>
      <c r="B5" s="1430"/>
      <c r="C5" s="1430"/>
      <c r="D5" s="1430"/>
      <c r="E5" s="1430"/>
      <c r="F5" s="1430"/>
      <c r="G5" s="1430"/>
      <c r="H5" s="1430"/>
      <c r="I5" s="1430"/>
      <c r="J5" s="1430"/>
    </row>
    <row r="6" spans="1:211" ht="6.75" customHeight="1">
      <c r="A6" s="219"/>
      <c r="K6" s="156"/>
    </row>
    <row r="7" spans="1:211" ht="5.25" customHeight="1">
      <c r="A7" s="219"/>
      <c r="B7" s="220"/>
      <c r="C7" s="220"/>
      <c r="D7" s="220"/>
      <c r="E7" s="220"/>
      <c r="F7" s="220"/>
      <c r="G7" s="220"/>
      <c r="H7" s="220"/>
      <c r="I7" s="220"/>
      <c r="J7" s="220"/>
      <c r="K7" s="156"/>
    </row>
    <row r="8" spans="1:211" ht="28.5" customHeight="1">
      <c r="A8" s="221"/>
      <c r="B8" s="222" t="s">
        <v>194</v>
      </c>
      <c r="C8" s="222" t="s">
        <v>196</v>
      </c>
      <c r="D8" s="222" t="s">
        <v>198</v>
      </c>
      <c r="E8" s="222" t="s">
        <v>200</v>
      </c>
      <c r="F8" s="222" t="s">
        <v>202</v>
      </c>
      <c r="G8" s="222" t="s">
        <v>204</v>
      </c>
      <c r="H8" s="222" t="s">
        <v>206</v>
      </c>
      <c r="I8" s="222" t="s">
        <v>208</v>
      </c>
      <c r="J8" s="223" t="s">
        <v>599</v>
      </c>
      <c r="K8" s="156"/>
    </row>
    <row r="9" spans="1:211" ht="12" customHeight="1">
      <c r="A9" s="225"/>
      <c r="B9" s="226"/>
      <c r="C9" s="226"/>
      <c r="D9" s="226"/>
      <c r="E9" s="226"/>
      <c r="F9" s="226"/>
      <c r="G9" s="226"/>
      <c r="H9" s="226"/>
      <c r="I9" s="226"/>
      <c r="J9" s="226"/>
      <c r="K9" s="156"/>
    </row>
    <row r="10" spans="1:211" ht="18" customHeight="1">
      <c r="A10" s="229" t="s">
        <v>601</v>
      </c>
      <c r="B10" s="222"/>
      <c r="C10" s="222"/>
      <c r="D10" s="222"/>
      <c r="E10" s="222"/>
      <c r="F10" s="222"/>
      <c r="G10" s="222"/>
      <c r="H10" s="222"/>
      <c r="I10" s="222"/>
      <c r="J10" s="222"/>
      <c r="K10" s="156"/>
    </row>
    <row r="11" spans="1:211" ht="18" customHeight="1">
      <c r="A11" s="225" t="s">
        <v>602</v>
      </c>
      <c r="B11" s="230">
        <v>2.9499999999999998E-2</v>
      </c>
      <c r="C11" s="230">
        <v>1.6799999999999999E-2</v>
      </c>
      <c r="D11" s="230">
        <v>3.9699999999999999E-2</v>
      </c>
      <c r="E11" s="230">
        <v>4.3400000000000001E-2</v>
      </c>
      <c r="F11" s="230">
        <v>4.6300000000000001E-2</v>
      </c>
      <c r="G11" s="230">
        <v>2.46E-2</v>
      </c>
      <c r="H11" s="230">
        <v>0.12520000000000001</v>
      </c>
      <c r="I11" s="230">
        <v>9.2299999999999993E-2</v>
      </c>
      <c r="J11" s="230">
        <v>3.61E-2</v>
      </c>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31"/>
      <c r="BK11" s="231"/>
      <c r="BL11" s="231"/>
      <c r="BM11" s="231"/>
      <c r="BN11" s="231"/>
      <c r="BO11" s="231"/>
      <c r="BP11" s="231"/>
      <c r="BQ11" s="231"/>
      <c r="BR11" s="231"/>
      <c r="BS11" s="231"/>
      <c r="BT11" s="231"/>
      <c r="BU11" s="231"/>
      <c r="BV11" s="231"/>
      <c r="BW11" s="231"/>
      <c r="BX11" s="231"/>
      <c r="BY11" s="231"/>
      <c r="BZ11" s="231"/>
      <c r="CA11" s="231"/>
      <c r="CB11" s="231"/>
      <c r="CC11" s="231"/>
      <c r="CD11" s="231"/>
      <c r="CE11" s="231"/>
      <c r="CF11" s="231"/>
      <c r="CG11" s="231"/>
      <c r="CH11" s="231"/>
      <c r="CI11" s="231"/>
      <c r="CJ11" s="231"/>
      <c r="CK11" s="231"/>
      <c r="CL11" s="231"/>
      <c r="CM11" s="231"/>
      <c r="CN11" s="231"/>
      <c r="CO11" s="231"/>
      <c r="CP11" s="231"/>
      <c r="CQ11" s="231"/>
      <c r="CR11" s="231"/>
      <c r="CS11" s="231"/>
      <c r="CT11" s="231"/>
      <c r="CU11" s="231"/>
      <c r="CV11" s="231"/>
      <c r="CW11" s="231"/>
      <c r="CX11" s="231"/>
      <c r="CY11" s="231"/>
      <c r="CZ11" s="231"/>
      <c r="DA11" s="231"/>
      <c r="DB11" s="231"/>
      <c r="DC11" s="231"/>
      <c r="DD11" s="231"/>
      <c r="DE11" s="231"/>
      <c r="DF11" s="231"/>
      <c r="DG11" s="231"/>
      <c r="DH11" s="231"/>
      <c r="DI11" s="231"/>
      <c r="DJ11" s="231"/>
      <c r="DK11" s="231"/>
      <c r="DL11" s="231"/>
      <c r="DM11" s="231"/>
      <c r="DN11" s="231"/>
      <c r="DO11" s="231"/>
      <c r="DP11" s="231"/>
      <c r="DQ11" s="231"/>
      <c r="DR11" s="231"/>
      <c r="DS11" s="231"/>
      <c r="DT11" s="231"/>
      <c r="DU11" s="231"/>
      <c r="DV11" s="231"/>
      <c r="DW11" s="231"/>
      <c r="DX11" s="231"/>
      <c r="DY11" s="231"/>
      <c r="DZ11" s="231"/>
      <c r="EA11" s="231"/>
      <c r="EB11" s="231"/>
      <c r="EC11" s="231"/>
      <c r="ED11" s="231"/>
      <c r="EE11" s="231"/>
      <c r="EF11" s="231"/>
      <c r="EG11" s="231"/>
      <c r="EH11" s="231"/>
      <c r="EI11" s="231"/>
      <c r="EJ11" s="231"/>
      <c r="EK11" s="231"/>
      <c r="EL11" s="231"/>
      <c r="EM11" s="231"/>
      <c r="EN11" s="231"/>
      <c r="EO11" s="231"/>
      <c r="EP11" s="231"/>
      <c r="EQ11" s="231"/>
      <c r="ER11" s="231"/>
      <c r="ES11" s="231"/>
      <c r="ET11" s="231"/>
      <c r="EU11" s="231"/>
      <c r="EV11" s="231"/>
      <c r="EW11" s="231"/>
      <c r="EX11" s="231"/>
      <c r="EY11" s="231"/>
      <c r="EZ11" s="231"/>
      <c r="FA11" s="231"/>
      <c r="FB11" s="231"/>
      <c r="FC11" s="231"/>
      <c r="FD11" s="231"/>
      <c r="FE11" s="231"/>
      <c r="FF11" s="231"/>
      <c r="FG11" s="231"/>
      <c r="FH11" s="231"/>
      <c r="FI11" s="231"/>
      <c r="FJ11" s="231"/>
      <c r="FK11" s="231"/>
      <c r="FL11" s="231"/>
      <c r="FM11" s="231"/>
      <c r="FN11" s="231"/>
      <c r="FO11" s="231"/>
      <c r="FP11" s="231"/>
      <c r="FQ11" s="231"/>
      <c r="FR11" s="231"/>
      <c r="FS11" s="231"/>
      <c r="FT11" s="231"/>
      <c r="FU11" s="231"/>
      <c r="FV11" s="231"/>
      <c r="FW11" s="231"/>
      <c r="FX11" s="231"/>
      <c r="FY11" s="231"/>
      <c r="FZ11" s="231"/>
      <c r="GA11" s="231"/>
      <c r="GB11" s="231"/>
      <c r="GC11" s="231"/>
      <c r="GD11" s="231"/>
      <c r="GE11" s="231"/>
      <c r="GF11" s="231"/>
      <c r="GG11" s="231"/>
      <c r="GH11" s="231"/>
      <c r="GI11" s="231"/>
      <c r="GJ11" s="231"/>
      <c r="GK11" s="231"/>
      <c r="GL11" s="231"/>
      <c r="GM11" s="231"/>
      <c r="GN11" s="231"/>
      <c r="GO11" s="231"/>
      <c r="GP11" s="231"/>
      <c r="GQ11" s="231"/>
      <c r="GR11" s="231"/>
      <c r="GS11" s="231"/>
      <c r="GT11" s="231"/>
      <c r="GU11" s="231"/>
      <c r="GV11" s="231"/>
      <c r="GW11" s="231"/>
      <c r="GX11" s="231"/>
      <c r="GY11" s="231"/>
      <c r="GZ11" s="231"/>
      <c r="HA11" s="231"/>
      <c r="HB11" s="231"/>
      <c r="HC11" s="231"/>
    </row>
    <row r="12" spans="1:211" ht="20.25" customHeight="1">
      <c r="A12" s="225" t="s">
        <v>603</v>
      </c>
      <c r="B12" s="230">
        <v>0.92589999999999995</v>
      </c>
      <c r="C12" s="230">
        <v>0.92200000000000004</v>
      </c>
      <c r="D12" s="230">
        <v>0.88190000000000002</v>
      </c>
      <c r="E12" s="230">
        <v>0.83360000000000001</v>
      </c>
      <c r="F12" s="230">
        <v>0.92610000000000003</v>
      </c>
      <c r="G12" s="230">
        <v>0.93700000000000006</v>
      </c>
      <c r="H12" s="230">
        <v>0.8155</v>
      </c>
      <c r="I12" s="230">
        <v>0.8196</v>
      </c>
      <c r="J12" s="230">
        <v>0.90010000000000001</v>
      </c>
      <c r="K12" s="156"/>
    </row>
    <row r="13" spans="1:211" ht="12" customHeight="1">
      <c r="A13" s="225"/>
      <c r="B13" s="230"/>
      <c r="C13" s="230"/>
      <c r="D13" s="230"/>
      <c r="E13" s="230"/>
      <c r="F13" s="230"/>
      <c r="G13" s="230"/>
      <c r="H13" s="230"/>
      <c r="I13" s="230"/>
      <c r="J13" s="230"/>
      <c r="K13" s="156"/>
    </row>
    <row r="14" spans="1:211" ht="15" customHeight="1">
      <c r="A14" s="229" t="s">
        <v>604</v>
      </c>
      <c r="B14" s="232"/>
      <c r="C14" s="232"/>
      <c r="D14" s="232"/>
      <c r="E14" s="232"/>
      <c r="F14" s="232"/>
      <c r="G14" s="232"/>
      <c r="H14" s="232"/>
      <c r="I14" s="232"/>
      <c r="J14" s="232"/>
      <c r="K14" s="156"/>
    </row>
    <row r="15" spans="1:211" ht="20.25" customHeight="1">
      <c r="A15" s="233" t="s">
        <v>605</v>
      </c>
      <c r="B15" s="230">
        <v>0</v>
      </c>
      <c r="C15" s="230">
        <v>0</v>
      </c>
      <c r="D15" s="230">
        <v>2.0000000000000001E-4</v>
      </c>
      <c r="E15" s="230">
        <v>1.8E-3</v>
      </c>
      <c r="F15" s="230">
        <v>0</v>
      </c>
      <c r="G15" s="230">
        <v>0</v>
      </c>
      <c r="H15" s="230">
        <v>0</v>
      </c>
      <c r="I15" s="230">
        <v>0</v>
      </c>
      <c r="J15" s="230">
        <v>1E-4</v>
      </c>
      <c r="K15" s="156"/>
    </row>
    <row r="16" spans="1:211" ht="18" customHeight="1">
      <c r="A16" s="233" t="s">
        <v>1483</v>
      </c>
      <c r="B16" s="230">
        <v>0</v>
      </c>
      <c r="C16" s="230">
        <v>0</v>
      </c>
      <c r="D16" s="230">
        <v>2.0000000000000001E-4</v>
      </c>
      <c r="E16" s="230">
        <v>1.8E-3</v>
      </c>
      <c r="F16" s="230">
        <v>0</v>
      </c>
      <c r="G16" s="230">
        <v>0</v>
      </c>
      <c r="H16" s="230">
        <v>0</v>
      </c>
      <c r="I16" s="230">
        <v>0</v>
      </c>
      <c r="J16" s="230">
        <v>1E-4</v>
      </c>
      <c r="K16" s="156"/>
    </row>
    <row r="17" spans="1:11" ht="20.25" customHeight="1">
      <c r="A17" s="225" t="s">
        <v>606</v>
      </c>
      <c r="B17" s="230">
        <v>0.68269999999999997</v>
      </c>
      <c r="C17" s="230">
        <v>0.75619999999999998</v>
      </c>
      <c r="D17" s="230">
        <v>0.5998</v>
      </c>
      <c r="E17" s="230">
        <v>0.61270000000000002</v>
      </c>
      <c r="F17" s="230">
        <v>0.75800000000000001</v>
      </c>
      <c r="G17" s="230">
        <v>0.76229999999999998</v>
      </c>
      <c r="H17" s="230">
        <v>0.8075</v>
      </c>
      <c r="I17" s="230">
        <v>0.68920000000000003</v>
      </c>
      <c r="J17" s="230">
        <v>0.70089999999999997</v>
      </c>
      <c r="K17" s="156"/>
    </row>
    <row r="18" spans="1:11" ht="20.25" customHeight="1">
      <c r="A18" s="233" t="s">
        <v>607</v>
      </c>
      <c r="B18" s="230">
        <v>2.4799999999999999E-2</v>
      </c>
      <c r="C18" s="230">
        <v>0</v>
      </c>
      <c r="D18" s="230">
        <v>0</v>
      </c>
      <c r="E18" s="230">
        <v>4.2000000000000003E-2</v>
      </c>
      <c r="F18" s="230">
        <v>0</v>
      </c>
      <c r="G18" s="230">
        <v>3.7100000000000001E-2</v>
      </c>
      <c r="H18" s="230">
        <v>0</v>
      </c>
      <c r="I18" s="230">
        <v>0</v>
      </c>
      <c r="J18" s="230">
        <v>6.0000000000000001E-3</v>
      </c>
      <c r="K18" s="156"/>
    </row>
    <row r="19" spans="1:11" ht="12" customHeight="1">
      <c r="A19" s="233"/>
      <c r="B19" s="230"/>
      <c r="C19" s="230"/>
      <c r="D19" s="230"/>
      <c r="E19" s="230"/>
      <c r="F19" s="230"/>
      <c r="G19" s="230"/>
      <c r="H19" s="230"/>
      <c r="I19" s="230"/>
      <c r="J19" s="230"/>
      <c r="K19" s="156"/>
    </row>
    <row r="20" spans="1:11" ht="16.5" customHeight="1">
      <c r="A20" s="234" t="s">
        <v>608</v>
      </c>
      <c r="B20" s="232"/>
      <c r="C20" s="232"/>
      <c r="D20" s="232"/>
      <c r="E20" s="232"/>
      <c r="F20" s="232"/>
      <c r="G20" s="232"/>
      <c r="H20" s="232"/>
      <c r="I20" s="232"/>
      <c r="J20" s="232"/>
      <c r="K20" s="156"/>
    </row>
    <row r="21" spans="1:11" ht="20.25" customHeight="1">
      <c r="A21" s="233" t="s">
        <v>609</v>
      </c>
      <c r="B21" s="230">
        <v>0</v>
      </c>
      <c r="C21" s="230">
        <v>0</v>
      </c>
      <c r="D21" s="230">
        <v>0</v>
      </c>
      <c r="E21" s="230">
        <v>0</v>
      </c>
      <c r="F21" s="230">
        <v>0</v>
      </c>
      <c r="G21" s="230">
        <v>0</v>
      </c>
      <c r="H21" s="230">
        <v>0</v>
      </c>
      <c r="I21" s="230">
        <v>0</v>
      </c>
      <c r="J21" s="230">
        <v>0</v>
      </c>
      <c r="K21" s="156"/>
    </row>
    <row r="22" spans="1:11" ht="20.25" customHeight="1">
      <c r="A22" s="233" t="s">
        <v>610</v>
      </c>
      <c r="B22" s="230">
        <v>0</v>
      </c>
      <c r="C22" s="230">
        <v>0</v>
      </c>
      <c r="D22" s="230">
        <v>0</v>
      </c>
      <c r="E22" s="230">
        <v>0</v>
      </c>
      <c r="F22" s="230">
        <v>0</v>
      </c>
      <c r="G22" s="230">
        <v>0</v>
      </c>
      <c r="H22" s="230">
        <v>0</v>
      </c>
      <c r="I22" s="230">
        <v>0</v>
      </c>
      <c r="J22" s="230">
        <v>0</v>
      </c>
      <c r="K22" s="156"/>
    </row>
    <row r="23" spans="1:11" ht="18" customHeight="1">
      <c r="A23" s="233" t="s">
        <v>611</v>
      </c>
      <c r="B23" s="235">
        <v>0</v>
      </c>
      <c r="C23" s="235">
        <v>0</v>
      </c>
      <c r="D23" s="235">
        <v>0</v>
      </c>
      <c r="E23" s="235">
        <v>0</v>
      </c>
      <c r="F23" s="235">
        <v>0</v>
      </c>
      <c r="G23" s="235">
        <v>0</v>
      </c>
      <c r="H23" s="235">
        <v>0</v>
      </c>
      <c r="I23" s="235">
        <v>0</v>
      </c>
      <c r="J23" s="235">
        <v>0</v>
      </c>
      <c r="K23" s="156"/>
    </row>
    <row r="24" spans="1:11" ht="12" customHeight="1">
      <c r="A24" s="233"/>
      <c r="B24" s="235"/>
      <c r="C24" s="235"/>
      <c r="D24" s="235"/>
      <c r="E24" s="235"/>
      <c r="F24" s="235"/>
      <c r="G24" s="235"/>
      <c r="H24" s="235"/>
      <c r="I24" s="235"/>
      <c r="J24" s="235"/>
      <c r="K24" s="156"/>
    </row>
    <row r="25" spans="1:11" ht="17.25" customHeight="1">
      <c r="A25" s="236" t="s">
        <v>612</v>
      </c>
      <c r="B25" s="237"/>
      <c r="C25" s="237"/>
      <c r="D25" s="237"/>
      <c r="E25" s="237"/>
      <c r="F25" s="237"/>
      <c r="G25" s="237"/>
      <c r="H25" s="237"/>
      <c r="I25" s="237"/>
      <c r="J25" s="237"/>
      <c r="K25" s="156"/>
    </row>
    <row r="26" spans="1:11" ht="20.25" customHeight="1">
      <c r="A26" s="225" t="s">
        <v>613</v>
      </c>
      <c r="B26" s="230">
        <v>0.97030000000000005</v>
      </c>
      <c r="C26" s="230">
        <v>0.99129999999999996</v>
      </c>
      <c r="D26" s="230">
        <v>0.97960000000000003</v>
      </c>
      <c r="E26" s="230">
        <v>0.95409999999999995</v>
      </c>
      <c r="F26" s="230">
        <v>0.97199999999999998</v>
      </c>
      <c r="G26" s="230">
        <v>0.97230000000000005</v>
      </c>
      <c r="H26" s="230">
        <v>0.9829</v>
      </c>
      <c r="I26" s="230">
        <v>0.98080000000000001</v>
      </c>
      <c r="J26" s="230">
        <v>0.9819</v>
      </c>
      <c r="K26" s="156"/>
    </row>
    <row r="27" spans="1:11" ht="20.25" customHeight="1">
      <c r="A27" s="225" t="s">
        <v>614</v>
      </c>
      <c r="B27" s="230">
        <v>5.7000000000000002E-2</v>
      </c>
      <c r="C27" s="230">
        <v>5.7999999999999996E-3</v>
      </c>
      <c r="D27" s="230">
        <v>3.0999999999999999E-3</v>
      </c>
      <c r="E27" s="230">
        <v>0.41189999999999999</v>
      </c>
      <c r="F27" s="230">
        <v>2.2000000000000001E-3</v>
      </c>
      <c r="G27" s="230">
        <v>5.6000000000000001E-2</v>
      </c>
      <c r="H27" s="230">
        <v>2.5100000000000001E-2</v>
      </c>
      <c r="I27" s="230">
        <v>0</v>
      </c>
      <c r="J27" s="230">
        <v>1.89E-2</v>
      </c>
      <c r="K27" s="156"/>
    </row>
    <row r="28" spans="1:11" ht="20.25" customHeight="1">
      <c r="A28" s="233" t="s">
        <v>615</v>
      </c>
      <c r="B28" s="230">
        <v>2.9700000000000001E-2</v>
      </c>
      <c r="C28" s="230">
        <v>8.6999999999999994E-3</v>
      </c>
      <c r="D28" s="230">
        <v>2.0400000000000001E-2</v>
      </c>
      <c r="E28" s="230">
        <v>4.5900000000000003E-2</v>
      </c>
      <c r="F28" s="230">
        <v>2.8000000000000001E-2</v>
      </c>
      <c r="G28" s="230">
        <v>2.7699999999999999E-2</v>
      </c>
      <c r="H28" s="230">
        <v>1.7100000000000001E-2</v>
      </c>
      <c r="I28" s="230">
        <v>1.9199999999999998E-2</v>
      </c>
      <c r="J28" s="230">
        <v>1.8100000000000002E-2</v>
      </c>
      <c r="K28" s="156"/>
    </row>
    <row r="29" spans="1:11" ht="18" customHeight="1">
      <c r="A29" s="233" t="s">
        <v>616</v>
      </c>
      <c r="B29" s="230">
        <v>5.16E-2</v>
      </c>
      <c r="C29" s="230">
        <v>5.1999999999999998E-3</v>
      </c>
      <c r="D29" s="230">
        <v>2.8999999999999998E-3</v>
      </c>
      <c r="E29" s="230">
        <v>0.41789999999999999</v>
      </c>
      <c r="F29" s="230">
        <v>2.0999999999999999E-3</v>
      </c>
      <c r="G29" s="230">
        <v>5.0500000000000003E-2</v>
      </c>
      <c r="H29" s="230">
        <v>2.2700000000000001E-2</v>
      </c>
      <c r="I29" s="230">
        <v>0</v>
      </c>
      <c r="J29" s="230">
        <v>1.7399999999999999E-2</v>
      </c>
      <c r="K29" s="156"/>
    </row>
    <row r="30" spans="1:11" ht="20.25" customHeight="1">
      <c r="A30" s="233" t="s">
        <v>617</v>
      </c>
      <c r="B30" s="230">
        <v>0.12180000000000001</v>
      </c>
      <c r="C30" s="230">
        <v>0.1075</v>
      </c>
      <c r="D30" s="230">
        <v>6.2700000000000006E-2</v>
      </c>
      <c r="E30" s="230">
        <v>3.2000000000000001E-2</v>
      </c>
      <c r="F30" s="230">
        <v>8.9899999999999994E-2</v>
      </c>
      <c r="G30" s="230">
        <v>0.1241</v>
      </c>
      <c r="H30" s="230">
        <v>0.1089</v>
      </c>
      <c r="I30" s="230">
        <v>0</v>
      </c>
      <c r="J30" s="230">
        <v>9.6500000000000002E-2</v>
      </c>
      <c r="K30" s="156"/>
    </row>
    <row r="31" spans="1:11" ht="20.25" customHeight="1">
      <c r="A31" s="233" t="s">
        <v>618</v>
      </c>
      <c r="B31" s="230">
        <v>2.3099999999999999E-2</v>
      </c>
      <c r="C31" s="230">
        <v>1.3100000000000001E-2</v>
      </c>
      <c r="D31" s="230">
        <v>1.03E-2</v>
      </c>
      <c r="E31" s="230">
        <v>4.2999999999999997E-2</v>
      </c>
      <c r="F31" s="230">
        <v>1.66E-2</v>
      </c>
      <c r="G31" s="230">
        <v>1.5800000000000002E-2</v>
      </c>
      <c r="H31" s="230">
        <v>1.06E-2</v>
      </c>
      <c r="I31" s="230">
        <v>1.3599999999999999E-2</v>
      </c>
      <c r="J31" s="230">
        <v>1.46E-2</v>
      </c>
      <c r="K31" s="156"/>
    </row>
    <row r="32" spans="1:11" ht="20.25" customHeight="1">
      <c r="A32" s="233" t="s">
        <v>619</v>
      </c>
      <c r="B32" s="230">
        <v>0.05</v>
      </c>
      <c r="C32" s="230">
        <v>4.6300000000000001E-2</v>
      </c>
      <c r="D32" s="230">
        <v>5.8200000000000002E-2</v>
      </c>
      <c r="E32" s="230">
        <v>6.1800000000000001E-2</v>
      </c>
      <c r="F32" s="230">
        <v>5.7299999999999997E-2</v>
      </c>
      <c r="G32" s="230">
        <v>4.4600000000000001E-2</v>
      </c>
      <c r="H32" s="230">
        <v>7.8399999999999997E-2</v>
      </c>
      <c r="I32" s="230">
        <v>7.46E-2</v>
      </c>
      <c r="J32" s="230">
        <v>5.3600000000000002E-2</v>
      </c>
      <c r="K32" s="156"/>
    </row>
    <row r="33" spans="1:11" ht="20.25" customHeight="1">
      <c r="A33" s="233" t="s">
        <v>620</v>
      </c>
      <c r="B33" s="230">
        <v>0.94510000000000005</v>
      </c>
      <c r="C33" s="230">
        <v>0.98450000000000004</v>
      </c>
      <c r="D33" s="230">
        <v>0.97570000000000001</v>
      </c>
      <c r="E33" s="230">
        <v>0.92979999999999996</v>
      </c>
      <c r="F33" s="230">
        <v>0.96789999999999998</v>
      </c>
      <c r="G33" s="230">
        <v>0.93810000000000004</v>
      </c>
      <c r="H33" s="230">
        <v>0.95530000000000004</v>
      </c>
      <c r="I33" s="230">
        <v>0.95830000000000004</v>
      </c>
      <c r="J33" s="230">
        <v>0.96970000000000001</v>
      </c>
      <c r="K33" s="156"/>
    </row>
    <row r="34" spans="1:11" ht="20.25" customHeight="1">
      <c r="A34" s="233" t="s">
        <v>621</v>
      </c>
      <c r="B34" s="230">
        <v>2.5000000000000001E-2</v>
      </c>
      <c r="C34" s="230">
        <v>5.8999999999999999E-3</v>
      </c>
      <c r="D34" s="230">
        <v>4.3E-3</v>
      </c>
      <c r="E34" s="230">
        <v>2.3400000000000001E-2</v>
      </c>
      <c r="F34" s="230">
        <v>4.1999999999999997E-3</v>
      </c>
      <c r="G34" s="230">
        <v>2.9100000000000001E-2</v>
      </c>
      <c r="H34" s="230">
        <v>2.8400000000000002E-2</v>
      </c>
      <c r="I34" s="230">
        <v>1.7100000000000001E-2</v>
      </c>
      <c r="J34" s="230">
        <v>1.0999999999999999E-2</v>
      </c>
      <c r="K34" s="156"/>
    </row>
    <row r="35" spans="1:11" ht="20.25" customHeight="1">
      <c r="A35" s="233" t="s">
        <v>622</v>
      </c>
      <c r="B35" s="230">
        <v>4.1000000000000003E-3</v>
      </c>
      <c r="C35" s="230">
        <v>2.3E-3</v>
      </c>
      <c r="D35" s="230">
        <v>1.6000000000000001E-3</v>
      </c>
      <c r="E35" s="230">
        <v>1.21E-2</v>
      </c>
      <c r="F35" s="230">
        <v>1.6999999999999999E-3</v>
      </c>
      <c r="G35" s="230">
        <v>6.4000000000000003E-3</v>
      </c>
      <c r="H35" s="230">
        <v>3.3999999999999998E-3</v>
      </c>
      <c r="I35" s="230">
        <v>5.0000000000000001E-3</v>
      </c>
      <c r="J35" s="230">
        <v>3.0000000000000001E-3</v>
      </c>
      <c r="K35" s="156"/>
    </row>
    <row r="36" spans="1:11" ht="20.25" customHeight="1">
      <c r="A36" s="233" t="s">
        <v>623</v>
      </c>
      <c r="B36" s="230">
        <v>2.3E-3</v>
      </c>
      <c r="C36" s="230">
        <v>5.9999999999999995E-4</v>
      </c>
      <c r="D36" s="230">
        <v>5.0000000000000001E-4</v>
      </c>
      <c r="E36" s="230">
        <v>1.5E-3</v>
      </c>
      <c r="F36" s="230">
        <v>4.0000000000000002E-4</v>
      </c>
      <c r="G36" s="230">
        <v>6.9999999999999999E-4</v>
      </c>
      <c r="H36" s="230">
        <v>5.5999999999999999E-3</v>
      </c>
      <c r="I36" s="230">
        <v>2.7000000000000001E-3</v>
      </c>
      <c r="J36" s="230">
        <v>1.1000000000000001E-3</v>
      </c>
      <c r="K36" s="156"/>
    </row>
    <row r="37" spans="1:11" ht="20.25" customHeight="1">
      <c r="A37" s="233" t="s">
        <v>624</v>
      </c>
      <c r="B37" s="230">
        <v>2.7000000000000001E-3</v>
      </c>
      <c r="C37" s="230">
        <v>1.4E-3</v>
      </c>
      <c r="D37" s="230">
        <v>1.1999999999999999E-3</v>
      </c>
      <c r="E37" s="230">
        <v>6.8999999999999999E-3</v>
      </c>
      <c r="F37" s="230">
        <v>1.4E-3</v>
      </c>
      <c r="G37" s="230">
        <v>2.8999999999999998E-3</v>
      </c>
      <c r="H37" s="230">
        <v>0</v>
      </c>
      <c r="I37" s="230">
        <v>2.5000000000000001E-3</v>
      </c>
      <c r="J37" s="230">
        <v>1.8E-3</v>
      </c>
      <c r="K37" s="156"/>
    </row>
    <row r="38" spans="1:11" ht="20.25" customHeight="1">
      <c r="A38" s="233" t="s">
        <v>625</v>
      </c>
      <c r="B38" s="230">
        <v>2.07E-2</v>
      </c>
      <c r="C38" s="230">
        <v>5.1999999999999998E-3</v>
      </c>
      <c r="D38" s="230">
        <v>1.67E-2</v>
      </c>
      <c r="E38" s="230">
        <v>2.63E-2</v>
      </c>
      <c r="F38" s="230">
        <v>2.4500000000000001E-2</v>
      </c>
      <c r="G38" s="230">
        <v>2.2800000000000001E-2</v>
      </c>
      <c r="H38" s="230">
        <v>7.3000000000000001E-3</v>
      </c>
      <c r="I38" s="230">
        <v>1.2999999999999999E-2</v>
      </c>
      <c r="J38" s="230">
        <v>1.32E-2</v>
      </c>
      <c r="K38" s="156"/>
    </row>
    <row r="39" spans="1:11" ht="12" customHeight="1">
      <c r="A39" s="233"/>
      <c r="B39" s="230"/>
      <c r="C39" s="230"/>
      <c r="D39" s="230"/>
      <c r="E39" s="230"/>
      <c r="F39" s="230"/>
      <c r="G39" s="230"/>
      <c r="H39" s="230"/>
      <c r="I39" s="230"/>
      <c r="J39" s="230"/>
      <c r="K39" s="156"/>
    </row>
    <row r="40" spans="1:11" ht="17.25" customHeight="1">
      <c r="A40" s="236" t="s">
        <v>626</v>
      </c>
      <c r="B40" s="232"/>
      <c r="C40" s="232"/>
      <c r="D40" s="232"/>
      <c r="E40" s="232"/>
      <c r="F40" s="232"/>
      <c r="G40" s="232"/>
      <c r="H40" s="232"/>
      <c r="I40" s="232"/>
      <c r="J40" s="232"/>
      <c r="K40" s="156"/>
    </row>
    <row r="41" spans="1:11" ht="20.25" customHeight="1">
      <c r="A41" s="233" t="s">
        <v>627</v>
      </c>
      <c r="B41" s="230">
        <v>0</v>
      </c>
      <c r="C41" s="230">
        <v>0</v>
      </c>
      <c r="D41" s="230">
        <v>250.58510000000001</v>
      </c>
      <c r="E41" s="230">
        <v>23.783300000000001</v>
      </c>
      <c r="F41" s="230">
        <v>0</v>
      </c>
      <c r="G41" s="230">
        <v>0</v>
      </c>
      <c r="H41" s="230">
        <v>0</v>
      </c>
      <c r="I41" s="230">
        <v>0</v>
      </c>
      <c r="J41" s="230">
        <v>618.46400000000006</v>
      </c>
      <c r="K41" s="156"/>
    </row>
    <row r="42" spans="1:11" ht="20.25" customHeight="1">
      <c r="A42" s="233" t="s">
        <v>628</v>
      </c>
      <c r="B42" s="230">
        <v>0</v>
      </c>
      <c r="C42" s="230">
        <v>0</v>
      </c>
      <c r="D42" s="230">
        <v>255.6413</v>
      </c>
      <c r="E42" s="230">
        <v>25.898900000000001</v>
      </c>
      <c r="F42" s="230">
        <v>0</v>
      </c>
      <c r="G42" s="230">
        <v>0</v>
      </c>
      <c r="H42" s="230">
        <v>0</v>
      </c>
      <c r="I42" s="230">
        <v>0</v>
      </c>
      <c r="J42" s="230">
        <v>919.87729999999999</v>
      </c>
      <c r="K42" s="156"/>
    </row>
    <row r="43" spans="1:11" ht="20.25" customHeight="1">
      <c r="A43" s="233" t="s">
        <v>629</v>
      </c>
      <c r="B43" s="230">
        <v>4.0099999999999997E-2</v>
      </c>
      <c r="C43" s="230">
        <v>5.0500000000000003E-2</v>
      </c>
      <c r="D43" s="230">
        <v>6.3399999999999998E-2</v>
      </c>
      <c r="E43" s="230">
        <v>6.7100000000000007E-2</v>
      </c>
      <c r="F43" s="230">
        <v>6.3799999999999996E-2</v>
      </c>
      <c r="G43" s="230">
        <v>5.04E-2</v>
      </c>
      <c r="H43" s="230">
        <v>0.14610000000000001</v>
      </c>
      <c r="I43" s="230">
        <v>0.19089999999999999</v>
      </c>
      <c r="J43" s="230">
        <v>7.0499999999999993E-2</v>
      </c>
      <c r="K43" s="156"/>
    </row>
    <row r="44" spans="1:11" ht="20.25" customHeight="1">
      <c r="A44" s="233" t="s">
        <v>630</v>
      </c>
      <c r="B44" s="230">
        <v>2.98E-2</v>
      </c>
      <c r="C44" s="230">
        <v>4.1500000000000002E-2</v>
      </c>
      <c r="D44" s="230">
        <v>4.0500000000000001E-2</v>
      </c>
      <c r="E44" s="230">
        <v>4.7199999999999999E-2</v>
      </c>
      <c r="F44" s="230">
        <v>5.0999999999999997E-2</v>
      </c>
      <c r="G44" s="230">
        <v>4.1599999999999998E-2</v>
      </c>
      <c r="H44" s="230">
        <v>0.12559999999999999</v>
      </c>
      <c r="I44" s="230">
        <v>0.1464</v>
      </c>
      <c r="J44" s="230">
        <v>5.3600000000000002E-2</v>
      </c>
      <c r="K44" s="156"/>
    </row>
    <row r="45" spans="1:11" ht="20.25" customHeight="1">
      <c r="A45" s="225" t="s">
        <v>631</v>
      </c>
      <c r="B45" s="230">
        <v>0.4551</v>
      </c>
      <c r="C45" s="230">
        <v>0.2215</v>
      </c>
      <c r="D45" s="230">
        <v>1.3082</v>
      </c>
      <c r="E45" s="230">
        <v>0.31680000000000003</v>
      </c>
      <c r="F45" s="230">
        <v>0</v>
      </c>
      <c r="G45" s="230">
        <v>6.9604999999999997</v>
      </c>
      <c r="H45" s="230">
        <v>0.72550000000000003</v>
      </c>
      <c r="I45" s="230">
        <v>0</v>
      </c>
      <c r="J45" s="230">
        <v>0.55479999999999996</v>
      </c>
      <c r="K45" s="156"/>
    </row>
    <row r="46" spans="1:11" ht="12" customHeight="1">
      <c r="A46" s="225"/>
      <c r="B46" s="230"/>
      <c r="C46" s="230"/>
      <c r="D46" s="230"/>
      <c r="E46" s="230"/>
      <c r="F46" s="230"/>
      <c r="G46" s="230"/>
      <c r="H46" s="230"/>
      <c r="I46" s="230"/>
      <c r="J46" s="230"/>
      <c r="K46" s="156"/>
    </row>
    <row r="47" spans="1:11" ht="17.25" customHeight="1">
      <c r="A47" s="229" t="s">
        <v>632</v>
      </c>
      <c r="B47" s="232"/>
      <c r="C47" s="232"/>
      <c r="D47" s="232"/>
      <c r="E47" s="232"/>
      <c r="F47" s="232"/>
      <c r="G47" s="232"/>
      <c r="H47" s="232"/>
      <c r="I47" s="232"/>
      <c r="J47" s="232"/>
      <c r="K47" s="156"/>
    </row>
    <row r="48" spans="1:11" ht="18" customHeight="1">
      <c r="A48" s="233" t="s">
        <v>633</v>
      </c>
      <c r="B48" s="230">
        <v>0.25600000000000001</v>
      </c>
      <c r="C48" s="230">
        <v>0.17710000000000001</v>
      </c>
      <c r="D48" s="230">
        <v>0.36149999999999999</v>
      </c>
      <c r="E48" s="230">
        <v>0.29670000000000002</v>
      </c>
      <c r="F48" s="230">
        <v>0.20180000000000001</v>
      </c>
      <c r="G48" s="230">
        <v>0.17449999999999999</v>
      </c>
      <c r="H48" s="230">
        <v>0.1404</v>
      </c>
      <c r="I48" s="230">
        <v>0.2329</v>
      </c>
      <c r="J48" s="230">
        <v>0.23949999999999999</v>
      </c>
      <c r="K48" s="156"/>
    </row>
    <row r="49" spans="1:11" ht="20.25" customHeight="1">
      <c r="A49" s="233" t="s">
        <v>634</v>
      </c>
      <c r="B49" s="230">
        <v>0.25600000000000001</v>
      </c>
      <c r="C49" s="230">
        <v>0.17710000000000001</v>
      </c>
      <c r="D49" s="230">
        <v>0.36149999999999999</v>
      </c>
      <c r="E49" s="230">
        <v>0.29670000000000002</v>
      </c>
      <c r="F49" s="230">
        <v>0.20180000000000001</v>
      </c>
      <c r="G49" s="230">
        <v>0.17449999999999999</v>
      </c>
      <c r="H49" s="230">
        <v>0.1404</v>
      </c>
      <c r="I49" s="230">
        <v>0.2326</v>
      </c>
      <c r="J49" s="230">
        <v>0.23949999999999999</v>
      </c>
      <c r="K49" s="156"/>
    </row>
    <row r="50" spans="1:11" ht="20.25" customHeight="1">
      <c r="A50" s="233" t="s">
        <v>635</v>
      </c>
      <c r="B50" s="230">
        <v>0.1094</v>
      </c>
      <c r="C50" s="230">
        <v>4.6600000000000003E-2</v>
      </c>
      <c r="D50" s="230">
        <v>5.2299999999999999E-2</v>
      </c>
      <c r="E50" s="230">
        <v>0.13139999999999999</v>
      </c>
      <c r="F50" s="230">
        <v>0.13389999999999999</v>
      </c>
      <c r="G50" s="230">
        <v>0.15310000000000001</v>
      </c>
      <c r="H50" s="230">
        <v>0.10639999999999999</v>
      </c>
      <c r="I50" s="230">
        <v>7.1300000000000002E-2</v>
      </c>
      <c r="J50" s="230">
        <v>7.0499999999999993E-2</v>
      </c>
      <c r="K50" s="156"/>
    </row>
    <row r="51" spans="1:11" ht="18" customHeight="1">
      <c r="A51" s="233" t="s">
        <v>636</v>
      </c>
      <c r="B51" s="230">
        <v>2.5600000000000001E-2</v>
      </c>
      <c r="C51" s="230">
        <v>3.3999999999999998E-3</v>
      </c>
      <c r="D51" s="230">
        <v>5.0000000000000001E-4</v>
      </c>
      <c r="E51" s="230">
        <v>3.7699999999999997E-2</v>
      </c>
      <c r="F51" s="230">
        <v>1E-3</v>
      </c>
      <c r="G51" s="230">
        <v>3.8399999999999997E-2</v>
      </c>
      <c r="H51" s="230">
        <v>1.7000000000000001E-2</v>
      </c>
      <c r="I51" s="230">
        <v>0</v>
      </c>
      <c r="J51" s="230">
        <v>7.1000000000000004E-3</v>
      </c>
      <c r="K51" s="156"/>
    </row>
    <row r="52" spans="1:11" ht="18" customHeight="1">
      <c r="A52" s="233" t="s">
        <v>637</v>
      </c>
      <c r="B52" s="230">
        <v>4.1599999999999998E-2</v>
      </c>
      <c r="C52" s="230">
        <v>1.4800000000000001E-2</v>
      </c>
      <c r="D52" s="230">
        <v>9.7000000000000003E-3</v>
      </c>
      <c r="E52" s="230">
        <v>6.6600000000000006E-2</v>
      </c>
      <c r="F52" s="230">
        <v>8.9999999999999993E-3</v>
      </c>
      <c r="G52" s="230">
        <v>7.1599999999999997E-2</v>
      </c>
      <c r="H52" s="230">
        <v>4.0099999999999997E-2</v>
      </c>
      <c r="I52" s="230">
        <v>1.6500000000000001E-2</v>
      </c>
      <c r="J52" s="230">
        <v>2.01E-2</v>
      </c>
      <c r="K52" s="156"/>
    </row>
    <row r="53" spans="1:11" ht="18" customHeight="1">
      <c r="A53" s="233" t="s">
        <v>638</v>
      </c>
      <c r="B53" s="230">
        <v>0.13769999999999999</v>
      </c>
      <c r="C53" s="230">
        <v>0.1804</v>
      </c>
      <c r="D53" s="230">
        <v>0.38940000000000002</v>
      </c>
      <c r="E53" s="230">
        <v>0.31590000000000001</v>
      </c>
      <c r="F53" s="230">
        <v>0.2049</v>
      </c>
      <c r="G53" s="230">
        <v>0.17499999999999999</v>
      </c>
      <c r="H53" s="230">
        <v>0.1467</v>
      </c>
      <c r="I53" s="230">
        <v>0.25779999999999997</v>
      </c>
      <c r="J53" s="230">
        <v>0.2326</v>
      </c>
      <c r="K53" s="156"/>
    </row>
    <row r="54" spans="1:11" ht="12" customHeight="1">
      <c r="A54" s="233"/>
      <c r="B54" s="230"/>
      <c r="C54" s="230"/>
      <c r="D54" s="230"/>
      <c r="E54" s="230"/>
      <c r="F54" s="230"/>
      <c r="G54" s="230"/>
      <c r="H54" s="230"/>
      <c r="I54" s="230"/>
      <c r="J54" s="230"/>
      <c r="K54" s="156"/>
    </row>
    <row r="55" spans="1:11" ht="17.25" customHeight="1">
      <c r="A55" s="236" t="s">
        <v>639</v>
      </c>
      <c r="B55" s="232"/>
      <c r="C55" s="232"/>
      <c r="D55" s="232"/>
      <c r="E55" s="232"/>
      <c r="F55" s="232"/>
      <c r="G55" s="232"/>
      <c r="H55" s="232"/>
      <c r="I55" s="232"/>
      <c r="J55" s="232"/>
      <c r="K55" s="156"/>
    </row>
    <row r="56" spans="1:11" ht="18" customHeight="1">
      <c r="A56" s="233" t="s">
        <v>640</v>
      </c>
      <c r="B56" s="230">
        <v>0.92889999999999995</v>
      </c>
      <c r="C56" s="230">
        <v>0.96940000000000004</v>
      </c>
      <c r="D56" s="230">
        <v>0.89680000000000004</v>
      </c>
      <c r="E56" s="230">
        <v>0.80789999999999995</v>
      </c>
      <c r="F56" s="230">
        <v>0.94110000000000005</v>
      </c>
      <c r="G56" s="230">
        <v>0.94950000000000001</v>
      </c>
      <c r="H56" s="230">
        <v>0.84730000000000005</v>
      </c>
      <c r="I56" s="230">
        <v>0.89600000000000002</v>
      </c>
      <c r="J56" s="230">
        <v>0.93279999999999996</v>
      </c>
      <c r="K56" s="156"/>
    </row>
    <row r="57" spans="1:11" ht="18" customHeight="1">
      <c r="A57" s="233" t="s">
        <v>641</v>
      </c>
      <c r="B57" s="230">
        <v>0.94969999999999999</v>
      </c>
      <c r="C57" s="230">
        <v>0.88260000000000005</v>
      </c>
      <c r="D57" s="230">
        <v>0.90910000000000002</v>
      </c>
      <c r="E57" s="230">
        <v>0.92259999999999998</v>
      </c>
      <c r="F57" s="230">
        <v>0.91110000000000002</v>
      </c>
      <c r="G57" s="230">
        <v>0.94889999999999997</v>
      </c>
      <c r="H57" s="230">
        <v>0.93240000000000001</v>
      </c>
      <c r="I57" s="230">
        <v>0.85899999999999999</v>
      </c>
      <c r="J57" s="230">
        <v>0.90159999999999996</v>
      </c>
      <c r="K57" s="156"/>
    </row>
    <row r="58" spans="1:11" ht="18" customHeight="1">
      <c r="A58" s="233" t="s">
        <v>642</v>
      </c>
      <c r="B58" s="230">
        <v>8.8599999999999998E-2</v>
      </c>
      <c r="C58" s="230">
        <v>0.33479999999999999</v>
      </c>
      <c r="D58" s="230">
        <v>0.54510000000000003</v>
      </c>
      <c r="E58" s="230">
        <v>0.2452</v>
      </c>
      <c r="F58" s="230">
        <v>0.29389999999999999</v>
      </c>
      <c r="G58" s="230">
        <v>0.2122</v>
      </c>
      <c r="H58" s="230">
        <v>5.7200000000000001E-2</v>
      </c>
      <c r="I58" s="230">
        <v>0.35930000000000001</v>
      </c>
      <c r="J58" s="230">
        <v>0.32300000000000001</v>
      </c>
      <c r="K58" s="156"/>
    </row>
    <row r="59" spans="1:11" ht="21.75" customHeight="1" thickBot="1">
      <c r="A59" s="1032" t="s">
        <v>643</v>
      </c>
      <c r="B59" s="239">
        <v>0.27779999999999999</v>
      </c>
      <c r="C59" s="239">
        <v>0.1726</v>
      </c>
      <c r="D59" s="239">
        <v>0.28539999999999999</v>
      </c>
      <c r="E59" s="239">
        <v>0.6472</v>
      </c>
      <c r="F59" s="239">
        <v>0.29199999999999998</v>
      </c>
      <c r="G59" s="239">
        <v>0.28949999999999998</v>
      </c>
      <c r="H59" s="239">
        <v>1.0875999999999999</v>
      </c>
      <c r="I59" s="239">
        <v>0.44700000000000001</v>
      </c>
      <c r="J59" s="239">
        <v>0.28060000000000002</v>
      </c>
      <c r="K59" s="156"/>
    </row>
    <row r="60" spans="1:11" s="170" customFormat="1" ht="18" customHeight="1" thickTop="1">
      <c r="A60" s="1033" t="s">
        <v>644</v>
      </c>
      <c r="B60" s="1193"/>
      <c r="C60" s="1193"/>
      <c r="D60" s="1193"/>
      <c r="E60" s="1193"/>
      <c r="F60" s="1193"/>
      <c r="G60" s="1193"/>
      <c r="H60" s="1193"/>
      <c r="I60" s="1193"/>
      <c r="J60" s="1193"/>
    </row>
    <row r="61" spans="1:11" s="170" customFormat="1" ht="63.75" customHeight="1">
      <c r="A61" s="1527" t="s">
        <v>983</v>
      </c>
      <c r="B61" s="1528"/>
      <c r="C61" s="1528"/>
      <c r="D61" s="1528"/>
      <c r="E61" s="1528"/>
      <c r="F61" s="1528"/>
      <c r="G61" s="1528"/>
      <c r="H61" s="1528"/>
      <c r="I61" s="1528"/>
      <c r="J61" s="1528"/>
    </row>
    <row r="62" spans="1:11" s="170" customFormat="1" ht="68.25" customHeight="1">
      <c r="A62" s="1527" t="s">
        <v>645</v>
      </c>
      <c r="B62" s="1528"/>
      <c r="C62" s="1528"/>
      <c r="D62" s="1528"/>
      <c r="E62" s="1528"/>
      <c r="F62" s="1528"/>
      <c r="G62" s="1528"/>
      <c r="H62" s="1528"/>
      <c r="I62" s="1528"/>
      <c r="J62" s="1528"/>
    </row>
    <row r="63" spans="1:11">
      <c r="A63" s="1036" t="s">
        <v>1484</v>
      </c>
      <c r="B63" s="1194"/>
      <c r="C63" s="1194"/>
      <c r="D63" s="1194"/>
      <c r="E63" s="1194"/>
      <c r="F63" s="1194"/>
      <c r="G63" s="1194"/>
      <c r="H63" s="1194"/>
      <c r="I63" s="1194"/>
      <c r="J63" s="1194"/>
      <c r="K63" s="156"/>
    </row>
    <row r="64" spans="1:11">
      <c r="A64" s="1036" t="s">
        <v>646</v>
      </c>
      <c r="B64" s="1194"/>
      <c r="C64" s="1194"/>
      <c r="D64" s="1194"/>
      <c r="E64" s="1194"/>
      <c r="F64" s="1194"/>
      <c r="G64" s="1194"/>
      <c r="H64" s="1194"/>
      <c r="I64" s="1194"/>
      <c r="J64" s="1194"/>
      <c r="K64" s="156"/>
    </row>
    <row r="65" spans="1:11" ht="13.5" thickBot="1">
      <c r="A65" s="170"/>
      <c r="B65" s="1195"/>
      <c r="C65" s="1195"/>
      <c r="D65" s="1195"/>
      <c r="E65" s="1195"/>
      <c r="F65" s="1195"/>
      <c r="G65" s="1195"/>
      <c r="H65" s="1195"/>
      <c r="I65" s="1195"/>
      <c r="J65" s="1195"/>
      <c r="K65" s="156"/>
    </row>
    <row r="66" spans="1:11" ht="27" thickTop="1" thickBot="1">
      <c r="A66" s="247"/>
      <c r="B66" s="248" t="s">
        <v>194</v>
      </c>
      <c r="C66" s="248" t="s">
        <v>196</v>
      </c>
      <c r="D66" s="248" t="s">
        <v>198</v>
      </c>
      <c r="E66" s="248" t="s">
        <v>200</v>
      </c>
      <c r="F66" s="248" t="s">
        <v>202</v>
      </c>
      <c r="G66" s="248" t="s">
        <v>204</v>
      </c>
      <c r="H66" s="248" t="s">
        <v>206</v>
      </c>
      <c r="I66" s="248" t="s">
        <v>208</v>
      </c>
      <c r="J66" s="249" t="s">
        <v>599</v>
      </c>
      <c r="K66" s="156"/>
    </row>
    <row r="67" spans="1:11" ht="14.25" thickTop="1" thickBot="1">
      <c r="A67" s="251" t="s">
        <v>647</v>
      </c>
      <c r="B67" s="252"/>
      <c r="C67" s="252"/>
      <c r="D67" s="252"/>
      <c r="E67" s="252"/>
      <c r="F67" s="252"/>
      <c r="G67" s="252"/>
      <c r="H67" s="252"/>
      <c r="I67" s="252"/>
      <c r="J67" s="252"/>
      <c r="K67" s="156"/>
    </row>
    <row r="68" spans="1:11" ht="20.25" customHeight="1" thickTop="1">
      <c r="A68" s="233" t="s">
        <v>648</v>
      </c>
      <c r="B68" s="230">
        <v>0.1211</v>
      </c>
      <c r="C68" s="230">
        <v>0.17660000000000001</v>
      </c>
      <c r="D68" s="230">
        <v>0.1492</v>
      </c>
      <c r="E68" s="230">
        <v>0.13</v>
      </c>
      <c r="F68" s="230">
        <v>0.18</v>
      </c>
      <c r="G68" s="230">
        <v>0.1226</v>
      </c>
      <c r="H68" s="230">
        <v>0.152</v>
      </c>
      <c r="I68" s="230">
        <v>0.25369999999999998</v>
      </c>
      <c r="J68" s="230">
        <v>0.1686</v>
      </c>
      <c r="K68" s="156"/>
    </row>
    <row r="69" spans="1:11" ht="20.25" customHeight="1">
      <c r="A69" s="233" t="s">
        <v>649</v>
      </c>
      <c r="B69" s="230">
        <v>0.12909999999999999</v>
      </c>
      <c r="C69" s="230">
        <v>0.1724</v>
      </c>
      <c r="D69" s="230">
        <v>0.15060000000000001</v>
      </c>
      <c r="E69" s="230">
        <v>0.14019999999999999</v>
      </c>
      <c r="F69" s="230">
        <v>0.17560000000000001</v>
      </c>
      <c r="G69" s="230">
        <v>0.13969999999999999</v>
      </c>
      <c r="H69" s="230">
        <v>0.17019999999999999</v>
      </c>
      <c r="I69" s="230">
        <v>0.25130000000000002</v>
      </c>
      <c r="J69" s="230">
        <v>0.1691</v>
      </c>
      <c r="K69" s="156"/>
    </row>
    <row r="70" spans="1:11" ht="20.25" customHeight="1">
      <c r="A70" s="233" t="s">
        <v>650</v>
      </c>
      <c r="B70" s="230">
        <v>0.1074</v>
      </c>
      <c r="C70" s="230">
        <v>0.16339999999999999</v>
      </c>
      <c r="D70" s="230">
        <v>0.1411</v>
      </c>
      <c r="E70" s="230">
        <v>0.1797</v>
      </c>
      <c r="F70" s="230">
        <v>0.17069999999999999</v>
      </c>
      <c r="G70" s="230">
        <v>0.1171</v>
      </c>
      <c r="H70" s="230">
        <v>0.16009999999999999</v>
      </c>
      <c r="I70" s="230">
        <v>0.2382</v>
      </c>
      <c r="J70" s="230">
        <v>0.1578</v>
      </c>
      <c r="K70" s="156"/>
    </row>
    <row r="71" spans="1:11" ht="20.25" customHeight="1">
      <c r="A71" s="233" t="s">
        <v>651</v>
      </c>
      <c r="B71" s="230">
        <v>4.8999999999999998E-3</v>
      </c>
      <c r="C71" s="230">
        <v>4.24E-2</v>
      </c>
      <c r="D71" s="230">
        <v>3.0300000000000001E-2</v>
      </c>
      <c r="E71" s="230">
        <v>2.0299999999999999E-2</v>
      </c>
      <c r="F71" s="230">
        <v>1.04E-2</v>
      </c>
      <c r="G71" s="230">
        <v>3.2000000000000002E-3</v>
      </c>
      <c r="H71" s="230">
        <v>2.35E-2</v>
      </c>
      <c r="I71" s="230">
        <v>5.2900000000000003E-2</v>
      </c>
      <c r="J71" s="230">
        <v>3.1399999999999997E-2</v>
      </c>
      <c r="K71" s="156"/>
    </row>
    <row r="72" spans="1:11" ht="20.25" customHeight="1">
      <c r="A72" s="233" t="s">
        <v>652</v>
      </c>
      <c r="B72" s="230">
        <v>4.5999999999999999E-3</v>
      </c>
      <c r="C72" s="230">
        <v>4.0599999999999997E-2</v>
      </c>
      <c r="D72" s="230">
        <v>0.03</v>
      </c>
      <c r="E72" s="230">
        <v>1.9800000000000002E-2</v>
      </c>
      <c r="F72" s="230">
        <v>1.04E-2</v>
      </c>
      <c r="G72" s="230">
        <v>9.4999999999999998E-3</v>
      </c>
      <c r="H72" s="230">
        <v>1.9E-2</v>
      </c>
      <c r="I72" s="230">
        <v>5.33E-2</v>
      </c>
      <c r="J72" s="230">
        <v>3.1E-2</v>
      </c>
      <c r="K72" s="156"/>
    </row>
    <row r="73" spans="1:11" ht="20.25" customHeight="1">
      <c r="A73" s="233" t="s">
        <v>653</v>
      </c>
      <c r="B73" s="230">
        <v>4.5999999999999999E-3</v>
      </c>
      <c r="C73" s="230">
        <v>1.9900000000000001E-2</v>
      </c>
      <c r="D73" s="230">
        <v>1.7500000000000002E-2</v>
      </c>
      <c r="E73" s="230">
        <v>1.9800000000000002E-2</v>
      </c>
      <c r="F73" s="230">
        <v>1.04E-2</v>
      </c>
      <c r="G73" s="230">
        <v>9.4999999999999998E-3</v>
      </c>
      <c r="H73" s="230">
        <v>1.6899999999999998E-2</v>
      </c>
      <c r="I73" s="230">
        <v>2.9899999999999999E-2</v>
      </c>
      <c r="J73" s="230">
        <v>1.7299999999999999E-2</v>
      </c>
      <c r="K73" s="156"/>
    </row>
    <row r="74" spans="1:11" ht="20.25" customHeight="1" thickBot="1">
      <c r="A74" s="233" t="s">
        <v>654</v>
      </c>
      <c r="B74" s="230">
        <v>4.4999999999999998E-2</v>
      </c>
      <c r="C74" s="230">
        <v>0.1162</v>
      </c>
      <c r="D74" s="230">
        <v>4.8500000000000001E-2</v>
      </c>
      <c r="E74" s="230">
        <v>7.3400000000000007E-2</v>
      </c>
      <c r="F74" s="230">
        <v>5.3400000000000003E-2</v>
      </c>
      <c r="G74" s="230">
        <v>5.8900000000000001E-2</v>
      </c>
      <c r="H74" s="230">
        <v>0.1164</v>
      </c>
      <c r="I74" s="230">
        <v>0.13300000000000001</v>
      </c>
      <c r="J74" s="230">
        <v>8.1500000000000003E-2</v>
      </c>
      <c r="K74" s="156"/>
    </row>
    <row r="75" spans="1:11" ht="20.25" customHeight="1" thickTop="1" thickBot="1">
      <c r="A75" s="251" t="s">
        <v>655</v>
      </c>
      <c r="B75" s="252"/>
      <c r="C75" s="252"/>
      <c r="D75" s="252"/>
      <c r="E75" s="252"/>
      <c r="F75" s="252"/>
      <c r="G75" s="252"/>
      <c r="H75" s="252"/>
      <c r="I75" s="252"/>
      <c r="J75" s="252"/>
      <c r="K75" s="156"/>
    </row>
    <row r="76" spans="1:11" ht="20.25" customHeight="1" thickTop="1">
      <c r="A76" s="233" t="s">
        <v>656</v>
      </c>
      <c r="B76" s="230">
        <v>0.17319999999999999</v>
      </c>
      <c r="C76" s="230">
        <v>0.2172</v>
      </c>
      <c r="D76" s="230">
        <v>0.18579999999999999</v>
      </c>
      <c r="E76" s="230">
        <v>0.16639999999999999</v>
      </c>
      <c r="F76" s="230">
        <v>0.23710000000000001</v>
      </c>
      <c r="G76" s="230">
        <v>0.1772</v>
      </c>
      <c r="H76" s="230">
        <v>0.2074</v>
      </c>
      <c r="I76" s="230">
        <v>0.29599999999999999</v>
      </c>
      <c r="J76" s="230">
        <v>0.21179999999999999</v>
      </c>
      <c r="K76" s="156"/>
    </row>
    <row r="77" spans="1:11" ht="20.25" customHeight="1">
      <c r="A77" s="233" t="s">
        <v>657</v>
      </c>
      <c r="B77" s="230">
        <v>-5.21E-2</v>
      </c>
      <c r="C77" s="230">
        <v>-4.0599999999999997E-2</v>
      </c>
      <c r="D77" s="230">
        <v>-3.6600000000000001E-2</v>
      </c>
      <c r="E77" s="230">
        <v>-3.6400000000000002E-2</v>
      </c>
      <c r="F77" s="230">
        <v>-5.7099999999999998E-2</v>
      </c>
      <c r="G77" s="230">
        <v>-5.45E-2</v>
      </c>
      <c r="H77" s="230">
        <v>-5.5399999999999998E-2</v>
      </c>
      <c r="I77" s="230">
        <v>-4.24E-2</v>
      </c>
      <c r="J77" s="230">
        <v>-4.3200000000000002E-2</v>
      </c>
      <c r="K77" s="156"/>
    </row>
    <row r="78" spans="1:11" ht="20.25" customHeight="1">
      <c r="A78" s="233" t="s">
        <v>658</v>
      </c>
      <c r="B78" s="230">
        <v>6.1100000000000002E-2</v>
      </c>
      <c r="C78" s="230">
        <v>5.5E-2</v>
      </c>
      <c r="D78" s="230">
        <v>6.3500000000000001E-2</v>
      </c>
      <c r="E78" s="230">
        <v>5.3900000000000003E-2</v>
      </c>
      <c r="F78" s="230">
        <v>7.6899999999999996E-2</v>
      </c>
      <c r="G78" s="230">
        <v>6.8199999999999997E-2</v>
      </c>
      <c r="H78" s="230">
        <v>6.8500000000000005E-2</v>
      </c>
      <c r="I78" s="230">
        <v>6.3899999999999998E-2</v>
      </c>
      <c r="J78" s="230">
        <v>6.08E-2</v>
      </c>
      <c r="K78" s="156"/>
    </row>
    <row r="79" spans="1:11" ht="20.25" customHeight="1">
      <c r="A79" s="233" t="s">
        <v>659</v>
      </c>
      <c r="B79" s="230">
        <v>0</v>
      </c>
      <c r="C79" s="230">
        <v>0</v>
      </c>
      <c r="D79" s="230">
        <v>-1.1000000000000001E-3</v>
      </c>
      <c r="E79" s="230">
        <v>0</v>
      </c>
      <c r="F79" s="230">
        <v>0</v>
      </c>
      <c r="G79" s="230">
        <v>0</v>
      </c>
      <c r="H79" s="230">
        <v>0</v>
      </c>
      <c r="I79" s="230">
        <v>0</v>
      </c>
      <c r="J79" s="230">
        <v>-2.0000000000000001E-4</v>
      </c>
      <c r="K79" s="156"/>
    </row>
    <row r="80" spans="1:11" ht="20.25" customHeight="1">
      <c r="A80" s="233" t="s">
        <v>660</v>
      </c>
      <c r="B80" s="230">
        <v>-2.1600000000000001E-2</v>
      </c>
      <c r="C80" s="230">
        <v>-8.9999999999999993E-3</v>
      </c>
      <c r="D80" s="230">
        <v>-9.4000000000000004E-3</v>
      </c>
      <c r="E80" s="230">
        <v>3.95E-2</v>
      </c>
      <c r="F80" s="230">
        <v>-5.0000000000000001E-3</v>
      </c>
      <c r="G80" s="230">
        <v>-2.2599999999999999E-2</v>
      </c>
      <c r="H80" s="230">
        <v>-1.01E-2</v>
      </c>
      <c r="I80" s="230">
        <v>-1.2999999999999999E-2</v>
      </c>
      <c r="J80" s="230">
        <v>-1.12E-2</v>
      </c>
      <c r="K80" s="156"/>
    </row>
    <row r="81" spans="1:11" ht="20.25" customHeight="1">
      <c r="A81" s="233" t="s">
        <v>661</v>
      </c>
      <c r="B81" s="230">
        <v>8.0000000000000002E-3</v>
      </c>
      <c r="C81" s="230">
        <v>-4.1999999999999997E-3</v>
      </c>
      <c r="D81" s="230">
        <v>1.2999999999999999E-3</v>
      </c>
      <c r="E81" s="230">
        <v>1.0200000000000001E-2</v>
      </c>
      <c r="F81" s="230">
        <v>-4.4000000000000003E-3</v>
      </c>
      <c r="G81" s="230">
        <v>1.7100000000000001E-2</v>
      </c>
      <c r="H81" s="230">
        <v>1.8200000000000001E-2</v>
      </c>
      <c r="I81" s="230">
        <v>-2.3999999999999998E-3</v>
      </c>
      <c r="J81" s="230">
        <v>5.0000000000000001E-4</v>
      </c>
      <c r="K81" s="156"/>
    </row>
    <row r="82" spans="1:11" ht="20.25" customHeight="1">
      <c r="A82" s="233" t="s">
        <v>662</v>
      </c>
      <c r="B82" s="230">
        <v>-0.10249999999999999</v>
      </c>
      <c r="C82" s="230">
        <v>-0.121</v>
      </c>
      <c r="D82" s="230">
        <v>-0.1109</v>
      </c>
      <c r="E82" s="230">
        <v>-0.15939999999999999</v>
      </c>
      <c r="F82" s="230">
        <v>-0.1603</v>
      </c>
      <c r="G82" s="230">
        <v>-0.1139</v>
      </c>
      <c r="H82" s="230">
        <v>-0.1366</v>
      </c>
      <c r="I82" s="230">
        <v>-0.18540000000000001</v>
      </c>
      <c r="J82" s="230">
        <v>-0.12640000000000001</v>
      </c>
      <c r="K82" s="156"/>
    </row>
    <row r="83" spans="1:11" ht="20.25" customHeight="1">
      <c r="A83" s="233" t="s">
        <v>663</v>
      </c>
      <c r="B83" s="230">
        <v>-2.9999999999999997E-4</v>
      </c>
      <c r="C83" s="230">
        <v>-1.9E-3</v>
      </c>
      <c r="D83" s="230">
        <v>8.0000000000000004E-4</v>
      </c>
      <c r="E83" s="230">
        <v>-5.0000000000000001E-4</v>
      </c>
      <c r="F83" s="230">
        <v>0</v>
      </c>
      <c r="G83" s="230">
        <v>6.3E-3</v>
      </c>
      <c r="H83" s="230">
        <v>-4.5999999999999999E-3</v>
      </c>
      <c r="I83" s="230">
        <v>5.0000000000000001E-4</v>
      </c>
      <c r="J83" s="230">
        <v>-2.0000000000000001E-4</v>
      </c>
      <c r="K83" s="156"/>
    </row>
    <row r="84" spans="1:11" ht="20.25" customHeight="1" thickBot="1">
      <c r="A84" s="233" t="s">
        <v>664</v>
      </c>
      <c r="B84" s="230">
        <v>0.33789999999999998</v>
      </c>
      <c r="C84" s="230">
        <v>0.17560000000000001</v>
      </c>
      <c r="D84" s="230">
        <v>0.15440000000000001</v>
      </c>
      <c r="E84" s="230">
        <v>0.20899999999999999</v>
      </c>
      <c r="F84" s="230">
        <v>0.30030000000000001</v>
      </c>
      <c r="G84" s="230">
        <v>0.25679999999999997</v>
      </c>
      <c r="H84" s="230">
        <v>0.16880000000000001</v>
      </c>
      <c r="I84" s="230">
        <v>0.21310000000000001</v>
      </c>
      <c r="J84" s="230">
        <v>0.18920000000000001</v>
      </c>
      <c r="K84" s="156"/>
    </row>
    <row r="85" spans="1:11" ht="14.25" thickTop="1" thickBot="1">
      <c r="A85" s="251" t="s">
        <v>665</v>
      </c>
      <c r="B85" s="252"/>
      <c r="C85" s="252"/>
      <c r="D85" s="252"/>
      <c r="E85" s="252"/>
      <c r="F85" s="252"/>
      <c r="G85" s="252"/>
      <c r="H85" s="252"/>
      <c r="I85" s="252"/>
      <c r="J85" s="252"/>
      <c r="K85" s="156"/>
    </row>
    <row r="86" spans="1:11" ht="24.75" customHeight="1" thickTop="1">
      <c r="A86" s="233" t="s">
        <v>666</v>
      </c>
      <c r="B86" s="230">
        <v>0.1812</v>
      </c>
      <c r="C86" s="230">
        <v>0.23139999999999999</v>
      </c>
      <c r="D86" s="230">
        <v>0.20669999999999999</v>
      </c>
      <c r="E86" s="230">
        <v>0.19889999999999999</v>
      </c>
      <c r="F86" s="230">
        <v>0.2576</v>
      </c>
      <c r="G86" s="230">
        <v>0.1883</v>
      </c>
      <c r="H86" s="230">
        <v>0.22439999999999999</v>
      </c>
      <c r="I86" s="230">
        <v>0.3357</v>
      </c>
      <c r="J86" s="230">
        <v>0.23039999999999999</v>
      </c>
      <c r="K86" s="156"/>
    </row>
    <row r="87" spans="1:11" ht="24.75" customHeight="1">
      <c r="A87" s="233" t="s">
        <v>667</v>
      </c>
      <c r="B87" s="230">
        <v>0.1555</v>
      </c>
      <c r="C87" s="230">
        <v>0.17080000000000001</v>
      </c>
      <c r="D87" s="230">
        <v>0.15179999999999999</v>
      </c>
      <c r="E87" s="230">
        <v>0.1522</v>
      </c>
      <c r="F87" s="230">
        <v>0.1762</v>
      </c>
      <c r="G87" s="230">
        <v>0.15190000000000001</v>
      </c>
      <c r="H87" s="230">
        <v>0.20269999999999999</v>
      </c>
      <c r="I87" s="230">
        <v>0</v>
      </c>
      <c r="J87" s="230">
        <v>0.15640000000000001</v>
      </c>
      <c r="K87" s="156"/>
    </row>
    <row r="88" spans="1:11" ht="24.75" customHeight="1">
      <c r="A88" s="233" t="s">
        <v>668</v>
      </c>
      <c r="B88" s="230">
        <v>0.27660000000000001</v>
      </c>
      <c r="C88" s="230">
        <v>0.14099999999999999</v>
      </c>
      <c r="D88" s="230">
        <v>7.4399999999999994E-2</v>
      </c>
      <c r="E88" s="230">
        <v>0.36230000000000001</v>
      </c>
      <c r="F88" s="230">
        <v>0.11650000000000001</v>
      </c>
      <c r="G88" s="230">
        <v>0.1784</v>
      </c>
      <c r="H88" s="230">
        <v>0.2722</v>
      </c>
      <c r="I88" s="230">
        <v>8.3699999999999997E-2</v>
      </c>
      <c r="J88" s="230">
        <v>0.14860000000000001</v>
      </c>
      <c r="K88" s="156"/>
    </row>
    <row r="89" spans="1:11" ht="24.75" customHeight="1">
      <c r="A89" s="233" t="s">
        <v>669</v>
      </c>
      <c r="B89" s="230">
        <v>3.1300000000000001E-2</v>
      </c>
      <c r="C89" s="230">
        <v>7.7600000000000002E-2</v>
      </c>
      <c r="D89" s="230">
        <v>4.87E-2</v>
      </c>
      <c r="E89" s="230">
        <v>6.1600000000000002E-2</v>
      </c>
      <c r="F89" s="230">
        <v>0.1081</v>
      </c>
      <c r="G89" s="230">
        <v>0.2205</v>
      </c>
      <c r="H89" s="230">
        <v>0.4446</v>
      </c>
      <c r="I89" s="230">
        <v>0</v>
      </c>
      <c r="J89" s="230">
        <v>9.3399999999999997E-2</v>
      </c>
      <c r="K89" s="156"/>
    </row>
    <row r="90" spans="1:11" ht="24.75" customHeight="1">
      <c r="A90" s="233" t="s">
        <v>670</v>
      </c>
      <c r="B90" s="230">
        <v>6.1999999999999998E-3</v>
      </c>
      <c r="C90" s="230">
        <v>1.6E-2</v>
      </c>
      <c r="D90" s="230">
        <v>3.6600000000000001E-2</v>
      </c>
      <c r="E90" s="230">
        <v>1.4999999999999999E-2</v>
      </c>
      <c r="F90" s="230">
        <v>0.14860000000000001</v>
      </c>
      <c r="G90" s="230">
        <v>0</v>
      </c>
      <c r="H90" s="230">
        <v>0</v>
      </c>
      <c r="I90" s="230">
        <v>0</v>
      </c>
      <c r="J90" s="230">
        <v>1.5900000000000001E-2</v>
      </c>
      <c r="K90" s="156"/>
    </row>
    <row r="91" spans="1:11" ht="24.75" customHeight="1">
      <c r="A91" s="233" t="s">
        <v>671</v>
      </c>
      <c r="B91" s="230">
        <v>4.1000000000000003E-3</v>
      </c>
      <c r="C91" s="230">
        <v>0.10440000000000001</v>
      </c>
      <c r="D91" s="230">
        <v>1.15E-2</v>
      </c>
      <c r="E91" s="230">
        <v>1.0699999999999999E-2</v>
      </c>
      <c r="F91" s="230">
        <v>2.3E-2</v>
      </c>
      <c r="G91" s="230">
        <v>0</v>
      </c>
      <c r="H91" s="230">
        <v>0</v>
      </c>
      <c r="I91" s="230">
        <v>0</v>
      </c>
      <c r="J91" s="230">
        <v>2.5700000000000001E-2</v>
      </c>
      <c r="K91" s="156"/>
    </row>
    <row r="92" spans="1:11" ht="24.75" customHeight="1">
      <c r="A92" s="233" t="s">
        <v>672</v>
      </c>
      <c r="B92" s="230">
        <v>5.7000000000000002E-3</v>
      </c>
      <c r="C92" s="230">
        <v>5.3600000000000002E-2</v>
      </c>
      <c r="D92" s="230">
        <v>2.4500000000000001E-2</v>
      </c>
      <c r="E92" s="230">
        <v>1.2E-2</v>
      </c>
      <c r="F92" s="230">
        <v>7.3800000000000004E-2</v>
      </c>
      <c r="G92" s="230">
        <v>0</v>
      </c>
      <c r="H92" s="230">
        <v>0</v>
      </c>
      <c r="I92" s="230">
        <v>0</v>
      </c>
      <c r="J92" s="230">
        <v>1.9599999999999999E-2</v>
      </c>
      <c r="K92" s="156"/>
    </row>
    <row r="93" spans="1:11" ht="24.75" customHeight="1">
      <c r="A93" s="233" t="s">
        <v>673</v>
      </c>
      <c r="B93" s="230">
        <v>0</v>
      </c>
      <c r="C93" s="230">
        <v>0</v>
      </c>
      <c r="D93" s="230">
        <v>0</v>
      </c>
      <c r="E93" s="230">
        <v>0</v>
      </c>
      <c r="F93" s="230">
        <v>0</v>
      </c>
      <c r="G93" s="230">
        <v>0</v>
      </c>
      <c r="H93" s="230">
        <v>0</v>
      </c>
      <c r="I93" s="230">
        <v>0</v>
      </c>
      <c r="J93" s="230">
        <v>0</v>
      </c>
      <c r="K93" s="156"/>
    </row>
    <row r="94" spans="1:11" ht="24.75" customHeight="1">
      <c r="A94" s="233" t="s">
        <v>674</v>
      </c>
      <c r="B94" s="230">
        <v>0</v>
      </c>
      <c r="C94" s="230">
        <v>0</v>
      </c>
      <c r="D94" s="230">
        <v>0</v>
      </c>
      <c r="E94" s="230">
        <v>0</v>
      </c>
      <c r="F94" s="230">
        <v>0</v>
      </c>
      <c r="G94" s="230">
        <v>0</v>
      </c>
      <c r="H94" s="230">
        <v>0</v>
      </c>
      <c r="I94" s="230">
        <v>0</v>
      </c>
      <c r="J94" s="230">
        <v>0</v>
      </c>
      <c r="K94" s="156"/>
    </row>
    <row r="95" spans="1:11" ht="24.75" customHeight="1">
      <c r="A95" s="233" t="s">
        <v>675</v>
      </c>
      <c r="B95" s="230">
        <v>0</v>
      </c>
      <c r="C95" s="230">
        <v>0</v>
      </c>
      <c r="D95" s="230">
        <v>0</v>
      </c>
      <c r="E95" s="230">
        <v>0</v>
      </c>
      <c r="F95" s="230">
        <v>0</v>
      </c>
      <c r="G95" s="230">
        <v>0</v>
      </c>
      <c r="H95" s="230">
        <v>0</v>
      </c>
      <c r="I95" s="230">
        <v>0</v>
      </c>
      <c r="J95" s="230">
        <v>0</v>
      </c>
      <c r="K95" s="156"/>
    </row>
    <row r="96" spans="1:11" ht="24.75" customHeight="1">
      <c r="A96" s="233" t="s">
        <v>676</v>
      </c>
      <c r="B96" s="230">
        <v>0</v>
      </c>
      <c r="C96" s="230">
        <v>0</v>
      </c>
      <c r="D96" s="230">
        <v>0</v>
      </c>
      <c r="E96" s="230">
        <v>0</v>
      </c>
      <c r="F96" s="230">
        <v>0</v>
      </c>
      <c r="G96" s="230">
        <v>0</v>
      </c>
      <c r="H96" s="230">
        <v>0</v>
      </c>
      <c r="I96" s="230">
        <v>0</v>
      </c>
      <c r="J96" s="230">
        <v>0</v>
      </c>
      <c r="K96" s="156"/>
    </row>
    <row r="97" spans="1:11" ht="24.75" customHeight="1" thickBot="1">
      <c r="A97" s="233" t="s">
        <v>677</v>
      </c>
      <c r="B97" s="230">
        <v>0</v>
      </c>
      <c r="C97" s="230">
        <v>0</v>
      </c>
      <c r="D97" s="230">
        <v>0</v>
      </c>
      <c r="E97" s="230">
        <v>0</v>
      </c>
      <c r="F97" s="230">
        <v>0</v>
      </c>
      <c r="G97" s="230">
        <v>0</v>
      </c>
      <c r="H97" s="230">
        <v>0</v>
      </c>
      <c r="I97" s="230">
        <v>0</v>
      </c>
      <c r="J97" s="230">
        <v>0</v>
      </c>
      <c r="K97" s="156"/>
    </row>
    <row r="98" spans="1:11" ht="24.75" customHeight="1" thickTop="1" thickBot="1">
      <c r="A98" s="257" t="s">
        <v>678</v>
      </c>
      <c r="B98" s="248"/>
      <c r="C98" s="248"/>
      <c r="D98" s="248"/>
      <c r="E98" s="248"/>
      <c r="F98" s="248"/>
      <c r="G98" s="248"/>
      <c r="H98" s="248"/>
      <c r="I98" s="248"/>
      <c r="J98" s="248"/>
      <c r="K98" s="156"/>
    </row>
    <row r="99" spans="1:11" ht="24.75" customHeight="1" thickTop="1" thickBot="1">
      <c r="A99" s="251" t="s">
        <v>679</v>
      </c>
      <c r="B99" s="252"/>
      <c r="C99" s="252"/>
      <c r="D99" s="252"/>
      <c r="E99" s="252"/>
      <c r="F99" s="252"/>
      <c r="G99" s="252"/>
      <c r="H99" s="252"/>
      <c r="I99" s="252"/>
      <c r="J99" s="252"/>
      <c r="K99" s="156"/>
    </row>
    <row r="100" spans="1:11" ht="24.75" customHeight="1" thickTop="1">
      <c r="A100" s="233" t="s">
        <v>680</v>
      </c>
      <c r="B100" s="230">
        <v>0.10249999999999999</v>
      </c>
      <c r="C100" s="230">
        <v>0.121</v>
      </c>
      <c r="D100" s="230">
        <v>0.1109</v>
      </c>
      <c r="E100" s="230">
        <v>0.15939999999999999</v>
      </c>
      <c r="F100" s="230">
        <v>0.1603</v>
      </c>
      <c r="G100" s="230">
        <v>0.1139</v>
      </c>
      <c r="H100" s="230">
        <v>0.1366</v>
      </c>
      <c r="I100" s="230">
        <v>0.18540000000000001</v>
      </c>
      <c r="J100" s="230">
        <v>0.12640000000000001</v>
      </c>
      <c r="K100" s="156"/>
    </row>
    <row r="101" spans="1:11" ht="24.75" customHeight="1">
      <c r="A101" s="233" t="s">
        <v>681</v>
      </c>
      <c r="B101" s="230">
        <v>0.1108</v>
      </c>
      <c r="C101" s="230">
        <v>0.1246</v>
      </c>
      <c r="D101" s="230">
        <v>0.1258</v>
      </c>
      <c r="E101" s="230">
        <v>0.19159999999999999</v>
      </c>
      <c r="F101" s="230">
        <v>0.17</v>
      </c>
      <c r="G101" s="230">
        <v>0.1226</v>
      </c>
      <c r="H101" s="230">
        <v>0.1522</v>
      </c>
      <c r="I101" s="230">
        <v>0.20499999999999999</v>
      </c>
      <c r="J101" s="230">
        <v>0.13589999999999999</v>
      </c>
      <c r="K101" s="156"/>
    </row>
    <row r="102" spans="1:11" ht="24.75" customHeight="1">
      <c r="A102" s="233" t="s">
        <v>682</v>
      </c>
      <c r="B102" s="230">
        <v>0.108</v>
      </c>
      <c r="C102" s="230">
        <v>0.12859999999999999</v>
      </c>
      <c r="D102" s="230">
        <v>0.12230000000000001</v>
      </c>
      <c r="E102" s="230">
        <v>0.1789</v>
      </c>
      <c r="F102" s="230">
        <v>0.17199999999999999</v>
      </c>
      <c r="G102" s="230">
        <v>0.12039999999999999</v>
      </c>
      <c r="H102" s="230">
        <v>0.14810000000000001</v>
      </c>
      <c r="I102" s="230">
        <v>0.2082</v>
      </c>
      <c r="J102" s="230">
        <v>0.1363</v>
      </c>
      <c r="K102" s="156"/>
    </row>
    <row r="103" spans="1:11" ht="24.75" customHeight="1" thickBot="1">
      <c r="A103" s="233" t="s">
        <v>683</v>
      </c>
      <c r="B103" s="230">
        <v>0</v>
      </c>
      <c r="C103" s="230">
        <v>0</v>
      </c>
      <c r="D103" s="230">
        <v>0</v>
      </c>
      <c r="E103" s="230">
        <v>0</v>
      </c>
      <c r="F103" s="230">
        <v>0</v>
      </c>
      <c r="G103" s="230">
        <v>0</v>
      </c>
      <c r="H103" s="230">
        <v>0</v>
      </c>
      <c r="I103" s="230">
        <v>0</v>
      </c>
      <c r="J103" s="230">
        <v>0</v>
      </c>
      <c r="K103" s="156"/>
    </row>
    <row r="104" spans="1:11" ht="24.75" customHeight="1" thickTop="1" thickBot="1">
      <c r="A104" s="251" t="s">
        <v>684</v>
      </c>
      <c r="B104" s="252"/>
      <c r="C104" s="252"/>
      <c r="D104" s="252"/>
      <c r="E104" s="252"/>
      <c r="F104" s="252"/>
      <c r="G104" s="252"/>
      <c r="H104" s="252"/>
      <c r="I104" s="252"/>
      <c r="J104" s="252"/>
      <c r="K104" s="156"/>
    </row>
    <row r="105" spans="1:11" ht="24.75" customHeight="1" thickTop="1">
      <c r="A105" s="233" t="s">
        <v>685</v>
      </c>
      <c r="B105" s="230">
        <v>0.61370000000000002</v>
      </c>
      <c r="C105" s="230">
        <v>0.77839999999999998</v>
      </c>
      <c r="D105" s="230">
        <v>0.66569999999999996</v>
      </c>
      <c r="E105" s="230">
        <v>0.5454</v>
      </c>
      <c r="F105" s="230">
        <v>0.71040000000000003</v>
      </c>
      <c r="G105" s="230">
        <v>0.6411</v>
      </c>
      <c r="H105" s="230">
        <v>0.62190000000000001</v>
      </c>
      <c r="I105" s="230">
        <v>0.65690000000000004</v>
      </c>
      <c r="J105" s="230">
        <v>0.69940000000000002</v>
      </c>
      <c r="K105" s="156"/>
    </row>
    <row r="106" spans="1:11" ht="24.75" customHeight="1">
      <c r="A106" s="233" t="s">
        <v>686</v>
      </c>
      <c r="B106" s="230">
        <v>6.4199999999999993E-2</v>
      </c>
      <c r="C106" s="230">
        <v>2.69E-2</v>
      </c>
      <c r="D106" s="230">
        <v>8.9499999999999996E-2</v>
      </c>
      <c r="E106" s="230">
        <v>8.1299999999999997E-2</v>
      </c>
      <c r="F106" s="230">
        <v>3.3399999999999999E-2</v>
      </c>
      <c r="G106" s="230">
        <v>3.1600000000000003E-2</v>
      </c>
      <c r="H106" s="230">
        <v>7.2300000000000003E-2</v>
      </c>
      <c r="I106" s="230">
        <v>3.1099999999999999E-2</v>
      </c>
      <c r="J106" s="230">
        <v>4.6100000000000002E-2</v>
      </c>
      <c r="K106" s="156"/>
    </row>
    <row r="107" spans="1:11" ht="24.75" customHeight="1">
      <c r="A107" s="233" t="s">
        <v>687</v>
      </c>
      <c r="B107" s="230">
        <v>0.32200000000000001</v>
      </c>
      <c r="C107" s="230">
        <v>0.19470000000000001</v>
      </c>
      <c r="D107" s="230">
        <v>0.24479999999999999</v>
      </c>
      <c r="E107" s="230">
        <v>0.37319999999999998</v>
      </c>
      <c r="F107" s="230">
        <v>0.25629999999999997</v>
      </c>
      <c r="G107" s="230">
        <v>0.32729999999999998</v>
      </c>
      <c r="H107" s="230">
        <v>0.30590000000000001</v>
      </c>
      <c r="I107" s="230">
        <v>0.312</v>
      </c>
      <c r="J107" s="230">
        <v>0.2545</v>
      </c>
      <c r="K107" s="156"/>
    </row>
    <row r="108" spans="1:11" ht="24.75" customHeight="1" thickBot="1">
      <c r="A108" s="233" t="s">
        <v>688</v>
      </c>
      <c r="B108" s="230">
        <v>0.28299999999999997</v>
      </c>
      <c r="C108" s="230">
        <v>0.52610000000000001</v>
      </c>
      <c r="D108" s="230">
        <v>0.61180000000000001</v>
      </c>
      <c r="E108" s="230">
        <v>0.52439999999999998</v>
      </c>
      <c r="F108" s="230">
        <v>0.66469999999999996</v>
      </c>
      <c r="G108" s="230">
        <v>0.36709999999999998</v>
      </c>
      <c r="H108" s="230">
        <v>0.61860000000000004</v>
      </c>
      <c r="I108" s="230">
        <v>0.5907</v>
      </c>
      <c r="J108" s="230">
        <v>0.499</v>
      </c>
      <c r="K108" s="156"/>
    </row>
    <row r="109" spans="1:11" ht="24.75" customHeight="1" thickTop="1" thickBot="1">
      <c r="A109" s="251" t="s">
        <v>689</v>
      </c>
      <c r="B109" s="252"/>
      <c r="C109" s="252"/>
      <c r="D109" s="252"/>
      <c r="E109" s="252"/>
      <c r="F109" s="252"/>
      <c r="G109" s="252"/>
      <c r="H109" s="252"/>
      <c r="I109" s="252"/>
      <c r="J109" s="252"/>
      <c r="K109" s="156"/>
    </row>
    <row r="110" spans="1:11" ht="24.75" customHeight="1" thickTop="1">
      <c r="A110" s="233" t="s">
        <v>690</v>
      </c>
      <c r="B110" s="230">
        <v>0.11940000000000001</v>
      </c>
      <c r="C110" s="230">
        <v>0.1721</v>
      </c>
      <c r="D110" s="230">
        <v>0.14940000000000001</v>
      </c>
      <c r="E110" s="230">
        <v>0.1341</v>
      </c>
      <c r="F110" s="230">
        <v>0.17560000000000001</v>
      </c>
      <c r="G110" s="230">
        <v>0.13469999999999999</v>
      </c>
      <c r="H110" s="230">
        <v>0.1696</v>
      </c>
      <c r="I110" s="230">
        <v>0.25159999999999999</v>
      </c>
      <c r="J110" s="230">
        <v>0.1671</v>
      </c>
      <c r="K110" s="156"/>
    </row>
    <row r="111" spans="1:11" ht="24.75" customHeight="1">
      <c r="A111" s="233" t="s">
        <v>691</v>
      </c>
      <c r="B111" s="230">
        <v>0.1115</v>
      </c>
      <c r="C111" s="230">
        <v>0.17630000000000001</v>
      </c>
      <c r="D111" s="230">
        <v>0.14810000000000001</v>
      </c>
      <c r="E111" s="230">
        <v>0.1239</v>
      </c>
      <c r="F111" s="230">
        <v>0.18</v>
      </c>
      <c r="G111" s="230">
        <v>0.1179</v>
      </c>
      <c r="H111" s="230">
        <v>0.1517</v>
      </c>
      <c r="I111" s="230">
        <v>0.254</v>
      </c>
      <c r="J111" s="230">
        <v>0.1666</v>
      </c>
      <c r="K111" s="156"/>
    </row>
    <row r="112" spans="1:11" ht="24.75" customHeight="1">
      <c r="A112" s="225" t="s">
        <v>692</v>
      </c>
      <c r="B112" s="230">
        <v>0.1182</v>
      </c>
      <c r="C112" s="230">
        <v>0.1817</v>
      </c>
      <c r="D112" s="230">
        <v>0.17130000000000001</v>
      </c>
      <c r="E112" s="230">
        <v>0.1384</v>
      </c>
      <c r="F112" s="230">
        <v>0.1908</v>
      </c>
      <c r="G112" s="230">
        <v>0.12429999999999999</v>
      </c>
      <c r="H112" s="230">
        <v>0.17130000000000001</v>
      </c>
      <c r="I112" s="230">
        <v>0.28249999999999997</v>
      </c>
      <c r="J112" s="230">
        <v>0.17960000000000001</v>
      </c>
      <c r="K112" s="156"/>
    </row>
    <row r="113" spans="1:11" ht="24.75" customHeight="1">
      <c r="A113" s="225" t="s">
        <v>693</v>
      </c>
      <c r="B113" s="230">
        <v>0.17019999999999999</v>
      </c>
      <c r="C113" s="230">
        <v>0.2223</v>
      </c>
      <c r="D113" s="230">
        <v>0.2079</v>
      </c>
      <c r="E113" s="230">
        <v>0.17480000000000001</v>
      </c>
      <c r="F113" s="230">
        <v>0.24790000000000001</v>
      </c>
      <c r="G113" s="230">
        <v>0.17849999999999999</v>
      </c>
      <c r="H113" s="230">
        <v>0.22650000000000001</v>
      </c>
      <c r="I113" s="230">
        <v>0.32490000000000002</v>
      </c>
      <c r="J113" s="230">
        <v>0.2228</v>
      </c>
      <c r="K113" s="156"/>
    </row>
    <row r="114" spans="1:11" ht="24.75" customHeight="1">
      <c r="A114" s="225" t="s">
        <v>694</v>
      </c>
      <c r="B114" s="230">
        <v>-5.21E-2</v>
      </c>
      <c r="C114" s="230">
        <v>-4.0599999999999997E-2</v>
      </c>
      <c r="D114" s="230">
        <v>-3.6600000000000001E-2</v>
      </c>
      <c r="E114" s="230">
        <v>-3.6400000000000002E-2</v>
      </c>
      <c r="F114" s="230">
        <v>-5.7099999999999998E-2</v>
      </c>
      <c r="G114" s="230">
        <v>-5.4199999999999998E-2</v>
      </c>
      <c r="H114" s="230">
        <v>-5.5199999999999999E-2</v>
      </c>
      <c r="I114" s="230">
        <v>-4.24E-2</v>
      </c>
      <c r="J114" s="230">
        <v>-4.3200000000000002E-2</v>
      </c>
      <c r="K114" s="156"/>
    </row>
    <row r="115" spans="1:11" ht="24.75" customHeight="1">
      <c r="A115" s="225" t="s">
        <v>695</v>
      </c>
      <c r="B115" s="230">
        <v>-6.7000000000000002E-3</v>
      </c>
      <c r="C115" s="230">
        <v>-5.4000000000000003E-3</v>
      </c>
      <c r="D115" s="230">
        <v>-2.3199999999999998E-2</v>
      </c>
      <c r="E115" s="230">
        <v>-1.4500000000000001E-2</v>
      </c>
      <c r="F115" s="230">
        <v>-1.0800000000000001E-2</v>
      </c>
      <c r="G115" s="230">
        <v>-6.4000000000000003E-3</v>
      </c>
      <c r="H115" s="230">
        <v>-1.9699999999999999E-2</v>
      </c>
      <c r="I115" s="230">
        <v>-2.86E-2</v>
      </c>
      <c r="J115" s="230">
        <v>-1.2999999999999999E-2</v>
      </c>
      <c r="K115" s="156"/>
    </row>
    <row r="116" spans="1:11" ht="24.75" customHeight="1" thickBot="1">
      <c r="A116" s="225" t="s">
        <v>696</v>
      </c>
      <c r="B116" s="230">
        <v>8.0000000000000002E-3</v>
      </c>
      <c r="C116" s="230">
        <v>-4.1999999999999997E-3</v>
      </c>
      <c r="D116" s="230">
        <v>1.2999999999999999E-3</v>
      </c>
      <c r="E116" s="230">
        <v>1.0200000000000001E-2</v>
      </c>
      <c r="F116" s="230">
        <v>-4.4000000000000003E-3</v>
      </c>
      <c r="G116" s="230">
        <v>1.67E-2</v>
      </c>
      <c r="H116" s="230">
        <v>1.7999999999999999E-2</v>
      </c>
      <c r="I116" s="230">
        <v>-2.3999999999999998E-3</v>
      </c>
      <c r="J116" s="230">
        <v>5.0000000000000001E-4</v>
      </c>
      <c r="K116" s="156"/>
    </row>
    <row r="117" spans="1:11" ht="14.25" thickTop="1" thickBot="1">
      <c r="A117" s="257" t="s">
        <v>697</v>
      </c>
      <c r="B117" s="248"/>
      <c r="C117" s="248"/>
      <c r="D117" s="248"/>
      <c r="E117" s="248"/>
      <c r="F117" s="252"/>
      <c r="G117" s="252"/>
      <c r="H117" s="252"/>
      <c r="I117" s="252"/>
      <c r="J117" s="252"/>
      <c r="K117" s="156"/>
    </row>
    <row r="118" spans="1:11" ht="28.5" customHeight="1" thickTop="1" thickBot="1">
      <c r="A118" s="1196" t="s">
        <v>690</v>
      </c>
      <c r="B118" s="259">
        <v>0.11940000000000001</v>
      </c>
      <c r="C118" s="259">
        <v>0.1721</v>
      </c>
      <c r="D118" s="259">
        <v>0.14940000000000001</v>
      </c>
      <c r="E118" s="259">
        <v>0.1341</v>
      </c>
      <c r="F118" s="259">
        <v>0.17560000000000001</v>
      </c>
      <c r="G118" s="259">
        <v>0.13469999999999999</v>
      </c>
      <c r="H118" s="259">
        <v>0.1696</v>
      </c>
      <c r="I118" s="259">
        <v>0.25159999999999999</v>
      </c>
      <c r="J118" s="259">
        <v>0.1671</v>
      </c>
      <c r="K118" s="156"/>
    </row>
    <row r="119" spans="1:11" ht="28.5" customHeight="1" thickTop="1">
      <c r="A119" s="225" t="s">
        <v>698</v>
      </c>
      <c r="B119" s="230">
        <v>-1.2E-2</v>
      </c>
      <c r="C119" s="230">
        <v>-8.6999999999999994E-3</v>
      </c>
      <c r="D119" s="230">
        <v>-8.3000000000000001E-3</v>
      </c>
      <c r="E119" s="230">
        <v>4.5600000000000002E-2</v>
      </c>
      <c r="F119" s="230">
        <v>-5.0000000000000001E-3</v>
      </c>
      <c r="G119" s="230">
        <v>-1.7600000000000001E-2</v>
      </c>
      <c r="H119" s="230">
        <v>-9.5999999999999992E-3</v>
      </c>
      <c r="I119" s="230">
        <v>-1.3100000000000001E-2</v>
      </c>
      <c r="J119" s="230">
        <v>-9.1999999999999998E-3</v>
      </c>
      <c r="K119" s="156"/>
    </row>
    <row r="120" spans="1:11" ht="28.5" customHeight="1">
      <c r="A120" s="225" t="s">
        <v>699</v>
      </c>
      <c r="B120" s="230">
        <v>-0.10249999999999999</v>
      </c>
      <c r="C120" s="230">
        <v>-0.121</v>
      </c>
      <c r="D120" s="230">
        <v>-0.1109</v>
      </c>
      <c r="E120" s="230">
        <v>-0.15939999999999999</v>
      </c>
      <c r="F120" s="230">
        <v>-0.1603</v>
      </c>
      <c r="G120" s="230">
        <v>-0.1139</v>
      </c>
      <c r="H120" s="230">
        <v>-0.1366</v>
      </c>
      <c r="I120" s="230">
        <v>-0.18559999999999999</v>
      </c>
      <c r="J120" s="230">
        <v>-0.12640000000000001</v>
      </c>
      <c r="K120" s="156"/>
    </row>
    <row r="121" spans="1:11" ht="28.5" customHeight="1">
      <c r="A121" s="225" t="s">
        <v>700</v>
      </c>
      <c r="B121" s="230">
        <v>0</v>
      </c>
      <c r="C121" s="230">
        <v>-2.3E-3</v>
      </c>
      <c r="D121" s="230">
        <v>0</v>
      </c>
      <c r="E121" s="230">
        <v>0</v>
      </c>
      <c r="F121" s="230">
        <v>0</v>
      </c>
      <c r="G121" s="230">
        <v>6.3E-3</v>
      </c>
      <c r="H121" s="230">
        <v>0</v>
      </c>
      <c r="I121" s="230">
        <v>0</v>
      </c>
      <c r="J121" s="230">
        <v>-5.0000000000000001E-4</v>
      </c>
      <c r="K121" s="156"/>
    </row>
    <row r="122" spans="1:11" ht="28.5" customHeight="1">
      <c r="A122" s="225" t="s">
        <v>701</v>
      </c>
      <c r="B122" s="230">
        <v>-2.9999999999999997E-4</v>
      </c>
      <c r="C122" s="230">
        <v>5.0000000000000001E-4</v>
      </c>
      <c r="D122" s="230">
        <v>8.0000000000000004E-4</v>
      </c>
      <c r="E122" s="230">
        <v>-5.0000000000000001E-4</v>
      </c>
      <c r="F122" s="230">
        <v>0</v>
      </c>
      <c r="G122" s="230">
        <v>0</v>
      </c>
      <c r="H122" s="230">
        <v>-4.5999999999999999E-3</v>
      </c>
      <c r="I122" s="230">
        <v>5.0000000000000001E-4</v>
      </c>
      <c r="J122" s="230">
        <v>2.9999999999999997E-4</v>
      </c>
      <c r="K122" s="156"/>
    </row>
    <row r="123" spans="1:11" ht="28.5" customHeight="1" thickBot="1">
      <c r="A123" s="225" t="s">
        <v>702</v>
      </c>
      <c r="B123" s="230">
        <v>0</v>
      </c>
      <c r="C123" s="230">
        <v>0</v>
      </c>
      <c r="D123" s="230">
        <v>-1.1000000000000001E-3</v>
      </c>
      <c r="E123" s="230">
        <v>0</v>
      </c>
      <c r="F123" s="230">
        <v>0</v>
      </c>
      <c r="G123" s="230">
        <v>0</v>
      </c>
      <c r="H123" s="230">
        <v>0</v>
      </c>
      <c r="I123" s="230">
        <v>0</v>
      </c>
      <c r="J123" s="230">
        <v>-2.0000000000000001E-4</v>
      </c>
      <c r="K123" s="156"/>
    </row>
    <row r="124" spans="1:11" ht="28.5" customHeight="1" thickTop="1" thickBot="1">
      <c r="A124" s="258" t="s">
        <v>703</v>
      </c>
      <c r="B124" s="259">
        <v>4.5999999999999999E-3</v>
      </c>
      <c r="C124" s="259">
        <v>4.0599999999999997E-2</v>
      </c>
      <c r="D124" s="259">
        <v>0.03</v>
      </c>
      <c r="E124" s="259">
        <v>1.9800000000000002E-2</v>
      </c>
      <c r="F124" s="259">
        <v>1.04E-2</v>
      </c>
      <c r="G124" s="259">
        <v>9.7000000000000003E-3</v>
      </c>
      <c r="H124" s="259">
        <v>1.9E-2</v>
      </c>
      <c r="I124" s="259">
        <v>5.3400000000000003E-2</v>
      </c>
      <c r="J124" s="259">
        <v>3.1E-2</v>
      </c>
      <c r="K124" s="156"/>
    </row>
    <row r="125" spans="1:11" ht="14.25" thickTop="1" thickBot="1">
      <c r="A125" s="260"/>
      <c r="B125" s="261"/>
      <c r="C125" s="261"/>
      <c r="D125" s="261"/>
      <c r="E125" s="261"/>
      <c r="F125" s="261"/>
      <c r="G125" s="261"/>
      <c r="H125" s="261"/>
      <c r="I125" s="261"/>
      <c r="J125" s="261"/>
      <c r="K125" s="156"/>
    </row>
    <row r="126" spans="1:11" ht="15.75" thickTop="1">
      <c r="A126" s="538" t="s">
        <v>1485</v>
      </c>
      <c r="B126" s="462"/>
      <c r="C126" s="462"/>
      <c r="D126" s="462"/>
      <c r="E126" s="462"/>
      <c r="F126" s="246"/>
      <c r="G126" s="246"/>
      <c r="H126" s="246"/>
      <c r="I126" s="246"/>
      <c r="J126" s="246"/>
      <c r="K126" s="156"/>
    </row>
    <row r="127" spans="1:11" ht="15">
      <c r="A127" s="538" t="s">
        <v>1486</v>
      </c>
      <c r="B127" s="462"/>
      <c r="C127" s="462"/>
      <c r="D127" s="462"/>
      <c r="E127" s="462"/>
      <c r="F127" s="265"/>
      <c r="G127" s="265"/>
      <c r="H127" s="265"/>
      <c r="I127" s="265"/>
      <c r="J127" s="265"/>
      <c r="K127" s="156"/>
    </row>
    <row r="128" spans="1:11" ht="15">
      <c r="A128" s="538" t="s">
        <v>1487</v>
      </c>
      <c r="B128" s="462"/>
      <c r="C128" s="462"/>
      <c r="D128" s="462"/>
      <c r="E128" s="462"/>
      <c r="F128" s="265"/>
      <c r="G128" s="265"/>
      <c r="H128" s="265"/>
      <c r="I128" s="265"/>
      <c r="J128" s="265"/>
      <c r="K128" s="156"/>
    </row>
    <row r="129" spans="1:11" ht="15">
      <c r="A129" s="538" t="s">
        <v>1488</v>
      </c>
      <c r="B129" s="462"/>
      <c r="C129" s="462"/>
      <c r="D129" s="462"/>
      <c r="E129" s="462"/>
      <c r="F129" s="265"/>
      <c r="G129" s="265"/>
      <c r="H129" s="265"/>
      <c r="I129" s="265"/>
      <c r="J129" s="265"/>
      <c r="K129" s="156"/>
    </row>
    <row r="130" spans="1:11" ht="15">
      <c r="A130" s="538" t="s">
        <v>1489</v>
      </c>
      <c r="B130" s="462"/>
      <c r="C130" s="462"/>
      <c r="D130" s="462"/>
      <c r="E130" s="462"/>
      <c r="F130" s="265"/>
      <c r="G130" s="265"/>
      <c r="H130" s="265"/>
      <c r="I130" s="265"/>
      <c r="J130" s="265"/>
      <c r="K130" s="156"/>
    </row>
    <row r="131" spans="1:11" ht="15">
      <c r="A131" s="538" t="s">
        <v>704</v>
      </c>
      <c r="B131" s="462"/>
      <c r="C131" s="462"/>
      <c r="D131" s="462"/>
      <c r="E131" s="462"/>
      <c r="F131" s="265"/>
      <c r="G131" s="265"/>
      <c r="H131" s="265"/>
      <c r="I131" s="265"/>
      <c r="J131" s="265"/>
      <c r="K131" s="156"/>
    </row>
    <row r="132" spans="1:11" ht="15">
      <c r="A132" s="538" t="s">
        <v>705</v>
      </c>
      <c r="B132" s="462"/>
      <c r="C132" s="462"/>
      <c r="D132" s="462"/>
      <c r="E132" s="462"/>
      <c r="F132" s="265"/>
      <c r="G132" s="265"/>
      <c r="H132" s="265"/>
      <c r="I132" s="265"/>
      <c r="J132" s="265"/>
      <c r="K132" s="156"/>
    </row>
    <row r="133" spans="1:11" ht="15">
      <c r="A133" s="538" t="s">
        <v>706</v>
      </c>
      <c r="B133" s="1197"/>
      <c r="C133" s="1197"/>
      <c r="D133" s="1197"/>
      <c r="E133" s="1197"/>
      <c r="F133" s="265"/>
      <c r="G133" s="265"/>
      <c r="H133" s="265"/>
      <c r="I133" s="265"/>
      <c r="J133" s="265"/>
      <c r="K133" s="156"/>
    </row>
    <row r="134" spans="1:11" ht="15">
      <c r="A134" s="538" t="s">
        <v>707</v>
      </c>
      <c r="B134" s="1197"/>
      <c r="C134" s="1197"/>
      <c r="D134" s="1197"/>
      <c r="E134" s="1197"/>
      <c r="F134" s="265"/>
      <c r="G134" s="265"/>
      <c r="H134" s="265"/>
      <c r="I134" s="265"/>
      <c r="J134" s="265"/>
      <c r="K134" s="156"/>
    </row>
    <row r="135" spans="1:11" ht="15">
      <c r="A135" s="538" t="s">
        <v>708</v>
      </c>
      <c r="B135" s="1197"/>
      <c r="C135" s="1197"/>
      <c r="D135" s="1197"/>
      <c r="E135" s="1197"/>
      <c r="F135" s="265"/>
      <c r="G135" s="265"/>
      <c r="H135" s="265"/>
      <c r="I135" s="265"/>
      <c r="J135" s="265"/>
      <c r="K135" s="156"/>
    </row>
    <row r="136" spans="1:11" ht="15">
      <c r="A136" s="264"/>
      <c r="B136" s="265"/>
      <c r="C136" s="265"/>
      <c r="D136" s="265"/>
      <c r="E136" s="265"/>
      <c r="F136" s="265"/>
      <c r="G136" s="265"/>
      <c r="H136" s="265"/>
      <c r="I136" s="265"/>
      <c r="J136" s="265"/>
      <c r="K136" s="156"/>
    </row>
    <row r="137" spans="1:11" ht="15">
      <c r="A137" s="264"/>
      <c r="B137" s="265"/>
      <c r="C137" s="265"/>
      <c r="D137" s="265"/>
      <c r="E137" s="265"/>
      <c r="F137" s="265"/>
      <c r="G137" s="265"/>
      <c r="H137" s="265"/>
      <c r="I137" s="265"/>
      <c r="J137" s="265"/>
      <c r="K137" s="156"/>
    </row>
    <row r="138" spans="1:11" ht="15">
      <c r="A138" s="264"/>
      <c r="B138" s="265"/>
      <c r="C138" s="265"/>
      <c r="D138" s="265"/>
      <c r="E138" s="265"/>
      <c r="F138" s="265"/>
      <c r="G138" s="265"/>
      <c r="H138" s="265"/>
      <c r="I138" s="265"/>
      <c r="J138" s="265"/>
      <c r="K138" s="156"/>
    </row>
    <row r="139" spans="1:11" ht="15">
      <c r="A139" s="264"/>
      <c r="B139" s="265"/>
      <c r="C139" s="265"/>
      <c r="D139" s="265"/>
      <c r="E139" s="265"/>
      <c r="F139" s="265"/>
      <c r="G139" s="265"/>
      <c r="H139" s="265"/>
      <c r="I139" s="265"/>
      <c r="J139" s="265"/>
      <c r="K139" s="156"/>
    </row>
    <row r="140" spans="1:11" ht="15">
      <c r="A140" s="264"/>
      <c r="B140" s="265"/>
      <c r="C140" s="265"/>
      <c r="D140" s="265"/>
      <c r="E140" s="265"/>
      <c r="F140" s="265"/>
      <c r="G140" s="265"/>
      <c r="H140" s="265"/>
      <c r="I140" s="265"/>
      <c r="J140" s="265"/>
      <c r="K140" s="156"/>
    </row>
    <row r="141" spans="1:11" ht="15">
      <c r="A141" s="264"/>
      <c r="B141" s="265"/>
      <c r="C141" s="265"/>
      <c r="D141" s="265"/>
      <c r="E141" s="265"/>
      <c r="F141" s="265"/>
      <c r="G141" s="265"/>
      <c r="H141" s="265"/>
      <c r="I141" s="265"/>
      <c r="J141" s="265"/>
      <c r="K141" s="156"/>
    </row>
    <row r="142" spans="1:11" ht="15">
      <c r="A142" s="264"/>
      <c r="B142" s="265"/>
      <c r="C142" s="265"/>
      <c r="D142" s="265"/>
      <c r="E142" s="265"/>
      <c r="F142" s="265"/>
      <c r="G142" s="265"/>
      <c r="H142" s="265"/>
      <c r="I142" s="265"/>
      <c r="J142" s="265"/>
      <c r="K142" s="156"/>
    </row>
    <row r="143" spans="1:11" ht="15">
      <c r="A143" s="264"/>
      <c r="B143" s="265"/>
      <c r="C143" s="265"/>
      <c r="D143" s="265"/>
      <c r="E143" s="265"/>
      <c r="F143" s="265"/>
      <c r="G143" s="265"/>
      <c r="H143" s="265"/>
      <c r="I143" s="265"/>
      <c r="J143" s="265"/>
      <c r="K143" s="156"/>
    </row>
    <row r="144" spans="1:11" ht="15">
      <c r="A144" s="264"/>
      <c r="B144" s="265"/>
      <c r="C144" s="265"/>
      <c r="D144" s="265"/>
      <c r="E144" s="265"/>
      <c r="F144" s="265"/>
      <c r="G144" s="265"/>
      <c r="H144" s="265"/>
      <c r="I144" s="265"/>
      <c r="J144" s="265"/>
      <c r="K144" s="156"/>
    </row>
    <row r="145" spans="1:11" ht="15">
      <c r="A145" s="264"/>
      <c r="B145" s="265"/>
      <c r="C145" s="265"/>
      <c r="D145" s="265"/>
      <c r="E145" s="265"/>
      <c r="F145" s="265"/>
      <c r="G145" s="265"/>
      <c r="H145" s="265"/>
      <c r="I145" s="265"/>
      <c r="J145" s="265"/>
      <c r="K145" s="156"/>
    </row>
    <row r="146" spans="1:11" ht="15.75">
      <c r="A146" s="190"/>
      <c r="K146" s="156"/>
    </row>
    <row r="147" spans="1:11" ht="15.75">
      <c r="A147" s="190"/>
      <c r="K147" s="156"/>
    </row>
    <row r="148" spans="1:11" ht="15.75">
      <c r="A148" s="190"/>
      <c r="K148" s="156"/>
    </row>
    <row r="149" spans="1:11" ht="15.75">
      <c r="A149" s="190"/>
      <c r="K149" s="156"/>
    </row>
    <row r="150" spans="1:11" ht="15.75">
      <c r="A150" s="190"/>
      <c r="K150" s="156"/>
    </row>
    <row r="151" spans="1:11" ht="15.75">
      <c r="A151" s="190"/>
      <c r="K151" s="156"/>
    </row>
    <row r="152" spans="1:11" ht="15.75">
      <c r="A152" s="190"/>
      <c r="K152" s="156"/>
    </row>
    <row r="153" spans="1:11" ht="15.75">
      <c r="A153" s="190"/>
      <c r="K153" s="156"/>
    </row>
    <row r="154" spans="1:11" ht="15.75">
      <c r="A154" s="190"/>
      <c r="K154" s="156"/>
    </row>
    <row r="155" spans="1:11" ht="15.75">
      <c r="A155" s="190"/>
      <c r="K155" s="156"/>
    </row>
    <row r="156" spans="1:11" ht="15.75">
      <c r="A156" s="190"/>
      <c r="K156" s="156"/>
    </row>
    <row r="157" spans="1:11" ht="15.75">
      <c r="A157" s="190"/>
      <c r="K157" s="156"/>
    </row>
    <row r="158" spans="1:11" ht="15.75">
      <c r="A158" s="190"/>
      <c r="K158" s="156"/>
    </row>
    <row r="159" spans="1:11" ht="15.75">
      <c r="A159" s="190"/>
      <c r="K159" s="156"/>
    </row>
    <row r="160" spans="1:11" ht="15.75">
      <c r="A160" s="190"/>
      <c r="K160" s="156"/>
    </row>
    <row r="161" spans="1:11" ht="15.75">
      <c r="A161" s="190"/>
      <c r="K161" s="156"/>
    </row>
    <row r="162" spans="1:11" ht="15.75">
      <c r="A162" s="190"/>
      <c r="K162" s="156"/>
    </row>
    <row r="163" spans="1:11" ht="15.75">
      <c r="A163" s="190"/>
      <c r="K163" s="156"/>
    </row>
    <row r="164" spans="1:11" ht="15.75">
      <c r="A164" s="190"/>
      <c r="K164" s="156"/>
    </row>
    <row r="165" spans="1:11" ht="15.75">
      <c r="A165" s="190"/>
      <c r="K165" s="156"/>
    </row>
    <row r="166" spans="1:11" ht="15.75">
      <c r="A166" s="190"/>
      <c r="K166" s="156"/>
    </row>
    <row r="167" spans="1:11" ht="15.75">
      <c r="A167" s="190"/>
      <c r="K167" s="156"/>
    </row>
    <row r="168" spans="1:11" ht="15.75">
      <c r="A168" s="190"/>
      <c r="K168" s="156"/>
    </row>
    <row r="169" spans="1:11" ht="15.75">
      <c r="A169" s="190"/>
      <c r="K169" s="156"/>
    </row>
    <row r="170" spans="1:11" ht="15.75">
      <c r="A170" s="190"/>
      <c r="K170" s="156"/>
    </row>
    <row r="171" spans="1:11" ht="15.75">
      <c r="A171" s="190"/>
      <c r="K171" s="156"/>
    </row>
    <row r="172" spans="1:11" ht="15.75">
      <c r="A172" s="190"/>
      <c r="K172" s="156"/>
    </row>
    <row r="173" spans="1:11" ht="15.75">
      <c r="A173" s="190"/>
      <c r="K173" s="156"/>
    </row>
    <row r="174" spans="1:11" ht="15.75">
      <c r="A174" s="190"/>
      <c r="K174" s="156"/>
    </row>
    <row r="175" spans="1:11" ht="15.75">
      <c r="A175" s="190"/>
      <c r="K175" s="156"/>
    </row>
    <row r="176" spans="1:11" ht="15.75">
      <c r="A176" s="190"/>
      <c r="K176" s="156"/>
    </row>
    <row r="177" spans="1:11" ht="15.75">
      <c r="A177" s="190"/>
      <c r="K177" s="156"/>
    </row>
    <row r="178" spans="1:11" ht="15.75">
      <c r="A178" s="190"/>
      <c r="K178" s="156"/>
    </row>
    <row r="179" spans="1:11" ht="15.75">
      <c r="A179" s="190"/>
      <c r="K179" s="156"/>
    </row>
    <row r="180" spans="1:11" ht="15.75">
      <c r="A180" s="190"/>
      <c r="K180" s="156"/>
    </row>
    <row r="181" spans="1:11" ht="15.75">
      <c r="A181" s="190"/>
      <c r="K181" s="156"/>
    </row>
    <row r="182" spans="1:11" ht="15.75">
      <c r="A182" s="190"/>
      <c r="K182" s="156"/>
    </row>
    <row r="183" spans="1:11" ht="15.75">
      <c r="A183" s="190"/>
      <c r="K183" s="156"/>
    </row>
    <row r="184" spans="1:11" ht="15.75">
      <c r="A184" s="190"/>
      <c r="K184" s="156"/>
    </row>
    <row r="185" spans="1:11" ht="15.75">
      <c r="A185" s="190"/>
      <c r="K185" s="156"/>
    </row>
    <row r="186" spans="1:11" ht="15.75">
      <c r="A186" s="190"/>
      <c r="K186" s="156"/>
    </row>
    <row r="187" spans="1:11" ht="15.75">
      <c r="A187" s="190"/>
      <c r="K187" s="156"/>
    </row>
    <row r="188" spans="1:11" ht="15.75">
      <c r="A188" s="190"/>
      <c r="K188" s="156"/>
    </row>
    <row r="189" spans="1:11" ht="15.75">
      <c r="A189" s="190"/>
      <c r="K189" s="156"/>
    </row>
    <row r="190" spans="1:11" ht="15.75">
      <c r="A190" s="190"/>
      <c r="K190" s="156"/>
    </row>
    <row r="191" spans="1:11" ht="15.75">
      <c r="A191" s="190"/>
      <c r="K191" s="156"/>
    </row>
    <row r="192" spans="1:11" ht="15.75">
      <c r="A192" s="190"/>
      <c r="K192" s="156"/>
    </row>
    <row r="193" spans="1:11" ht="15.75">
      <c r="A193" s="190"/>
      <c r="K193" s="156"/>
    </row>
    <row r="194" spans="1:11" ht="15.75">
      <c r="A194" s="190"/>
      <c r="K194" s="156"/>
    </row>
    <row r="195" spans="1:11" ht="15.75">
      <c r="A195" s="190"/>
      <c r="K195" s="156"/>
    </row>
    <row r="196" spans="1:11" ht="15.75">
      <c r="A196" s="190"/>
      <c r="K196" s="156"/>
    </row>
    <row r="197" spans="1:11" ht="15.75">
      <c r="A197" s="190"/>
      <c r="K197" s="156"/>
    </row>
    <row r="198" spans="1:11" ht="15.75">
      <c r="A198" s="190"/>
      <c r="K198" s="156"/>
    </row>
    <row r="199" spans="1:11" ht="15.75">
      <c r="A199" s="190"/>
      <c r="K199" s="156"/>
    </row>
    <row r="200" spans="1:11" ht="15.75">
      <c r="A200" s="190"/>
      <c r="K200" s="156"/>
    </row>
    <row r="201" spans="1:11" ht="15.75">
      <c r="A201" s="190"/>
    </row>
    <row r="202" spans="1:11" ht="15.75">
      <c r="A202" s="190"/>
    </row>
    <row r="203" spans="1:11" ht="15.75">
      <c r="A203" s="190"/>
    </row>
    <row r="204" spans="1:11" ht="15.75">
      <c r="A204" s="190"/>
    </row>
    <row r="205" spans="1:11" ht="15.75">
      <c r="A205" s="190"/>
    </row>
    <row r="206" spans="1:11" ht="15.75">
      <c r="A206" s="190"/>
    </row>
    <row r="207" spans="1:11" ht="15.75">
      <c r="A207" s="190"/>
    </row>
    <row r="208" spans="1:11" ht="15.75">
      <c r="A208" s="190"/>
    </row>
    <row r="209" spans="1:1" ht="15.75">
      <c r="A209" s="190"/>
    </row>
    <row r="210" spans="1:1" ht="15.75">
      <c r="A210" s="190"/>
    </row>
    <row r="211" spans="1:1" ht="15.75">
      <c r="A211" s="190"/>
    </row>
    <row r="212" spans="1:1" ht="15.75">
      <c r="A212" s="190"/>
    </row>
    <row r="213" spans="1:1" ht="15.75">
      <c r="A213" s="190"/>
    </row>
    <row r="214" spans="1:1" ht="15.75">
      <c r="A214" s="190"/>
    </row>
    <row r="215" spans="1:1" ht="15.75">
      <c r="A215" s="190"/>
    </row>
    <row r="216" spans="1:1" ht="15.75">
      <c r="A216" s="190"/>
    </row>
    <row r="217" spans="1:1" ht="15.75">
      <c r="A217" s="190"/>
    </row>
    <row r="218" spans="1:1" ht="15.75">
      <c r="A218" s="190"/>
    </row>
    <row r="219" spans="1:1" ht="15.75">
      <c r="A219" s="190"/>
    </row>
    <row r="220" spans="1:1" ht="15.75">
      <c r="A220" s="190"/>
    </row>
    <row r="221" spans="1:1" ht="15.75">
      <c r="A221" s="190"/>
    </row>
    <row r="222" spans="1:1" ht="15.75">
      <c r="A222" s="190"/>
    </row>
    <row r="223" spans="1:1" ht="15.75">
      <c r="A223" s="190"/>
    </row>
    <row r="224" spans="1:1" ht="15.75">
      <c r="A224" s="190"/>
    </row>
    <row r="225" spans="1:1" ht="15.75">
      <c r="A225" s="190"/>
    </row>
    <row r="226" spans="1:1" ht="15.75">
      <c r="A226" s="190"/>
    </row>
    <row r="227" spans="1:1" ht="15.75">
      <c r="A227" s="190"/>
    </row>
    <row r="228" spans="1:1" ht="15.75">
      <c r="A228" s="190"/>
    </row>
    <row r="229" spans="1:1" ht="15.75">
      <c r="A229" s="190"/>
    </row>
    <row r="230" spans="1:1" ht="15.75">
      <c r="A230" s="190"/>
    </row>
    <row r="231" spans="1:1" ht="15.75">
      <c r="A231" s="190"/>
    </row>
    <row r="232" spans="1:1" ht="15.75">
      <c r="A232" s="190"/>
    </row>
    <row r="233" spans="1:1" ht="15.75">
      <c r="A233" s="190"/>
    </row>
    <row r="234" spans="1:1" ht="15.75">
      <c r="A234" s="190"/>
    </row>
    <row r="235" spans="1:1" ht="15.75">
      <c r="A235" s="190"/>
    </row>
    <row r="236" spans="1:1" ht="15.75">
      <c r="A236" s="190"/>
    </row>
    <row r="237" spans="1:1" ht="15.75">
      <c r="A237" s="190"/>
    </row>
    <row r="238" spans="1:1" ht="15.75">
      <c r="A238" s="190"/>
    </row>
    <row r="239" spans="1:1" ht="15.75">
      <c r="A239" s="190"/>
    </row>
    <row r="240" spans="1:1" ht="15.75">
      <c r="A240" s="190"/>
    </row>
    <row r="241" spans="1:1" ht="15.75">
      <c r="A241" s="190"/>
    </row>
    <row r="242" spans="1:1" ht="15.75">
      <c r="A242" s="190"/>
    </row>
    <row r="243" spans="1:1" ht="15.75">
      <c r="A243" s="190"/>
    </row>
    <row r="244" spans="1:1" ht="15.75">
      <c r="A244" s="190"/>
    </row>
    <row r="245" spans="1:1" ht="15.75">
      <c r="A245" s="190"/>
    </row>
    <row r="246" spans="1:1" ht="15.75">
      <c r="A246" s="190"/>
    </row>
    <row r="247" spans="1:1" ht="15.75">
      <c r="A247" s="190"/>
    </row>
    <row r="248" spans="1:1" ht="15.75">
      <c r="A248" s="190"/>
    </row>
    <row r="249" spans="1:1" ht="15.75">
      <c r="A249" s="190"/>
    </row>
    <row r="250" spans="1:1" ht="15.75">
      <c r="A250" s="190"/>
    </row>
    <row r="251" spans="1:1" ht="15.75">
      <c r="A251" s="190"/>
    </row>
    <row r="252" spans="1:1" ht="15.75">
      <c r="A252" s="190"/>
    </row>
    <row r="253" spans="1:1" ht="15.75">
      <c r="A253" s="190"/>
    </row>
    <row r="254" spans="1:1" ht="15.75">
      <c r="A254" s="190"/>
    </row>
    <row r="255" spans="1:1" ht="15.75">
      <c r="A255" s="190"/>
    </row>
    <row r="256" spans="1:1" ht="15.75">
      <c r="A256" s="190"/>
    </row>
    <row r="257" spans="1:1" ht="15.75">
      <c r="A257" s="190"/>
    </row>
    <row r="258" spans="1:1" ht="15.75">
      <c r="A258" s="190"/>
    </row>
    <row r="259" spans="1:1" ht="15.75">
      <c r="A259" s="190"/>
    </row>
    <row r="260" spans="1:1" ht="15.75">
      <c r="A260" s="190"/>
    </row>
    <row r="261" spans="1:1" ht="15.75">
      <c r="A261" s="190"/>
    </row>
    <row r="262" spans="1:1" ht="15.75">
      <c r="A262" s="190"/>
    </row>
    <row r="263" spans="1:1" ht="15.75">
      <c r="A263" s="190"/>
    </row>
    <row r="264" spans="1:1" ht="15.75">
      <c r="A264" s="190"/>
    </row>
    <row r="265" spans="1:1" ht="15.75">
      <c r="A265" s="190"/>
    </row>
    <row r="266" spans="1:1" ht="15.75">
      <c r="A266" s="190"/>
    </row>
    <row r="267" spans="1:1" ht="15.75">
      <c r="A267" s="190"/>
    </row>
    <row r="268" spans="1:1" ht="15.75">
      <c r="A268" s="190"/>
    </row>
    <row r="269" spans="1:1" ht="15.75">
      <c r="A269" s="190"/>
    </row>
    <row r="270" spans="1:1" ht="15.75">
      <c r="A270" s="190"/>
    </row>
    <row r="271" spans="1:1" ht="15.75">
      <c r="A271" s="190"/>
    </row>
    <row r="272" spans="1:1"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L646"/>
  <sheetViews>
    <sheetView zoomScale="70" zoomScaleNormal="55" workbookViewId="0">
      <selection activeCell="A25" sqref="A25:K25"/>
    </sheetView>
  </sheetViews>
  <sheetFormatPr baseColWidth="10" defaultRowHeight="12.75"/>
  <cols>
    <col min="1" max="1" width="38.28515625" style="192" customWidth="1"/>
    <col min="2" max="9" width="13.85546875" style="156" customWidth="1"/>
    <col min="10" max="10" width="14.140625" style="156" customWidth="1"/>
    <col min="11" max="11" width="12.140625" style="156" customWidth="1"/>
    <col min="12" max="12" width="2.5703125" style="205" customWidth="1"/>
    <col min="13" max="256" width="11.42578125" style="156"/>
    <col min="257" max="257" width="38.28515625" style="156" customWidth="1"/>
    <col min="258" max="265" width="13.85546875" style="156" customWidth="1"/>
    <col min="266" max="266" width="14.140625" style="156" customWidth="1"/>
    <col min="267" max="267" width="12.140625" style="156" customWidth="1"/>
    <col min="268" max="268" width="2.5703125" style="156" customWidth="1"/>
    <col min="269" max="512" width="11.42578125" style="156"/>
    <col min="513" max="513" width="38.28515625" style="156" customWidth="1"/>
    <col min="514" max="521" width="13.85546875" style="156" customWidth="1"/>
    <col min="522" max="522" width="14.140625" style="156" customWidth="1"/>
    <col min="523" max="523" width="12.140625" style="156" customWidth="1"/>
    <col min="524" max="524" width="2.5703125" style="156" customWidth="1"/>
    <col min="525" max="768" width="11.42578125" style="156"/>
    <col min="769" max="769" width="38.28515625" style="156" customWidth="1"/>
    <col min="770" max="777" width="13.85546875" style="156" customWidth="1"/>
    <col min="778" max="778" width="14.140625" style="156" customWidth="1"/>
    <col min="779" max="779" width="12.140625" style="156" customWidth="1"/>
    <col min="780" max="780" width="2.5703125" style="156" customWidth="1"/>
    <col min="781" max="1024" width="11.42578125" style="156"/>
    <col min="1025" max="1025" width="38.28515625" style="156" customWidth="1"/>
    <col min="1026" max="1033" width="13.85546875" style="156" customWidth="1"/>
    <col min="1034" max="1034" width="14.140625" style="156" customWidth="1"/>
    <col min="1035" max="1035" width="12.140625" style="156" customWidth="1"/>
    <col min="1036" max="1036" width="2.5703125" style="156" customWidth="1"/>
    <col min="1037" max="1280" width="11.42578125" style="156"/>
    <col min="1281" max="1281" width="38.28515625" style="156" customWidth="1"/>
    <col min="1282" max="1289" width="13.85546875" style="156" customWidth="1"/>
    <col min="1290" max="1290" width="14.140625" style="156" customWidth="1"/>
    <col min="1291" max="1291" width="12.140625" style="156" customWidth="1"/>
    <col min="1292" max="1292" width="2.5703125" style="156" customWidth="1"/>
    <col min="1293" max="1536" width="11.42578125" style="156"/>
    <col min="1537" max="1537" width="38.28515625" style="156" customWidth="1"/>
    <col min="1538" max="1545" width="13.85546875" style="156" customWidth="1"/>
    <col min="1546" max="1546" width="14.140625" style="156" customWidth="1"/>
    <col min="1547" max="1547" width="12.140625" style="156" customWidth="1"/>
    <col min="1548" max="1548" width="2.5703125" style="156" customWidth="1"/>
    <col min="1549" max="1792" width="11.42578125" style="156"/>
    <col min="1793" max="1793" width="38.28515625" style="156" customWidth="1"/>
    <col min="1794" max="1801" width="13.85546875" style="156" customWidth="1"/>
    <col min="1802" max="1802" width="14.140625" style="156" customWidth="1"/>
    <col min="1803" max="1803" width="12.140625" style="156" customWidth="1"/>
    <col min="1804" max="1804" width="2.5703125" style="156" customWidth="1"/>
    <col min="1805" max="2048" width="11.42578125" style="156"/>
    <col min="2049" max="2049" width="38.28515625" style="156" customWidth="1"/>
    <col min="2050" max="2057" width="13.85546875" style="156" customWidth="1"/>
    <col min="2058" max="2058" width="14.140625" style="156" customWidth="1"/>
    <col min="2059" max="2059" width="12.140625" style="156" customWidth="1"/>
    <col min="2060" max="2060" width="2.5703125" style="156" customWidth="1"/>
    <col min="2061" max="2304" width="11.42578125" style="156"/>
    <col min="2305" max="2305" width="38.28515625" style="156" customWidth="1"/>
    <col min="2306" max="2313" width="13.85546875" style="156" customWidth="1"/>
    <col min="2314" max="2314" width="14.140625" style="156" customWidth="1"/>
    <col min="2315" max="2315" width="12.140625" style="156" customWidth="1"/>
    <col min="2316" max="2316" width="2.5703125" style="156" customWidth="1"/>
    <col min="2317" max="2560" width="11.42578125" style="156"/>
    <col min="2561" max="2561" width="38.28515625" style="156" customWidth="1"/>
    <col min="2562" max="2569" width="13.85546875" style="156" customWidth="1"/>
    <col min="2570" max="2570" width="14.140625" style="156" customWidth="1"/>
    <col min="2571" max="2571" width="12.140625" style="156" customWidth="1"/>
    <col min="2572" max="2572" width="2.5703125" style="156" customWidth="1"/>
    <col min="2573" max="2816" width="11.42578125" style="156"/>
    <col min="2817" max="2817" width="38.28515625" style="156" customWidth="1"/>
    <col min="2818" max="2825" width="13.85546875" style="156" customWidth="1"/>
    <col min="2826" max="2826" width="14.140625" style="156" customWidth="1"/>
    <col min="2827" max="2827" width="12.140625" style="156" customWidth="1"/>
    <col min="2828" max="2828" width="2.5703125" style="156" customWidth="1"/>
    <col min="2829" max="3072" width="11.42578125" style="156"/>
    <col min="3073" max="3073" width="38.28515625" style="156" customWidth="1"/>
    <col min="3074" max="3081" width="13.85546875" style="156" customWidth="1"/>
    <col min="3082" max="3082" width="14.140625" style="156" customWidth="1"/>
    <col min="3083" max="3083" width="12.140625" style="156" customWidth="1"/>
    <col min="3084" max="3084" width="2.5703125" style="156" customWidth="1"/>
    <col min="3085" max="3328" width="11.42578125" style="156"/>
    <col min="3329" max="3329" width="38.28515625" style="156" customWidth="1"/>
    <col min="3330" max="3337" width="13.85546875" style="156" customWidth="1"/>
    <col min="3338" max="3338" width="14.140625" style="156" customWidth="1"/>
    <col min="3339" max="3339" width="12.140625" style="156" customWidth="1"/>
    <col min="3340" max="3340" width="2.5703125" style="156" customWidth="1"/>
    <col min="3341" max="3584" width="11.42578125" style="156"/>
    <col min="3585" max="3585" width="38.28515625" style="156" customWidth="1"/>
    <col min="3586" max="3593" width="13.85546875" style="156" customWidth="1"/>
    <col min="3594" max="3594" width="14.140625" style="156" customWidth="1"/>
    <col min="3595" max="3595" width="12.140625" style="156" customWidth="1"/>
    <col min="3596" max="3596" width="2.5703125" style="156" customWidth="1"/>
    <col min="3597" max="3840" width="11.42578125" style="156"/>
    <col min="3841" max="3841" width="38.28515625" style="156" customWidth="1"/>
    <col min="3842" max="3849" width="13.85546875" style="156" customWidth="1"/>
    <col min="3850" max="3850" width="14.140625" style="156" customWidth="1"/>
    <col min="3851" max="3851" width="12.140625" style="156" customWidth="1"/>
    <col min="3852" max="3852" width="2.5703125" style="156" customWidth="1"/>
    <col min="3853" max="4096" width="11.42578125" style="156"/>
    <col min="4097" max="4097" width="38.28515625" style="156" customWidth="1"/>
    <col min="4098" max="4105" width="13.85546875" style="156" customWidth="1"/>
    <col min="4106" max="4106" width="14.140625" style="156" customWidth="1"/>
    <col min="4107" max="4107" width="12.140625" style="156" customWidth="1"/>
    <col min="4108" max="4108" width="2.5703125" style="156" customWidth="1"/>
    <col min="4109" max="4352" width="11.42578125" style="156"/>
    <col min="4353" max="4353" width="38.28515625" style="156" customWidth="1"/>
    <col min="4354" max="4361" width="13.85546875" style="156" customWidth="1"/>
    <col min="4362" max="4362" width="14.140625" style="156" customWidth="1"/>
    <col min="4363" max="4363" width="12.140625" style="156" customWidth="1"/>
    <col min="4364" max="4364" width="2.5703125" style="156" customWidth="1"/>
    <col min="4365" max="4608" width="11.42578125" style="156"/>
    <col min="4609" max="4609" width="38.28515625" style="156" customWidth="1"/>
    <col min="4610" max="4617" width="13.85546875" style="156" customWidth="1"/>
    <col min="4618" max="4618" width="14.140625" style="156" customWidth="1"/>
    <col min="4619" max="4619" width="12.140625" style="156" customWidth="1"/>
    <col min="4620" max="4620" width="2.5703125" style="156" customWidth="1"/>
    <col min="4621" max="4864" width="11.42578125" style="156"/>
    <col min="4865" max="4865" width="38.28515625" style="156" customWidth="1"/>
    <col min="4866" max="4873" width="13.85546875" style="156" customWidth="1"/>
    <col min="4874" max="4874" width="14.140625" style="156" customWidth="1"/>
    <col min="4875" max="4875" width="12.140625" style="156" customWidth="1"/>
    <col min="4876" max="4876" width="2.5703125" style="156" customWidth="1"/>
    <col min="4877" max="5120" width="11.42578125" style="156"/>
    <col min="5121" max="5121" width="38.28515625" style="156" customWidth="1"/>
    <col min="5122" max="5129" width="13.85546875" style="156" customWidth="1"/>
    <col min="5130" max="5130" width="14.140625" style="156" customWidth="1"/>
    <col min="5131" max="5131" width="12.140625" style="156" customWidth="1"/>
    <col min="5132" max="5132" width="2.5703125" style="156" customWidth="1"/>
    <col min="5133" max="5376" width="11.42578125" style="156"/>
    <col min="5377" max="5377" width="38.28515625" style="156" customWidth="1"/>
    <col min="5378" max="5385" width="13.85546875" style="156" customWidth="1"/>
    <col min="5386" max="5386" width="14.140625" style="156" customWidth="1"/>
    <col min="5387" max="5387" width="12.140625" style="156" customWidth="1"/>
    <col min="5388" max="5388" width="2.5703125" style="156" customWidth="1"/>
    <col min="5389" max="5632" width="11.42578125" style="156"/>
    <col min="5633" max="5633" width="38.28515625" style="156" customWidth="1"/>
    <col min="5634" max="5641" width="13.85546875" style="156" customWidth="1"/>
    <col min="5642" max="5642" width="14.140625" style="156" customWidth="1"/>
    <col min="5643" max="5643" width="12.140625" style="156" customWidth="1"/>
    <col min="5644" max="5644" width="2.5703125" style="156" customWidth="1"/>
    <col min="5645" max="5888" width="11.42578125" style="156"/>
    <col min="5889" max="5889" width="38.28515625" style="156" customWidth="1"/>
    <col min="5890" max="5897" width="13.85546875" style="156" customWidth="1"/>
    <col min="5898" max="5898" width="14.140625" style="156" customWidth="1"/>
    <col min="5899" max="5899" width="12.140625" style="156" customWidth="1"/>
    <col min="5900" max="5900" width="2.5703125" style="156" customWidth="1"/>
    <col min="5901" max="6144" width="11.42578125" style="156"/>
    <col min="6145" max="6145" width="38.28515625" style="156" customWidth="1"/>
    <col min="6146" max="6153" width="13.85546875" style="156" customWidth="1"/>
    <col min="6154" max="6154" width="14.140625" style="156" customWidth="1"/>
    <col min="6155" max="6155" width="12.140625" style="156" customWidth="1"/>
    <col min="6156" max="6156" width="2.5703125" style="156" customWidth="1"/>
    <col min="6157" max="6400" width="11.42578125" style="156"/>
    <col min="6401" max="6401" width="38.28515625" style="156" customWidth="1"/>
    <col min="6402" max="6409" width="13.85546875" style="156" customWidth="1"/>
    <col min="6410" max="6410" width="14.140625" style="156" customWidth="1"/>
    <col min="6411" max="6411" width="12.140625" style="156" customWidth="1"/>
    <col min="6412" max="6412" width="2.5703125" style="156" customWidth="1"/>
    <col min="6413" max="6656" width="11.42578125" style="156"/>
    <col min="6657" max="6657" width="38.28515625" style="156" customWidth="1"/>
    <col min="6658" max="6665" width="13.85546875" style="156" customWidth="1"/>
    <col min="6666" max="6666" width="14.140625" style="156" customWidth="1"/>
    <col min="6667" max="6667" width="12.140625" style="156" customWidth="1"/>
    <col min="6668" max="6668" width="2.5703125" style="156" customWidth="1"/>
    <col min="6669" max="6912" width="11.42578125" style="156"/>
    <col min="6913" max="6913" width="38.28515625" style="156" customWidth="1"/>
    <col min="6914" max="6921" width="13.85546875" style="156" customWidth="1"/>
    <col min="6922" max="6922" width="14.140625" style="156" customWidth="1"/>
    <col min="6923" max="6923" width="12.140625" style="156" customWidth="1"/>
    <col min="6924" max="6924" width="2.5703125" style="156" customWidth="1"/>
    <col min="6925" max="7168" width="11.42578125" style="156"/>
    <col min="7169" max="7169" width="38.28515625" style="156" customWidth="1"/>
    <col min="7170" max="7177" width="13.85546875" style="156" customWidth="1"/>
    <col min="7178" max="7178" width="14.140625" style="156" customWidth="1"/>
    <col min="7179" max="7179" width="12.140625" style="156" customWidth="1"/>
    <col min="7180" max="7180" width="2.5703125" style="156" customWidth="1"/>
    <col min="7181" max="7424" width="11.42578125" style="156"/>
    <col min="7425" max="7425" width="38.28515625" style="156" customWidth="1"/>
    <col min="7426" max="7433" width="13.85546875" style="156" customWidth="1"/>
    <col min="7434" max="7434" width="14.140625" style="156" customWidth="1"/>
    <col min="7435" max="7435" width="12.140625" style="156" customWidth="1"/>
    <col min="7436" max="7436" width="2.5703125" style="156" customWidth="1"/>
    <col min="7437" max="7680" width="11.42578125" style="156"/>
    <col min="7681" max="7681" width="38.28515625" style="156" customWidth="1"/>
    <col min="7682" max="7689" width="13.85546875" style="156" customWidth="1"/>
    <col min="7690" max="7690" width="14.140625" style="156" customWidth="1"/>
    <col min="7691" max="7691" width="12.140625" style="156" customWidth="1"/>
    <col min="7692" max="7692" width="2.5703125" style="156" customWidth="1"/>
    <col min="7693" max="7936" width="11.42578125" style="156"/>
    <col min="7937" max="7937" width="38.28515625" style="156" customWidth="1"/>
    <col min="7938" max="7945" width="13.85546875" style="156" customWidth="1"/>
    <col min="7946" max="7946" width="14.140625" style="156" customWidth="1"/>
    <col min="7947" max="7947" width="12.140625" style="156" customWidth="1"/>
    <col min="7948" max="7948" width="2.5703125" style="156" customWidth="1"/>
    <col min="7949" max="8192" width="11.42578125" style="156"/>
    <col min="8193" max="8193" width="38.28515625" style="156" customWidth="1"/>
    <col min="8194" max="8201" width="13.85546875" style="156" customWidth="1"/>
    <col min="8202" max="8202" width="14.140625" style="156" customWidth="1"/>
    <col min="8203" max="8203" width="12.140625" style="156" customWidth="1"/>
    <col min="8204" max="8204" width="2.5703125" style="156" customWidth="1"/>
    <col min="8205" max="8448" width="11.42578125" style="156"/>
    <col min="8449" max="8449" width="38.28515625" style="156" customWidth="1"/>
    <col min="8450" max="8457" width="13.85546875" style="156" customWidth="1"/>
    <col min="8458" max="8458" width="14.140625" style="156" customWidth="1"/>
    <col min="8459" max="8459" width="12.140625" style="156" customWidth="1"/>
    <col min="8460" max="8460" width="2.5703125" style="156" customWidth="1"/>
    <col min="8461" max="8704" width="11.42578125" style="156"/>
    <col min="8705" max="8705" width="38.28515625" style="156" customWidth="1"/>
    <col min="8706" max="8713" width="13.85546875" style="156" customWidth="1"/>
    <col min="8714" max="8714" width="14.140625" style="156" customWidth="1"/>
    <col min="8715" max="8715" width="12.140625" style="156" customWidth="1"/>
    <col min="8716" max="8716" width="2.5703125" style="156" customWidth="1"/>
    <col min="8717" max="8960" width="11.42578125" style="156"/>
    <col min="8961" max="8961" width="38.28515625" style="156" customWidth="1"/>
    <col min="8962" max="8969" width="13.85546875" style="156" customWidth="1"/>
    <col min="8970" max="8970" width="14.140625" style="156" customWidth="1"/>
    <col min="8971" max="8971" width="12.140625" style="156" customWidth="1"/>
    <col min="8972" max="8972" width="2.5703125" style="156" customWidth="1"/>
    <col min="8973" max="9216" width="11.42578125" style="156"/>
    <col min="9217" max="9217" width="38.28515625" style="156" customWidth="1"/>
    <col min="9218" max="9225" width="13.85546875" style="156" customWidth="1"/>
    <col min="9226" max="9226" width="14.140625" style="156" customWidth="1"/>
    <col min="9227" max="9227" width="12.140625" style="156" customWidth="1"/>
    <col min="9228" max="9228" width="2.5703125" style="156" customWidth="1"/>
    <col min="9229" max="9472" width="11.42578125" style="156"/>
    <col min="9473" max="9473" width="38.28515625" style="156" customWidth="1"/>
    <col min="9474" max="9481" width="13.85546875" style="156" customWidth="1"/>
    <col min="9482" max="9482" width="14.140625" style="156" customWidth="1"/>
    <col min="9483" max="9483" width="12.140625" style="156" customWidth="1"/>
    <col min="9484" max="9484" width="2.5703125" style="156" customWidth="1"/>
    <col min="9485" max="9728" width="11.42578125" style="156"/>
    <col min="9729" max="9729" width="38.28515625" style="156" customWidth="1"/>
    <col min="9730" max="9737" width="13.85546875" style="156" customWidth="1"/>
    <col min="9738" max="9738" width="14.140625" style="156" customWidth="1"/>
    <col min="9739" max="9739" width="12.140625" style="156" customWidth="1"/>
    <col min="9740" max="9740" width="2.5703125" style="156" customWidth="1"/>
    <col min="9741" max="9984" width="11.42578125" style="156"/>
    <col min="9985" max="9985" width="38.28515625" style="156" customWidth="1"/>
    <col min="9986" max="9993" width="13.85546875" style="156" customWidth="1"/>
    <col min="9994" max="9994" width="14.140625" style="156" customWidth="1"/>
    <col min="9995" max="9995" width="12.140625" style="156" customWidth="1"/>
    <col min="9996" max="9996" width="2.5703125" style="156" customWidth="1"/>
    <col min="9997" max="10240" width="11.42578125" style="156"/>
    <col min="10241" max="10241" width="38.28515625" style="156" customWidth="1"/>
    <col min="10242" max="10249" width="13.85546875" style="156" customWidth="1"/>
    <col min="10250" max="10250" width="14.140625" style="156" customWidth="1"/>
    <col min="10251" max="10251" width="12.140625" style="156" customWidth="1"/>
    <col min="10252" max="10252" width="2.5703125" style="156" customWidth="1"/>
    <col min="10253" max="10496" width="11.42578125" style="156"/>
    <col min="10497" max="10497" width="38.28515625" style="156" customWidth="1"/>
    <col min="10498" max="10505" width="13.85546875" style="156" customWidth="1"/>
    <col min="10506" max="10506" width="14.140625" style="156" customWidth="1"/>
    <col min="10507" max="10507" width="12.140625" style="156" customWidth="1"/>
    <col min="10508" max="10508" width="2.5703125" style="156" customWidth="1"/>
    <col min="10509" max="10752" width="11.42578125" style="156"/>
    <col min="10753" max="10753" width="38.28515625" style="156" customWidth="1"/>
    <col min="10754" max="10761" width="13.85546875" style="156" customWidth="1"/>
    <col min="10762" max="10762" width="14.140625" style="156" customWidth="1"/>
    <col min="10763" max="10763" width="12.140625" style="156" customWidth="1"/>
    <col min="10764" max="10764" width="2.5703125" style="156" customWidth="1"/>
    <col min="10765" max="11008" width="11.42578125" style="156"/>
    <col min="11009" max="11009" width="38.28515625" style="156" customWidth="1"/>
    <col min="11010" max="11017" width="13.85546875" style="156" customWidth="1"/>
    <col min="11018" max="11018" width="14.140625" style="156" customWidth="1"/>
    <col min="11019" max="11019" width="12.140625" style="156" customWidth="1"/>
    <col min="11020" max="11020" width="2.5703125" style="156" customWidth="1"/>
    <col min="11021" max="11264" width="11.42578125" style="156"/>
    <col min="11265" max="11265" width="38.28515625" style="156" customWidth="1"/>
    <col min="11266" max="11273" width="13.85546875" style="156" customWidth="1"/>
    <col min="11274" max="11274" width="14.140625" style="156" customWidth="1"/>
    <col min="11275" max="11275" width="12.140625" style="156" customWidth="1"/>
    <col min="11276" max="11276" width="2.5703125" style="156" customWidth="1"/>
    <col min="11277" max="11520" width="11.42578125" style="156"/>
    <col min="11521" max="11521" width="38.28515625" style="156" customWidth="1"/>
    <col min="11522" max="11529" width="13.85546875" style="156" customWidth="1"/>
    <col min="11530" max="11530" width="14.140625" style="156" customWidth="1"/>
    <col min="11531" max="11531" width="12.140625" style="156" customWidth="1"/>
    <col min="11532" max="11532" width="2.5703125" style="156" customWidth="1"/>
    <col min="11533" max="11776" width="11.42578125" style="156"/>
    <col min="11777" max="11777" width="38.28515625" style="156" customWidth="1"/>
    <col min="11778" max="11785" width="13.85546875" style="156" customWidth="1"/>
    <col min="11786" max="11786" width="14.140625" style="156" customWidth="1"/>
    <col min="11787" max="11787" width="12.140625" style="156" customWidth="1"/>
    <col min="11788" max="11788" width="2.5703125" style="156" customWidth="1"/>
    <col min="11789" max="12032" width="11.42578125" style="156"/>
    <col min="12033" max="12033" width="38.28515625" style="156" customWidth="1"/>
    <col min="12034" max="12041" width="13.85546875" style="156" customWidth="1"/>
    <col min="12042" max="12042" width="14.140625" style="156" customWidth="1"/>
    <col min="12043" max="12043" width="12.140625" style="156" customWidth="1"/>
    <col min="12044" max="12044" width="2.5703125" style="156" customWidth="1"/>
    <col min="12045" max="12288" width="11.42578125" style="156"/>
    <col min="12289" max="12289" width="38.28515625" style="156" customWidth="1"/>
    <col min="12290" max="12297" width="13.85546875" style="156" customWidth="1"/>
    <col min="12298" max="12298" width="14.140625" style="156" customWidth="1"/>
    <col min="12299" max="12299" width="12.140625" style="156" customWidth="1"/>
    <col min="12300" max="12300" width="2.5703125" style="156" customWidth="1"/>
    <col min="12301" max="12544" width="11.42578125" style="156"/>
    <col min="12545" max="12545" width="38.28515625" style="156" customWidth="1"/>
    <col min="12546" max="12553" width="13.85546875" style="156" customWidth="1"/>
    <col min="12554" max="12554" width="14.140625" style="156" customWidth="1"/>
    <col min="12555" max="12555" width="12.140625" style="156" customWidth="1"/>
    <col min="12556" max="12556" width="2.5703125" style="156" customWidth="1"/>
    <col min="12557" max="12800" width="11.42578125" style="156"/>
    <col min="12801" max="12801" width="38.28515625" style="156" customWidth="1"/>
    <col min="12802" max="12809" width="13.85546875" style="156" customWidth="1"/>
    <col min="12810" max="12810" width="14.140625" style="156" customWidth="1"/>
    <col min="12811" max="12811" width="12.140625" style="156" customWidth="1"/>
    <col min="12812" max="12812" width="2.5703125" style="156" customWidth="1"/>
    <col min="12813" max="13056" width="11.42578125" style="156"/>
    <col min="13057" max="13057" width="38.28515625" style="156" customWidth="1"/>
    <col min="13058" max="13065" width="13.85546875" style="156" customWidth="1"/>
    <col min="13066" max="13066" width="14.140625" style="156" customWidth="1"/>
    <col min="13067" max="13067" width="12.140625" style="156" customWidth="1"/>
    <col min="13068" max="13068" width="2.5703125" style="156" customWidth="1"/>
    <col min="13069" max="13312" width="11.42578125" style="156"/>
    <col min="13313" max="13313" width="38.28515625" style="156" customWidth="1"/>
    <col min="13314" max="13321" width="13.85546875" style="156" customWidth="1"/>
    <col min="13322" max="13322" width="14.140625" style="156" customWidth="1"/>
    <col min="13323" max="13323" width="12.140625" style="156" customWidth="1"/>
    <col min="13324" max="13324" width="2.5703125" style="156" customWidth="1"/>
    <col min="13325" max="13568" width="11.42578125" style="156"/>
    <col min="13569" max="13569" width="38.28515625" style="156" customWidth="1"/>
    <col min="13570" max="13577" width="13.85546875" style="156" customWidth="1"/>
    <col min="13578" max="13578" width="14.140625" style="156" customWidth="1"/>
    <col min="13579" max="13579" width="12.140625" style="156" customWidth="1"/>
    <col min="13580" max="13580" width="2.5703125" style="156" customWidth="1"/>
    <col min="13581" max="13824" width="11.42578125" style="156"/>
    <col min="13825" max="13825" width="38.28515625" style="156" customWidth="1"/>
    <col min="13826" max="13833" width="13.85546875" style="156" customWidth="1"/>
    <col min="13834" max="13834" width="14.140625" style="156" customWidth="1"/>
    <col min="13835" max="13835" width="12.140625" style="156" customWidth="1"/>
    <col min="13836" max="13836" width="2.5703125" style="156" customWidth="1"/>
    <col min="13837" max="14080" width="11.42578125" style="156"/>
    <col min="14081" max="14081" width="38.28515625" style="156" customWidth="1"/>
    <col min="14082" max="14089" width="13.85546875" style="156" customWidth="1"/>
    <col min="14090" max="14090" width="14.140625" style="156" customWidth="1"/>
    <col min="14091" max="14091" width="12.140625" style="156" customWidth="1"/>
    <col min="14092" max="14092" width="2.5703125" style="156" customWidth="1"/>
    <col min="14093" max="14336" width="11.42578125" style="156"/>
    <col min="14337" max="14337" width="38.28515625" style="156" customWidth="1"/>
    <col min="14338" max="14345" width="13.85546875" style="156" customWidth="1"/>
    <col min="14346" max="14346" width="14.140625" style="156" customWidth="1"/>
    <col min="14347" max="14347" width="12.140625" style="156" customWidth="1"/>
    <col min="14348" max="14348" width="2.5703125" style="156" customWidth="1"/>
    <col min="14349" max="14592" width="11.42578125" style="156"/>
    <col min="14593" max="14593" width="38.28515625" style="156" customWidth="1"/>
    <col min="14594" max="14601" width="13.85546875" style="156" customWidth="1"/>
    <col min="14602" max="14602" width="14.140625" style="156" customWidth="1"/>
    <col min="14603" max="14603" width="12.140625" style="156" customWidth="1"/>
    <col min="14604" max="14604" width="2.5703125" style="156" customWidth="1"/>
    <col min="14605" max="14848" width="11.42578125" style="156"/>
    <col min="14849" max="14849" width="38.28515625" style="156" customWidth="1"/>
    <col min="14850" max="14857" width="13.85546875" style="156" customWidth="1"/>
    <col min="14858" max="14858" width="14.140625" style="156" customWidth="1"/>
    <col min="14859" max="14859" width="12.140625" style="156" customWidth="1"/>
    <col min="14860" max="14860" width="2.5703125" style="156" customWidth="1"/>
    <col min="14861" max="15104" width="11.42578125" style="156"/>
    <col min="15105" max="15105" width="38.28515625" style="156" customWidth="1"/>
    <col min="15106" max="15113" width="13.85546875" style="156" customWidth="1"/>
    <col min="15114" max="15114" width="14.140625" style="156" customWidth="1"/>
    <col min="15115" max="15115" width="12.140625" style="156" customWidth="1"/>
    <col min="15116" max="15116" width="2.5703125" style="156" customWidth="1"/>
    <col min="15117" max="15360" width="11.42578125" style="156"/>
    <col min="15361" max="15361" width="38.28515625" style="156" customWidth="1"/>
    <col min="15362" max="15369" width="13.85546875" style="156" customWidth="1"/>
    <col min="15370" max="15370" width="14.140625" style="156" customWidth="1"/>
    <col min="15371" max="15371" width="12.140625" style="156" customWidth="1"/>
    <col min="15372" max="15372" width="2.5703125" style="156" customWidth="1"/>
    <col min="15373" max="15616" width="11.42578125" style="156"/>
    <col min="15617" max="15617" width="38.28515625" style="156" customWidth="1"/>
    <col min="15618" max="15625" width="13.85546875" style="156" customWidth="1"/>
    <col min="15626" max="15626" width="14.140625" style="156" customWidth="1"/>
    <col min="15627" max="15627" width="12.140625" style="156" customWidth="1"/>
    <col min="15628" max="15628" width="2.5703125" style="156" customWidth="1"/>
    <col min="15629" max="15872" width="11.42578125" style="156"/>
    <col min="15873" max="15873" width="38.28515625" style="156" customWidth="1"/>
    <col min="15874" max="15881" width="13.85546875" style="156" customWidth="1"/>
    <col min="15882" max="15882" width="14.140625" style="156" customWidth="1"/>
    <col min="15883" max="15883" width="12.140625" style="156" customWidth="1"/>
    <col min="15884" max="15884" width="2.5703125" style="156" customWidth="1"/>
    <col min="15885" max="16128" width="11.42578125" style="156"/>
    <col min="16129" max="16129" width="38.28515625" style="156" customWidth="1"/>
    <col min="16130" max="16137" width="13.85546875" style="156" customWidth="1"/>
    <col min="16138" max="16138" width="14.140625" style="156" customWidth="1"/>
    <col min="16139" max="16139" width="12.140625" style="156" customWidth="1"/>
    <col min="16140" max="16140" width="2.5703125" style="156" customWidth="1"/>
    <col min="16141" max="16384" width="11.42578125" style="156"/>
  </cols>
  <sheetData>
    <row r="1" spans="1:12" s="151" customFormat="1" ht="3.75" customHeight="1">
      <c r="A1" s="358">
        <f>ABS(GP1)</f>
        <v>0</v>
      </c>
      <c r="B1" s="359"/>
      <c r="C1" s="359"/>
      <c r="D1" s="359"/>
      <c r="E1" s="359"/>
      <c r="F1" s="359"/>
      <c r="G1" s="359"/>
      <c r="H1" s="359"/>
      <c r="I1" s="359"/>
      <c r="J1" s="359"/>
      <c r="K1" s="359"/>
    </row>
    <row r="2" spans="1:12" s="151" customFormat="1" ht="38.25" customHeight="1">
      <c r="A2" s="1443" t="s">
        <v>595</v>
      </c>
      <c r="B2" s="1443"/>
      <c r="C2" s="1443"/>
      <c r="D2" s="1443"/>
      <c r="E2" s="1443"/>
      <c r="F2" s="1443"/>
      <c r="G2" s="1443"/>
      <c r="H2" s="1443"/>
      <c r="I2" s="1443"/>
      <c r="J2" s="1443"/>
      <c r="K2" s="1443"/>
    </row>
    <row r="3" spans="1:12" s="151" customFormat="1" ht="20.25" customHeight="1">
      <c r="A3" s="1443" t="s">
        <v>826</v>
      </c>
      <c r="B3" s="1443"/>
      <c r="C3" s="1443"/>
      <c r="D3" s="1443"/>
      <c r="E3" s="1443"/>
      <c r="F3" s="1443"/>
      <c r="G3" s="1443"/>
      <c r="H3" s="1443"/>
      <c r="I3" s="1443"/>
      <c r="J3" s="1443"/>
      <c r="K3" s="1443"/>
    </row>
    <row r="4" spans="1:12" s="151" customFormat="1" ht="20.25" customHeight="1">
      <c r="A4" s="1443" t="s">
        <v>1482</v>
      </c>
      <c r="B4" s="1443"/>
      <c r="C4" s="1443"/>
      <c r="D4" s="1443"/>
      <c r="E4" s="1443"/>
      <c r="F4" s="1443"/>
      <c r="G4" s="1443"/>
      <c r="H4" s="1443"/>
      <c r="I4" s="1443"/>
      <c r="J4" s="1443"/>
      <c r="K4" s="1443"/>
    </row>
    <row r="5" spans="1:12" s="361" customFormat="1" ht="39" customHeight="1">
      <c r="A5" s="1444" t="s">
        <v>597</v>
      </c>
      <c r="B5" s="1444"/>
      <c r="C5" s="1444"/>
      <c r="D5" s="1444"/>
      <c r="E5" s="1444"/>
      <c r="F5" s="1444"/>
      <c r="G5" s="1444"/>
      <c r="H5" s="1444"/>
      <c r="I5" s="1444"/>
      <c r="J5" s="1444"/>
      <c r="K5" s="1444"/>
    </row>
    <row r="6" spans="1:12" ht="7.5" customHeight="1">
      <c r="A6" s="362"/>
      <c r="L6" s="156"/>
    </row>
    <row r="7" spans="1:12" ht="10.5" customHeight="1">
      <c r="A7" s="363"/>
      <c r="B7" s="364"/>
      <c r="C7" s="364"/>
      <c r="D7" s="364"/>
      <c r="E7" s="364"/>
      <c r="F7" s="365"/>
      <c r="G7" s="366"/>
      <c r="H7" s="365"/>
      <c r="I7" s="365"/>
      <c r="J7" s="365"/>
      <c r="K7" s="365"/>
      <c r="L7" s="156"/>
    </row>
    <row r="8" spans="1:12" s="191" customFormat="1" ht="51" customHeight="1">
      <c r="A8" s="368"/>
      <c r="B8" s="368" t="s">
        <v>194</v>
      </c>
      <c r="C8" s="368" t="s">
        <v>196</v>
      </c>
      <c r="D8" s="368" t="s">
        <v>198</v>
      </c>
      <c r="E8" s="368" t="s">
        <v>200</v>
      </c>
      <c r="F8" s="368" t="s">
        <v>202</v>
      </c>
      <c r="G8" s="368" t="s">
        <v>204</v>
      </c>
      <c r="H8" s="368" t="s">
        <v>206</v>
      </c>
      <c r="I8" s="368" t="s">
        <v>208</v>
      </c>
      <c r="J8" s="568" t="s">
        <v>599</v>
      </c>
      <c r="K8" s="569" t="s">
        <v>827</v>
      </c>
    </row>
    <row r="9" spans="1:12" ht="42.75" customHeight="1">
      <c r="A9" s="371" t="s">
        <v>828</v>
      </c>
      <c r="B9" s="372">
        <v>669853.07050000003</v>
      </c>
      <c r="C9" s="372">
        <v>1932932.68117</v>
      </c>
      <c r="D9" s="372">
        <v>1117215.16203</v>
      </c>
      <c r="E9" s="372">
        <v>51524.382640000003</v>
      </c>
      <c r="F9" s="371">
        <v>267737.30184999999</v>
      </c>
      <c r="G9" s="372">
        <v>264795.48670000001</v>
      </c>
      <c r="H9" s="371">
        <v>29945.623299999999</v>
      </c>
      <c r="I9" s="371">
        <v>547278.94929000002</v>
      </c>
      <c r="J9" s="371">
        <v>4881282.6574800005</v>
      </c>
      <c r="K9" s="373">
        <f>J9/J$21</f>
        <v>0.96983708677440983</v>
      </c>
      <c r="L9" s="156"/>
    </row>
    <row r="10" spans="1:12" ht="27" customHeight="1">
      <c r="A10" s="371" t="s">
        <v>829</v>
      </c>
      <c r="B10" s="570">
        <v>4524.98182</v>
      </c>
      <c r="C10" s="570">
        <v>8884.8561399999999</v>
      </c>
      <c r="D10" s="570">
        <v>16951.19731</v>
      </c>
      <c r="E10" s="570">
        <v>381.82135999999997</v>
      </c>
      <c r="F10" s="1078">
        <v>511.47363000000001</v>
      </c>
      <c r="G10" s="570">
        <v>1165.80961</v>
      </c>
      <c r="H10" s="1078">
        <v>429.63637</v>
      </c>
      <c r="I10" s="1078">
        <v>1346.2179199999998</v>
      </c>
      <c r="J10" s="1078">
        <v>34195.994160000002</v>
      </c>
      <c r="K10" s="373">
        <f t="shared" ref="K10:K21" si="0">J10/J$21</f>
        <v>6.7942271904021601E-3</v>
      </c>
      <c r="L10" s="156"/>
    </row>
    <row r="11" spans="1:12" ht="42.75" customHeight="1">
      <c r="A11" s="371" t="s">
        <v>830</v>
      </c>
      <c r="B11" s="372">
        <v>17733.5887</v>
      </c>
      <c r="C11" s="372">
        <v>11520.85974</v>
      </c>
      <c r="D11" s="372">
        <v>4964.1189000000004</v>
      </c>
      <c r="E11" s="372">
        <v>1298.5315000000001</v>
      </c>
      <c r="F11" s="371">
        <v>1163.9411499999999</v>
      </c>
      <c r="G11" s="372">
        <v>8206.3593600000004</v>
      </c>
      <c r="H11" s="371">
        <v>889.06777</v>
      </c>
      <c r="I11" s="371">
        <v>9758.2222700000002</v>
      </c>
      <c r="J11" s="371">
        <v>55534.68939</v>
      </c>
      <c r="K11" s="373">
        <f t="shared" si="0"/>
        <v>1.1033903412740444E-2</v>
      </c>
      <c r="L11" s="156"/>
    </row>
    <row r="12" spans="1:12" ht="27" customHeight="1">
      <c r="A12" s="371" t="s">
        <v>831</v>
      </c>
      <c r="B12" s="570">
        <v>695.67538000000002</v>
      </c>
      <c r="C12" s="570">
        <v>521.85338999999999</v>
      </c>
      <c r="D12" s="570">
        <v>258.13225</v>
      </c>
      <c r="E12" s="570">
        <v>50.070039999999999</v>
      </c>
      <c r="F12" s="1078">
        <v>46.912169999999996</v>
      </c>
      <c r="G12" s="570">
        <v>316.59765000000004</v>
      </c>
      <c r="H12" s="1078">
        <v>37.469110000000001</v>
      </c>
      <c r="I12" s="1078">
        <v>485.05844000000002</v>
      </c>
      <c r="J12" s="1078">
        <v>2411.7684300000001</v>
      </c>
      <c r="K12" s="373">
        <f t="shared" si="0"/>
        <v>4.7918193480179046E-4</v>
      </c>
      <c r="L12" s="156"/>
    </row>
    <row r="13" spans="1:12" ht="42.75" customHeight="1">
      <c r="A13" s="371" t="s">
        <v>832</v>
      </c>
      <c r="B13" s="372">
        <v>2926.6569800000002</v>
      </c>
      <c r="C13" s="372">
        <v>4559.0468099999998</v>
      </c>
      <c r="D13" s="372">
        <v>1809.4348400000001</v>
      </c>
      <c r="E13" s="372">
        <v>671.07672000000002</v>
      </c>
      <c r="F13" s="371">
        <v>479.93920000000003</v>
      </c>
      <c r="G13" s="372">
        <v>1802.77486</v>
      </c>
      <c r="H13" s="371">
        <v>108.01394999999999</v>
      </c>
      <c r="I13" s="371">
        <v>2863.36231</v>
      </c>
      <c r="J13" s="371">
        <v>15220.30567</v>
      </c>
      <c r="K13" s="373">
        <f t="shared" si="0"/>
        <v>3.0240446920624386E-3</v>
      </c>
      <c r="L13" s="156"/>
    </row>
    <row r="14" spans="1:12" ht="27" customHeight="1">
      <c r="A14" s="371" t="s">
        <v>833</v>
      </c>
      <c r="B14" s="570">
        <v>468.60609999999997</v>
      </c>
      <c r="C14" s="570">
        <v>842.02882</v>
      </c>
      <c r="D14" s="570">
        <v>344.63407000000001</v>
      </c>
      <c r="E14" s="570">
        <v>95.661169999999998</v>
      </c>
      <c r="F14" s="1078">
        <v>95.987839999999991</v>
      </c>
      <c r="G14" s="570">
        <v>300.58931000000001</v>
      </c>
      <c r="H14" s="1078">
        <v>21.602740000000001</v>
      </c>
      <c r="I14" s="1078">
        <v>572.67244999999991</v>
      </c>
      <c r="J14" s="1078">
        <v>2741.7824999999998</v>
      </c>
      <c r="K14" s="373">
        <f t="shared" si="0"/>
        <v>5.4475074257261504E-4</v>
      </c>
      <c r="L14" s="156"/>
    </row>
    <row r="15" spans="1:12" ht="42.75" customHeight="1">
      <c r="A15" s="371" t="s">
        <v>834</v>
      </c>
      <c r="B15" s="372">
        <v>1645.11097</v>
      </c>
      <c r="C15" s="372">
        <v>1251.0284799999999</v>
      </c>
      <c r="D15" s="372">
        <v>585.70868000000007</v>
      </c>
      <c r="E15" s="372">
        <v>80.805229999999995</v>
      </c>
      <c r="F15" s="371">
        <v>97.597899999999996</v>
      </c>
      <c r="G15" s="372">
        <v>210.17195999999998</v>
      </c>
      <c r="H15" s="371">
        <v>175.97157000000001</v>
      </c>
      <c r="I15" s="371">
        <v>1529.22389</v>
      </c>
      <c r="J15" s="371">
        <v>5575.6186800000005</v>
      </c>
      <c r="K15" s="373">
        <f t="shared" si="0"/>
        <v>1.1077911600324768E-3</v>
      </c>
      <c r="L15" s="156"/>
    </row>
    <row r="16" spans="1:12" ht="27" customHeight="1">
      <c r="A16" s="371" t="s">
        <v>835</v>
      </c>
      <c r="B16" s="570">
        <v>543.05556999999999</v>
      </c>
      <c r="C16" s="570">
        <v>612.54446999999993</v>
      </c>
      <c r="D16" s="570">
        <v>263.10001</v>
      </c>
      <c r="E16" s="570">
        <v>31.179729999999999</v>
      </c>
      <c r="F16" s="1078">
        <v>48.798960000000001</v>
      </c>
      <c r="G16" s="570">
        <v>102.81468</v>
      </c>
      <c r="H16" s="1078">
        <v>87.868610000000004</v>
      </c>
      <c r="I16" s="1078">
        <v>764.61208999999997</v>
      </c>
      <c r="J16" s="1078">
        <v>2453.9741199999999</v>
      </c>
      <c r="K16" s="373">
        <f t="shared" si="0"/>
        <v>4.8756756749449655E-4</v>
      </c>
      <c r="L16" s="156"/>
    </row>
    <row r="17" spans="1:12" ht="42.75" customHeight="1">
      <c r="A17" s="371" t="s">
        <v>836</v>
      </c>
      <c r="B17" s="372">
        <v>1941.8197600000001</v>
      </c>
      <c r="C17" s="372">
        <v>2783.1262299999999</v>
      </c>
      <c r="D17" s="372">
        <v>1369.4580800000001</v>
      </c>
      <c r="E17" s="372">
        <v>382.84146000000004</v>
      </c>
      <c r="F17" s="371">
        <v>378.03404999999998</v>
      </c>
      <c r="G17" s="372">
        <v>816.21906999999999</v>
      </c>
      <c r="H17" s="371">
        <v>0</v>
      </c>
      <c r="I17" s="371">
        <v>1414.6593300000002</v>
      </c>
      <c r="J17" s="371">
        <v>9086.15798</v>
      </c>
      <c r="K17" s="373">
        <f t="shared" si="0"/>
        <v>1.8052822595290079E-3</v>
      </c>
      <c r="L17" s="156"/>
    </row>
    <row r="18" spans="1:12" ht="27" customHeight="1">
      <c r="A18" s="371" t="s">
        <v>837</v>
      </c>
      <c r="B18" s="570">
        <v>1313.98433</v>
      </c>
      <c r="C18" s="570">
        <v>2120.1813399999996</v>
      </c>
      <c r="D18" s="570">
        <v>1053.5490400000001</v>
      </c>
      <c r="E18" s="570">
        <v>273.74753999999996</v>
      </c>
      <c r="F18" s="1078">
        <v>302.42723999999998</v>
      </c>
      <c r="G18" s="570">
        <v>618.44285000000002</v>
      </c>
      <c r="H18" s="1078">
        <v>0</v>
      </c>
      <c r="I18" s="1078">
        <v>1131.72749</v>
      </c>
      <c r="J18" s="1078">
        <v>6814.0598300000001</v>
      </c>
      <c r="K18" s="373">
        <f t="shared" si="0"/>
        <v>1.3538506983419463E-3</v>
      </c>
      <c r="L18" s="156"/>
    </row>
    <row r="19" spans="1:12" ht="42.75" customHeight="1">
      <c r="A19" s="371" t="s">
        <v>838</v>
      </c>
      <c r="B19" s="372">
        <v>14681.97335</v>
      </c>
      <c r="C19" s="372">
        <v>10305.91518</v>
      </c>
      <c r="D19" s="372">
        <v>19094.849340000001</v>
      </c>
      <c r="E19" s="372">
        <v>1455.0715299999999</v>
      </c>
      <c r="F19" s="371">
        <v>6771.7765899999995</v>
      </c>
      <c r="G19" s="372">
        <v>6438.03042</v>
      </c>
      <c r="H19" s="371">
        <v>227.52461</v>
      </c>
      <c r="I19" s="371">
        <v>7420.9094699999996</v>
      </c>
      <c r="J19" s="371">
        <v>66396.050490000009</v>
      </c>
      <c r="K19" s="373">
        <f t="shared" si="0"/>
        <v>1.319189170122588E-2</v>
      </c>
      <c r="L19" s="156"/>
    </row>
    <row r="20" spans="1:12" ht="27" customHeight="1">
      <c r="A20" s="371" t="s">
        <v>839</v>
      </c>
      <c r="B20" s="570">
        <v>10912.350829999999</v>
      </c>
      <c r="C20" s="570">
        <v>10050.49237</v>
      </c>
      <c r="D20" s="570">
        <v>17388.736149999997</v>
      </c>
      <c r="E20" s="570">
        <v>874.19204000000002</v>
      </c>
      <c r="F20" s="1078">
        <v>6771.7765899999995</v>
      </c>
      <c r="G20" s="570">
        <v>3775.59935</v>
      </c>
      <c r="H20" s="1078">
        <v>222.27036999999999</v>
      </c>
      <c r="I20" s="1078">
        <v>7420.9094699999996</v>
      </c>
      <c r="J20" s="1078">
        <v>57416.327169999997</v>
      </c>
      <c r="K20" s="373">
        <f t="shared" si="0"/>
        <v>1.1407756399951386E-2</v>
      </c>
      <c r="L20" s="156"/>
    </row>
    <row r="21" spans="1:12" ht="56.25" customHeight="1">
      <c r="A21" s="374" t="s">
        <v>840</v>
      </c>
      <c r="B21" s="375">
        <v>708782.22025999997</v>
      </c>
      <c r="C21" s="375">
        <v>1963352.6576100001</v>
      </c>
      <c r="D21" s="375">
        <v>1145038.7318699998</v>
      </c>
      <c r="E21" s="375">
        <v>55412.709080000001</v>
      </c>
      <c r="F21" s="375">
        <v>276628.59074000007</v>
      </c>
      <c r="G21" s="375">
        <v>282269.04237000004</v>
      </c>
      <c r="H21" s="375">
        <v>31346.201200000003</v>
      </c>
      <c r="I21" s="375">
        <v>570265.32656000007</v>
      </c>
      <c r="J21" s="375">
        <v>5033095.4796900004</v>
      </c>
      <c r="K21" s="376">
        <f t="shared" si="0"/>
        <v>1</v>
      </c>
      <c r="L21" s="156"/>
    </row>
    <row r="22" spans="1:12" ht="56.25" customHeight="1">
      <c r="A22" s="377" t="s">
        <v>841</v>
      </c>
      <c r="B22" s="1198">
        <v>18458.654029999998</v>
      </c>
      <c r="C22" s="1198">
        <v>23031.956529999999</v>
      </c>
      <c r="D22" s="1198">
        <v>36259.348829999995</v>
      </c>
      <c r="E22" s="1198">
        <v>1706.6718799999999</v>
      </c>
      <c r="F22" s="1198">
        <v>7777.3764299999993</v>
      </c>
      <c r="G22" s="1198">
        <v>6279.8534500000005</v>
      </c>
      <c r="H22" s="1198">
        <v>798.84719999999993</v>
      </c>
      <c r="I22" s="1198">
        <v>11721.19786</v>
      </c>
      <c r="J22" s="1198">
        <v>106033.90620999999</v>
      </c>
      <c r="K22" s="379"/>
      <c r="L22" s="156"/>
    </row>
    <row r="23" spans="1:12" s="383" customFormat="1" ht="56.25" customHeight="1" thickBot="1">
      <c r="A23" s="380" t="s">
        <v>842</v>
      </c>
      <c r="B23" s="381">
        <v>0.14082431440455317</v>
      </c>
      <c r="C23" s="381">
        <v>0.3900884983272615</v>
      </c>
      <c r="D23" s="381">
        <v>0.22750188954105144</v>
      </c>
      <c r="E23" s="381">
        <v>1.1009667768792853E-2</v>
      </c>
      <c r="F23" s="381">
        <v>5.4961919927066089E-2</v>
      </c>
      <c r="G23" s="381">
        <v>5.6082592414357618E-2</v>
      </c>
      <c r="H23" s="381">
        <v>6.2280164019321736E-3</v>
      </c>
      <c r="I23" s="381">
        <v>0.11330310121498509</v>
      </c>
      <c r="J23" s="381">
        <v>1</v>
      </c>
      <c r="K23" s="382"/>
    </row>
    <row r="24" spans="1:12" ht="13.5" customHeight="1" thickTop="1">
      <c r="A24" s="384" t="s">
        <v>843</v>
      </c>
      <c r="B24" s="385"/>
      <c r="C24" s="385"/>
      <c r="D24" s="385"/>
      <c r="E24" s="385"/>
      <c r="F24" s="386"/>
      <c r="G24" s="386"/>
      <c r="H24" s="386"/>
      <c r="I24" s="386"/>
      <c r="J24" s="386"/>
      <c r="K24" s="386"/>
      <c r="L24" s="156"/>
    </row>
    <row r="25" spans="1:12" ht="86.25" customHeight="1">
      <c r="A25" s="1491" t="s">
        <v>983</v>
      </c>
      <c r="B25" s="1530"/>
      <c r="C25" s="1530"/>
      <c r="D25" s="1530"/>
      <c r="E25" s="1530"/>
      <c r="F25" s="1530"/>
      <c r="G25" s="1530"/>
      <c r="H25" s="1530"/>
      <c r="I25" s="1530"/>
      <c r="J25" s="1530"/>
      <c r="K25" s="1530"/>
      <c r="L25" s="156"/>
    </row>
    <row r="26" spans="1:12" ht="81.75" customHeight="1">
      <c r="A26" s="1491" t="s">
        <v>645</v>
      </c>
      <c r="B26" s="1529"/>
      <c r="C26" s="1529"/>
      <c r="D26" s="1529"/>
      <c r="E26" s="1529"/>
      <c r="F26" s="1529"/>
      <c r="G26" s="1529"/>
      <c r="H26" s="1529"/>
      <c r="I26" s="1529"/>
      <c r="J26" s="1529"/>
      <c r="K26" s="1529"/>
      <c r="L26" s="156"/>
    </row>
    <row r="27" spans="1:12" ht="17.25" customHeight="1">
      <c r="A27" s="384" t="s">
        <v>844</v>
      </c>
      <c r="B27" s="387"/>
      <c r="C27" s="387"/>
      <c r="D27" s="387"/>
      <c r="E27" s="387"/>
      <c r="F27" s="388"/>
      <c r="G27" s="388"/>
      <c r="H27" s="388"/>
      <c r="I27" s="388"/>
      <c r="J27" s="388"/>
      <c r="K27" s="388"/>
      <c r="L27" s="156"/>
    </row>
    <row r="28" spans="1:12" ht="9" customHeight="1">
      <c r="A28" s="389"/>
      <c r="B28" s="390"/>
      <c r="C28" s="390"/>
      <c r="D28" s="390"/>
      <c r="E28" s="390"/>
      <c r="F28" s="174"/>
      <c r="G28" s="174"/>
      <c r="H28" s="174"/>
      <c r="I28" s="174"/>
      <c r="J28" s="174"/>
      <c r="K28" s="174"/>
      <c r="L28" s="156"/>
    </row>
    <row r="29" spans="1:12" ht="9" customHeight="1">
      <c r="A29" s="389"/>
      <c r="B29" s="390"/>
      <c r="C29" s="390"/>
      <c r="D29" s="390"/>
      <c r="E29" s="390"/>
      <c r="F29" s="174"/>
      <c r="G29" s="174"/>
      <c r="H29" s="174"/>
      <c r="I29" s="174"/>
      <c r="J29" s="174"/>
      <c r="K29" s="174"/>
      <c r="L29" s="156"/>
    </row>
    <row r="30" spans="1:12" ht="9" customHeight="1">
      <c r="A30" s="389"/>
      <c r="B30" s="390"/>
      <c r="C30" s="390"/>
      <c r="D30" s="390"/>
      <c r="E30" s="390"/>
      <c r="F30" s="174"/>
      <c r="G30" s="174"/>
      <c r="H30" s="174"/>
      <c r="I30" s="174"/>
      <c r="J30" s="174"/>
      <c r="K30" s="174"/>
      <c r="L30" s="156"/>
    </row>
    <row r="31" spans="1:12" ht="9" customHeight="1">
      <c r="A31" s="389"/>
      <c r="B31" s="390"/>
      <c r="C31" s="390"/>
      <c r="D31" s="390"/>
      <c r="E31" s="390"/>
      <c r="F31" s="174"/>
      <c r="G31" s="174"/>
      <c r="H31" s="174"/>
      <c r="I31" s="174"/>
      <c r="J31" s="174"/>
      <c r="K31" s="174"/>
      <c r="L31" s="156"/>
    </row>
    <row r="32" spans="1:12" ht="9" customHeight="1">
      <c r="A32" s="389"/>
      <c r="B32" s="390"/>
      <c r="C32" s="390"/>
      <c r="D32" s="390"/>
      <c r="E32" s="390"/>
      <c r="F32" s="174"/>
      <c r="G32" s="174"/>
      <c r="H32" s="174"/>
      <c r="I32" s="174"/>
      <c r="J32" s="174"/>
      <c r="K32" s="174"/>
      <c r="L32" s="156"/>
    </row>
    <row r="33" spans="1:12" ht="9" customHeight="1">
      <c r="A33" s="391"/>
      <c r="B33" s="390"/>
      <c r="C33" s="390"/>
      <c r="D33" s="390"/>
      <c r="E33" s="390"/>
      <c r="F33" s="174"/>
      <c r="G33" s="174"/>
      <c r="H33" s="174"/>
      <c r="I33" s="174"/>
      <c r="J33" s="174"/>
      <c r="K33" s="174"/>
      <c r="L33" s="156"/>
    </row>
    <row r="34" spans="1:12" ht="9" customHeight="1">
      <c r="A34" s="389"/>
      <c r="B34" s="390"/>
      <c r="C34" s="390"/>
      <c r="D34" s="390"/>
      <c r="E34" s="390"/>
      <c r="F34" s="174"/>
      <c r="G34" s="174"/>
      <c r="H34" s="174"/>
      <c r="I34" s="174"/>
      <c r="J34" s="174"/>
      <c r="K34" s="174"/>
      <c r="L34" s="156"/>
    </row>
    <row r="35" spans="1:12" ht="9" customHeight="1">
      <c r="A35" s="389"/>
      <c r="B35" s="390"/>
      <c r="C35" s="390"/>
      <c r="D35" s="390"/>
      <c r="E35" s="390"/>
      <c r="F35" s="174"/>
      <c r="G35" s="174"/>
      <c r="H35" s="174"/>
      <c r="I35" s="174"/>
      <c r="J35" s="174"/>
      <c r="K35" s="174"/>
      <c r="L35" s="156"/>
    </row>
    <row r="36" spans="1:12" ht="9" customHeight="1">
      <c r="A36" s="389"/>
      <c r="B36" s="390"/>
      <c r="C36" s="390"/>
      <c r="D36" s="390"/>
      <c r="E36" s="390"/>
      <c r="F36" s="174"/>
      <c r="G36" s="174"/>
      <c r="H36" s="174"/>
      <c r="I36" s="174"/>
      <c r="J36" s="174"/>
      <c r="K36" s="174"/>
      <c r="L36" s="156"/>
    </row>
    <row r="37" spans="1:12" ht="9" customHeight="1">
      <c r="A37" s="389"/>
      <c r="B37" s="390"/>
      <c r="C37" s="390"/>
      <c r="D37" s="390"/>
      <c r="E37" s="390"/>
      <c r="F37" s="174"/>
      <c r="G37" s="174"/>
      <c r="H37" s="174"/>
      <c r="I37" s="174"/>
      <c r="J37" s="174"/>
      <c r="K37" s="174"/>
      <c r="L37" s="156"/>
    </row>
    <row r="38" spans="1:12" ht="9" customHeight="1">
      <c r="A38" s="389"/>
      <c r="B38" s="390"/>
      <c r="C38" s="390"/>
      <c r="D38" s="390"/>
      <c r="E38" s="390"/>
      <c r="F38" s="174"/>
      <c r="G38" s="174"/>
      <c r="H38" s="174"/>
      <c r="I38" s="174"/>
      <c r="J38" s="174"/>
      <c r="K38" s="174"/>
      <c r="L38" s="156"/>
    </row>
    <row r="39" spans="1:12" ht="9" customHeight="1">
      <c r="A39" s="391"/>
      <c r="B39" s="390"/>
      <c r="C39" s="390"/>
      <c r="D39" s="390"/>
      <c r="E39" s="390"/>
      <c r="F39" s="174"/>
      <c r="G39" s="174"/>
      <c r="H39" s="174"/>
      <c r="I39" s="174"/>
      <c r="J39" s="174"/>
      <c r="K39" s="174"/>
      <c r="L39" s="156"/>
    </row>
    <row r="40" spans="1:12" ht="9" customHeight="1">
      <c r="A40" s="389"/>
      <c r="B40" s="390"/>
      <c r="C40" s="390"/>
      <c r="D40" s="390"/>
      <c r="E40" s="390"/>
      <c r="F40" s="174"/>
      <c r="G40" s="174"/>
      <c r="H40" s="174"/>
      <c r="I40" s="174"/>
      <c r="J40" s="174"/>
      <c r="K40" s="174"/>
      <c r="L40" s="156"/>
    </row>
    <row r="41" spans="1:12" ht="9" customHeight="1">
      <c r="A41" s="389"/>
      <c r="B41" s="390"/>
      <c r="C41" s="390"/>
      <c r="D41" s="390"/>
      <c r="E41" s="390"/>
      <c r="F41" s="174"/>
      <c r="G41" s="174"/>
      <c r="H41" s="174"/>
      <c r="I41" s="174"/>
      <c r="J41" s="174"/>
      <c r="K41" s="174"/>
      <c r="L41" s="156"/>
    </row>
    <row r="42" spans="1:12" ht="9" customHeight="1">
      <c r="A42" s="389"/>
      <c r="B42" s="390"/>
      <c r="C42" s="390"/>
      <c r="D42" s="390"/>
      <c r="E42" s="390"/>
      <c r="F42" s="174"/>
      <c r="G42" s="174"/>
      <c r="H42" s="174"/>
      <c r="I42" s="174"/>
      <c r="J42" s="174"/>
      <c r="K42" s="174"/>
      <c r="L42" s="156"/>
    </row>
    <row r="43" spans="1:12" ht="9" customHeight="1">
      <c r="A43" s="389"/>
      <c r="B43" s="390"/>
      <c r="C43" s="390"/>
      <c r="D43" s="390"/>
      <c r="E43" s="390"/>
      <c r="F43" s="174"/>
      <c r="G43" s="174"/>
      <c r="H43" s="174"/>
      <c r="I43" s="174"/>
      <c r="J43" s="174"/>
      <c r="K43" s="174"/>
      <c r="L43" s="156"/>
    </row>
    <row r="44" spans="1:12" ht="9" customHeight="1">
      <c r="A44" s="389"/>
      <c r="B44" s="390"/>
      <c r="C44" s="390"/>
      <c r="D44" s="390"/>
      <c r="E44" s="390"/>
      <c r="F44" s="174"/>
      <c r="G44" s="174"/>
      <c r="H44" s="174"/>
      <c r="I44" s="174"/>
      <c r="J44" s="174"/>
      <c r="K44" s="174"/>
      <c r="L44" s="156"/>
    </row>
    <row r="45" spans="1:12" ht="9" customHeight="1">
      <c r="A45" s="391"/>
      <c r="B45" s="390"/>
      <c r="C45" s="390"/>
      <c r="D45" s="390"/>
      <c r="E45" s="390"/>
      <c r="F45" s="174"/>
      <c r="G45" s="174"/>
      <c r="H45" s="174"/>
      <c r="I45" s="174"/>
      <c r="J45" s="174"/>
      <c r="K45" s="174"/>
      <c r="L45" s="156"/>
    </row>
    <row r="46" spans="1:12" ht="9" customHeight="1">
      <c r="A46" s="389"/>
      <c r="B46" s="390"/>
      <c r="C46" s="390"/>
      <c r="D46" s="390"/>
      <c r="E46" s="390"/>
      <c r="F46" s="174"/>
      <c r="G46" s="174"/>
      <c r="H46" s="174"/>
      <c r="I46" s="174"/>
      <c r="J46" s="174"/>
      <c r="K46" s="174"/>
      <c r="L46" s="156"/>
    </row>
    <row r="47" spans="1:12" ht="9" customHeight="1">
      <c r="A47" s="389"/>
      <c r="B47" s="390"/>
      <c r="C47" s="390"/>
      <c r="D47" s="390"/>
      <c r="E47" s="390"/>
      <c r="F47" s="174"/>
      <c r="G47" s="174"/>
      <c r="H47" s="174"/>
      <c r="I47" s="174"/>
      <c r="J47" s="174"/>
      <c r="K47" s="174"/>
      <c r="L47" s="156"/>
    </row>
    <row r="48" spans="1:12" ht="9" customHeight="1">
      <c r="A48" s="389"/>
      <c r="B48" s="390"/>
      <c r="C48" s="390"/>
      <c r="D48" s="390"/>
      <c r="E48" s="390"/>
      <c r="F48" s="174"/>
      <c r="G48" s="174"/>
      <c r="H48" s="174"/>
      <c r="I48" s="174"/>
      <c r="J48" s="174"/>
      <c r="K48" s="174"/>
      <c r="L48" s="156"/>
    </row>
    <row r="49" spans="1:12" ht="9" customHeight="1">
      <c r="A49" s="389"/>
      <c r="B49" s="390"/>
      <c r="C49" s="390"/>
      <c r="D49" s="390"/>
      <c r="E49" s="390"/>
      <c r="F49" s="174"/>
      <c r="G49" s="174"/>
      <c r="H49" s="174"/>
      <c r="I49" s="174"/>
      <c r="J49" s="174"/>
      <c r="K49" s="174"/>
      <c r="L49" s="156"/>
    </row>
    <row r="50" spans="1:12" ht="9" customHeight="1">
      <c r="A50" s="391"/>
      <c r="B50" s="390"/>
      <c r="C50" s="390"/>
      <c r="D50" s="390"/>
      <c r="E50" s="390"/>
      <c r="F50" s="174"/>
      <c r="G50" s="174"/>
      <c r="H50" s="174"/>
      <c r="I50" s="174"/>
      <c r="J50" s="174"/>
      <c r="K50" s="174"/>
      <c r="L50" s="156"/>
    </row>
    <row r="51" spans="1:12" ht="9" customHeight="1">
      <c r="A51" s="392"/>
      <c r="B51" s="390"/>
      <c r="C51" s="390"/>
      <c r="D51" s="390"/>
      <c r="E51" s="390"/>
      <c r="F51" s="174"/>
      <c r="G51" s="174"/>
      <c r="H51" s="174"/>
      <c r="I51" s="174"/>
      <c r="J51" s="174"/>
      <c r="K51" s="174"/>
      <c r="L51" s="156"/>
    </row>
    <row r="52" spans="1:12" ht="9" customHeight="1">
      <c r="A52" s="392"/>
      <c r="B52" s="390"/>
      <c r="C52" s="390"/>
      <c r="D52" s="390"/>
      <c r="E52" s="390"/>
      <c r="F52" s="174"/>
      <c r="G52" s="174"/>
      <c r="H52" s="174"/>
      <c r="I52" s="174"/>
      <c r="J52" s="174"/>
      <c r="K52" s="174"/>
      <c r="L52" s="156"/>
    </row>
    <row r="53" spans="1:12" ht="9" customHeight="1">
      <c r="A53" s="392"/>
      <c r="B53" s="390"/>
      <c r="C53" s="390"/>
      <c r="D53" s="390"/>
      <c r="E53" s="390"/>
      <c r="F53" s="174"/>
      <c r="G53" s="174"/>
      <c r="H53" s="174"/>
      <c r="I53" s="174"/>
      <c r="J53" s="174"/>
      <c r="K53" s="174"/>
      <c r="L53" s="156"/>
    </row>
    <row r="54" spans="1:12" ht="9" customHeight="1">
      <c r="A54" s="392"/>
      <c r="B54" s="390"/>
      <c r="C54" s="390"/>
      <c r="D54" s="390"/>
      <c r="E54" s="390"/>
      <c r="F54" s="174"/>
      <c r="G54" s="174"/>
      <c r="H54" s="174"/>
      <c r="I54" s="174"/>
      <c r="J54" s="174"/>
      <c r="K54" s="174"/>
      <c r="L54" s="156"/>
    </row>
    <row r="55" spans="1:12" ht="9" customHeight="1">
      <c r="A55" s="393"/>
      <c r="B55" s="390"/>
      <c r="C55" s="390"/>
      <c r="D55" s="390"/>
      <c r="E55" s="390"/>
      <c r="F55" s="174"/>
      <c r="G55" s="174"/>
      <c r="H55" s="174"/>
      <c r="I55" s="174"/>
      <c r="J55" s="174"/>
      <c r="K55" s="174"/>
      <c r="L55" s="156"/>
    </row>
    <row r="56" spans="1:12" ht="9" customHeight="1">
      <c r="A56" s="393"/>
      <c r="B56" s="390"/>
      <c r="C56" s="390"/>
      <c r="D56" s="390"/>
      <c r="E56" s="390"/>
      <c r="F56" s="174"/>
      <c r="G56" s="174"/>
      <c r="H56" s="174"/>
      <c r="I56" s="174"/>
      <c r="J56" s="174"/>
      <c r="K56" s="174"/>
      <c r="L56" s="156"/>
    </row>
    <row r="57" spans="1:12" ht="9" customHeight="1">
      <c r="A57" s="394"/>
      <c r="B57" s="390"/>
      <c r="C57" s="390"/>
      <c r="D57" s="390"/>
      <c r="E57" s="390"/>
      <c r="F57" s="174"/>
      <c r="G57" s="174"/>
      <c r="H57" s="174"/>
      <c r="I57" s="174"/>
      <c r="J57" s="174"/>
      <c r="K57" s="174"/>
      <c r="L57" s="156"/>
    </row>
    <row r="58" spans="1:12" ht="9" customHeight="1">
      <c r="A58" s="389"/>
      <c r="B58" s="390"/>
      <c r="C58" s="390"/>
      <c r="D58" s="390"/>
      <c r="E58" s="390"/>
      <c r="F58" s="174"/>
      <c r="G58" s="174"/>
      <c r="H58" s="174"/>
      <c r="I58" s="174"/>
      <c r="J58" s="174"/>
      <c r="K58" s="174"/>
      <c r="L58" s="156"/>
    </row>
    <row r="59" spans="1:12" ht="9" customHeight="1">
      <c r="A59" s="389"/>
      <c r="B59" s="390"/>
      <c r="C59" s="390"/>
      <c r="D59" s="390"/>
      <c r="E59" s="390"/>
      <c r="F59" s="174"/>
      <c r="G59" s="174"/>
      <c r="H59" s="174"/>
      <c r="I59" s="174"/>
      <c r="J59" s="174"/>
      <c r="K59" s="174"/>
      <c r="L59" s="156"/>
    </row>
    <row r="60" spans="1:12" ht="9" customHeight="1">
      <c r="A60" s="389"/>
      <c r="B60" s="390"/>
      <c r="C60" s="390"/>
      <c r="D60" s="390"/>
      <c r="E60" s="390"/>
      <c r="F60" s="174"/>
      <c r="G60" s="174"/>
      <c r="H60" s="174"/>
      <c r="I60" s="174"/>
      <c r="J60" s="174"/>
      <c r="K60" s="174"/>
      <c r="L60" s="156"/>
    </row>
    <row r="61" spans="1:12" ht="9" customHeight="1">
      <c r="A61" s="389"/>
      <c r="B61" s="390"/>
      <c r="C61" s="390"/>
      <c r="D61" s="390"/>
      <c r="E61" s="390"/>
      <c r="F61" s="174"/>
      <c r="G61" s="174"/>
      <c r="H61" s="174"/>
      <c r="I61" s="174"/>
      <c r="J61" s="174"/>
      <c r="K61" s="174"/>
      <c r="L61" s="156"/>
    </row>
    <row r="62" spans="1:12" ht="9" customHeight="1">
      <c r="A62" s="392"/>
      <c r="B62" s="390"/>
      <c r="C62" s="390"/>
      <c r="D62" s="390"/>
      <c r="E62" s="390"/>
      <c r="F62" s="174"/>
      <c r="G62" s="174"/>
      <c r="H62" s="174"/>
      <c r="I62" s="174"/>
      <c r="J62" s="174"/>
      <c r="K62" s="174"/>
      <c r="L62" s="156"/>
    </row>
    <row r="63" spans="1:12" ht="9" customHeight="1">
      <c r="A63" s="394"/>
      <c r="B63" s="390"/>
      <c r="C63" s="390"/>
      <c r="D63" s="390"/>
      <c r="E63" s="390"/>
      <c r="F63" s="174"/>
      <c r="G63" s="174"/>
      <c r="H63" s="174"/>
      <c r="I63" s="174"/>
      <c r="J63" s="174"/>
      <c r="K63" s="174"/>
      <c r="L63" s="156"/>
    </row>
    <row r="64" spans="1:12" ht="9" customHeight="1">
      <c r="A64" s="389"/>
      <c r="B64" s="390"/>
      <c r="C64" s="390"/>
      <c r="D64" s="390"/>
      <c r="E64" s="390"/>
      <c r="F64" s="174"/>
      <c r="G64" s="174"/>
      <c r="H64" s="174"/>
      <c r="I64" s="174"/>
      <c r="J64" s="174"/>
      <c r="K64" s="174"/>
      <c r="L64" s="156"/>
    </row>
    <row r="65" spans="1:12" ht="9" customHeight="1">
      <c r="A65" s="389"/>
      <c r="B65" s="390"/>
      <c r="C65" s="390"/>
      <c r="D65" s="390"/>
      <c r="E65" s="390"/>
      <c r="F65" s="174"/>
      <c r="G65" s="174"/>
      <c r="H65" s="174"/>
      <c r="I65" s="174"/>
      <c r="J65" s="174"/>
      <c r="K65" s="174"/>
      <c r="L65" s="156"/>
    </row>
    <row r="66" spans="1:12" ht="9" customHeight="1">
      <c r="A66" s="389"/>
      <c r="B66" s="390"/>
      <c r="C66" s="390"/>
      <c r="D66" s="390"/>
      <c r="E66" s="390"/>
      <c r="F66" s="174"/>
      <c r="G66" s="174"/>
      <c r="H66" s="174"/>
      <c r="I66" s="174"/>
      <c r="J66" s="174"/>
      <c r="K66" s="174"/>
      <c r="L66" s="156"/>
    </row>
    <row r="67" spans="1:12" ht="9" customHeight="1">
      <c r="A67" s="389"/>
      <c r="B67" s="390"/>
      <c r="C67" s="390"/>
      <c r="D67" s="390"/>
      <c r="E67" s="390"/>
      <c r="F67" s="174"/>
      <c r="G67" s="174"/>
      <c r="H67" s="174"/>
      <c r="I67" s="174"/>
      <c r="J67" s="174"/>
      <c r="K67" s="174"/>
      <c r="L67" s="156"/>
    </row>
    <row r="68" spans="1:12" ht="9" customHeight="1">
      <c r="A68" s="392"/>
      <c r="B68" s="390"/>
      <c r="C68" s="390"/>
      <c r="D68" s="390"/>
      <c r="E68" s="390"/>
      <c r="F68" s="174"/>
      <c r="G68" s="174"/>
      <c r="H68" s="174"/>
      <c r="I68" s="174"/>
      <c r="J68" s="174"/>
      <c r="K68" s="174"/>
      <c r="L68" s="156"/>
    </row>
    <row r="69" spans="1:12" ht="9" customHeight="1">
      <c r="A69" s="394"/>
      <c r="B69" s="390"/>
      <c r="C69" s="390"/>
      <c r="D69" s="390"/>
      <c r="E69" s="390"/>
      <c r="F69" s="174"/>
      <c r="G69" s="174"/>
      <c r="H69" s="174"/>
      <c r="I69" s="174"/>
      <c r="J69" s="174"/>
      <c r="K69" s="174"/>
      <c r="L69" s="156"/>
    </row>
    <row r="70" spans="1:12" ht="9" customHeight="1">
      <c r="A70" s="389"/>
      <c r="B70" s="390"/>
      <c r="C70" s="390"/>
      <c r="D70" s="390"/>
      <c r="E70" s="390"/>
      <c r="F70" s="174"/>
      <c r="G70" s="174"/>
      <c r="H70" s="174"/>
      <c r="I70" s="174"/>
      <c r="J70" s="174"/>
      <c r="K70" s="174"/>
      <c r="L70" s="156"/>
    </row>
    <row r="71" spans="1:12" ht="9" customHeight="1">
      <c r="A71" s="389"/>
      <c r="B71" s="390"/>
      <c r="C71" s="390"/>
      <c r="D71" s="390"/>
      <c r="E71" s="390"/>
      <c r="F71" s="174"/>
      <c r="G71" s="174"/>
      <c r="H71" s="174"/>
      <c r="I71" s="174"/>
      <c r="J71" s="174"/>
      <c r="K71" s="174"/>
      <c r="L71" s="156"/>
    </row>
    <row r="72" spans="1:12" ht="9" customHeight="1">
      <c r="A72" s="389"/>
      <c r="B72" s="395"/>
      <c r="C72" s="395"/>
      <c r="D72" s="395"/>
      <c r="E72" s="395"/>
      <c r="L72" s="156"/>
    </row>
    <row r="73" spans="1:12" ht="9" customHeight="1">
      <c r="A73" s="389"/>
      <c r="B73" s="395"/>
      <c r="C73" s="395"/>
      <c r="D73" s="395"/>
      <c r="E73" s="395"/>
      <c r="L73" s="156"/>
    </row>
    <row r="74" spans="1:12" ht="9" customHeight="1">
      <c r="A74" s="389"/>
      <c r="B74" s="395"/>
      <c r="C74" s="395"/>
      <c r="D74" s="395"/>
      <c r="E74" s="395"/>
      <c r="L74" s="156"/>
    </row>
    <row r="75" spans="1:12" ht="9" customHeight="1">
      <c r="A75" s="389"/>
      <c r="B75" s="395"/>
      <c r="C75" s="395"/>
      <c r="D75" s="395"/>
      <c r="E75" s="395"/>
      <c r="L75" s="156"/>
    </row>
    <row r="76" spans="1:12" ht="9" customHeight="1">
      <c r="A76" s="389"/>
      <c r="B76" s="395"/>
      <c r="C76" s="395"/>
      <c r="D76" s="395"/>
      <c r="E76" s="395"/>
      <c r="L76" s="156"/>
    </row>
    <row r="77" spans="1:12" ht="9" customHeight="1">
      <c r="A77" s="389"/>
      <c r="B77" s="395"/>
      <c r="C77" s="395"/>
      <c r="D77" s="395"/>
      <c r="E77" s="395"/>
      <c r="L77" s="156"/>
    </row>
    <row r="78" spans="1:12" ht="9" customHeight="1">
      <c r="A78" s="392"/>
      <c r="B78" s="395"/>
      <c r="C78" s="395"/>
      <c r="D78" s="395"/>
      <c r="E78" s="395"/>
      <c r="L78" s="156"/>
    </row>
    <row r="79" spans="1:12" ht="9" customHeight="1">
      <c r="A79" s="394"/>
      <c r="B79" s="395"/>
      <c r="C79" s="395"/>
      <c r="D79" s="395"/>
      <c r="E79" s="395"/>
      <c r="L79" s="156"/>
    </row>
    <row r="80" spans="1:12" ht="9" customHeight="1">
      <c r="A80" s="389"/>
      <c r="B80" s="395"/>
      <c r="C80" s="395"/>
      <c r="D80" s="395"/>
      <c r="E80" s="395"/>
      <c r="L80" s="156"/>
    </row>
    <row r="81" spans="1:12" ht="9" customHeight="1">
      <c r="A81" s="389"/>
      <c r="B81" s="395"/>
      <c r="C81" s="395"/>
      <c r="D81" s="395"/>
      <c r="E81" s="395"/>
      <c r="L81" s="156"/>
    </row>
    <row r="82" spans="1:12" ht="9" customHeight="1">
      <c r="A82" s="389"/>
      <c r="B82" s="395"/>
      <c r="C82" s="395"/>
      <c r="D82" s="395"/>
      <c r="E82" s="395"/>
      <c r="L82" s="156"/>
    </row>
    <row r="83" spans="1:12" ht="9" customHeight="1">
      <c r="A83" s="389"/>
      <c r="B83" s="395"/>
      <c r="C83" s="395"/>
      <c r="D83" s="395"/>
      <c r="E83" s="395"/>
      <c r="L83" s="156"/>
    </row>
    <row r="84" spans="1:12" ht="9" customHeight="1">
      <c r="A84" s="389"/>
      <c r="B84" s="395"/>
      <c r="C84" s="395"/>
      <c r="D84" s="395"/>
      <c r="E84" s="395"/>
      <c r="L84" s="156"/>
    </row>
    <row r="85" spans="1:12" ht="9" customHeight="1">
      <c r="A85" s="389"/>
      <c r="B85" s="395"/>
      <c r="C85" s="395"/>
      <c r="D85" s="395"/>
      <c r="E85" s="395"/>
      <c r="L85" s="156"/>
    </row>
    <row r="86" spans="1:12" ht="9" customHeight="1">
      <c r="A86" s="389"/>
      <c r="B86" s="395"/>
      <c r="C86" s="395"/>
      <c r="D86" s="395"/>
      <c r="E86" s="395"/>
      <c r="L86" s="156"/>
    </row>
    <row r="87" spans="1:12" ht="9" customHeight="1">
      <c r="A87" s="389"/>
      <c r="B87" s="395"/>
      <c r="C87" s="395"/>
      <c r="D87" s="395"/>
      <c r="E87" s="395"/>
      <c r="L87" s="156"/>
    </row>
    <row r="88" spans="1:12" ht="9" customHeight="1">
      <c r="A88" s="389"/>
      <c r="B88" s="395"/>
      <c r="C88" s="395"/>
      <c r="D88" s="395"/>
      <c r="E88" s="395"/>
      <c r="L88" s="156"/>
    </row>
    <row r="89" spans="1:12" ht="9" customHeight="1">
      <c r="A89" s="394"/>
      <c r="B89" s="395"/>
      <c r="C89" s="395"/>
      <c r="D89" s="395"/>
      <c r="E89" s="395"/>
      <c r="L89" s="156"/>
    </row>
    <row r="90" spans="1:12" ht="9" customHeight="1">
      <c r="A90" s="389"/>
      <c r="B90" s="395"/>
      <c r="C90" s="395"/>
      <c r="D90" s="395"/>
      <c r="E90" s="395"/>
      <c r="L90" s="156"/>
    </row>
    <row r="91" spans="1:12" ht="9" customHeight="1">
      <c r="A91" s="389"/>
      <c r="B91" s="395"/>
      <c r="C91" s="395"/>
      <c r="D91" s="395"/>
      <c r="E91" s="395"/>
      <c r="L91" s="156"/>
    </row>
    <row r="92" spans="1:12" ht="9" customHeight="1">
      <c r="A92" s="389"/>
      <c r="B92" s="395"/>
      <c r="C92" s="395"/>
      <c r="D92" s="395"/>
      <c r="E92" s="395"/>
      <c r="L92" s="156"/>
    </row>
    <row r="93" spans="1:12">
      <c r="A93" s="396"/>
      <c r="B93" s="395"/>
      <c r="C93" s="395"/>
      <c r="D93" s="395"/>
      <c r="E93" s="395"/>
      <c r="L93" s="156"/>
    </row>
    <row r="94" spans="1:12">
      <c r="A94" s="396"/>
      <c r="B94" s="395"/>
      <c r="C94" s="395"/>
      <c r="D94" s="395"/>
      <c r="E94" s="395"/>
      <c r="L94" s="156"/>
    </row>
    <row r="95" spans="1:12">
      <c r="A95" s="396"/>
      <c r="B95" s="395"/>
      <c r="C95" s="395"/>
      <c r="D95" s="395"/>
      <c r="E95" s="395"/>
      <c r="L95" s="156"/>
    </row>
    <row r="96" spans="1:12">
      <c r="A96" s="396"/>
      <c r="B96" s="395"/>
      <c r="C96" s="395"/>
      <c r="D96" s="395"/>
      <c r="E96" s="395"/>
      <c r="L96" s="156"/>
    </row>
    <row r="97" spans="1:12">
      <c r="A97" s="396"/>
      <c r="B97" s="395"/>
      <c r="C97" s="395"/>
      <c r="D97" s="395"/>
      <c r="E97" s="395"/>
      <c r="L97" s="156"/>
    </row>
    <row r="98" spans="1:12">
      <c r="A98" s="396"/>
      <c r="B98" s="395"/>
      <c r="C98" s="395"/>
      <c r="D98" s="395"/>
      <c r="E98" s="395"/>
      <c r="L98" s="156"/>
    </row>
    <row r="99" spans="1:12">
      <c r="A99" s="396"/>
      <c r="B99" s="395"/>
      <c r="C99" s="395"/>
      <c r="D99" s="395"/>
      <c r="E99" s="395"/>
      <c r="L99" s="156"/>
    </row>
    <row r="100" spans="1:12" ht="15.75">
      <c r="A100" s="397"/>
      <c r="B100" s="395"/>
      <c r="C100" s="395"/>
      <c r="D100" s="395"/>
      <c r="E100" s="395"/>
      <c r="L100" s="156"/>
    </row>
    <row r="101" spans="1:12" ht="15.75">
      <c r="A101" s="397"/>
      <c r="B101" s="395"/>
      <c r="C101" s="395"/>
      <c r="D101" s="395"/>
      <c r="E101" s="395"/>
      <c r="L101" s="156"/>
    </row>
    <row r="102" spans="1:12" ht="15.75">
      <c r="A102" s="397"/>
      <c r="B102" s="395"/>
      <c r="C102" s="395"/>
      <c r="D102" s="395"/>
      <c r="E102" s="395"/>
      <c r="L102" s="156"/>
    </row>
    <row r="103" spans="1:12" ht="15.75">
      <c r="A103" s="397"/>
      <c r="B103" s="395"/>
      <c r="C103" s="395"/>
      <c r="D103" s="395"/>
      <c r="E103" s="395"/>
      <c r="L103" s="156"/>
    </row>
    <row r="104" spans="1:12" ht="15.75">
      <c r="A104" s="397"/>
      <c r="B104" s="395"/>
      <c r="C104" s="395"/>
      <c r="D104" s="395"/>
      <c r="E104" s="395"/>
      <c r="L104" s="156"/>
    </row>
    <row r="105" spans="1:12" ht="15.75">
      <c r="A105" s="397"/>
      <c r="B105" s="395"/>
      <c r="C105" s="395"/>
      <c r="D105" s="395"/>
      <c r="E105" s="395"/>
      <c r="L105" s="156"/>
    </row>
    <row r="106" spans="1:12" ht="15.75">
      <c r="A106" s="397"/>
      <c r="B106" s="395"/>
      <c r="C106" s="395"/>
      <c r="D106" s="395"/>
      <c r="E106" s="395"/>
      <c r="L106" s="156"/>
    </row>
    <row r="107" spans="1:12" ht="15.75">
      <c r="A107" s="397"/>
      <c r="B107" s="395"/>
      <c r="C107" s="395"/>
      <c r="D107" s="395"/>
      <c r="E107" s="395"/>
      <c r="L107" s="156"/>
    </row>
    <row r="108" spans="1:12" ht="15.75">
      <c r="A108" s="397"/>
      <c r="B108" s="395"/>
      <c r="C108" s="395"/>
      <c r="D108" s="395"/>
      <c r="E108" s="395"/>
      <c r="L108" s="156"/>
    </row>
    <row r="109" spans="1:12" ht="15.75">
      <c r="A109" s="397"/>
      <c r="B109" s="395"/>
      <c r="C109" s="395"/>
      <c r="D109" s="395"/>
      <c r="E109" s="395"/>
      <c r="L109" s="156"/>
    </row>
    <row r="110" spans="1:12" ht="15.75">
      <c r="A110" s="397"/>
      <c r="B110" s="395"/>
      <c r="C110" s="395"/>
      <c r="D110" s="395"/>
      <c r="E110" s="395"/>
      <c r="L110" s="156"/>
    </row>
    <row r="111" spans="1:12" ht="15.75">
      <c r="A111" s="397"/>
      <c r="B111" s="395"/>
      <c r="C111" s="395"/>
      <c r="D111" s="395"/>
      <c r="E111" s="395"/>
      <c r="L111" s="156"/>
    </row>
    <row r="112" spans="1:12" ht="15.75">
      <c r="A112" s="397"/>
      <c r="B112" s="395"/>
      <c r="C112" s="395"/>
      <c r="D112" s="395"/>
      <c r="E112" s="395"/>
      <c r="L112" s="156"/>
    </row>
    <row r="113" spans="1:12" ht="15.75">
      <c r="A113" s="397"/>
      <c r="B113" s="395"/>
      <c r="C113" s="395"/>
      <c r="D113" s="395"/>
      <c r="E113" s="395"/>
      <c r="L113" s="156"/>
    </row>
    <row r="114" spans="1:12" ht="15.75">
      <c r="A114" s="397"/>
      <c r="B114" s="395"/>
      <c r="C114" s="395"/>
      <c r="D114" s="395"/>
      <c r="E114" s="395"/>
      <c r="L114" s="156"/>
    </row>
    <row r="115" spans="1:12" ht="15.75">
      <c r="A115" s="397"/>
      <c r="B115" s="395"/>
      <c r="C115" s="395"/>
      <c r="D115" s="395"/>
      <c r="E115" s="395"/>
      <c r="L115" s="156"/>
    </row>
    <row r="116" spans="1:12" ht="15.75">
      <c r="A116" s="397"/>
      <c r="B116" s="395"/>
      <c r="C116" s="395"/>
      <c r="D116" s="395"/>
      <c r="E116" s="395"/>
      <c r="L116" s="156"/>
    </row>
    <row r="117" spans="1:12" ht="15.75">
      <c r="A117" s="397"/>
      <c r="B117" s="395"/>
      <c r="C117" s="395"/>
      <c r="D117" s="395"/>
      <c r="E117" s="395"/>
      <c r="L117" s="156"/>
    </row>
    <row r="118" spans="1:12" ht="15.75">
      <c r="A118" s="397"/>
      <c r="B118" s="395"/>
      <c r="C118" s="395"/>
      <c r="D118" s="395"/>
      <c r="E118" s="395"/>
      <c r="L118" s="156"/>
    </row>
    <row r="119" spans="1:12" ht="15.75">
      <c r="A119" s="397"/>
      <c r="B119" s="395"/>
      <c r="C119" s="395"/>
      <c r="D119" s="395"/>
      <c r="E119" s="395"/>
      <c r="L119" s="156"/>
    </row>
    <row r="120" spans="1:12" ht="15.75">
      <c r="A120" s="397"/>
      <c r="B120" s="395"/>
      <c r="C120" s="395"/>
      <c r="D120" s="395"/>
      <c r="E120" s="395"/>
      <c r="L120" s="156"/>
    </row>
    <row r="121" spans="1:12" ht="15.75">
      <c r="A121" s="397"/>
      <c r="B121" s="395"/>
      <c r="C121" s="395"/>
      <c r="D121" s="395"/>
      <c r="E121" s="395"/>
      <c r="L121" s="156"/>
    </row>
    <row r="122" spans="1:12" ht="15.75">
      <c r="A122" s="397"/>
      <c r="B122" s="395"/>
      <c r="C122" s="395"/>
      <c r="D122" s="395"/>
      <c r="E122" s="395"/>
      <c r="L122" s="156"/>
    </row>
    <row r="123" spans="1:12" ht="15.75">
      <c r="A123" s="397"/>
      <c r="B123" s="395"/>
      <c r="C123" s="395"/>
      <c r="D123" s="395"/>
      <c r="E123" s="395"/>
      <c r="L123" s="156"/>
    </row>
    <row r="124" spans="1:12" ht="15.75">
      <c r="A124" s="397"/>
      <c r="B124" s="395"/>
      <c r="C124" s="395"/>
      <c r="D124" s="395"/>
      <c r="E124" s="395"/>
      <c r="L124" s="156"/>
    </row>
    <row r="125" spans="1:12" ht="15.75">
      <c r="A125" s="397"/>
      <c r="B125" s="395"/>
      <c r="C125" s="395"/>
      <c r="D125" s="395"/>
      <c r="E125" s="395"/>
      <c r="L125" s="156"/>
    </row>
    <row r="126" spans="1:12" ht="15.75">
      <c r="A126" s="397"/>
      <c r="B126" s="395"/>
      <c r="C126" s="395"/>
      <c r="D126" s="395"/>
      <c r="E126" s="395"/>
      <c r="L126" s="156"/>
    </row>
    <row r="127" spans="1:12" ht="15.75">
      <c r="A127" s="397"/>
      <c r="B127" s="395"/>
      <c r="C127" s="395"/>
      <c r="D127" s="395"/>
      <c r="E127" s="395"/>
      <c r="L127" s="156"/>
    </row>
    <row r="128" spans="1:12" ht="15.75">
      <c r="A128" s="397"/>
      <c r="B128" s="395"/>
      <c r="C128" s="395"/>
      <c r="D128" s="395"/>
      <c r="E128" s="395"/>
      <c r="L128" s="156"/>
    </row>
    <row r="129" spans="1:12" ht="15.75">
      <c r="A129" s="397"/>
      <c r="B129" s="395"/>
      <c r="C129" s="395"/>
      <c r="D129" s="395"/>
      <c r="E129" s="395"/>
      <c r="L129" s="156"/>
    </row>
    <row r="130" spans="1:12" ht="15.75">
      <c r="A130" s="397"/>
      <c r="B130" s="395"/>
      <c r="C130" s="395"/>
      <c r="D130" s="395"/>
      <c r="E130" s="395"/>
      <c r="L130" s="156"/>
    </row>
    <row r="131" spans="1:12" ht="15.75">
      <c r="A131" s="397"/>
      <c r="B131" s="395"/>
      <c r="C131" s="395"/>
      <c r="D131" s="395"/>
      <c r="E131" s="395"/>
      <c r="L131" s="156"/>
    </row>
    <row r="132" spans="1:12" ht="15.75">
      <c r="A132" s="397"/>
      <c r="B132" s="395"/>
      <c r="C132" s="395"/>
      <c r="D132" s="395"/>
      <c r="E132" s="395"/>
      <c r="L132" s="156"/>
    </row>
    <row r="133" spans="1:12" ht="15.75">
      <c r="A133" s="397"/>
      <c r="B133" s="395"/>
      <c r="C133" s="395"/>
      <c r="D133" s="395"/>
      <c r="E133" s="395"/>
      <c r="L133" s="156"/>
    </row>
    <row r="134" spans="1:12" ht="15.75">
      <c r="A134" s="397"/>
      <c r="B134" s="395"/>
      <c r="C134" s="395"/>
      <c r="D134" s="395"/>
      <c r="E134" s="395"/>
      <c r="L134" s="156"/>
    </row>
    <row r="135" spans="1:12" ht="15.75">
      <c r="A135" s="397"/>
      <c r="B135" s="395"/>
      <c r="C135" s="395"/>
      <c r="D135" s="395"/>
      <c r="E135" s="395"/>
      <c r="L135" s="156"/>
    </row>
    <row r="136" spans="1:12" ht="15.75">
      <c r="A136" s="397"/>
      <c r="B136" s="395"/>
      <c r="C136" s="395"/>
      <c r="D136" s="395"/>
      <c r="E136" s="395"/>
      <c r="L136" s="156"/>
    </row>
    <row r="137" spans="1:12" ht="15.75">
      <c r="A137" s="397"/>
      <c r="B137" s="395"/>
      <c r="C137" s="395"/>
      <c r="D137" s="395"/>
      <c r="E137" s="395"/>
      <c r="L137" s="156"/>
    </row>
    <row r="138" spans="1:12" ht="15.75">
      <c r="A138" s="397"/>
      <c r="B138" s="395"/>
      <c r="C138" s="395"/>
      <c r="D138" s="395"/>
      <c r="E138" s="395"/>
      <c r="L138" s="156"/>
    </row>
    <row r="139" spans="1:12" ht="15.75">
      <c r="A139" s="397"/>
      <c r="B139" s="395"/>
      <c r="C139" s="395"/>
      <c r="D139" s="395"/>
      <c r="E139" s="395"/>
      <c r="L139" s="156"/>
    </row>
    <row r="140" spans="1:12" ht="15.75">
      <c r="A140" s="397"/>
      <c r="B140" s="395"/>
      <c r="C140" s="395"/>
      <c r="D140" s="395"/>
      <c r="E140" s="395"/>
      <c r="L140" s="156"/>
    </row>
    <row r="141" spans="1:12" ht="15.75">
      <c r="A141" s="397"/>
      <c r="B141" s="395"/>
      <c r="C141" s="395"/>
      <c r="D141" s="395"/>
      <c r="E141" s="395"/>
      <c r="L141" s="156"/>
    </row>
    <row r="142" spans="1:12" ht="15.75">
      <c r="A142" s="397"/>
      <c r="B142" s="395"/>
      <c r="C142" s="395"/>
      <c r="D142" s="395"/>
      <c r="E142" s="395"/>
      <c r="L142" s="156"/>
    </row>
    <row r="143" spans="1:12" ht="15.75">
      <c r="A143" s="397"/>
      <c r="B143" s="395"/>
      <c r="C143" s="395"/>
      <c r="D143" s="395"/>
      <c r="E143" s="395"/>
      <c r="L143" s="156"/>
    </row>
    <row r="144" spans="1:12" ht="15.75">
      <c r="A144" s="397"/>
      <c r="B144" s="395"/>
      <c r="C144" s="395"/>
      <c r="D144" s="395"/>
      <c r="E144" s="395"/>
      <c r="L144" s="156"/>
    </row>
    <row r="145" spans="1:12" ht="15.75">
      <c r="A145" s="397"/>
      <c r="B145" s="395"/>
      <c r="C145" s="395"/>
      <c r="D145" s="395"/>
      <c r="E145" s="395"/>
      <c r="L145" s="156"/>
    </row>
    <row r="146" spans="1:12" ht="15.75">
      <c r="A146" s="397"/>
      <c r="B146" s="395"/>
      <c r="C146" s="395"/>
      <c r="D146" s="395"/>
      <c r="E146" s="395"/>
      <c r="L146" s="156"/>
    </row>
    <row r="147" spans="1:12" ht="15.75">
      <c r="A147" s="397"/>
      <c r="B147" s="395"/>
      <c r="C147" s="395"/>
      <c r="D147" s="395"/>
      <c r="E147" s="395"/>
      <c r="L147" s="156"/>
    </row>
    <row r="148" spans="1:12" ht="15.75">
      <c r="A148" s="397"/>
      <c r="B148" s="395"/>
      <c r="C148" s="395"/>
      <c r="D148" s="395"/>
      <c r="E148" s="395"/>
      <c r="L148" s="156"/>
    </row>
    <row r="149" spans="1:12" ht="15.75">
      <c r="A149" s="397"/>
      <c r="B149" s="395"/>
      <c r="C149" s="395"/>
      <c r="D149" s="395"/>
      <c r="E149" s="395"/>
      <c r="L149" s="156"/>
    </row>
    <row r="150" spans="1:12" ht="15.75">
      <c r="A150" s="397"/>
      <c r="B150" s="395"/>
      <c r="C150" s="395"/>
      <c r="D150" s="395"/>
      <c r="E150" s="395"/>
      <c r="L150" s="156"/>
    </row>
    <row r="151" spans="1:12" ht="15.75">
      <c r="A151" s="397"/>
      <c r="B151" s="395"/>
      <c r="C151" s="395"/>
      <c r="D151" s="395"/>
      <c r="E151" s="395"/>
      <c r="L151" s="156"/>
    </row>
    <row r="152" spans="1:12" ht="15.75">
      <c r="A152" s="397"/>
      <c r="B152" s="395"/>
      <c r="C152" s="395"/>
      <c r="D152" s="395"/>
      <c r="E152" s="395"/>
      <c r="L152" s="156"/>
    </row>
    <row r="153" spans="1:12" ht="15.75">
      <c r="A153" s="397"/>
      <c r="B153" s="395"/>
      <c r="C153" s="395"/>
      <c r="D153" s="395"/>
      <c r="E153" s="395"/>
      <c r="L153" s="156"/>
    </row>
    <row r="154" spans="1:12" ht="15.75">
      <c r="A154" s="397"/>
      <c r="B154" s="395"/>
      <c r="C154" s="395"/>
      <c r="D154" s="395"/>
      <c r="E154" s="395"/>
      <c r="L154" s="156"/>
    </row>
    <row r="155" spans="1:12" ht="15.75">
      <c r="A155" s="397"/>
      <c r="B155" s="395"/>
      <c r="C155" s="395"/>
      <c r="D155" s="395"/>
      <c r="E155" s="395"/>
      <c r="L155" s="156"/>
    </row>
    <row r="156" spans="1:12" ht="15.75">
      <c r="A156" s="397"/>
      <c r="B156" s="395"/>
      <c r="C156" s="395"/>
      <c r="D156" s="395"/>
      <c r="E156" s="395"/>
      <c r="L156" s="156"/>
    </row>
    <row r="157" spans="1:12" ht="15.75">
      <c r="A157" s="397"/>
      <c r="B157" s="395"/>
      <c r="C157" s="395"/>
      <c r="D157" s="395"/>
      <c r="E157" s="395"/>
      <c r="L157" s="156"/>
    </row>
    <row r="158" spans="1:12" ht="15.75">
      <c r="A158" s="397"/>
      <c r="B158" s="395"/>
      <c r="C158" s="395"/>
      <c r="D158" s="395"/>
      <c r="E158" s="395"/>
      <c r="L158" s="156"/>
    </row>
    <row r="159" spans="1:12" ht="15.75">
      <c r="A159" s="397"/>
      <c r="B159" s="395"/>
      <c r="C159" s="395"/>
      <c r="D159" s="395"/>
      <c r="E159" s="395"/>
      <c r="L159" s="156"/>
    </row>
    <row r="160" spans="1:12" ht="15.75">
      <c r="A160" s="397"/>
      <c r="B160" s="395"/>
      <c r="C160" s="395"/>
      <c r="D160" s="395"/>
      <c r="E160" s="395"/>
      <c r="L160" s="156"/>
    </row>
    <row r="161" spans="1:12" ht="15.75">
      <c r="A161" s="397"/>
      <c r="B161" s="395"/>
      <c r="C161" s="395"/>
      <c r="D161" s="395"/>
      <c r="E161" s="395"/>
      <c r="L161" s="156"/>
    </row>
    <row r="162" spans="1:12" ht="15.75">
      <c r="A162" s="397"/>
      <c r="B162" s="395"/>
      <c r="C162" s="395"/>
      <c r="D162" s="395"/>
      <c r="E162" s="395"/>
      <c r="L162" s="156"/>
    </row>
    <row r="163" spans="1:12" ht="15.75">
      <c r="A163" s="397"/>
      <c r="B163" s="395"/>
      <c r="C163" s="395"/>
      <c r="D163" s="395"/>
      <c r="E163" s="395"/>
      <c r="L163" s="156"/>
    </row>
    <row r="164" spans="1:12" ht="15.75">
      <c r="A164" s="397"/>
      <c r="B164" s="395"/>
      <c r="C164" s="395"/>
      <c r="D164" s="395"/>
      <c r="E164" s="395"/>
      <c r="L164" s="156"/>
    </row>
    <row r="165" spans="1:12" ht="15.75">
      <c r="A165" s="397"/>
      <c r="B165" s="395"/>
      <c r="C165" s="395"/>
      <c r="D165" s="395"/>
      <c r="E165" s="395"/>
      <c r="L165" s="156"/>
    </row>
    <row r="166" spans="1:12" ht="15.75">
      <c r="A166" s="397"/>
      <c r="B166" s="395"/>
      <c r="C166" s="395"/>
      <c r="D166" s="395"/>
      <c r="E166" s="395"/>
      <c r="L166" s="156"/>
    </row>
    <row r="167" spans="1:12" ht="15.75">
      <c r="A167" s="397"/>
      <c r="B167" s="395"/>
      <c r="C167" s="395"/>
      <c r="D167" s="395"/>
      <c r="E167" s="395"/>
      <c r="L167" s="156"/>
    </row>
    <row r="168" spans="1:12" ht="15.75">
      <c r="A168" s="397"/>
      <c r="B168" s="395"/>
      <c r="C168" s="395"/>
      <c r="D168" s="395"/>
      <c r="E168" s="395"/>
      <c r="L168" s="156"/>
    </row>
    <row r="169" spans="1:12" ht="15.75">
      <c r="A169" s="397"/>
      <c r="B169" s="395"/>
      <c r="C169" s="395"/>
      <c r="D169" s="395"/>
      <c r="E169" s="395"/>
      <c r="L169" s="156"/>
    </row>
    <row r="170" spans="1:12" ht="15.75">
      <c r="A170" s="397"/>
      <c r="B170" s="395"/>
      <c r="C170" s="395"/>
      <c r="D170" s="395"/>
      <c r="E170" s="395"/>
      <c r="L170" s="156"/>
    </row>
    <row r="171" spans="1:12" ht="15.75">
      <c r="A171" s="397"/>
      <c r="B171" s="395"/>
      <c r="C171" s="395"/>
      <c r="D171" s="395"/>
      <c r="E171" s="395"/>
      <c r="L171" s="156"/>
    </row>
    <row r="172" spans="1:12" ht="15.75">
      <c r="A172" s="397"/>
      <c r="B172" s="395"/>
      <c r="C172" s="395"/>
      <c r="D172" s="395"/>
      <c r="E172" s="395"/>
      <c r="L172" s="156"/>
    </row>
    <row r="173" spans="1:12" ht="15.75">
      <c r="A173" s="397"/>
      <c r="B173" s="395"/>
      <c r="C173" s="395"/>
      <c r="D173" s="395"/>
      <c r="E173" s="395"/>
      <c r="L173" s="156"/>
    </row>
    <row r="174" spans="1:12" ht="15.75">
      <c r="A174" s="397"/>
      <c r="B174" s="395"/>
      <c r="C174" s="395"/>
      <c r="D174" s="395"/>
      <c r="E174" s="395"/>
      <c r="L174" s="156"/>
    </row>
    <row r="175" spans="1:12" ht="15.75">
      <c r="A175" s="397"/>
      <c r="B175" s="395"/>
      <c r="C175" s="395"/>
      <c r="D175" s="395"/>
      <c r="E175" s="395"/>
      <c r="L175" s="156"/>
    </row>
    <row r="176" spans="1:12" ht="15.75">
      <c r="A176" s="397"/>
      <c r="B176" s="395"/>
      <c r="C176" s="395"/>
      <c r="D176" s="395"/>
      <c r="E176" s="395"/>
      <c r="L176" s="156"/>
    </row>
    <row r="177" spans="1:12" ht="15.75">
      <c r="A177" s="397"/>
      <c r="B177" s="395"/>
      <c r="C177" s="395"/>
      <c r="D177" s="395"/>
      <c r="E177" s="395"/>
      <c r="L177" s="156"/>
    </row>
    <row r="178" spans="1:12" ht="15.75">
      <c r="A178" s="397"/>
      <c r="B178" s="395"/>
      <c r="C178" s="395"/>
      <c r="D178" s="395"/>
      <c r="E178" s="395"/>
      <c r="L178" s="156"/>
    </row>
    <row r="179" spans="1:12" ht="15.75">
      <c r="A179" s="397"/>
      <c r="B179" s="395"/>
      <c r="C179" s="395"/>
      <c r="D179" s="395"/>
      <c r="E179" s="395"/>
      <c r="L179" s="156"/>
    </row>
    <row r="180" spans="1:12" ht="15.75">
      <c r="A180" s="397"/>
      <c r="B180" s="395"/>
      <c r="C180" s="395"/>
      <c r="D180" s="395"/>
      <c r="E180" s="395"/>
      <c r="L180" s="156"/>
    </row>
    <row r="181" spans="1:12" ht="15.75">
      <c r="A181" s="397"/>
      <c r="B181" s="395"/>
      <c r="C181" s="395"/>
      <c r="D181" s="395"/>
      <c r="E181" s="395"/>
      <c r="L181" s="156"/>
    </row>
    <row r="182" spans="1:12" ht="15.75">
      <c r="A182" s="397"/>
      <c r="B182" s="395"/>
      <c r="C182" s="395"/>
      <c r="D182" s="395"/>
      <c r="E182" s="395"/>
      <c r="L182" s="156"/>
    </row>
    <row r="183" spans="1:12" ht="15.75">
      <c r="A183" s="397"/>
      <c r="B183" s="395"/>
      <c r="C183" s="395"/>
      <c r="D183" s="395"/>
      <c r="E183" s="395"/>
      <c r="L183" s="156"/>
    </row>
    <row r="184" spans="1:12" ht="15.75">
      <c r="A184" s="397"/>
      <c r="B184" s="395"/>
      <c r="C184" s="395"/>
      <c r="D184" s="395"/>
      <c r="E184" s="395"/>
      <c r="L184" s="156"/>
    </row>
    <row r="185" spans="1:12" ht="15.75">
      <c r="A185" s="397"/>
      <c r="B185" s="395"/>
      <c r="C185" s="395"/>
      <c r="D185" s="395"/>
      <c r="E185" s="395"/>
      <c r="L185" s="156"/>
    </row>
    <row r="186" spans="1:12" ht="15.75">
      <c r="A186" s="397"/>
      <c r="B186" s="395"/>
      <c r="C186" s="395"/>
      <c r="D186" s="395"/>
      <c r="E186" s="395"/>
      <c r="L186" s="156"/>
    </row>
    <row r="187" spans="1:12" ht="15.75">
      <c r="A187" s="397"/>
      <c r="B187" s="395"/>
      <c r="C187" s="395"/>
      <c r="D187" s="395"/>
      <c r="E187" s="395"/>
      <c r="L187" s="156"/>
    </row>
    <row r="188" spans="1:12" ht="15.75">
      <c r="A188" s="397"/>
      <c r="B188" s="395"/>
      <c r="C188" s="395"/>
      <c r="D188" s="395"/>
      <c r="E188" s="395"/>
      <c r="L188" s="156"/>
    </row>
    <row r="189" spans="1:12" ht="15.75">
      <c r="A189" s="397"/>
      <c r="B189" s="395"/>
      <c r="C189" s="395"/>
      <c r="D189" s="395"/>
      <c r="E189" s="395"/>
      <c r="L189" s="156"/>
    </row>
    <row r="190" spans="1:12" ht="15.75">
      <c r="A190" s="397"/>
      <c r="B190" s="395"/>
      <c r="C190" s="395"/>
      <c r="D190" s="395"/>
      <c r="E190" s="395"/>
      <c r="L190" s="156"/>
    </row>
    <row r="191" spans="1:12" ht="15.75">
      <c r="A191" s="190"/>
      <c r="B191" s="395"/>
      <c r="C191" s="395"/>
      <c r="D191" s="395"/>
      <c r="E191" s="395"/>
      <c r="L191" s="156"/>
    </row>
    <row r="192" spans="1:12" ht="15.75">
      <c r="A192" s="190"/>
      <c r="B192" s="395"/>
      <c r="C192" s="395"/>
      <c r="D192" s="395"/>
      <c r="E192" s="395"/>
      <c r="L192" s="156"/>
    </row>
    <row r="193" spans="1:12" ht="15.75">
      <c r="A193" s="190"/>
      <c r="B193" s="395"/>
      <c r="C193" s="395"/>
      <c r="D193" s="395"/>
      <c r="E193" s="395"/>
      <c r="L193" s="156"/>
    </row>
    <row r="194" spans="1:12" ht="15.75">
      <c r="A194" s="190"/>
      <c r="B194" s="395"/>
      <c r="C194" s="395"/>
      <c r="D194" s="395"/>
      <c r="E194" s="395"/>
      <c r="L194" s="156"/>
    </row>
    <row r="195" spans="1:12" ht="15.75">
      <c r="A195" s="190"/>
      <c r="B195" s="395"/>
      <c r="C195" s="395"/>
      <c r="D195" s="395"/>
      <c r="E195" s="395"/>
      <c r="L195" s="156"/>
    </row>
    <row r="196" spans="1:12" ht="15.75">
      <c r="A196" s="190"/>
      <c r="B196" s="395"/>
      <c r="C196" s="395"/>
      <c r="D196" s="395"/>
      <c r="E196" s="395"/>
      <c r="L196" s="156"/>
    </row>
    <row r="197" spans="1:12" ht="15.75">
      <c r="A197" s="190"/>
      <c r="B197" s="395"/>
      <c r="C197" s="395"/>
      <c r="D197" s="395"/>
      <c r="E197" s="395"/>
      <c r="L197" s="156"/>
    </row>
    <row r="198" spans="1:12" ht="15.75">
      <c r="A198" s="190"/>
      <c r="B198" s="395"/>
      <c r="C198" s="395"/>
      <c r="D198" s="395"/>
      <c r="E198" s="395"/>
      <c r="L198" s="156"/>
    </row>
    <row r="199" spans="1:12" ht="15.75">
      <c r="A199" s="190"/>
      <c r="B199" s="395"/>
      <c r="C199" s="395"/>
      <c r="D199" s="395"/>
      <c r="E199" s="395"/>
      <c r="L199" s="156"/>
    </row>
    <row r="200" spans="1:12" ht="15.75">
      <c r="A200" s="190"/>
      <c r="B200" s="395"/>
      <c r="C200" s="395"/>
      <c r="D200" s="395"/>
      <c r="E200" s="395"/>
      <c r="L200" s="156"/>
    </row>
    <row r="201" spans="1:12" ht="15.75">
      <c r="A201" s="190"/>
      <c r="B201" s="395"/>
      <c r="C201" s="395"/>
      <c r="D201" s="395"/>
      <c r="E201" s="395"/>
    </row>
    <row r="202" spans="1:12" ht="15.75">
      <c r="A202" s="190"/>
      <c r="B202" s="395"/>
      <c r="C202" s="395"/>
      <c r="D202" s="395"/>
      <c r="E202" s="395"/>
    </row>
    <row r="203" spans="1:12" ht="15.75">
      <c r="A203" s="190"/>
      <c r="B203" s="395"/>
      <c r="C203" s="395"/>
      <c r="D203" s="395"/>
      <c r="E203" s="395"/>
    </row>
    <row r="204" spans="1:12" ht="15.75">
      <c r="A204" s="190"/>
      <c r="B204" s="395"/>
      <c r="C204" s="395"/>
      <c r="D204" s="395"/>
      <c r="E204" s="395"/>
    </row>
    <row r="205" spans="1:12" ht="15.75">
      <c r="A205" s="190"/>
      <c r="B205" s="395"/>
      <c r="C205" s="395"/>
      <c r="D205" s="395"/>
      <c r="E205" s="395"/>
    </row>
    <row r="206" spans="1:12" ht="15.75">
      <c r="A206" s="190"/>
      <c r="B206" s="395"/>
      <c r="C206" s="395"/>
      <c r="D206" s="395"/>
      <c r="E206" s="395"/>
    </row>
    <row r="207" spans="1:12" ht="15.75">
      <c r="A207" s="190"/>
      <c r="B207" s="395"/>
      <c r="C207" s="395"/>
      <c r="D207" s="395"/>
      <c r="E207" s="395"/>
    </row>
    <row r="208" spans="1:12" ht="15.75">
      <c r="A208" s="190"/>
      <c r="B208" s="395"/>
      <c r="C208" s="395"/>
      <c r="D208" s="395"/>
      <c r="E208" s="395"/>
    </row>
    <row r="209" spans="1:5" ht="15.75">
      <c r="A209" s="190"/>
      <c r="B209" s="395"/>
      <c r="C209" s="395"/>
      <c r="D209" s="395"/>
      <c r="E209" s="395"/>
    </row>
    <row r="210" spans="1:5" ht="15.75">
      <c r="A210" s="190"/>
      <c r="B210" s="395"/>
      <c r="C210" s="395"/>
      <c r="D210" s="395"/>
      <c r="E210" s="395"/>
    </row>
    <row r="211" spans="1:5" ht="15.75">
      <c r="A211" s="190"/>
      <c r="B211" s="395"/>
      <c r="C211" s="395"/>
      <c r="D211" s="395"/>
      <c r="E211" s="395"/>
    </row>
    <row r="212" spans="1:5" ht="15.75">
      <c r="A212" s="190"/>
      <c r="B212" s="395"/>
      <c r="C212" s="395"/>
      <c r="D212" s="395"/>
      <c r="E212" s="395"/>
    </row>
    <row r="213" spans="1:5" ht="15.75">
      <c r="A213" s="190"/>
      <c r="B213" s="395"/>
      <c r="C213" s="395"/>
      <c r="D213" s="395"/>
      <c r="E213" s="395"/>
    </row>
    <row r="214" spans="1:5" ht="15.75">
      <c r="A214" s="190"/>
      <c r="B214" s="395"/>
      <c r="C214" s="395"/>
      <c r="D214" s="395"/>
      <c r="E214" s="395"/>
    </row>
    <row r="215" spans="1:5" ht="15.75">
      <c r="A215" s="190"/>
      <c r="B215" s="395"/>
      <c r="C215" s="395"/>
      <c r="D215" s="395"/>
      <c r="E215" s="395"/>
    </row>
    <row r="216" spans="1:5" ht="15.75">
      <c r="A216" s="190"/>
      <c r="B216" s="395"/>
      <c r="C216" s="395"/>
      <c r="D216" s="395"/>
      <c r="E216" s="395"/>
    </row>
    <row r="217" spans="1:5" ht="15.75">
      <c r="A217" s="190"/>
      <c r="B217" s="395"/>
      <c r="C217" s="395"/>
      <c r="D217" s="395"/>
      <c r="E217" s="395"/>
    </row>
    <row r="218" spans="1:5" ht="15.75">
      <c r="A218" s="190"/>
      <c r="B218" s="395"/>
      <c r="C218" s="395"/>
      <c r="D218" s="395"/>
      <c r="E218" s="395"/>
    </row>
    <row r="219" spans="1:5" ht="15.75">
      <c r="A219" s="190"/>
      <c r="B219" s="395"/>
      <c r="C219" s="395"/>
      <c r="D219" s="395"/>
      <c r="E219" s="395"/>
    </row>
    <row r="220" spans="1:5" ht="15.75">
      <c r="A220" s="190"/>
      <c r="B220" s="395"/>
      <c r="C220" s="395"/>
      <c r="D220" s="395"/>
      <c r="E220" s="395"/>
    </row>
    <row r="221" spans="1:5" ht="15.75">
      <c r="A221" s="190"/>
      <c r="B221" s="395"/>
      <c r="C221" s="395"/>
      <c r="D221" s="395"/>
      <c r="E221" s="395"/>
    </row>
    <row r="222" spans="1:5" ht="15.75">
      <c r="A222" s="190"/>
      <c r="B222" s="395"/>
      <c r="C222" s="395"/>
      <c r="D222" s="395"/>
      <c r="E222" s="395"/>
    </row>
    <row r="223" spans="1:5" ht="15.75">
      <c r="A223" s="190"/>
      <c r="B223" s="395"/>
      <c r="C223" s="395"/>
      <c r="D223" s="395"/>
      <c r="E223" s="395"/>
    </row>
    <row r="224" spans="1:5" ht="15.75">
      <c r="A224" s="190"/>
      <c r="B224" s="395"/>
      <c r="C224" s="395"/>
      <c r="D224" s="395"/>
      <c r="E224" s="395"/>
    </row>
    <row r="225" spans="1:5" ht="15.75">
      <c r="A225" s="190"/>
      <c r="B225" s="395"/>
      <c r="C225" s="395"/>
      <c r="D225" s="395"/>
      <c r="E225" s="395"/>
    </row>
    <row r="226" spans="1:5" ht="15.75">
      <c r="A226" s="190"/>
      <c r="B226" s="395"/>
      <c r="C226" s="395"/>
      <c r="D226" s="395"/>
      <c r="E226" s="395"/>
    </row>
    <row r="227" spans="1:5" ht="15.75">
      <c r="A227" s="190"/>
      <c r="B227" s="395"/>
      <c r="C227" s="395"/>
      <c r="D227" s="395"/>
      <c r="E227" s="395"/>
    </row>
    <row r="228" spans="1:5" ht="15.75">
      <c r="A228" s="190"/>
      <c r="B228" s="395"/>
      <c r="C228" s="395"/>
      <c r="D228" s="395"/>
      <c r="E228" s="395"/>
    </row>
    <row r="229" spans="1:5" ht="15.75">
      <c r="A229" s="190"/>
      <c r="B229" s="395"/>
      <c r="C229" s="395"/>
      <c r="D229" s="395"/>
      <c r="E229" s="395"/>
    </row>
    <row r="230" spans="1:5" ht="15.75">
      <c r="A230" s="190"/>
      <c r="B230" s="395"/>
      <c r="C230" s="395"/>
      <c r="D230" s="395"/>
      <c r="E230" s="395"/>
    </row>
    <row r="231" spans="1:5" ht="15.75">
      <c r="A231" s="190"/>
      <c r="B231" s="395"/>
      <c r="C231" s="395"/>
      <c r="D231" s="395"/>
      <c r="E231" s="395"/>
    </row>
    <row r="232" spans="1:5" ht="15.75">
      <c r="A232" s="190"/>
      <c r="B232" s="395"/>
      <c r="C232" s="395"/>
      <c r="D232" s="395"/>
      <c r="E232" s="395"/>
    </row>
    <row r="233" spans="1:5" ht="15.75">
      <c r="A233" s="190"/>
      <c r="B233" s="395"/>
      <c r="C233" s="395"/>
      <c r="D233" s="395"/>
      <c r="E233" s="395"/>
    </row>
    <row r="234" spans="1:5" ht="15.75">
      <c r="A234" s="190"/>
      <c r="B234" s="395"/>
      <c r="C234" s="395"/>
      <c r="D234" s="395"/>
      <c r="E234" s="395"/>
    </row>
    <row r="235" spans="1:5" ht="15.75">
      <c r="A235" s="190"/>
      <c r="B235" s="395"/>
      <c r="C235" s="395"/>
      <c r="D235" s="395"/>
      <c r="E235" s="395"/>
    </row>
    <row r="236" spans="1:5" ht="15.75">
      <c r="A236" s="190"/>
      <c r="B236" s="395"/>
      <c r="C236" s="395"/>
      <c r="D236" s="395"/>
      <c r="E236" s="395"/>
    </row>
    <row r="237" spans="1:5" ht="15.75">
      <c r="A237" s="190"/>
      <c r="B237" s="395"/>
      <c r="C237" s="395"/>
      <c r="D237" s="395"/>
      <c r="E237" s="395"/>
    </row>
    <row r="238" spans="1:5" ht="15.75">
      <c r="A238" s="190"/>
      <c r="B238" s="395"/>
      <c r="C238" s="395"/>
      <c r="D238" s="395"/>
      <c r="E238" s="395"/>
    </row>
    <row r="239" spans="1:5" ht="15.75">
      <c r="A239" s="190"/>
      <c r="B239" s="395"/>
      <c r="C239" s="395"/>
      <c r="D239" s="395"/>
      <c r="E239" s="395"/>
    </row>
    <row r="240" spans="1:5" ht="15.75">
      <c r="A240" s="190"/>
      <c r="B240" s="395"/>
      <c r="C240" s="395"/>
      <c r="D240" s="395"/>
      <c r="E240" s="395"/>
    </row>
    <row r="241" spans="1:5" ht="15.75">
      <c r="A241" s="190"/>
      <c r="B241" s="395"/>
      <c r="C241" s="395"/>
      <c r="D241" s="395"/>
      <c r="E241" s="395"/>
    </row>
    <row r="242" spans="1:5" ht="15.75">
      <c r="A242" s="190"/>
      <c r="B242" s="395"/>
      <c r="C242" s="395"/>
      <c r="D242" s="395"/>
      <c r="E242" s="395"/>
    </row>
    <row r="243" spans="1:5" ht="15.75">
      <c r="A243" s="190"/>
      <c r="B243" s="395"/>
      <c r="C243" s="395"/>
      <c r="D243" s="395"/>
      <c r="E243" s="395"/>
    </row>
    <row r="244" spans="1:5" ht="15.75">
      <c r="A244" s="190"/>
      <c r="B244" s="395"/>
      <c r="C244" s="395"/>
      <c r="D244" s="395"/>
      <c r="E244" s="395"/>
    </row>
    <row r="245" spans="1:5" ht="15.75">
      <c r="A245" s="190"/>
      <c r="B245" s="395"/>
      <c r="C245" s="395"/>
      <c r="D245" s="395"/>
      <c r="E245" s="395"/>
    </row>
    <row r="246" spans="1:5" ht="15.75">
      <c r="A246" s="190"/>
      <c r="B246" s="395"/>
      <c r="C246" s="395"/>
      <c r="D246" s="395"/>
      <c r="E246" s="395"/>
    </row>
    <row r="247" spans="1:5" ht="15.75">
      <c r="A247" s="190"/>
      <c r="B247" s="395"/>
      <c r="C247" s="395"/>
      <c r="D247" s="395"/>
      <c r="E247" s="395"/>
    </row>
    <row r="248" spans="1:5" ht="15.75">
      <c r="A248" s="190"/>
      <c r="B248" s="395"/>
      <c r="C248" s="395"/>
      <c r="D248" s="395"/>
      <c r="E248" s="395"/>
    </row>
    <row r="249" spans="1:5" ht="15.75">
      <c r="A249" s="190"/>
      <c r="B249" s="395"/>
      <c r="C249" s="395"/>
      <c r="D249" s="395"/>
      <c r="E249" s="395"/>
    </row>
    <row r="250" spans="1:5" ht="15.75">
      <c r="A250" s="190"/>
      <c r="B250" s="395"/>
      <c r="C250" s="395"/>
      <c r="D250" s="395"/>
      <c r="E250" s="395"/>
    </row>
    <row r="251" spans="1:5" ht="15.75">
      <c r="A251" s="190"/>
      <c r="B251" s="395"/>
      <c r="C251" s="395"/>
      <c r="D251" s="395"/>
      <c r="E251" s="395"/>
    </row>
    <row r="252" spans="1:5" ht="15.75">
      <c r="A252" s="190"/>
      <c r="B252" s="395"/>
      <c r="C252" s="395"/>
      <c r="D252" s="395"/>
      <c r="E252" s="395"/>
    </row>
    <row r="253" spans="1:5" ht="15.75">
      <c r="A253" s="190"/>
      <c r="B253" s="395"/>
      <c r="C253" s="395"/>
      <c r="D253" s="395"/>
      <c r="E253" s="395"/>
    </row>
    <row r="254" spans="1:5" ht="15.75">
      <c r="A254" s="190"/>
      <c r="B254" s="395"/>
      <c r="C254" s="395"/>
      <c r="D254" s="395"/>
      <c r="E254" s="395"/>
    </row>
    <row r="255" spans="1:5" ht="15.75">
      <c r="A255" s="190"/>
      <c r="B255" s="395"/>
      <c r="C255" s="395"/>
      <c r="D255" s="395"/>
      <c r="E255" s="395"/>
    </row>
    <row r="256" spans="1:5" ht="15.75">
      <c r="A256" s="190"/>
      <c r="B256" s="395"/>
      <c r="C256" s="395"/>
      <c r="D256" s="395"/>
      <c r="E256" s="395"/>
    </row>
    <row r="257" spans="1:5" ht="15.75">
      <c r="A257" s="190"/>
      <c r="B257" s="395"/>
      <c r="C257" s="395"/>
      <c r="D257" s="395"/>
      <c r="E257" s="395"/>
    </row>
    <row r="258" spans="1:5" ht="15.75">
      <c r="A258" s="190"/>
      <c r="B258" s="395"/>
      <c r="C258" s="395"/>
      <c r="D258" s="395"/>
      <c r="E258" s="395"/>
    </row>
    <row r="259" spans="1:5" ht="15.75">
      <c r="A259" s="190"/>
      <c r="B259" s="395"/>
      <c r="C259" s="395"/>
      <c r="D259" s="395"/>
      <c r="E259" s="395"/>
    </row>
    <row r="260" spans="1:5" ht="15.75">
      <c r="A260" s="190"/>
      <c r="B260" s="395"/>
      <c r="C260" s="395"/>
      <c r="D260" s="395"/>
      <c r="E260" s="395"/>
    </row>
    <row r="261" spans="1:5" ht="15.75">
      <c r="A261" s="190"/>
      <c r="B261" s="395"/>
      <c r="C261" s="395"/>
      <c r="D261" s="395"/>
      <c r="E261" s="395"/>
    </row>
    <row r="262" spans="1:5" ht="15.75">
      <c r="A262" s="190"/>
      <c r="B262" s="395"/>
      <c r="C262" s="395"/>
      <c r="D262" s="395"/>
      <c r="E262" s="395"/>
    </row>
    <row r="263" spans="1:5" ht="15.75">
      <c r="A263" s="190"/>
    </row>
    <row r="264" spans="1:5" ht="15.75">
      <c r="A264" s="190"/>
    </row>
    <row r="265" spans="1:5" ht="15.75">
      <c r="A265" s="190"/>
    </row>
    <row r="266" spans="1:5" ht="15.75">
      <c r="A266" s="190"/>
    </row>
    <row r="267" spans="1:5" ht="15.75">
      <c r="A267" s="190"/>
    </row>
    <row r="268" spans="1:5" ht="15.75">
      <c r="A268" s="190"/>
    </row>
    <row r="269" spans="1:5" ht="15.75">
      <c r="A269" s="190"/>
    </row>
    <row r="270" spans="1:5" ht="15.75">
      <c r="A270" s="190"/>
    </row>
    <row r="271" spans="1:5" ht="15.75">
      <c r="A271" s="190"/>
    </row>
    <row r="272" spans="1:5"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sheetData>
  <mergeCells count="6">
    <mergeCell ref="A26:K26"/>
    <mergeCell ref="A2:K2"/>
    <mergeCell ref="A3:K3"/>
    <mergeCell ref="A4:K4"/>
    <mergeCell ref="A5:K5"/>
    <mergeCell ref="A25:K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K200"/>
  <sheetViews>
    <sheetView topLeftCell="A5" zoomScale="64" zoomScaleNormal="64" workbookViewId="0">
      <selection activeCell="H12" sqref="H12"/>
    </sheetView>
  </sheetViews>
  <sheetFormatPr baseColWidth="10" defaultRowHeight="12.75"/>
  <cols>
    <col min="1" max="1" width="64.140625" style="192" customWidth="1"/>
    <col min="2" max="7" width="20.140625" style="191" customWidth="1"/>
    <col min="8" max="9" width="21" style="191" customWidth="1"/>
    <col min="10" max="10" width="26.42578125" style="191" customWidth="1"/>
    <col min="11" max="11" width="3.7109375" style="356" customWidth="1"/>
    <col min="12" max="12" width="11.140625" style="156" bestFit="1" customWidth="1"/>
    <col min="13" max="256" width="11.42578125" style="156"/>
    <col min="257" max="257" width="64.140625" style="156" customWidth="1"/>
    <col min="258" max="263" width="20.140625" style="156" customWidth="1"/>
    <col min="264" max="265" width="21" style="156" customWidth="1"/>
    <col min="266" max="266" width="26.42578125" style="156" customWidth="1"/>
    <col min="267" max="267" width="3.7109375" style="156" customWidth="1"/>
    <col min="268" max="268" width="11.140625" style="156" bestFit="1" customWidth="1"/>
    <col min="269" max="512" width="11.42578125" style="156"/>
    <col min="513" max="513" width="64.140625" style="156" customWidth="1"/>
    <col min="514" max="519" width="20.140625" style="156" customWidth="1"/>
    <col min="520" max="521" width="21" style="156" customWidth="1"/>
    <col min="522" max="522" width="26.42578125" style="156" customWidth="1"/>
    <col min="523" max="523" width="3.7109375" style="156" customWidth="1"/>
    <col min="524" max="524" width="11.140625" style="156" bestFit="1" customWidth="1"/>
    <col min="525" max="768" width="11.42578125" style="156"/>
    <col min="769" max="769" width="64.140625" style="156" customWidth="1"/>
    <col min="770" max="775" width="20.140625" style="156" customWidth="1"/>
    <col min="776" max="777" width="21" style="156" customWidth="1"/>
    <col min="778" max="778" width="26.42578125" style="156" customWidth="1"/>
    <col min="779" max="779" width="3.7109375" style="156" customWidth="1"/>
    <col min="780" max="780" width="11.140625" style="156" bestFit="1" customWidth="1"/>
    <col min="781" max="1024" width="11.42578125" style="156"/>
    <col min="1025" max="1025" width="64.140625" style="156" customWidth="1"/>
    <col min="1026" max="1031" width="20.140625" style="156" customWidth="1"/>
    <col min="1032" max="1033" width="21" style="156" customWidth="1"/>
    <col min="1034" max="1034" width="26.42578125" style="156" customWidth="1"/>
    <col min="1035" max="1035" width="3.7109375" style="156" customWidth="1"/>
    <col min="1036" max="1036" width="11.140625" style="156" bestFit="1" customWidth="1"/>
    <col min="1037" max="1280" width="11.42578125" style="156"/>
    <col min="1281" max="1281" width="64.140625" style="156" customWidth="1"/>
    <col min="1282" max="1287" width="20.140625" style="156" customWidth="1"/>
    <col min="1288" max="1289" width="21" style="156" customWidth="1"/>
    <col min="1290" max="1290" width="26.42578125" style="156" customWidth="1"/>
    <col min="1291" max="1291" width="3.7109375" style="156" customWidth="1"/>
    <col min="1292" max="1292" width="11.140625" style="156" bestFit="1" customWidth="1"/>
    <col min="1293" max="1536" width="11.42578125" style="156"/>
    <col min="1537" max="1537" width="64.140625" style="156" customWidth="1"/>
    <col min="1538" max="1543" width="20.140625" style="156" customWidth="1"/>
    <col min="1544" max="1545" width="21" style="156" customWidth="1"/>
    <col min="1546" max="1546" width="26.42578125" style="156" customWidth="1"/>
    <col min="1547" max="1547" width="3.7109375" style="156" customWidth="1"/>
    <col min="1548" max="1548" width="11.140625" style="156" bestFit="1" customWidth="1"/>
    <col min="1549" max="1792" width="11.42578125" style="156"/>
    <col min="1793" max="1793" width="64.140625" style="156" customWidth="1"/>
    <col min="1794" max="1799" width="20.140625" style="156" customWidth="1"/>
    <col min="1800" max="1801" width="21" style="156" customWidth="1"/>
    <col min="1802" max="1802" width="26.42578125" style="156" customWidth="1"/>
    <col min="1803" max="1803" width="3.7109375" style="156" customWidth="1"/>
    <col min="1804" max="1804" width="11.140625" style="156" bestFit="1" customWidth="1"/>
    <col min="1805" max="2048" width="11.42578125" style="156"/>
    <col min="2049" max="2049" width="64.140625" style="156" customWidth="1"/>
    <col min="2050" max="2055" width="20.140625" style="156" customWidth="1"/>
    <col min="2056" max="2057" width="21" style="156" customWidth="1"/>
    <col min="2058" max="2058" width="26.42578125" style="156" customWidth="1"/>
    <col min="2059" max="2059" width="3.7109375" style="156" customWidth="1"/>
    <col min="2060" max="2060" width="11.140625" style="156" bestFit="1" customWidth="1"/>
    <col min="2061" max="2304" width="11.42578125" style="156"/>
    <col min="2305" max="2305" width="64.140625" style="156" customWidth="1"/>
    <col min="2306" max="2311" width="20.140625" style="156" customWidth="1"/>
    <col min="2312" max="2313" width="21" style="156" customWidth="1"/>
    <col min="2314" max="2314" width="26.42578125" style="156" customWidth="1"/>
    <col min="2315" max="2315" width="3.7109375" style="156" customWidth="1"/>
    <col min="2316" max="2316" width="11.140625" style="156" bestFit="1" customWidth="1"/>
    <col min="2317" max="2560" width="11.42578125" style="156"/>
    <col min="2561" max="2561" width="64.140625" style="156" customWidth="1"/>
    <col min="2562" max="2567" width="20.140625" style="156" customWidth="1"/>
    <col min="2568" max="2569" width="21" style="156" customWidth="1"/>
    <col min="2570" max="2570" width="26.42578125" style="156" customWidth="1"/>
    <col min="2571" max="2571" width="3.7109375" style="156" customWidth="1"/>
    <col min="2572" max="2572" width="11.140625" style="156" bestFit="1" customWidth="1"/>
    <col min="2573" max="2816" width="11.42578125" style="156"/>
    <col min="2817" max="2817" width="64.140625" style="156" customWidth="1"/>
    <col min="2818" max="2823" width="20.140625" style="156" customWidth="1"/>
    <col min="2824" max="2825" width="21" style="156" customWidth="1"/>
    <col min="2826" max="2826" width="26.42578125" style="156" customWidth="1"/>
    <col min="2827" max="2827" width="3.7109375" style="156" customWidth="1"/>
    <col min="2828" max="2828" width="11.140625" style="156" bestFit="1" customWidth="1"/>
    <col min="2829" max="3072" width="11.42578125" style="156"/>
    <col min="3073" max="3073" width="64.140625" style="156" customWidth="1"/>
    <col min="3074" max="3079" width="20.140625" style="156" customWidth="1"/>
    <col min="3080" max="3081" width="21" style="156" customWidth="1"/>
    <col min="3082" max="3082" width="26.42578125" style="156" customWidth="1"/>
    <col min="3083" max="3083" width="3.7109375" style="156" customWidth="1"/>
    <col min="3084" max="3084" width="11.140625" style="156" bestFit="1" customWidth="1"/>
    <col min="3085" max="3328" width="11.42578125" style="156"/>
    <col min="3329" max="3329" width="64.140625" style="156" customWidth="1"/>
    <col min="3330" max="3335" width="20.140625" style="156" customWidth="1"/>
    <col min="3336" max="3337" width="21" style="156" customWidth="1"/>
    <col min="3338" max="3338" width="26.42578125" style="156" customWidth="1"/>
    <col min="3339" max="3339" width="3.7109375" style="156" customWidth="1"/>
    <col min="3340" max="3340" width="11.140625" style="156" bestFit="1" customWidth="1"/>
    <col min="3341" max="3584" width="11.42578125" style="156"/>
    <col min="3585" max="3585" width="64.140625" style="156" customWidth="1"/>
    <col min="3586" max="3591" width="20.140625" style="156" customWidth="1"/>
    <col min="3592" max="3593" width="21" style="156" customWidth="1"/>
    <col min="3594" max="3594" width="26.42578125" style="156" customWidth="1"/>
    <col min="3595" max="3595" width="3.7109375" style="156" customWidth="1"/>
    <col min="3596" max="3596" width="11.140625" style="156" bestFit="1" customWidth="1"/>
    <col min="3597" max="3840" width="11.42578125" style="156"/>
    <col min="3841" max="3841" width="64.140625" style="156" customWidth="1"/>
    <col min="3842" max="3847" width="20.140625" style="156" customWidth="1"/>
    <col min="3848" max="3849" width="21" style="156" customWidth="1"/>
    <col min="3850" max="3850" width="26.42578125" style="156" customWidth="1"/>
    <col min="3851" max="3851" width="3.7109375" style="156" customWidth="1"/>
    <col min="3852" max="3852" width="11.140625" style="156" bestFit="1" customWidth="1"/>
    <col min="3853" max="4096" width="11.42578125" style="156"/>
    <col min="4097" max="4097" width="64.140625" style="156" customWidth="1"/>
    <col min="4098" max="4103" width="20.140625" style="156" customWidth="1"/>
    <col min="4104" max="4105" width="21" style="156" customWidth="1"/>
    <col min="4106" max="4106" width="26.42578125" style="156" customWidth="1"/>
    <col min="4107" max="4107" width="3.7109375" style="156" customWidth="1"/>
    <col min="4108" max="4108" width="11.140625" style="156" bestFit="1" customWidth="1"/>
    <col min="4109" max="4352" width="11.42578125" style="156"/>
    <col min="4353" max="4353" width="64.140625" style="156" customWidth="1"/>
    <col min="4354" max="4359" width="20.140625" style="156" customWidth="1"/>
    <col min="4360" max="4361" width="21" style="156" customWidth="1"/>
    <col min="4362" max="4362" width="26.42578125" style="156" customWidth="1"/>
    <col min="4363" max="4363" width="3.7109375" style="156" customWidth="1"/>
    <col min="4364" max="4364" width="11.140625" style="156" bestFit="1" customWidth="1"/>
    <col min="4365" max="4608" width="11.42578125" style="156"/>
    <col min="4609" max="4609" width="64.140625" style="156" customWidth="1"/>
    <col min="4610" max="4615" width="20.140625" style="156" customWidth="1"/>
    <col min="4616" max="4617" width="21" style="156" customWidth="1"/>
    <col min="4618" max="4618" width="26.42578125" style="156" customWidth="1"/>
    <col min="4619" max="4619" width="3.7109375" style="156" customWidth="1"/>
    <col min="4620" max="4620" width="11.140625" style="156" bestFit="1" customWidth="1"/>
    <col min="4621" max="4864" width="11.42578125" style="156"/>
    <col min="4865" max="4865" width="64.140625" style="156" customWidth="1"/>
    <col min="4866" max="4871" width="20.140625" style="156" customWidth="1"/>
    <col min="4872" max="4873" width="21" style="156" customWidth="1"/>
    <col min="4874" max="4874" width="26.42578125" style="156" customWidth="1"/>
    <col min="4875" max="4875" width="3.7109375" style="156" customWidth="1"/>
    <col min="4876" max="4876" width="11.140625" style="156" bestFit="1" customWidth="1"/>
    <col min="4877" max="5120" width="11.42578125" style="156"/>
    <col min="5121" max="5121" width="64.140625" style="156" customWidth="1"/>
    <col min="5122" max="5127" width="20.140625" style="156" customWidth="1"/>
    <col min="5128" max="5129" width="21" style="156" customWidth="1"/>
    <col min="5130" max="5130" width="26.42578125" style="156" customWidth="1"/>
    <col min="5131" max="5131" width="3.7109375" style="156" customWidth="1"/>
    <col min="5132" max="5132" width="11.140625" style="156" bestFit="1" customWidth="1"/>
    <col min="5133" max="5376" width="11.42578125" style="156"/>
    <col min="5377" max="5377" width="64.140625" style="156" customWidth="1"/>
    <col min="5378" max="5383" width="20.140625" style="156" customWidth="1"/>
    <col min="5384" max="5385" width="21" style="156" customWidth="1"/>
    <col min="5386" max="5386" width="26.42578125" style="156" customWidth="1"/>
    <col min="5387" max="5387" width="3.7109375" style="156" customWidth="1"/>
    <col min="5388" max="5388" width="11.140625" style="156" bestFit="1" customWidth="1"/>
    <col min="5389" max="5632" width="11.42578125" style="156"/>
    <col min="5633" max="5633" width="64.140625" style="156" customWidth="1"/>
    <col min="5634" max="5639" width="20.140625" style="156" customWidth="1"/>
    <col min="5640" max="5641" width="21" style="156" customWidth="1"/>
    <col min="5642" max="5642" width="26.42578125" style="156" customWidth="1"/>
    <col min="5643" max="5643" width="3.7109375" style="156" customWidth="1"/>
    <col min="5644" max="5644" width="11.140625" style="156" bestFit="1" customWidth="1"/>
    <col min="5645" max="5888" width="11.42578125" style="156"/>
    <col min="5889" max="5889" width="64.140625" style="156" customWidth="1"/>
    <col min="5890" max="5895" width="20.140625" style="156" customWidth="1"/>
    <col min="5896" max="5897" width="21" style="156" customWidth="1"/>
    <col min="5898" max="5898" width="26.42578125" style="156" customWidth="1"/>
    <col min="5899" max="5899" width="3.7109375" style="156" customWidth="1"/>
    <col min="5900" max="5900" width="11.140625" style="156" bestFit="1" customWidth="1"/>
    <col min="5901" max="6144" width="11.42578125" style="156"/>
    <col min="6145" max="6145" width="64.140625" style="156" customWidth="1"/>
    <col min="6146" max="6151" width="20.140625" style="156" customWidth="1"/>
    <col min="6152" max="6153" width="21" style="156" customWidth="1"/>
    <col min="6154" max="6154" width="26.42578125" style="156" customWidth="1"/>
    <col min="6155" max="6155" width="3.7109375" style="156" customWidth="1"/>
    <col min="6156" max="6156" width="11.140625" style="156" bestFit="1" customWidth="1"/>
    <col min="6157" max="6400" width="11.42578125" style="156"/>
    <col min="6401" max="6401" width="64.140625" style="156" customWidth="1"/>
    <col min="6402" max="6407" width="20.140625" style="156" customWidth="1"/>
    <col min="6408" max="6409" width="21" style="156" customWidth="1"/>
    <col min="6410" max="6410" width="26.42578125" style="156" customWidth="1"/>
    <col min="6411" max="6411" width="3.7109375" style="156" customWidth="1"/>
    <col min="6412" max="6412" width="11.140625" style="156" bestFit="1" customWidth="1"/>
    <col min="6413" max="6656" width="11.42578125" style="156"/>
    <col min="6657" max="6657" width="64.140625" style="156" customWidth="1"/>
    <col min="6658" max="6663" width="20.140625" style="156" customWidth="1"/>
    <col min="6664" max="6665" width="21" style="156" customWidth="1"/>
    <col min="6666" max="6666" width="26.42578125" style="156" customWidth="1"/>
    <col min="6667" max="6667" width="3.7109375" style="156" customWidth="1"/>
    <col min="6668" max="6668" width="11.140625" style="156" bestFit="1" customWidth="1"/>
    <col min="6669" max="6912" width="11.42578125" style="156"/>
    <col min="6913" max="6913" width="64.140625" style="156" customWidth="1"/>
    <col min="6914" max="6919" width="20.140625" style="156" customWidth="1"/>
    <col min="6920" max="6921" width="21" style="156" customWidth="1"/>
    <col min="6922" max="6922" width="26.42578125" style="156" customWidth="1"/>
    <col min="6923" max="6923" width="3.7109375" style="156" customWidth="1"/>
    <col min="6924" max="6924" width="11.140625" style="156" bestFit="1" customWidth="1"/>
    <col min="6925" max="7168" width="11.42578125" style="156"/>
    <col min="7169" max="7169" width="64.140625" style="156" customWidth="1"/>
    <col min="7170" max="7175" width="20.140625" style="156" customWidth="1"/>
    <col min="7176" max="7177" width="21" style="156" customWidth="1"/>
    <col min="7178" max="7178" width="26.42578125" style="156" customWidth="1"/>
    <col min="7179" max="7179" width="3.7109375" style="156" customWidth="1"/>
    <col min="7180" max="7180" width="11.140625" style="156" bestFit="1" customWidth="1"/>
    <col min="7181" max="7424" width="11.42578125" style="156"/>
    <col min="7425" max="7425" width="64.140625" style="156" customWidth="1"/>
    <col min="7426" max="7431" width="20.140625" style="156" customWidth="1"/>
    <col min="7432" max="7433" width="21" style="156" customWidth="1"/>
    <col min="7434" max="7434" width="26.42578125" style="156" customWidth="1"/>
    <col min="7435" max="7435" width="3.7109375" style="156" customWidth="1"/>
    <col min="7436" max="7436" width="11.140625" style="156" bestFit="1" customWidth="1"/>
    <col min="7437" max="7680" width="11.42578125" style="156"/>
    <col min="7681" max="7681" width="64.140625" style="156" customWidth="1"/>
    <col min="7682" max="7687" width="20.140625" style="156" customWidth="1"/>
    <col min="7688" max="7689" width="21" style="156" customWidth="1"/>
    <col min="7690" max="7690" width="26.42578125" style="156" customWidth="1"/>
    <col min="7691" max="7691" width="3.7109375" style="156" customWidth="1"/>
    <col min="7692" max="7692" width="11.140625" style="156" bestFit="1" customWidth="1"/>
    <col min="7693" max="7936" width="11.42578125" style="156"/>
    <col min="7937" max="7937" width="64.140625" style="156" customWidth="1"/>
    <col min="7938" max="7943" width="20.140625" style="156" customWidth="1"/>
    <col min="7944" max="7945" width="21" style="156" customWidth="1"/>
    <col min="7946" max="7946" width="26.42578125" style="156" customWidth="1"/>
    <col min="7947" max="7947" width="3.7109375" style="156" customWidth="1"/>
    <col min="7948" max="7948" width="11.140625" style="156" bestFit="1" customWidth="1"/>
    <col min="7949" max="8192" width="11.42578125" style="156"/>
    <col min="8193" max="8193" width="64.140625" style="156" customWidth="1"/>
    <col min="8194" max="8199" width="20.140625" style="156" customWidth="1"/>
    <col min="8200" max="8201" width="21" style="156" customWidth="1"/>
    <col min="8202" max="8202" width="26.42578125" style="156" customWidth="1"/>
    <col min="8203" max="8203" width="3.7109375" style="156" customWidth="1"/>
    <col min="8204" max="8204" width="11.140625" style="156" bestFit="1" customWidth="1"/>
    <col min="8205" max="8448" width="11.42578125" style="156"/>
    <col min="8449" max="8449" width="64.140625" style="156" customWidth="1"/>
    <col min="8450" max="8455" width="20.140625" style="156" customWidth="1"/>
    <col min="8456" max="8457" width="21" style="156" customWidth="1"/>
    <col min="8458" max="8458" width="26.42578125" style="156" customWidth="1"/>
    <col min="8459" max="8459" width="3.7109375" style="156" customWidth="1"/>
    <col min="8460" max="8460" width="11.140625" style="156" bestFit="1" customWidth="1"/>
    <col min="8461" max="8704" width="11.42578125" style="156"/>
    <col min="8705" max="8705" width="64.140625" style="156" customWidth="1"/>
    <col min="8706" max="8711" width="20.140625" style="156" customWidth="1"/>
    <col min="8712" max="8713" width="21" style="156" customWidth="1"/>
    <col min="8714" max="8714" width="26.42578125" style="156" customWidth="1"/>
    <col min="8715" max="8715" width="3.7109375" style="156" customWidth="1"/>
    <col min="8716" max="8716" width="11.140625" style="156" bestFit="1" customWidth="1"/>
    <col min="8717" max="8960" width="11.42578125" style="156"/>
    <col min="8961" max="8961" width="64.140625" style="156" customWidth="1"/>
    <col min="8962" max="8967" width="20.140625" style="156" customWidth="1"/>
    <col min="8968" max="8969" width="21" style="156" customWidth="1"/>
    <col min="8970" max="8970" width="26.42578125" style="156" customWidth="1"/>
    <col min="8971" max="8971" width="3.7109375" style="156" customWidth="1"/>
    <col min="8972" max="8972" width="11.140625" style="156" bestFit="1" customWidth="1"/>
    <col min="8973" max="9216" width="11.42578125" style="156"/>
    <col min="9217" max="9217" width="64.140625" style="156" customWidth="1"/>
    <col min="9218" max="9223" width="20.140625" style="156" customWidth="1"/>
    <col min="9224" max="9225" width="21" style="156" customWidth="1"/>
    <col min="9226" max="9226" width="26.42578125" style="156" customWidth="1"/>
    <col min="9227" max="9227" width="3.7109375" style="156" customWidth="1"/>
    <col min="9228" max="9228" width="11.140625" style="156" bestFit="1" customWidth="1"/>
    <col min="9229" max="9472" width="11.42578125" style="156"/>
    <col min="9473" max="9473" width="64.140625" style="156" customWidth="1"/>
    <col min="9474" max="9479" width="20.140625" style="156" customWidth="1"/>
    <col min="9480" max="9481" width="21" style="156" customWidth="1"/>
    <col min="9482" max="9482" width="26.42578125" style="156" customWidth="1"/>
    <col min="9483" max="9483" width="3.7109375" style="156" customWidth="1"/>
    <col min="9484" max="9484" width="11.140625" style="156" bestFit="1" customWidth="1"/>
    <col min="9485" max="9728" width="11.42578125" style="156"/>
    <col min="9729" max="9729" width="64.140625" style="156" customWidth="1"/>
    <col min="9730" max="9735" width="20.140625" style="156" customWidth="1"/>
    <col min="9736" max="9737" width="21" style="156" customWidth="1"/>
    <col min="9738" max="9738" width="26.42578125" style="156" customWidth="1"/>
    <col min="9739" max="9739" width="3.7109375" style="156" customWidth="1"/>
    <col min="9740" max="9740" width="11.140625" style="156" bestFit="1" customWidth="1"/>
    <col min="9741" max="9984" width="11.42578125" style="156"/>
    <col min="9985" max="9985" width="64.140625" style="156" customWidth="1"/>
    <col min="9986" max="9991" width="20.140625" style="156" customWidth="1"/>
    <col min="9992" max="9993" width="21" style="156" customWidth="1"/>
    <col min="9994" max="9994" width="26.42578125" style="156" customWidth="1"/>
    <col min="9995" max="9995" width="3.7109375" style="156" customWidth="1"/>
    <col min="9996" max="9996" width="11.140625" style="156" bestFit="1" customWidth="1"/>
    <col min="9997" max="10240" width="11.42578125" style="156"/>
    <col min="10241" max="10241" width="64.140625" style="156" customWidth="1"/>
    <col min="10242" max="10247" width="20.140625" style="156" customWidth="1"/>
    <col min="10248" max="10249" width="21" style="156" customWidth="1"/>
    <col min="10250" max="10250" width="26.42578125" style="156" customWidth="1"/>
    <col min="10251" max="10251" width="3.7109375" style="156" customWidth="1"/>
    <col min="10252" max="10252" width="11.140625" style="156" bestFit="1" customWidth="1"/>
    <col min="10253" max="10496" width="11.42578125" style="156"/>
    <col min="10497" max="10497" width="64.140625" style="156" customWidth="1"/>
    <col min="10498" max="10503" width="20.140625" style="156" customWidth="1"/>
    <col min="10504" max="10505" width="21" style="156" customWidth="1"/>
    <col min="10506" max="10506" width="26.42578125" style="156" customWidth="1"/>
    <col min="10507" max="10507" width="3.7109375" style="156" customWidth="1"/>
    <col min="10508" max="10508" width="11.140625" style="156" bestFit="1" customWidth="1"/>
    <col min="10509" max="10752" width="11.42578125" style="156"/>
    <col min="10753" max="10753" width="64.140625" style="156" customWidth="1"/>
    <col min="10754" max="10759" width="20.140625" style="156" customWidth="1"/>
    <col min="10760" max="10761" width="21" style="156" customWidth="1"/>
    <col min="10762" max="10762" width="26.42578125" style="156" customWidth="1"/>
    <col min="10763" max="10763" width="3.7109375" style="156" customWidth="1"/>
    <col min="10764" max="10764" width="11.140625" style="156" bestFit="1" customWidth="1"/>
    <col min="10765" max="11008" width="11.42578125" style="156"/>
    <col min="11009" max="11009" width="64.140625" style="156" customWidth="1"/>
    <col min="11010" max="11015" width="20.140625" style="156" customWidth="1"/>
    <col min="11016" max="11017" width="21" style="156" customWidth="1"/>
    <col min="11018" max="11018" width="26.42578125" style="156" customWidth="1"/>
    <col min="11019" max="11019" width="3.7109375" style="156" customWidth="1"/>
    <col min="11020" max="11020" width="11.140625" style="156" bestFit="1" customWidth="1"/>
    <col min="11021" max="11264" width="11.42578125" style="156"/>
    <col min="11265" max="11265" width="64.140625" style="156" customWidth="1"/>
    <col min="11266" max="11271" width="20.140625" style="156" customWidth="1"/>
    <col min="11272" max="11273" width="21" style="156" customWidth="1"/>
    <col min="11274" max="11274" width="26.42578125" style="156" customWidth="1"/>
    <col min="11275" max="11275" width="3.7109375" style="156" customWidth="1"/>
    <col min="11276" max="11276" width="11.140625" style="156" bestFit="1" customWidth="1"/>
    <col min="11277" max="11520" width="11.42578125" style="156"/>
    <col min="11521" max="11521" width="64.140625" style="156" customWidth="1"/>
    <col min="11522" max="11527" width="20.140625" style="156" customWidth="1"/>
    <col min="11528" max="11529" width="21" style="156" customWidth="1"/>
    <col min="11530" max="11530" width="26.42578125" style="156" customWidth="1"/>
    <col min="11531" max="11531" width="3.7109375" style="156" customWidth="1"/>
    <col min="11532" max="11532" width="11.140625" style="156" bestFit="1" customWidth="1"/>
    <col min="11533" max="11776" width="11.42578125" style="156"/>
    <col min="11777" max="11777" width="64.140625" style="156" customWidth="1"/>
    <col min="11778" max="11783" width="20.140625" style="156" customWidth="1"/>
    <col min="11784" max="11785" width="21" style="156" customWidth="1"/>
    <col min="11786" max="11786" width="26.42578125" style="156" customWidth="1"/>
    <col min="11787" max="11787" width="3.7109375" style="156" customWidth="1"/>
    <col min="11788" max="11788" width="11.140625" style="156" bestFit="1" customWidth="1"/>
    <col min="11789" max="12032" width="11.42578125" style="156"/>
    <col min="12033" max="12033" width="64.140625" style="156" customWidth="1"/>
    <col min="12034" max="12039" width="20.140625" style="156" customWidth="1"/>
    <col min="12040" max="12041" width="21" style="156" customWidth="1"/>
    <col min="12042" max="12042" width="26.42578125" style="156" customWidth="1"/>
    <col min="12043" max="12043" width="3.7109375" style="156" customWidth="1"/>
    <col min="12044" max="12044" width="11.140625" style="156" bestFit="1" customWidth="1"/>
    <col min="12045" max="12288" width="11.42578125" style="156"/>
    <col min="12289" max="12289" width="64.140625" style="156" customWidth="1"/>
    <col min="12290" max="12295" width="20.140625" style="156" customWidth="1"/>
    <col min="12296" max="12297" width="21" style="156" customWidth="1"/>
    <col min="12298" max="12298" width="26.42578125" style="156" customWidth="1"/>
    <col min="12299" max="12299" width="3.7109375" style="156" customWidth="1"/>
    <col min="12300" max="12300" width="11.140625" style="156" bestFit="1" customWidth="1"/>
    <col min="12301" max="12544" width="11.42578125" style="156"/>
    <col min="12545" max="12545" width="64.140625" style="156" customWidth="1"/>
    <col min="12546" max="12551" width="20.140625" style="156" customWidth="1"/>
    <col min="12552" max="12553" width="21" style="156" customWidth="1"/>
    <col min="12554" max="12554" width="26.42578125" style="156" customWidth="1"/>
    <col min="12555" max="12555" width="3.7109375" style="156" customWidth="1"/>
    <col min="12556" max="12556" width="11.140625" style="156" bestFit="1" customWidth="1"/>
    <col min="12557" max="12800" width="11.42578125" style="156"/>
    <col min="12801" max="12801" width="64.140625" style="156" customWidth="1"/>
    <col min="12802" max="12807" width="20.140625" style="156" customWidth="1"/>
    <col min="12808" max="12809" width="21" style="156" customWidth="1"/>
    <col min="12810" max="12810" width="26.42578125" style="156" customWidth="1"/>
    <col min="12811" max="12811" width="3.7109375" style="156" customWidth="1"/>
    <col min="12812" max="12812" width="11.140625" style="156" bestFit="1" customWidth="1"/>
    <col min="12813" max="13056" width="11.42578125" style="156"/>
    <col min="13057" max="13057" width="64.140625" style="156" customWidth="1"/>
    <col min="13058" max="13063" width="20.140625" style="156" customWidth="1"/>
    <col min="13064" max="13065" width="21" style="156" customWidth="1"/>
    <col min="13066" max="13066" width="26.42578125" style="156" customWidth="1"/>
    <col min="13067" max="13067" width="3.7109375" style="156" customWidth="1"/>
    <col min="13068" max="13068" width="11.140625" style="156" bestFit="1" customWidth="1"/>
    <col min="13069" max="13312" width="11.42578125" style="156"/>
    <col min="13313" max="13313" width="64.140625" style="156" customWidth="1"/>
    <col min="13314" max="13319" width="20.140625" style="156" customWidth="1"/>
    <col min="13320" max="13321" width="21" style="156" customWidth="1"/>
    <col min="13322" max="13322" width="26.42578125" style="156" customWidth="1"/>
    <col min="13323" max="13323" width="3.7109375" style="156" customWidth="1"/>
    <col min="13324" max="13324" width="11.140625" style="156" bestFit="1" customWidth="1"/>
    <col min="13325" max="13568" width="11.42578125" style="156"/>
    <col min="13569" max="13569" width="64.140625" style="156" customWidth="1"/>
    <col min="13570" max="13575" width="20.140625" style="156" customWidth="1"/>
    <col min="13576" max="13577" width="21" style="156" customWidth="1"/>
    <col min="13578" max="13578" width="26.42578125" style="156" customWidth="1"/>
    <col min="13579" max="13579" width="3.7109375" style="156" customWidth="1"/>
    <col min="13580" max="13580" width="11.140625" style="156" bestFit="1" customWidth="1"/>
    <col min="13581" max="13824" width="11.42578125" style="156"/>
    <col min="13825" max="13825" width="64.140625" style="156" customWidth="1"/>
    <col min="13826" max="13831" width="20.140625" style="156" customWidth="1"/>
    <col min="13832" max="13833" width="21" style="156" customWidth="1"/>
    <col min="13834" max="13834" width="26.42578125" style="156" customWidth="1"/>
    <col min="13835" max="13835" width="3.7109375" style="156" customWidth="1"/>
    <col min="13836" max="13836" width="11.140625" style="156" bestFit="1" customWidth="1"/>
    <col min="13837" max="14080" width="11.42578125" style="156"/>
    <col min="14081" max="14081" width="64.140625" style="156" customWidth="1"/>
    <col min="14082" max="14087" width="20.140625" style="156" customWidth="1"/>
    <col min="14088" max="14089" width="21" style="156" customWidth="1"/>
    <col min="14090" max="14090" width="26.42578125" style="156" customWidth="1"/>
    <col min="14091" max="14091" width="3.7109375" style="156" customWidth="1"/>
    <col min="14092" max="14092" width="11.140625" style="156" bestFit="1" customWidth="1"/>
    <col min="14093" max="14336" width="11.42578125" style="156"/>
    <col min="14337" max="14337" width="64.140625" style="156" customWidth="1"/>
    <col min="14338" max="14343" width="20.140625" style="156" customWidth="1"/>
    <col min="14344" max="14345" width="21" style="156" customWidth="1"/>
    <col min="14346" max="14346" width="26.42578125" style="156" customWidth="1"/>
    <col min="14347" max="14347" width="3.7109375" style="156" customWidth="1"/>
    <col min="14348" max="14348" width="11.140625" style="156" bestFit="1" customWidth="1"/>
    <col min="14349" max="14592" width="11.42578125" style="156"/>
    <col min="14593" max="14593" width="64.140625" style="156" customWidth="1"/>
    <col min="14594" max="14599" width="20.140625" style="156" customWidth="1"/>
    <col min="14600" max="14601" width="21" style="156" customWidth="1"/>
    <col min="14602" max="14602" width="26.42578125" style="156" customWidth="1"/>
    <col min="14603" max="14603" width="3.7109375" style="156" customWidth="1"/>
    <col min="14604" max="14604" width="11.140625" style="156" bestFit="1" customWidth="1"/>
    <col min="14605" max="14848" width="11.42578125" style="156"/>
    <col min="14849" max="14849" width="64.140625" style="156" customWidth="1"/>
    <col min="14850" max="14855" width="20.140625" style="156" customWidth="1"/>
    <col min="14856" max="14857" width="21" style="156" customWidth="1"/>
    <col min="14858" max="14858" width="26.42578125" style="156" customWidth="1"/>
    <col min="14859" max="14859" width="3.7109375" style="156" customWidth="1"/>
    <col min="14860" max="14860" width="11.140625" style="156" bestFit="1" customWidth="1"/>
    <col min="14861" max="15104" width="11.42578125" style="156"/>
    <col min="15105" max="15105" width="64.140625" style="156" customWidth="1"/>
    <col min="15106" max="15111" width="20.140625" style="156" customWidth="1"/>
    <col min="15112" max="15113" width="21" style="156" customWidth="1"/>
    <col min="15114" max="15114" width="26.42578125" style="156" customWidth="1"/>
    <col min="15115" max="15115" width="3.7109375" style="156" customWidth="1"/>
    <col min="15116" max="15116" width="11.140625" style="156" bestFit="1" customWidth="1"/>
    <col min="15117" max="15360" width="11.42578125" style="156"/>
    <col min="15361" max="15361" width="64.140625" style="156" customWidth="1"/>
    <col min="15362" max="15367" width="20.140625" style="156" customWidth="1"/>
    <col min="15368" max="15369" width="21" style="156" customWidth="1"/>
    <col min="15370" max="15370" width="26.42578125" style="156" customWidth="1"/>
    <col min="15371" max="15371" width="3.7109375" style="156" customWidth="1"/>
    <col min="15372" max="15372" width="11.140625" style="156" bestFit="1" customWidth="1"/>
    <col min="15373" max="15616" width="11.42578125" style="156"/>
    <col min="15617" max="15617" width="64.140625" style="156" customWidth="1"/>
    <col min="15618" max="15623" width="20.140625" style="156" customWidth="1"/>
    <col min="15624" max="15625" width="21" style="156" customWidth="1"/>
    <col min="15626" max="15626" width="26.42578125" style="156" customWidth="1"/>
    <col min="15627" max="15627" width="3.7109375" style="156" customWidth="1"/>
    <col min="15628" max="15628" width="11.140625" style="156" bestFit="1" customWidth="1"/>
    <col min="15629" max="15872" width="11.42578125" style="156"/>
    <col min="15873" max="15873" width="64.140625" style="156" customWidth="1"/>
    <col min="15874" max="15879" width="20.140625" style="156" customWidth="1"/>
    <col min="15880" max="15881" width="21" style="156" customWidth="1"/>
    <col min="15882" max="15882" width="26.42578125" style="156" customWidth="1"/>
    <col min="15883" max="15883" width="3.7109375" style="156" customWidth="1"/>
    <col min="15884" max="15884" width="11.140625" style="156" bestFit="1" customWidth="1"/>
    <col min="15885" max="16128" width="11.42578125" style="156"/>
    <col min="16129" max="16129" width="64.140625" style="156" customWidth="1"/>
    <col min="16130" max="16135" width="20.140625" style="156" customWidth="1"/>
    <col min="16136" max="16137" width="21" style="156" customWidth="1"/>
    <col min="16138" max="16138" width="26.42578125" style="156" customWidth="1"/>
    <col min="16139" max="16139" width="3.7109375" style="156" customWidth="1"/>
    <col min="16140" max="16140" width="11.140625" style="156" bestFit="1" customWidth="1"/>
    <col min="16141" max="16384" width="11.42578125" style="156"/>
  </cols>
  <sheetData>
    <row r="1" spans="1:11" ht="20.25" hidden="1">
      <c r="A1" s="321"/>
      <c r="B1" s="555"/>
      <c r="C1" s="555"/>
      <c r="D1" s="555"/>
      <c r="E1" s="555"/>
      <c r="F1" s="555"/>
      <c r="G1" s="555"/>
      <c r="K1" s="156"/>
    </row>
    <row r="2" spans="1:11" ht="69" customHeight="1">
      <c r="A2" s="1487" t="s">
        <v>595</v>
      </c>
      <c r="B2" s="1531"/>
      <c r="C2" s="1531"/>
      <c r="D2" s="1531"/>
      <c r="E2" s="1531"/>
      <c r="F2" s="1531"/>
      <c r="G2" s="1531"/>
      <c r="H2" s="1531"/>
      <c r="I2" s="1531"/>
      <c r="J2" s="1531"/>
      <c r="K2" s="156"/>
    </row>
    <row r="3" spans="1:11" ht="44.25" customHeight="1">
      <c r="A3" s="1487" t="s">
        <v>795</v>
      </c>
      <c r="B3" s="1531"/>
      <c r="C3" s="1531"/>
      <c r="D3" s="1531"/>
      <c r="E3" s="1531"/>
      <c r="F3" s="1531"/>
      <c r="G3" s="1531"/>
      <c r="H3" s="1531"/>
      <c r="I3" s="1531"/>
      <c r="J3" s="1531"/>
      <c r="K3" s="156"/>
    </row>
    <row r="4" spans="1:11" ht="44.25" customHeight="1">
      <c r="A4" s="1487" t="s">
        <v>1482</v>
      </c>
      <c r="B4" s="1531"/>
      <c r="C4" s="1531"/>
      <c r="D4" s="1531"/>
      <c r="E4" s="1531"/>
      <c r="F4" s="1531"/>
      <c r="G4" s="1531"/>
      <c r="H4" s="1531"/>
      <c r="I4" s="1531"/>
      <c r="J4" s="1531"/>
      <c r="K4" s="156"/>
    </row>
    <row r="5" spans="1:11" s="323" customFormat="1" ht="51.75" customHeight="1">
      <c r="A5" s="1514" t="s">
        <v>597</v>
      </c>
      <c r="B5" s="1532"/>
      <c r="C5" s="1532"/>
      <c r="D5" s="1532"/>
      <c r="E5" s="1532"/>
      <c r="F5" s="1532"/>
      <c r="G5" s="1532"/>
      <c r="H5" s="1532"/>
      <c r="I5" s="1532"/>
      <c r="J5" s="1532"/>
    </row>
    <row r="6" spans="1:11" ht="3" customHeight="1">
      <c r="A6" s="1199"/>
      <c r="B6" s="155"/>
      <c r="C6" s="155"/>
      <c r="D6" s="155"/>
      <c r="E6" s="155"/>
      <c r="F6" s="155"/>
      <c r="G6" s="155"/>
      <c r="H6" s="155"/>
      <c r="I6" s="155"/>
      <c r="J6" s="155"/>
      <c r="K6" s="156"/>
    </row>
    <row r="7" spans="1:11" ht="11.25" customHeight="1" thickBot="1">
      <c r="K7" s="156"/>
    </row>
    <row r="8" spans="1:11" s="1203" customFormat="1" ht="51.75" customHeight="1" thickTop="1" thickBot="1">
      <c r="A8" s="1200"/>
      <c r="B8" s="1201" t="s">
        <v>194</v>
      </c>
      <c r="C8" s="1201" t="s">
        <v>196</v>
      </c>
      <c r="D8" s="1201" t="s">
        <v>198</v>
      </c>
      <c r="E8" s="1201" t="s">
        <v>200</v>
      </c>
      <c r="F8" s="1201" t="s">
        <v>202</v>
      </c>
      <c r="G8" s="1201" t="s">
        <v>204</v>
      </c>
      <c r="H8" s="1202" t="s">
        <v>206</v>
      </c>
      <c r="I8" s="1202" t="s">
        <v>208</v>
      </c>
      <c r="J8" s="1202" t="s">
        <v>599</v>
      </c>
    </row>
    <row r="9" spans="1:11" s="332" customFormat="1" ht="36.75" customHeight="1" thickTop="1" thickBot="1">
      <c r="A9" s="1204" t="s">
        <v>797</v>
      </c>
      <c r="B9" s="1205">
        <v>0.13769999999999999</v>
      </c>
      <c r="C9" s="1205">
        <v>0.1804</v>
      </c>
      <c r="D9" s="1205">
        <v>0.38940000000000002</v>
      </c>
      <c r="E9" s="1205">
        <v>0.31590000000000001</v>
      </c>
      <c r="F9" s="1205">
        <v>0.2049</v>
      </c>
      <c r="G9" s="1205">
        <v>0.17499999999999999</v>
      </c>
      <c r="H9" s="1205">
        <v>0.1467</v>
      </c>
      <c r="I9" s="1205">
        <v>0.25779999999999997</v>
      </c>
      <c r="J9" s="1205">
        <v>0.2326</v>
      </c>
    </row>
    <row r="10" spans="1:11" s="323" customFormat="1" ht="36.75" customHeight="1" thickTop="1">
      <c r="A10" s="333" t="s">
        <v>798</v>
      </c>
      <c r="B10" s="334">
        <v>249543778.81</v>
      </c>
      <c r="C10" s="334">
        <v>18474321.460000001</v>
      </c>
      <c r="D10" s="334">
        <v>23879654.75</v>
      </c>
      <c r="E10" s="334">
        <v>1567487.22</v>
      </c>
      <c r="F10" s="334">
        <v>4308301.09</v>
      </c>
      <c r="G10" s="334">
        <v>346508854.47000003</v>
      </c>
      <c r="H10" s="334">
        <v>346248.64</v>
      </c>
      <c r="I10" s="334">
        <v>17482908.68</v>
      </c>
      <c r="J10" s="334">
        <v>662111555.12</v>
      </c>
    </row>
    <row r="11" spans="1:11" s="323" customFormat="1" ht="36.75" customHeight="1">
      <c r="A11" s="333" t="s">
        <v>799</v>
      </c>
      <c r="B11" s="334">
        <v>0</v>
      </c>
      <c r="C11" s="334">
        <v>0</v>
      </c>
      <c r="D11" s="334">
        <v>0</v>
      </c>
      <c r="E11" s="334">
        <v>0</v>
      </c>
      <c r="F11" s="334">
        <v>0</v>
      </c>
      <c r="G11" s="334">
        <v>0</v>
      </c>
      <c r="H11" s="334">
        <v>0</v>
      </c>
      <c r="I11" s="334">
        <v>0</v>
      </c>
      <c r="J11" s="334">
        <v>0</v>
      </c>
    </row>
    <row r="12" spans="1:11" s="335" customFormat="1" ht="36.75" customHeight="1">
      <c r="A12" s="333" t="s">
        <v>800</v>
      </c>
      <c r="B12" s="334">
        <v>29784255.75</v>
      </c>
      <c r="C12" s="334">
        <v>85226456.310000002</v>
      </c>
      <c r="D12" s="334">
        <v>29393855.079999998</v>
      </c>
      <c r="E12" s="334">
        <v>1429952.2</v>
      </c>
      <c r="F12" s="334">
        <v>8957244.0099999998</v>
      </c>
      <c r="G12" s="334">
        <v>12368381.300000001</v>
      </c>
      <c r="H12" s="334">
        <v>4139302.36</v>
      </c>
      <c r="I12" s="334">
        <v>79785475.530000001</v>
      </c>
      <c r="J12" s="334">
        <v>251084922.53999999</v>
      </c>
    </row>
    <row r="13" spans="1:11" s="335" customFormat="1" ht="36.75" customHeight="1">
      <c r="A13" s="333" t="s">
        <v>801</v>
      </c>
      <c r="B13" s="334">
        <v>32838643.649999999</v>
      </c>
      <c r="C13" s="334">
        <v>32764726.809999999</v>
      </c>
      <c r="D13" s="334">
        <v>139813022.24000001</v>
      </c>
      <c r="E13" s="334">
        <v>2338598.02</v>
      </c>
      <c r="F13" s="334">
        <v>467433.76</v>
      </c>
      <c r="G13" s="334">
        <v>1234320.72</v>
      </c>
      <c r="H13" s="334">
        <v>0</v>
      </c>
      <c r="I13" s="334">
        <v>3674235.44</v>
      </c>
      <c r="J13" s="334">
        <v>213130980.63999999</v>
      </c>
    </row>
    <row r="14" spans="1:11" s="335" customFormat="1" ht="36.75" customHeight="1">
      <c r="A14" s="333" t="s">
        <v>802</v>
      </c>
      <c r="B14" s="334">
        <v>42451105.579999998</v>
      </c>
      <c r="C14" s="334">
        <v>21177295.43</v>
      </c>
      <c r="D14" s="334">
        <v>0</v>
      </c>
      <c r="E14" s="334">
        <v>25764941.600000001</v>
      </c>
      <c r="F14" s="334">
        <v>730233.96</v>
      </c>
      <c r="G14" s="334">
        <v>0</v>
      </c>
      <c r="H14" s="334">
        <v>0</v>
      </c>
      <c r="I14" s="334">
        <v>0</v>
      </c>
      <c r="J14" s="334">
        <v>90123576.569999993</v>
      </c>
    </row>
    <row r="15" spans="1:11" s="335" customFormat="1" ht="36.75" customHeight="1" thickBot="1">
      <c r="A15" s="333" t="s">
        <v>803</v>
      </c>
      <c r="B15" s="334">
        <v>638164039.01999998</v>
      </c>
      <c r="C15" s="334">
        <v>1910075528.5799999</v>
      </c>
      <c r="D15" s="334">
        <v>1043121639.13</v>
      </c>
      <c r="E15" s="334">
        <v>34278604.950000003</v>
      </c>
      <c r="F15" s="334">
        <v>272084582.75</v>
      </c>
      <c r="G15" s="334">
        <v>278532792.64999998</v>
      </c>
      <c r="H15" s="334">
        <v>31341745.809999999</v>
      </c>
      <c r="I15" s="334">
        <v>560194003.07000005</v>
      </c>
      <c r="J15" s="334">
        <v>4767792935.96</v>
      </c>
    </row>
    <row r="16" spans="1:11" s="335" customFormat="1" ht="36.75" customHeight="1" thickTop="1" thickBot="1">
      <c r="A16" s="1059" t="s">
        <v>804</v>
      </c>
      <c r="B16" s="1060">
        <v>992781822.80999994</v>
      </c>
      <c r="C16" s="1060">
        <v>2067718328.5899999</v>
      </c>
      <c r="D16" s="1060">
        <v>1236208171.2</v>
      </c>
      <c r="E16" s="1060">
        <v>65379583.990000002</v>
      </c>
      <c r="F16" s="1060">
        <v>286547795.56999999</v>
      </c>
      <c r="G16" s="1060">
        <v>638644349.13999999</v>
      </c>
      <c r="H16" s="1060">
        <v>35827296.810000002</v>
      </c>
      <c r="I16" s="1060">
        <v>661136622.72000003</v>
      </c>
      <c r="J16" s="1060">
        <v>5984243970.8299999</v>
      </c>
    </row>
    <row r="17" spans="1:10" s="339" customFormat="1" ht="36.75" customHeight="1" thickTop="1">
      <c r="A17" s="338" t="s">
        <v>805</v>
      </c>
      <c r="B17" s="1206">
        <v>692378541.17999995</v>
      </c>
      <c r="C17" s="1206">
        <v>1959386154.8195</v>
      </c>
      <c r="D17" s="1206">
        <v>1118906921.266</v>
      </c>
      <c r="E17" s="1206">
        <v>55057600.600000001</v>
      </c>
      <c r="F17" s="1206">
        <v>274657423.90200001</v>
      </c>
      <c r="G17" s="1206">
        <v>281623629.26999998</v>
      </c>
      <c r="H17" s="1206">
        <v>32169606.282000002</v>
      </c>
      <c r="I17" s="1206">
        <v>577988215.89600003</v>
      </c>
      <c r="J17" s="1206">
        <v>4992168093.2154999</v>
      </c>
    </row>
    <row r="18" spans="1:10" s="341" customFormat="1" ht="36.75" customHeight="1" thickBot="1">
      <c r="A18" s="340" t="s">
        <v>806</v>
      </c>
      <c r="B18" s="1207">
        <v>0.69740000000000002</v>
      </c>
      <c r="C18" s="1207">
        <v>0.9476</v>
      </c>
      <c r="D18" s="1207">
        <v>0.90510000000000002</v>
      </c>
      <c r="E18" s="1207">
        <v>0.84209999999999996</v>
      </c>
      <c r="F18" s="1207">
        <v>0.95850000000000002</v>
      </c>
      <c r="G18" s="1207">
        <v>0.441</v>
      </c>
      <c r="H18" s="1207">
        <v>0.89790000000000003</v>
      </c>
      <c r="I18" s="1207">
        <v>0.87419999999999998</v>
      </c>
      <c r="J18" s="1207">
        <v>0.83420000000000005</v>
      </c>
    </row>
    <row r="19" spans="1:10" s="335" customFormat="1" ht="36.75" customHeight="1" thickTop="1" thickBot="1">
      <c r="A19" s="1059" t="s">
        <v>807</v>
      </c>
      <c r="B19" s="1060">
        <v>69237854.118000001</v>
      </c>
      <c r="C19" s="1060">
        <v>195938615.48199999</v>
      </c>
      <c r="D19" s="1060">
        <v>111890692.1266</v>
      </c>
      <c r="E19" s="1060">
        <v>5505760.0599999996</v>
      </c>
      <c r="F19" s="1060">
        <v>27465742.3902</v>
      </c>
      <c r="G19" s="1060">
        <v>28162362.927000001</v>
      </c>
      <c r="H19" s="1060">
        <v>3216960.6282000002</v>
      </c>
      <c r="I19" s="1060">
        <v>57798821.589599997</v>
      </c>
      <c r="J19" s="1060">
        <v>499216809.32160002</v>
      </c>
    </row>
    <row r="20" spans="1:10" s="335" customFormat="1" ht="36.75" customHeight="1" thickTop="1">
      <c r="A20" s="342" t="s">
        <v>808</v>
      </c>
      <c r="B20" s="334">
        <v>71297589</v>
      </c>
      <c r="C20" s="334">
        <v>345462214</v>
      </c>
      <c r="D20" s="334">
        <v>436148402</v>
      </c>
      <c r="E20" s="334">
        <v>23738062</v>
      </c>
      <c r="F20" s="334">
        <v>56289303</v>
      </c>
      <c r="G20" s="334">
        <v>56698680</v>
      </c>
      <c r="H20" s="334">
        <v>5403706</v>
      </c>
      <c r="I20" s="334">
        <v>143911918</v>
      </c>
      <c r="J20" s="334">
        <v>1138949874</v>
      </c>
    </row>
    <row r="21" spans="1:10" s="335" customFormat="1" ht="36.75" customHeight="1">
      <c r="A21" s="342" t="s">
        <v>809</v>
      </c>
      <c r="B21" s="334">
        <v>0</v>
      </c>
      <c r="C21" s="334">
        <v>0</v>
      </c>
      <c r="D21" s="334">
        <v>0</v>
      </c>
      <c r="E21" s="334">
        <v>0</v>
      </c>
      <c r="F21" s="334">
        <v>0</v>
      </c>
      <c r="G21" s="334">
        <v>0</v>
      </c>
      <c r="H21" s="334">
        <v>0</v>
      </c>
      <c r="I21" s="334">
        <v>0</v>
      </c>
      <c r="J21" s="334">
        <v>0</v>
      </c>
    </row>
    <row r="22" spans="1:10" s="335" customFormat="1" ht="36.75" customHeight="1">
      <c r="A22" s="343" t="s">
        <v>810</v>
      </c>
      <c r="B22" s="334">
        <v>0</v>
      </c>
      <c r="C22" s="334">
        <v>0</v>
      </c>
      <c r="D22" s="334">
        <v>0</v>
      </c>
      <c r="E22" s="334">
        <v>0</v>
      </c>
      <c r="F22" s="334">
        <v>0</v>
      </c>
      <c r="G22" s="334">
        <v>0</v>
      </c>
      <c r="H22" s="334">
        <v>0</v>
      </c>
      <c r="I22" s="334">
        <v>0</v>
      </c>
      <c r="J22" s="334">
        <v>0</v>
      </c>
    </row>
    <row r="23" spans="1:10" s="335" customFormat="1" ht="36.75" customHeight="1" thickBot="1">
      <c r="A23" s="342" t="s">
        <v>811</v>
      </c>
      <c r="B23" s="334">
        <v>0</v>
      </c>
      <c r="C23" s="334">
        <v>17804</v>
      </c>
      <c r="D23" s="334">
        <v>260</v>
      </c>
      <c r="E23" s="334">
        <v>6346083</v>
      </c>
      <c r="F23" s="334">
        <v>0</v>
      </c>
      <c r="G23" s="334">
        <v>7121188</v>
      </c>
      <c r="H23" s="334">
        <v>684507</v>
      </c>
      <c r="I23" s="334">
        <v>0</v>
      </c>
      <c r="J23" s="334">
        <v>14169842</v>
      </c>
    </row>
    <row r="24" spans="1:10" s="335" customFormat="1" ht="36.75" customHeight="1" thickTop="1" thickBot="1">
      <c r="A24" s="1059" t="s">
        <v>812</v>
      </c>
      <c r="B24" s="1060">
        <v>71297589</v>
      </c>
      <c r="C24" s="1060">
        <v>345444410</v>
      </c>
      <c r="D24" s="1060">
        <v>436148142</v>
      </c>
      <c r="E24" s="1060">
        <v>17391979</v>
      </c>
      <c r="F24" s="1060">
        <v>56289303</v>
      </c>
      <c r="G24" s="1060">
        <v>49577492</v>
      </c>
      <c r="H24" s="1060">
        <v>4719199</v>
      </c>
      <c r="I24" s="1060">
        <v>143911918</v>
      </c>
      <c r="J24" s="1060">
        <v>1124780032</v>
      </c>
    </row>
    <row r="25" spans="1:10" s="335" customFormat="1" ht="36.75" customHeight="1" thickTop="1">
      <c r="A25" s="342" t="s">
        <v>813</v>
      </c>
      <c r="B25" s="334">
        <v>18156359</v>
      </c>
      <c r="C25" s="334">
        <v>0</v>
      </c>
      <c r="D25" s="334">
        <v>0</v>
      </c>
      <c r="E25" s="334">
        <v>0</v>
      </c>
      <c r="F25" s="334">
        <v>0</v>
      </c>
      <c r="G25" s="334">
        <v>0</v>
      </c>
      <c r="H25" s="334">
        <v>0</v>
      </c>
      <c r="I25" s="334">
        <v>0</v>
      </c>
      <c r="J25" s="334">
        <v>18156359</v>
      </c>
    </row>
    <row r="26" spans="1:10" s="335" customFormat="1" ht="36.75" customHeight="1">
      <c r="A26" s="342" t="s">
        <v>814</v>
      </c>
      <c r="B26" s="334">
        <v>0</v>
      </c>
      <c r="C26" s="334">
        <v>0</v>
      </c>
      <c r="D26" s="334">
        <v>0</v>
      </c>
      <c r="E26" s="334">
        <v>0</v>
      </c>
      <c r="F26" s="334">
        <v>0</v>
      </c>
      <c r="G26" s="334">
        <v>0</v>
      </c>
      <c r="H26" s="334">
        <v>0</v>
      </c>
      <c r="I26" s="334">
        <v>0</v>
      </c>
      <c r="J26" s="334">
        <v>0</v>
      </c>
    </row>
    <row r="27" spans="1:10" s="344" customFormat="1" ht="36.75" customHeight="1">
      <c r="A27" s="342" t="s">
        <v>815</v>
      </c>
      <c r="B27" s="334">
        <v>0</v>
      </c>
      <c r="C27" s="334">
        <v>0</v>
      </c>
      <c r="D27" s="334">
        <v>0</v>
      </c>
      <c r="E27" s="334">
        <v>0</v>
      </c>
      <c r="F27" s="334">
        <v>0</v>
      </c>
      <c r="G27" s="334">
        <v>0</v>
      </c>
      <c r="H27" s="334">
        <v>0</v>
      </c>
      <c r="I27" s="334">
        <v>0</v>
      </c>
      <c r="J27" s="334">
        <v>0</v>
      </c>
    </row>
    <row r="28" spans="1:10" s="335" customFormat="1" ht="36.75" customHeight="1">
      <c r="A28" s="342" t="s">
        <v>816</v>
      </c>
      <c r="B28" s="334">
        <v>18156359</v>
      </c>
      <c r="C28" s="334">
        <v>0</v>
      </c>
      <c r="D28" s="334">
        <v>0</v>
      </c>
      <c r="E28" s="334">
        <v>0</v>
      </c>
      <c r="F28" s="334">
        <v>0</v>
      </c>
      <c r="G28" s="334">
        <v>0</v>
      </c>
      <c r="H28" s="334">
        <v>0</v>
      </c>
      <c r="I28" s="334">
        <v>0</v>
      </c>
      <c r="J28" s="334">
        <v>0</v>
      </c>
    </row>
    <row r="29" spans="1:10" s="346" customFormat="1" ht="36.75" customHeight="1">
      <c r="A29" s="345" t="s">
        <v>817</v>
      </c>
      <c r="B29" s="334">
        <v>5908919</v>
      </c>
      <c r="C29" s="334">
        <v>8268621</v>
      </c>
      <c r="D29" s="334">
        <v>0</v>
      </c>
      <c r="E29" s="334">
        <v>0</v>
      </c>
      <c r="F29" s="334">
        <v>0</v>
      </c>
      <c r="G29" s="334">
        <v>0</v>
      </c>
      <c r="H29" s="334">
        <v>0</v>
      </c>
      <c r="I29" s="334">
        <v>5705399</v>
      </c>
      <c r="J29" s="334">
        <v>19882939</v>
      </c>
    </row>
    <row r="30" spans="1:10" s="347" customFormat="1" ht="36.75" customHeight="1" thickBot="1">
      <c r="A30" s="345" t="s">
        <v>818</v>
      </c>
      <c r="B30" s="334">
        <v>0</v>
      </c>
      <c r="C30" s="334">
        <v>0</v>
      </c>
      <c r="D30" s="334">
        <v>0</v>
      </c>
      <c r="E30" s="334">
        <v>0</v>
      </c>
      <c r="F30" s="334">
        <v>0</v>
      </c>
      <c r="G30" s="334">
        <v>0</v>
      </c>
      <c r="H30" s="334">
        <v>0</v>
      </c>
      <c r="I30" s="334">
        <v>0</v>
      </c>
      <c r="J30" s="334">
        <v>0</v>
      </c>
    </row>
    <row r="31" spans="1:10" s="335" customFormat="1" ht="36.75" customHeight="1" thickTop="1" thickBot="1">
      <c r="A31" s="1208" t="s">
        <v>819</v>
      </c>
      <c r="B31" s="1060">
        <v>24065278</v>
      </c>
      <c r="C31" s="1060">
        <v>8268621</v>
      </c>
      <c r="D31" s="1060">
        <v>0</v>
      </c>
      <c r="E31" s="1060">
        <v>0</v>
      </c>
      <c r="F31" s="1060">
        <v>0</v>
      </c>
      <c r="G31" s="1060">
        <v>0</v>
      </c>
      <c r="H31" s="1060">
        <v>0</v>
      </c>
      <c r="I31" s="1060">
        <v>5705399</v>
      </c>
      <c r="J31" s="1060">
        <v>38039298</v>
      </c>
    </row>
    <row r="32" spans="1:10" s="335" customFormat="1" ht="36.75" customHeight="1" thickTop="1">
      <c r="A32" s="345" t="s">
        <v>820</v>
      </c>
      <c r="B32" s="334">
        <v>0</v>
      </c>
      <c r="C32" s="334">
        <v>0</v>
      </c>
      <c r="D32" s="334">
        <v>0</v>
      </c>
      <c r="E32" s="334">
        <v>0</v>
      </c>
      <c r="F32" s="334">
        <v>0</v>
      </c>
      <c r="G32" s="334">
        <v>0</v>
      </c>
      <c r="H32" s="334">
        <v>0</v>
      </c>
      <c r="I32" s="334">
        <v>0</v>
      </c>
      <c r="J32" s="334">
        <v>0</v>
      </c>
    </row>
    <row r="33" spans="1:11" s="335" customFormat="1" ht="36.75" customHeight="1" thickBot="1">
      <c r="A33" s="345" t="s">
        <v>821</v>
      </c>
      <c r="B33" s="334">
        <v>0</v>
      </c>
      <c r="C33" s="334">
        <v>315400</v>
      </c>
      <c r="D33" s="334">
        <v>495600</v>
      </c>
      <c r="E33" s="334">
        <v>0</v>
      </c>
      <c r="F33" s="334">
        <v>0</v>
      </c>
      <c r="G33" s="334">
        <v>292100</v>
      </c>
      <c r="H33" s="334">
        <v>0</v>
      </c>
      <c r="I33" s="334">
        <v>602300</v>
      </c>
      <c r="J33" s="334">
        <v>1705400</v>
      </c>
    </row>
    <row r="34" spans="1:11" s="335" customFormat="1" ht="36.75" customHeight="1" thickTop="1" thickBot="1">
      <c r="A34" s="1059" t="s">
        <v>822</v>
      </c>
      <c r="B34" s="1060">
        <v>95362867</v>
      </c>
      <c r="C34" s="1060">
        <v>353397631</v>
      </c>
      <c r="D34" s="1060">
        <v>435652542</v>
      </c>
      <c r="E34" s="1060">
        <v>17391979</v>
      </c>
      <c r="F34" s="1060">
        <v>56289303</v>
      </c>
      <c r="G34" s="1060">
        <v>49285392</v>
      </c>
      <c r="H34" s="1060">
        <v>4719199</v>
      </c>
      <c r="I34" s="1060">
        <v>149015017</v>
      </c>
      <c r="J34" s="1060">
        <v>1161113930</v>
      </c>
    </row>
    <row r="35" spans="1:11" s="323" customFormat="1" ht="36.75" customHeight="1" thickTop="1">
      <c r="A35" s="342" t="s">
        <v>823</v>
      </c>
      <c r="B35" s="334">
        <v>26125012.881999999</v>
      </c>
      <c r="C35" s="334">
        <v>157459015.51809999</v>
      </c>
      <c r="D35" s="334">
        <v>323761849.87339997</v>
      </c>
      <c r="E35" s="334">
        <v>11886218.939999999</v>
      </c>
      <c r="F35" s="334">
        <v>28823560.6098</v>
      </c>
      <c r="G35" s="334">
        <v>21123029.072999999</v>
      </c>
      <c r="H35" s="334">
        <v>1502238.3718000001</v>
      </c>
      <c r="I35" s="334">
        <v>91216195.410400003</v>
      </c>
      <c r="J35" s="334">
        <v>661897120.67850006</v>
      </c>
    </row>
    <row r="36" spans="1:11" s="352" customFormat="1" ht="36.75" customHeight="1">
      <c r="A36" s="349" t="s">
        <v>824</v>
      </c>
      <c r="B36" s="563">
        <v>0.1089</v>
      </c>
      <c r="C36" s="563">
        <v>9.4799999999999995E-2</v>
      </c>
      <c r="D36" s="563">
        <v>0.18379999999999999</v>
      </c>
      <c r="E36" s="563">
        <v>0.30520000000000003</v>
      </c>
      <c r="F36" s="563">
        <v>9.4100000000000003E-2</v>
      </c>
      <c r="G36" s="563">
        <v>9.7199999999999995E-2</v>
      </c>
      <c r="H36" s="563">
        <v>0.30270000000000002</v>
      </c>
      <c r="I36" s="563">
        <v>0.1028</v>
      </c>
      <c r="J36" s="563">
        <v>0.13439999999999999</v>
      </c>
    </row>
    <row r="37" spans="1:11" ht="6" customHeight="1" thickBot="1">
      <c r="A37" s="1069"/>
      <c r="B37" s="1209"/>
      <c r="C37" s="1209"/>
      <c r="D37" s="1209"/>
      <c r="E37" s="1209"/>
      <c r="F37" s="1209"/>
      <c r="G37" s="1209"/>
      <c r="H37" s="1209"/>
      <c r="I37" s="1209"/>
      <c r="J37" s="1209"/>
      <c r="K37" s="156"/>
    </row>
    <row r="38" spans="1:11" ht="28.5" customHeight="1" thickTop="1">
      <c r="A38" s="355" t="s">
        <v>825</v>
      </c>
      <c r="K38" s="156"/>
    </row>
    <row r="39" spans="1:11" ht="16.5" customHeight="1">
      <c r="A39" s="355"/>
      <c r="K39" s="156"/>
    </row>
    <row r="40" spans="1:11" ht="15">
      <c r="A40" s="355"/>
      <c r="K40" s="156"/>
    </row>
    <row r="41" spans="1:11">
      <c r="K41" s="156"/>
    </row>
    <row r="42" spans="1:11">
      <c r="B42" s="565"/>
      <c r="C42" s="565"/>
      <c r="D42" s="565"/>
      <c r="E42" s="565"/>
      <c r="F42" s="565"/>
      <c r="G42" s="565"/>
      <c r="H42" s="565"/>
      <c r="I42" s="565"/>
      <c r="J42" s="565"/>
      <c r="K42" s="156"/>
    </row>
    <row r="43" spans="1:11">
      <c r="B43" s="565"/>
      <c r="C43" s="565"/>
      <c r="D43" s="565"/>
      <c r="E43" s="565"/>
      <c r="F43" s="565"/>
      <c r="G43" s="565"/>
      <c r="H43" s="565"/>
      <c r="I43" s="565"/>
      <c r="J43" s="565"/>
      <c r="K43" s="156"/>
    </row>
    <row r="44" spans="1:11">
      <c r="K44" s="156"/>
    </row>
    <row r="45" spans="1:11">
      <c r="K45" s="156"/>
    </row>
    <row r="46" spans="1:11">
      <c r="K46" s="156"/>
    </row>
    <row r="47" spans="1:11">
      <c r="K47" s="156"/>
    </row>
    <row r="48" spans="1:11">
      <c r="K48" s="156"/>
    </row>
    <row r="49" spans="11:11">
      <c r="K49" s="156"/>
    </row>
    <row r="50" spans="11:11">
      <c r="K50" s="156"/>
    </row>
    <row r="51" spans="11:11">
      <c r="K51" s="156"/>
    </row>
    <row r="52" spans="11:11">
      <c r="K52" s="156"/>
    </row>
    <row r="53" spans="11:11">
      <c r="K53" s="156"/>
    </row>
    <row r="54" spans="11:11">
      <c r="K54" s="156"/>
    </row>
    <row r="55" spans="11:11">
      <c r="K55" s="156"/>
    </row>
    <row r="56" spans="11:11">
      <c r="K56" s="156"/>
    </row>
    <row r="57" spans="11:11">
      <c r="K57" s="156"/>
    </row>
    <row r="58" spans="11:11">
      <c r="K58" s="156"/>
    </row>
    <row r="59" spans="11:11">
      <c r="K59" s="156"/>
    </row>
    <row r="60" spans="11:11">
      <c r="K60" s="156"/>
    </row>
    <row r="61" spans="11:11">
      <c r="K61" s="156"/>
    </row>
    <row r="62" spans="11:11">
      <c r="K62" s="156"/>
    </row>
    <row r="63" spans="11:11">
      <c r="K63" s="156"/>
    </row>
    <row r="64" spans="11:11">
      <c r="K64" s="156"/>
    </row>
    <row r="65" spans="11:11">
      <c r="K65" s="156"/>
    </row>
    <row r="66" spans="11:11">
      <c r="K66" s="156"/>
    </row>
    <row r="67" spans="11:11">
      <c r="K67" s="156"/>
    </row>
    <row r="68" spans="11:11">
      <c r="K68" s="156"/>
    </row>
    <row r="69" spans="11:11">
      <c r="K69" s="156"/>
    </row>
    <row r="70" spans="11:11">
      <c r="K70" s="156"/>
    </row>
    <row r="71" spans="11:11">
      <c r="K71" s="156"/>
    </row>
    <row r="72" spans="11:11">
      <c r="K72" s="156"/>
    </row>
    <row r="73" spans="11:11">
      <c r="K73" s="156"/>
    </row>
    <row r="74" spans="11:11">
      <c r="K74" s="156"/>
    </row>
    <row r="75" spans="11:11">
      <c r="K75" s="156"/>
    </row>
    <row r="76" spans="11:11">
      <c r="K76" s="156"/>
    </row>
    <row r="77" spans="11:11">
      <c r="K77" s="156"/>
    </row>
    <row r="78" spans="11:11">
      <c r="K78" s="156"/>
    </row>
    <row r="79" spans="11:11">
      <c r="K79" s="156"/>
    </row>
    <row r="80" spans="11:11">
      <c r="K80" s="156"/>
    </row>
    <row r="81" spans="11:11">
      <c r="K81" s="156"/>
    </row>
    <row r="82" spans="11:11">
      <c r="K82" s="156"/>
    </row>
    <row r="83" spans="11:11">
      <c r="K83" s="156"/>
    </row>
    <row r="84" spans="11:11">
      <c r="K84" s="156"/>
    </row>
    <row r="85" spans="11:11">
      <c r="K85" s="156"/>
    </row>
    <row r="86" spans="11:11">
      <c r="K86" s="156"/>
    </row>
    <row r="87" spans="11:11">
      <c r="K87" s="156"/>
    </row>
    <row r="88" spans="11:11">
      <c r="K88" s="156"/>
    </row>
    <row r="89" spans="11:11">
      <c r="K89" s="156"/>
    </row>
    <row r="90" spans="11:11">
      <c r="K90" s="156"/>
    </row>
    <row r="91" spans="11:11">
      <c r="K91" s="156"/>
    </row>
    <row r="92" spans="11:11">
      <c r="K92" s="156"/>
    </row>
    <row r="93" spans="11:11">
      <c r="K93" s="156"/>
    </row>
    <row r="94" spans="11:11">
      <c r="K94" s="156"/>
    </row>
    <row r="95" spans="11:11">
      <c r="K95" s="156"/>
    </row>
    <row r="96" spans="11:11">
      <c r="K96" s="156"/>
    </row>
    <row r="97" spans="11:11">
      <c r="K97" s="156"/>
    </row>
    <row r="98" spans="11:11">
      <c r="K98" s="156"/>
    </row>
    <row r="99" spans="11:11">
      <c r="K99" s="156"/>
    </row>
    <row r="100" spans="11:11">
      <c r="K100" s="156"/>
    </row>
    <row r="101" spans="11:11">
      <c r="K101" s="156"/>
    </row>
    <row r="102" spans="11:11">
      <c r="K102" s="156"/>
    </row>
    <row r="103" spans="11:11">
      <c r="K103" s="156"/>
    </row>
    <row r="104" spans="11:11">
      <c r="K104" s="156"/>
    </row>
    <row r="105" spans="11:11">
      <c r="K105" s="156"/>
    </row>
    <row r="106" spans="11:11">
      <c r="K106" s="156"/>
    </row>
    <row r="107" spans="11:11">
      <c r="K107" s="156"/>
    </row>
    <row r="108" spans="11:11">
      <c r="K108" s="156"/>
    </row>
    <row r="109" spans="11:11">
      <c r="K109" s="156"/>
    </row>
    <row r="110" spans="11:11">
      <c r="K110" s="156"/>
    </row>
    <row r="111" spans="11:11">
      <c r="K111" s="156"/>
    </row>
    <row r="112" spans="11:11">
      <c r="K112" s="156"/>
    </row>
    <row r="113" spans="11:11">
      <c r="K113" s="156"/>
    </row>
    <row r="114" spans="11:11">
      <c r="K114" s="156"/>
    </row>
    <row r="115" spans="11:11">
      <c r="K115" s="156"/>
    </row>
    <row r="116" spans="11:11">
      <c r="K116" s="156"/>
    </row>
    <row r="117" spans="11:11">
      <c r="K117" s="156"/>
    </row>
    <row r="118" spans="11:11">
      <c r="K118" s="156"/>
    </row>
    <row r="119" spans="11:11">
      <c r="K119" s="156"/>
    </row>
    <row r="120" spans="11:11">
      <c r="K120" s="156"/>
    </row>
    <row r="121" spans="11:11">
      <c r="K121" s="156"/>
    </row>
    <row r="122" spans="11:11">
      <c r="K122" s="156"/>
    </row>
    <row r="123" spans="11:11">
      <c r="K123" s="156"/>
    </row>
    <row r="124" spans="11:11">
      <c r="K124" s="156"/>
    </row>
    <row r="125" spans="11:11">
      <c r="K125" s="156"/>
    </row>
    <row r="126" spans="11:11">
      <c r="K126" s="156"/>
    </row>
    <row r="127" spans="11:11">
      <c r="K127" s="156"/>
    </row>
    <row r="128" spans="11:11">
      <c r="K128" s="156"/>
    </row>
    <row r="129" spans="11:11">
      <c r="K129" s="156"/>
    </row>
    <row r="130" spans="11:11">
      <c r="K130" s="156"/>
    </row>
    <row r="131" spans="11:11">
      <c r="K131" s="156"/>
    </row>
    <row r="132" spans="11:11">
      <c r="K132" s="156"/>
    </row>
    <row r="133" spans="11:11">
      <c r="K133" s="156"/>
    </row>
    <row r="134" spans="11:11">
      <c r="K134" s="156"/>
    </row>
    <row r="135" spans="11:11">
      <c r="K135" s="156"/>
    </row>
    <row r="136" spans="11:11">
      <c r="K136" s="156"/>
    </row>
    <row r="137" spans="11:11">
      <c r="K137" s="156"/>
    </row>
    <row r="138" spans="11:11">
      <c r="K138" s="156"/>
    </row>
    <row r="139" spans="11:11">
      <c r="K139" s="156"/>
    </row>
    <row r="140" spans="11:11">
      <c r="K140" s="156"/>
    </row>
    <row r="141" spans="11:11">
      <c r="K141" s="156"/>
    </row>
    <row r="142" spans="11:11">
      <c r="K142" s="156"/>
    </row>
    <row r="143" spans="11:11">
      <c r="K143" s="156"/>
    </row>
    <row r="144" spans="11:11">
      <c r="K144" s="156"/>
    </row>
    <row r="145" spans="11:11">
      <c r="K145" s="156"/>
    </row>
    <row r="146" spans="11:11">
      <c r="K146" s="156"/>
    </row>
    <row r="147" spans="11:11">
      <c r="K147" s="156"/>
    </row>
    <row r="148" spans="11:11">
      <c r="K148" s="156"/>
    </row>
    <row r="149" spans="11:11">
      <c r="K149" s="156"/>
    </row>
    <row r="150" spans="11:11">
      <c r="K150" s="156"/>
    </row>
    <row r="151" spans="11:11">
      <c r="K151" s="156"/>
    </row>
    <row r="152" spans="11:11">
      <c r="K152" s="156"/>
    </row>
    <row r="153" spans="11:11">
      <c r="K153" s="156"/>
    </row>
    <row r="154" spans="11:11">
      <c r="K154" s="156"/>
    </row>
    <row r="155" spans="11:11">
      <c r="K155" s="156"/>
    </row>
    <row r="156" spans="11:11">
      <c r="K156" s="156"/>
    </row>
    <row r="157" spans="11:11">
      <c r="K157" s="156"/>
    </row>
    <row r="158" spans="11:11">
      <c r="K158" s="156"/>
    </row>
    <row r="159" spans="11:11">
      <c r="K159" s="156"/>
    </row>
    <row r="160" spans="11:11">
      <c r="K160" s="156"/>
    </row>
    <row r="161" spans="11:11">
      <c r="K161" s="156"/>
    </row>
    <row r="162" spans="11:11">
      <c r="K162" s="156"/>
    </row>
    <row r="163" spans="11:11">
      <c r="K163" s="156"/>
    </row>
    <row r="164" spans="11:11">
      <c r="K164" s="156"/>
    </row>
    <row r="165" spans="11:11">
      <c r="K165" s="156"/>
    </row>
    <row r="166" spans="11:11">
      <c r="K166" s="156"/>
    </row>
    <row r="167" spans="11:11">
      <c r="K167" s="156"/>
    </row>
    <row r="168" spans="11:11">
      <c r="K168" s="156"/>
    </row>
    <row r="169" spans="11:11">
      <c r="K169" s="156"/>
    </row>
    <row r="170" spans="11:11">
      <c r="K170" s="156"/>
    </row>
    <row r="171" spans="11:11">
      <c r="K171" s="156"/>
    </row>
    <row r="172" spans="11:11">
      <c r="K172" s="156"/>
    </row>
    <row r="173" spans="11:11">
      <c r="K173" s="156"/>
    </row>
    <row r="174" spans="11:11">
      <c r="K174" s="156"/>
    </row>
    <row r="175" spans="11:11">
      <c r="K175" s="156"/>
    </row>
    <row r="176" spans="11:11">
      <c r="K176" s="156"/>
    </row>
    <row r="177" spans="11:11">
      <c r="K177" s="156"/>
    </row>
    <row r="178" spans="11:11">
      <c r="K178" s="156"/>
    </row>
    <row r="179" spans="11:11">
      <c r="K179" s="156"/>
    </row>
    <row r="180" spans="11:11">
      <c r="K180" s="156"/>
    </row>
    <row r="181" spans="11:11">
      <c r="K181" s="156"/>
    </row>
    <row r="182" spans="11:11">
      <c r="K182" s="156"/>
    </row>
    <row r="183" spans="11:11">
      <c r="K183" s="156"/>
    </row>
    <row r="184" spans="11:11">
      <c r="K184" s="156"/>
    </row>
    <row r="185" spans="11:11">
      <c r="K185" s="156"/>
    </row>
    <row r="186" spans="11:11">
      <c r="K186" s="156"/>
    </row>
    <row r="187" spans="11:11">
      <c r="K187" s="156"/>
    </row>
    <row r="188" spans="11:11">
      <c r="K188" s="156"/>
    </row>
    <row r="189" spans="11:11">
      <c r="K189" s="156"/>
    </row>
    <row r="190" spans="11:11">
      <c r="K190" s="156"/>
    </row>
    <row r="191" spans="11:11">
      <c r="K191" s="156"/>
    </row>
    <row r="192" spans="11:11">
      <c r="K192" s="156"/>
    </row>
    <row r="193" spans="11:11">
      <c r="K193" s="156"/>
    </row>
    <row r="194" spans="11:11">
      <c r="K194" s="156"/>
    </row>
    <row r="195" spans="11:11">
      <c r="K195" s="156"/>
    </row>
    <row r="196" spans="11:11">
      <c r="K196" s="156"/>
    </row>
    <row r="197" spans="11:11">
      <c r="K197" s="156"/>
    </row>
    <row r="198" spans="11:11">
      <c r="K198" s="156"/>
    </row>
    <row r="199" spans="11:11">
      <c r="K199" s="156"/>
    </row>
    <row r="200" spans="11:11">
      <c r="K200" s="156"/>
    </row>
  </sheetData>
  <mergeCells count="4">
    <mergeCell ref="A2:J2"/>
    <mergeCell ref="A3:J3"/>
    <mergeCell ref="A4:J4"/>
    <mergeCell ref="A5:J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H658"/>
  <sheetViews>
    <sheetView workbookViewId="0">
      <selection activeCell="A239" sqref="A239"/>
    </sheetView>
  </sheetViews>
  <sheetFormatPr baseColWidth="10" defaultRowHeight="12.75"/>
  <cols>
    <col min="1" max="1" width="90.42578125" style="192" customWidth="1"/>
    <col min="2" max="6" width="12.5703125" style="191" customWidth="1"/>
    <col min="7" max="7" width="1.85546875" style="205" customWidth="1"/>
    <col min="8" max="8" width="9.140625" style="156" customWidth="1"/>
    <col min="9" max="9" width="10.7109375" style="156" bestFit="1" customWidth="1"/>
    <col min="10" max="256" width="11.42578125" style="156"/>
    <col min="257" max="257" width="90.42578125" style="156" customWidth="1"/>
    <col min="258" max="262" width="12.5703125" style="156" customWidth="1"/>
    <col min="263" max="263" width="1.85546875" style="156" customWidth="1"/>
    <col min="264" max="264" width="9.140625" style="156" customWidth="1"/>
    <col min="265" max="265" width="10.7109375" style="156" bestFit="1" customWidth="1"/>
    <col min="266" max="512" width="11.42578125" style="156"/>
    <col min="513" max="513" width="90.42578125" style="156" customWidth="1"/>
    <col min="514" max="518" width="12.5703125" style="156" customWidth="1"/>
    <col min="519" max="519" width="1.85546875" style="156" customWidth="1"/>
    <col min="520" max="520" width="9.140625" style="156" customWidth="1"/>
    <col min="521" max="521" width="10.7109375" style="156" bestFit="1" customWidth="1"/>
    <col min="522" max="768" width="11.42578125" style="156"/>
    <col min="769" max="769" width="90.42578125" style="156" customWidth="1"/>
    <col min="770" max="774" width="12.5703125" style="156" customWidth="1"/>
    <col min="775" max="775" width="1.85546875" style="156" customWidth="1"/>
    <col min="776" max="776" width="9.140625" style="156" customWidth="1"/>
    <col min="777" max="777" width="10.7109375" style="156" bestFit="1" customWidth="1"/>
    <col min="778" max="1024" width="11.42578125" style="156"/>
    <col min="1025" max="1025" width="90.42578125" style="156" customWidth="1"/>
    <col min="1026" max="1030" width="12.5703125" style="156" customWidth="1"/>
    <col min="1031" max="1031" width="1.85546875" style="156" customWidth="1"/>
    <col min="1032" max="1032" width="9.140625" style="156" customWidth="1"/>
    <col min="1033" max="1033" width="10.7109375" style="156" bestFit="1" customWidth="1"/>
    <col min="1034" max="1280" width="11.42578125" style="156"/>
    <col min="1281" max="1281" width="90.42578125" style="156" customWidth="1"/>
    <col min="1282" max="1286" width="12.5703125" style="156" customWidth="1"/>
    <col min="1287" max="1287" width="1.85546875" style="156" customWidth="1"/>
    <col min="1288" max="1288" width="9.140625" style="156" customWidth="1"/>
    <col min="1289" max="1289" width="10.7109375" style="156" bestFit="1" customWidth="1"/>
    <col min="1290" max="1536" width="11.42578125" style="156"/>
    <col min="1537" max="1537" width="90.42578125" style="156" customWidth="1"/>
    <col min="1538" max="1542" width="12.5703125" style="156" customWidth="1"/>
    <col min="1543" max="1543" width="1.85546875" style="156" customWidth="1"/>
    <col min="1544" max="1544" width="9.140625" style="156" customWidth="1"/>
    <col min="1545" max="1545" width="10.7109375" style="156" bestFit="1" customWidth="1"/>
    <col min="1546" max="1792" width="11.42578125" style="156"/>
    <col min="1793" max="1793" width="90.42578125" style="156" customWidth="1"/>
    <col min="1794" max="1798" width="12.5703125" style="156" customWidth="1"/>
    <col min="1799" max="1799" width="1.85546875" style="156" customWidth="1"/>
    <col min="1800" max="1800" width="9.140625" style="156" customWidth="1"/>
    <col min="1801" max="1801" width="10.7109375" style="156" bestFit="1" customWidth="1"/>
    <col min="1802" max="2048" width="11.42578125" style="156"/>
    <col min="2049" max="2049" width="90.42578125" style="156" customWidth="1"/>
    <col min="2050" max="2054" width="12.5703125" style="156" customWidth="1"/>
    <col min="2055" max="2055" width="1.85546875" style="156" customWidth="1"/>
    <col min="2056" max="2056" width="9.140625" style="156" customWidth="1"/>
    <col min="2057" max="2057" width="10.7109375" style="156" bestFit="1" customWidth="1"/>
    <col min="2058" max="2304" width="11.42578125" style="156"/>
    <col min="2305" max="2305" width="90.42578125" style="156" customWidth="1"/>
    <col min="2306" max="2310" width="12.5703125" style="156" customWidth="1"/>
    <col min="2311" max="2311" width="1.85546875" style="156" customWidth="1"/>
    <col min="2312" max="2312" width="9.140625" style="156" customWidth="1"/>
    <col min="2313" max="2313" width="10.7109375" style="156" bestFit="1" customWidth="1"/>
    <col min="2314" max="2560" width="11.42578125" style="156"/>
    <col min="2561" max="2561" width="90.42578125" style="156" customWidth="1"/>
    <col min="2562" max="2566" width="12.5703125" style="156" customWidth="1"/>
    <col min="2567" max="2567" width="1.85546875" style="156" customWidth="1"/>
    <col min="2568" max="2568" width="9.140625" style="156" customWidth="1"/>
    <col min="2569" max="2569" width="10.7109375" style="156" bestFit="1" customWidth="1"/>
    <col min="2570" max="2816" width="11.42578125" style="156"/>
    <col min="2817" max="2817" width="90.42578125" style="156" customWidth="1"/>
    <col min="2818" max="2822" width="12.5703125" style="156" customWidth="1"/>
    <col min="2823" max="2823" width="1.85546875" style="156" customWidth="1"/>
    <col min="2824" max="2824" width="9.140625" style="156" customWidth="1"/>
    <col min="2825" max="2825" width="10.7109375" style="156" bestFit="1" customWidth="1"/>
    <col min="2826" max="3072" width="11.42578125" style="156"/>
    <col min="3073" max="3073" width="90.42578125" style="156" customWidth="1"/>
    <col min="3074" max="3078" width="12.5703125" style="156" customWidth="1"/>
    <col min="3079" max="3079" width="1.85546875" style="156" customWidth="1"/>
    <col min="3080" max="3080" width="9.140625" style="156" customWidth="1"/>
    <col min="3081" max="3081" width="10.7109375" style="156" bestFit="1" customWidth="1"/>
    <col min="3082" max="3328" width="11.42578125" style="156"/>
    <col min="3329" max="3329" width="90.42578125" style="156" customWidth="1"/>
    <col min="3330" max="3334" width="12.5703125" style="156" customWidth="1"/>
    <col min="3335" max="3335" width="1.85546875" style="156" customWidth="1"/>
    <col min="3336" max="3336" width="9.140625" style="156" customWidth="1"/>
    <col min="3337" max="3337" width="10.7109375" style="156" bestFit="1" customWidth="1"/>
    <col min="3338" max="3584" width="11.42578125" style="156"/>
    <col min="3585" max="3585" width="90.42578125" style="156" customWidth="1"/>
    <col min="3586" max="3590" width="12.5703125" style="156" customWidth="1"/>
    <col min="3591" max="3591" width="1.85546875" style="156" customWidth="1"/>
    <col min="3592" max="3592" width="9.140625" style="156" customWidth="1"/>
    <col min="3593" max="3593" width="10.7109375" style="156" bestFit="1" customWidth="1"/>
    <col min="3594" max="3840" width="11.42578125" style="156"/>
    <col min="3841" max="3841" width="90.42578125" style="156" customWidth="1"/>
    <col min="3842" max="3846" width="12.5703125" style="156" customWidth="1"/>
    <col min="3847" max="3847" width="1.85546875" style="156" customWidth="1"/>
    <col min="3848" max="3848" width="9.140625" style="156" customWidth="1"/>
    <col min="3849" max="3849" width="10.7109375" style="156" bestFit="1" customWidth="1"/>
    <col min="3850" max="4096" width="11.42578125" style="156"/>
    <col min="4097" max="4097" width="90.42578125" style="156" customWidth="1"/>
    <col min="4098" max="4102" width="12.5703125" style="156" customWidth="1"/>
    <col min="4103" max="4103" width="1.85546875" style="156" customWidth="1"/>
    <col min="4104" max="4104" width="9.140625" style="156" customWidth="1"/>
    <col min="4105" max="4105" width="10.7109375" style="156" bestFit="1" customWidth="1"/>
    <col min="4106" max="4352" width="11.42578125" style="156"/>
    <col min="4353" max="4353" width="90.42578125" style="156" customWidth="1"/>
    <col min="4354" max="4358" width="12.5703125" style="156" customWidth="1"/>
    <col min="4359" max="4359" width="1.85546875" style="156" customWidth="1"/>
    <col min="4360" max="4360" width="9.140625" style="156" customWidth="1"/>
    <col min="4361" max="4361" width="10.7109375" style="156" bestFit="1" customWidth="1"/>
    <col min="4362" max="4608" width="11.42578125" style="156"/>
    <col min="4609" max="4609" width="90.42578125" style="156" customWidth="1"/>
    <col min="4610" max="4614" width="12.5703125" style="156" customWidth="1"/>
    <col min="4615" max="4615" width="1.85546875" style="156" customWidth="1"/>
    <col min="4616" max="4616" width="9.140625" style="156" customWidth="1"/>
    <col min="4617" max="4617" width="10.7109375" style="156" bestFit="1" customWidth="1"/>
    <col min="4618" max="4864" width="11.42578125" style="156"/>
    <col min="4865" max="4865" width="90.42578125" style="156" customWidth="1"/>
    <col min="4866" max="4870" width="12.5703125" style="156" customWidth="1"/>
    <col min="4871" max="4871" width="1.85546875" style="156" customWidth="1"/>
    <col min="4872" max="4872" width="9.140625" style="156" customWidth="1"/>
    <col min="4873" max="4873" width="10.7109375" style="156" bestFit="1" customWidth="1"/>
    <col min="4874" max="5120" width="11.42578125" style="156"/>
    <col min="5121" max="5121" width="90.42578125" style="156" customWidth="1"/>
    <col min="5122" max="5126" width="12.5703125" style="156" customWidth="1"/>
    <col min="5127" max="5127" width="1.85546875" style="156" customWidth="1"/>
    <col min="5128" max="5128" width="9.140625" style="156" customWidth="1"/>
    <col min="5129" max="5129" width="10.7109375" style="156" bestFit="1" customWidth="1"/>
    <col min="5130" max="5376" width="11.42578125" style="156"/>
    <col min="5377" max="5377" width="90.42578125" style="156" customWidth="1"/>
    <col min="5378" max="5382" width="12.5703125" style="156" customWidth="1"/>
    <col min="5383" max="5383" width="1.85546875" style="156" customWidth="1"/>
    <col min="5384" max="5384" width="9.140625" style="156" customWidth="1"/>
    <col min="5385" max="5385" width="10.7109375" style="156" bestFit="1" customWidth="1"/>
    <col min="5386" max="5632" width="11.42578125" style="156"/>
    <col min="5633" max="5633" width="90.42578125" style="156" customWidth="1"/>
    <col min="5634" max="5638" width="12.5703125" style="156" customWidth="1"/>
    <col min="5639" max="5639" width="1.85546875" style="156" customWidth="1"/>
    <col min="5640" max="5640" width="9.140625" style="156" customWidth="1"/>
    <col min="5641" max="5641" width="10.7109375" style="156" bestFit="1" customWidth="1"/>
    <col min="5642" max="5888" width="11.42578125" style="156"/>
    <col min="5889" max="5889" width="90.42578125" style="156" customWidth="1"/>
    <col min="5890" max="5894" width="12.5703125" style="156" customWidth="1"/>
    <col min="5895" max="5895" width="1.85546875" style="156" customWidth="1"/>
    <col min="5896" max="5896" width="9.140625" style="156" customWidth="1"/>
    <col min="5897" max="5897" width="10.7109375" style="156" bestFit="1" customWidth="1"/>
    <col min="5898" max="6144" width="11.42578125" style="156"/>
    <col min="6145" max="6145" width="90.42578125" style="156" customWidth="1"/>
    <col min="6146" max="6150" width="12.5703125" style="156" customWidth="1"/>
    <col min="6151" max="6151" width="1.85546875" style="156" customWidth="1"/>
    <col min="6152" max="6152" width="9.140625" style="156" customWidth="1"/>
    <col min="6153" max="6153" width="10.7109375" style="156" bestFit="1" customWidth="1"/>
    <col min="6154" max="6400" width="11.42578125" style="156"/>
    <col min="6401" max="6401" width="90.42578125" style="156" customWidth="1"/>
    <col min="6402" max="6406" width="12.5703125" style="156" customWidth="1"/>
    <col min="6407" max="6407" width="1.85546875" style="156" customWidth="1"/>
    <col min="6408" max="6408" width="9.140625" style="156" customWidth="1"/>
    <col min="6409" max="6409" width="10.7109375" style="156" bestFit="1" customWidth="1"/>
    <col min="6410" max="6656" width="11.42578125" style="156"/>
    <col min="6657" max="6657" width="90.42578125" style="156" customWidth="1"/>
    <col min="6658" max="6662" width="12.5703125" style="156" customWidth="1"/>
    <col min="6663" max="6663" width="1.85546875" style="156" customWidth="1"/>
    <col min="6664" max="6664" width="9.140625" style="156" customWidth="1"/>
    <col min="6665" max="6665" width="10.7109375" style="156" bestFit="1" customWidth="1"/>
    <col min="6666" max="6912" width="11.42578125" style="156"/>
    <col min="6913" max="6913" width="90.42578125" style="156" customWidth="1"/>
    <col min="6914" max="6918" width="12.5703125" style="156" customWidth="1"/>
    <col min="6919" max="6919" width="1.85546875" style="156" customWidth="1"/>
    <col min="6920" max="6920" width="9.140625" style="156" customWidth="1"/>
    <col min="6921" max="6921" width="10.7109375" style="156" bestFit="1" customWidth="1"/>
    <col min="6922" max="7168" width="11.42578125" style="156"/>
    <col min="7169" max="7169" width="90.42578125" style="156" customWidth="1"/>
    <col min="7170" max="7174" width="12.5703125" style="156" customWidth="1"/>
    <col min="7175" max="7175" width="1.85546875" style="156" customWidth="1"/>
    <col min="7176" max="7176" width="9.140625" style="156" customWidth="1"/>
    <col min="7177" max="7177" width="10.7109375" style="156" bestFit="1" customWidth="1"/>
    <col min="7178" max="7424" width="11.42578125" style="156"/>
    <col min="7425" max="7425" width="90.42578125" style="156" customWidth="1"/>
    <col min="7426" max="7430" width="12.5703125" style="156" customWidth="1"/>
    <col min="7431" max="7431" width="1.85546875" style="156" customWidth="1"/>
    <col min="7432" max="7432" width="9.140625" style="156" customWidth="1"/>
    <col min="7433" max="7433" width="10.7109375" style="156" bestFit="1" customWidth="1"/>
    <col min="7434" max="7680" width="11.42578125" style="156"/>
    <col min="7681" max="7681" width="90.42578125" style="156" customWidth="1"/>
    <col min="7682" max="7686" width="12.5703125" style="156" customWidth="1"/>
    <col min="7687" max="7687" width="1.85546875" style="156" customWidth="1"/>
    <col min="7688" max="7688" width="9.140625" style="156" customWidth="1"/>
    <col min="7689" max="7689" width="10.7109375" style="156" bestFit="1" customWidth="1"/>
    <col min="7690" max="7936" width="11.42578125" style="156"/>
    <col min="7937" max="7937" width="90.42578125" style="156" customWidth="1"/>
    <col min="7938" max="7942" width="12.5703125" style="156" customWidth="1"/>
    <col min="7943" max="7943" width="1.85546875" style="156" customWidth="1"/>
    <col min="7944" max="7944" width="9.140625" style="156" customWidth="1"/>
    <col min="7945" max="7945" width="10.7109375" style="156" bestFit="1" customWidth="1"/>
    <col min="7946" max="8192" width="11.42578125" style="156"/>
    <col min="8193" max="8193" width="90.42578125" style="156" customWidth="1"/>
    <col min="8194" max="8198" width="12.5703125" style="156" customWidth="1"/>
    <col min="8199" max="8199" width="1.85546875" style="156" customWidth="1"/>
    <col min="8200" max="8200" width="9.140625" style="156" customWidth="1"/>
    <col min="8201" max="8201" width="10.7109375" style="156" bestFit="1" customWidth="1"/>
    <col min="8202" max="8448" width="11.42578125" style="156"/>
    <col min="8449" max="8449" width="90.42578125" style="156" customWidth="1"/>
    <col min="8450" max="8454" width="12.5703125" style="156" customWidth="1"/>
    <col min="8455" max="8455" width="1.85546875" style="156" customWidth="1"/>
    <col min="8456" max="8456" width="9.140625" style="156" customWidth="1"/>
    <col min="8457" max="8457" width="10.7109375" style="156" bestFit="1" customWidth="1"/>
    <col min="8458" max="8704" width="11.42578125" style="156"/>
    <col min="8705" max="8705" width="90.42578125" style="156" customWidth="1"/>
    <col min="8706" max="8710" width="12.5703125" style="156" customWidth="1"/>
    <col min="8711" max="8711" width="1.85546875" style="156" customWidth="1"/>
    <col min="8712" max="8712" width="9.140625" style="156" customWidth="1"/>
    <col min="8713" max="8713" width="10.7109375" style="156" bestFit="1" customWidth="1"/>
    <col min="8714" max="8960" width="11.42578125" style="156"/>
    <col min="8961" max="8961" width="90.42578125" style="156" customWidth="1"/>
    <col min="8962" max="8966" width="12.5703125" style="156" customWidth="1"/>
    <col min="8967" max="8967" width="1.85546875" style="156" customWidth="1"/>
    <col min="8968" max="8968" width="9.140625" style="156" customWidth="1"/>
    <col min="8969" max="8969" width="10.7109375" style="156" bestFit="1" customWidth="1"/>
    <col min="8970" max="9216" width="11.42578125" style="156"/>
    <col min="9217" max="9217" width="90.42578125" style="156" customWidth="1"/>
    <col min="9218" max="9222" width="12.5703125" style="156" customWidth="1"/>
    <col min="9223" max="9223" width="1.85546875" style="156" customWidth="1"/>
    <col min="9224" max="9224" width="9.140625" style="156" customWidth="1"/>
    <col min="9225" max="9225" width="10.7109375" style="156" bestFit="1" customWidth="1"/>
    <col min="9226" max="9472" width="11.42578125" style="156"/>
    <col min="9473" max="9473" width="90.42578125" style="156" customWidth="1"/>
    <col min="9474" max="9478" width="12.5703125" style="156" customWidth="1"/>
    <col min="9479" max="9479" width="1.85546875" style="156" customWidth="1"/>
    <col min="9480" max="9480" width="9.140625" style="156" customWidth="1"/>
    <col min="9481" max="9481" width="10.7109375" style="156" bestFit="1" customWidth="1"/>
    <col min="9482" max="9728" width="11.42578125" style="156"/>
    <col min="9729" max="9729" width="90.42578125" style="156" customWidth="1"/>
    <col min="9730" max="9734" width="12.5703125" style="156" customWidth="1"/>
    <col min="9735" max="9735" width="1.85546875" style="156" customWidth="1"/>
    <col min="9736" max="9736" width="9.140625" style="156" customWidth="1"/>
    <col min="9737" max="9737" width="10.7109375" style="156" bestFit="1" customWidth="1"/>
    <col min="9738" max="9984" width="11.42578125" style="156"/>
    <col min="9985" max="9985" width="90.42578125" style="156" customWidth="1"/>
    <col min="9986" max="9990" width="12.5703125" style="156" customWidth="1"/>
    <col min="9991" max="9991" width="1.85546875" style="156" customWidth="1"/>
    <col min="9992" max="9992" width="9.140625" style="156" customWidth="1"/>
    <col min="9993" max="9993" width="10.7109375" style="156" bestFit="1" customWidth="1"/>
    <col min="9994" max="10240" width="11.42578125" style="156"/>
    <col min="10241" max="10241" width="90.42578125" style="156" customWidth="1"/>
    <col min="10242" max="10246" width="12.5703125" style="156" customWidth="1"/>
    <col min="10247" max="10247" width="1.85546875" style="156" customWidth="1"/>
    <col min="10248" max="10248" width="9.140625" style="156" customWidth="1"/>
    <col min="10249" max="10249" width="10.7109375" style="156" bestFit="1" customWidth="1"/>
    <col min="10250" max="10496" width="11.42578125" style="156"/>
    <col min="10497" max="10497" width="90.42578125" style="156" customWidth="1"/>
    <col min="10498" max="10502" width="12.5703125" style="156" customWidth="1"/>
    <col min="10503" max="10503" width="1.85546875" style="156" customWidth="1"/>
    <col min="10504" max="10504" width="9.140625" style="156" customWidth="1"/>
    <col min="10505" max="10505" width="10.7109375" style="156" bestFit="1" customWidth="1"/>
    <col min="10506" max="10752" width="11.42578125" style="156"/>
    <col min="10753" max="10753" width="90.42578125" style="156" customWidth="1"/>
    <col min="10754" max="10758" width="12.5703125" style="156" customWidth="1"/>
    <col min="10759" max="10759" width="1.85546875" style="156" customWidth="1"/>
    <col min="10760" max="10760" width="9.140625" style="156" customWidth="1"/>
    <col min="10761" max="10761" width="10.7109375" style="156" bestFit="1" customWidth="1"/>
    <col min="10762" max="11008" width="11.42578125" style="156"/>
    <col min="11009" max="11009" width="90.42578125" style="156" customWidth="1"/>
    <col min="11010" max="11014" width="12.5703125" style="156" customWidth="1"/>
    <col min="11015" max="11015" width="1.85546875" style="156" customWidth="1"/>
    <col min="11016" max="11016" width="9.140625" style="156" customWidth="1"/>
    <col min="11017" max="11017" width="10.7109375" style="156" bestFit="1" customWidth="1"/>
    <col min="11018" max="11264" width="11.42578125" style="156"/>
    <col min="11265" max="11265" width="90.42578125" style="156" customWidth="1"/>
    <col min="11266" max="11270" width="12.5703125" style="156" customWidth="1"/>
    <col min="11271" max="11271" width="1.85546875" style="156" customWidth="1"/>
    <col min="11272" max="11272" width="9.140625" style="156" customWidth="1"/>
    <col min="11273" max="11273" width="10.7109375" style="156" bestFit="1" customWidth="1"/>
    <col min="11274" max="11520" width="11.42578125" style="156"/>
    <col min="11521" max="11521" width="90.42578125" style="156" customWidth="1"/>
    <col min="11522" max="11526" width="12.5703125" style="156" customWidth="1"/>
    <col min="11527" max="11527" width="1.85546875" style="156" customWidth="1"/>
    <col min="11528" max="11528" width="9.140625" style="156" customWidth="1"/>
    <col min="11529" max="11529" width="10.7109375" style="156" bestFit="1" customWidth="1"/>
    <col min="11530" max="11776" width="11.42578125" style="156"/>
    <col min="11777" max="11777" width="90.42578125" style="156" customWidth="1"/>
    <col min="11778" max="11782" width="12.5703125" style="156" customWidth="1"/>
    <col min="11783" max="11783" width="1.85546875" style="156" customWidth="1"/>
    <col min="11784" max="11784" width="9.140625" style="156" customWidth="1"/>
    <col min="11785" max="11785" width="10.7109375" style="156" bestFit="1" customWidth="1"/>
    <col min="11786" max="12032" width="11.42578125" style="156"/>
    <col min="12033" max="12033" width="90.42578125" style="156" customWidth="1"/>
    <col min="12034" max="12038" width="12.5703125" style="156" customWidth="1"/>
    <col min="12039" max="12039" width="1.85546875" style="156" customWidth="1"/>
    <col min="12040" max="12040" width="9.140625" style="156" customWidth="1"/>
    <col min="12041" max="12041" width="10.7109375" style="156" bestFit="1" customWidth="1"/>
    <col min="12042" max="12288" width="11.42578125" style="156"/>
    <col min="12289" max="12289" width="90.42578125" style="156" customWidth="1"/>
    <col min="12290" max="12294" width="12.5703125" style="156" customWidth="1"/>
    <col min="12295" max="12295" width="1.85546875" style="156" customWidth="1"/>
    <col min="12296" max="12296" width="9.140625" style="156" customWidth="1"/>
    <col min="12297" max="12297" width="10.7109375" style="156" bestFit="1" customWidth="1"/>
    <col min="12298" max="12544" width="11.42578125" style="156"/>
    <col min="12545" max="12545" width="90.42578125" style="156" customWidth="1"/>
    <col min="12546" max="12550" width="12.5703125" style="156" customWidth="1"/>
    <col min="12551" max="12551" width="1.85546875" style="156" customWidth="1"/>
    <col min="12552" max="12552" width="9.140625" style="156" customWidth="1"/>
    <col min="12553" max="12553" width="10.7109375" style="156" bestFit="1" customWidth="1"/>
    <col min="12554" max="12800" width="11.42578125" style="156"/>
    <col min="12801" max="12801" width="90.42578125" style="156" customWidth="1"/>
    <col min="12802" max="12806" width="12.5703125" style="156" customWidth="1"/>
    <col min="12807" max="12807" width="1.85546875" style="156" customWidth="1"/>
    <col min="12808" max="12808" width="9.140625" style="156" customWidth="1"/>
    <col min="12809" max="12809" width="10.7109375" style="156" bestFit="1" customWidth="1"/>
    <col min="12810" max="13056" width="11.42578125" style="156"/>
    <col min="13057" max="13057" width="90.42578125" style="156" customWidth="1"/>
    <col min="13058" max="13062" width="12.5703125" style="156" customWidth="1"/>
    <col min="13063" max="13063" width="1.85546875" style="156" customWidth="1"/>
    <col min="13064" max="13064" width="9.140625" style="156" customWidth="1"/>
    <col min="13065" max="13065" width="10.7109375" style="156" bestFit="1" customWidth="1"/>
    <col min="13066" max="13312" width="11.42578125" style="156"/>
    <col min="13313" max="13313" width="90.42578125" style="156" customWidth="1"/>
    <col min="13314" max="13318" width="12.5703125" style="156" customWidth="1"/>
    <col min="13319" max="13319" width="1.85546875" style="156" customWidth="1"/>
    <col min="13320" max="13320" width="9.140625" style="156" customWidth="1"/>
    <col min="13321" max="13321" width="10.7109375" style="156" bestFit="1" customWidth="1"/>
    <col min="13322" max="13568" width="11.42578125" style="156"/>
    <col min="13569" max="13569" width="90.42578125" style="156" customWidth="1"/>
    <col min="13570" max="13574" width="12.5703125" style="156" customWidth="1"/>
    <col min="13575" max="13575" width="1.85546875" style="156" customWidth="1"/>
    <col min="13576" max="13576" width="9.140625" style="156" customWidth="1"/>
    <col min="13577" max="13577" width="10.7109375" style="156" bestFit="1" customWidth="1"/>
    <col min="13578" max="13824" width="11.42578125" style="156"/>
    <col min="13825" max="13825" width="90.42578125" style="156" customWidth="1"/>
    <col min="13826" max="13830" width="12.5703125" style="156" customWidth="1"/>
    <col min="13831" max="13831" width="1.85546875" style="156" customWidth="1"/>
    <col min="13832" max="13832" width="9.140625" style="156" customWidth="1"/>
    <col min="13833" max="13833" width="10.7109375" style="156" bestFit="1" customWidth="1"/>
    <col min="13834" max="14080" width="11.42578125" style="156"/>
    <col min="14081" max="14081" width="90.42578125" style="156" customWidth="1"/>
    <col min="14082" max="14086" width="12.5703125" style="156" customWidth="1"/>
    <col min="14087" max="14087" width="1.85546875" style="156" customWidth="1"/>
    <col min="14088" max="14088" width="9.140625" style="156" customWidth="1"/>
    <col min="14089" max="14089" width="10.7109375" style="156" bestFit="1" customWidth="1"/>
    <col min="14090" max="14336" width="11.42578125" style="156"/>
    <col min="14337" max="14337" width="90.42578125" style="156" customWidth="1"/>
    <col min="14338" max="14342" width="12.5703125" style="156" customWidth="1"/>
    <col min="14343" max="14343" width="1.85546875" style="156" customWidth="1"/>
    <col min="14344" max="14344" width="9.140625" style="156" customWidth="1"/>
    <col min="14345" max="14345" width="10.7109375" style="156" bestFit="1" customWidth="1"/>
    <col min="14346" max="14592" width="11.42578125" style="156"/>
    <col min="14593" max="14593" width="90.42578125" style="156" customWidth="1"/>
    <col min="14594" max="14598" width="12.5703125" style="156" customWidth="1"/>
    <col min="14599" max="14599" width="1.85546875" style="156" customWidth="1"/>
    <col min="14600" max="14600" width="9.140625" style="156" customWidth="1"/>
    <col min="14601" max="14601" width="10.7109375" style="156" bestFit="1" customWidth="1"/>
    <col min="14602" max="14848" width="11.42578125" style="156"/>
    <col min="14849" max="14849" width="90.42578125" style="156" customWidth="1"/>
    <col min="14850" max="14854" width="12.5703125" style="156" customWidth="1"/>
    <col min="14855" max="14855" width="1.85546875" style="156" customWidth="1"/>
    <col min="14856" max="14856" width="9.140625" style="156" customWidth="1"/>
    <col min="14857" max="14857" width="10.7109375" style="156" bestFit="1" customWidth="1"/>
    <col min="14858" max="15104" width="11.42578125" style="156"/>
    <col min="15105" max="15105" width="90.42578125" style="156" customWidth="1"/>
    <col min="15106" max="15110" width="12.5703125" style="156" customWidth="1"/>
    <col min="15111" max="15111" width="1.85546875" style="156" customWidth="1"/>
    <col min="15112" max="15112" width="9.140625" style="156" customWidth="1"/>
    <col min="15113" max="15113" width="10.7109375" style="156" bestFit="1" customWidth="1"/>
    <col min="15114" max="15360" width="11.42578125" style="156"/>
    <col min="15361" max="15361" width="90.42578125" style="156" customWidth="1"/>
    <col min="15362" max="15366" width="12.5703125" style="156" customWidth="1"/>
    <col min="15367" max="15367" width="1.85546875" style="156" customWidth="1"/>
    <col min="15368" max="15368" width="9.140625" style="156" customWidth="1"/>
    <col min="15369" max="15369" width="10.7109375" style="156" bestFit="1" customWidth="1"/>
    <col min="15370" max="15616" width="11.42578125" style="156"/>
    <col min="15617" max="15617" width="90.42578125" style="156" customWidth="1"/>
    <col min="15618" max="15622" width="12.5703125" style="156" customWidth="1"/>
    <col min="15623" max="15623" width="1.85546875" style="156" customWidth="1"/>
    <col min="15624" max="15624" width="9.140625" style="156" customWidth="1"/>
    <col min="15625" max="15625" width="10.7109375" style="156" bestFit="1" customWidth="1"/>
    <col min="15626" max="15872" width="11.42578125" style="156"/>
    <col min="15873" max="15873" width="90.42578125" style="156" customWidth="1"/>
    <col min="15874" max="15878" width="12.5703125" style="156" customWidth="1"/>
    <col min="15879" max="15879" width="1.85546875" style="156" customWidth="1"/>
    <col min="15880" max="15880" width="9.140625" style="156" customWidth="1"/>
    <col min="15881" max="15881" width="10.7109375" style="156" bestFit="1" customWidth="1"/>
    <col min="15882" max="16128" width="11.42578125" style="156"/>
    <col min="16129" max="16129" width="90.42578125" style="156" customWidth="1"/>
    <col min="16130" max="16134" width="12.5703125" style="156" customWidth="1"/>
    <col min="16135" max="16135" width="1.85546875" style="156" customWidth="1"/>
    <col min="16136" max="16136" width="9.140625" style="156" customWidth="1"/>
    <col min="16137" max="16137" width="10.7109375" style="156" bestFit="1" customWidth="1"/>
    <col min="16138" max="16384" width="11.42578125" style="156"/>
  </cols>
  <sheetData>
    <row r="1" spans="1:8" s="151" customFormat="1" ht="2.25" customHeight="1">
      <c r="A1" s="149"/>
      <c r="B1" s="150"/>
      <c r="C1" s="150"/>
      <c r="D1" s="150"/>
      <c r="E1" s="150"/>
      <c r="F1" s="150"/>
    </row>
    <row r="2" spans="1:8" s="152" customFormat="1" ht="39" customHeight="1">
      <c r="A2" s="1425" t="s">
        <v>1212</v>
      </c>
      <c r="B2" s="1425"/>
      <c r="C2" s="1425"/>
      <c r="D2" s="1425"/>
      <c r="E2" s="1425"/>
      <c r="F2" s="1425"/>
    </row>
    <row r="3" spans="1:8" s="152" customFormat="1" ht="20.25">
      <c r="A3" s="1425" t="s">
        <v>596</v>
      </c>
      <c r="B3" s="1425"/>
      <c r="C3" s="1425"/>
      <c r="D3" s="1425"/>
      <c r="E3" s="1425"/>
      <c r="F3" s="1425"/>
    </row>
    <row r="4" spans="1:8" s="152" customFormat="1" ht="20.25">
      <c r="A4" s="1425" t="s">
        <v>1482</v>
      </c>
      <c r="B4" s="1425"/>
      <c r="C4" s="1425"/>
      <c r="D4" s="1425"/>
      <c r="E4" s="1425"/>
      <c r="F4" s="1425"/>
    </row>
    <row r="5" spans="1:8" s="153" customFormat="1" ht="39" customHeight="1">
      <c r="A5" s="1426" t="s">
        <v>597</v>
      </c>
      <c r="B5" s="1426"/>
      <c r="C5" s="1426"/>
      <c r="D5" s="1426"/>
      <c r="E5" s="1426"/>
      <c r="F5" s="1426"/>
    </row>
    <row r="6" spans="1:8" ht="6" customHeight="1">
      <c r="G6" s="156"/>
    </row>
    <row r="7" spans="1:8" ht="4.5" customHeight="1" thickBot="1">
      <c r="A7" s="492"/>
      <c r="B7" s="196"/>
      <c r="C7" s="196"/>
      <c r="D7" s="196"/>
      <c r="E7" s="196"/>
      <c r="F7" s="196"/>
      <c r="G7" s="156"/>
    </row>
    <row r="8" spans="1:8" ht="14.25" thickTop="1" thickBot="1">
      <c r="A8" s="493"/>
      <c r="B8" s="198" t="s">
        <v>273</v>
      </c>
      <c r="C8" s="198" t="s">
        <v>274</v>
      </c>
      <c r="D8" s="198" t="s">
        <v>275</v>
      </c>
      <c r="E8" s="198" t="s">
        <v>276</v>
      </c>
      <c r="F8" s="198" t="s">
        <v>277</v>
      </c>
      <c r="G8" s="156"/>
    </row>
    <row r="9" spans="1:8" ht="18" customHeight="1" thickTop="1" thickBot="1">
      <c r="A9" s="1138" t="s">
        <v>278</v>
      </c>
      <c r="B9" s="978">
        <v>4625330.4271499999</v>
      </c>
      <c r="C9" s="978">
        <v>19996.05875</v>
      </c>
      <c r="D9" s="978">
        <v>0</v>
      </c>
      <c r="E9" s="978">
        <v>1.02817</v>
      </c>
      <c r="F9" s="978">
        <v>4645327.5140699996</v>
      </c>
      <c r="G9" s="156"/>
      <c r="H9" s="163"/>
    </row>
    <row r="10" spans="1:8" ht="11.25" customHeight="1" thickTop="1" thickBot="1">
      <c r="A10" s="1139" t="s">
        <v>279</v>
      </c>
      <c r="B10" s="980">
        <v>69313.826889999997</v>
      </c>
      <c r="C10" s="980">
        <v>2003.2971599999998</v>
      </c>
      <c r="D10" s="980">
        <v>0</v>
      </c>
      <c r="E10" s="980">
        <v>0</v>
      </c>
      <c r="F10" s="980">
        <v>71317.124049999999</v>
      </c>
      <c r="G10" s="156"/>
      <c r="H10" s="163"/>
    </row>
    <row r="11" spans="1:8" ht="11.25" customHeight="1" thickTop="1">
      <c r="A11" s="1140" t="s">
        <v>280</v>
      </c>
      <c r="B11" s="982">
        <v>0</v>
      </c>
      <c r="C11" s="982">
        <v>0</v>
      </c>
      <c r="D11" s="982">
        <v>0</v>
      </c>
      <c r="E11" s="982">
        <v>0</v>
      </c>
      <c r="F11" s="982">
        <v>0</v>
      </c>
      <c r="G11" s="156"/>
      <c r="H11" s="163"/>
    </row>
    <row r="12" spans="1:8" ht="11.25" customHeight="1">
      <c r="A12" s="1140" t="s">
        <v>281</v>
      </c>
      <c r="B12" s="982">
        <v>55657.767619999999</v>
      </c>
      <c r="C12" s="982">
        <v>1739.7403700000002</v>
      </c>
      <c r="D12" s="982">
        <v>0</v>
      </c>
      <c r="E12" s="982">
        <v>0</v>
      </c>
      <c r="F12" s="982">
        <v>57397.507990000006</v>
      </c>
      <c r="G12" s="156"/>
      <c r="H12" s="163"/>
    </row>
    <row r="13" spans="1:8" ht="11.25" customHeight="1">
      <c r="A13" s="1140" t="s">
        <v>282</v>
      </c>
      <c r="B13" s="982">
        <v>13656.05927</v>
      </c>
      <c r="C13" s="982">
        <v>263.55678999999998</v>
      </c>
      <c r="D13" s="982">
        <v>0</v>
      </c>
      <c r="E13" s="982">
        <v>0</v>
      </c>
      <c r="F13" s="982">
        <v>13919.61606</v>
      </c>
      <c r="G13" s="156"/>
      <c r="H13" s="163"/>
    </row>
    <row r="14" spans="1:8" ht="11.25" customHeight="1">
      <c r="A14" s="1140" t="s">
        <v>283</v>
      </c>
      <c r="B14" s="982">
        <v>0</v>
      </c>
      <c r="C14" s="982">
        <v>0</v>
      </c>
      <c r="D14" s="982">
        <v>0</v>
      </c>
      <c r="E14" s="982">
        <v>0</v>
      </c>
      <c r="F14" s="982">
        <v>0</v>
      </c>
      <c r="G14" s="156"/>
      <c r="H14" s="163"/>
    </row>
    <row r="15" spans="1:8" ht="11.25" customHeight="1">
      <c r="A15" s="1140" t="s">
        <v>284</v>
      </c>
      <c r="B15" s="982">
        <v>0</v>
      </c>
      <c r="C15" s="982">
        <v>0</v>
      </c>
      <c r="D15" s="982">
        <v>0</v>
      </c>
      <c r="E15" s="982">
        <v>0</v>
      </c>
      <c r="F15" s="982">
        <v>0</v>
      </c>
      <c r="G15" s="156"/>
      <c r="H15" s="163"/>
    </row>
    <row r="16" spans="1:8" ht="11.25" customHeight="1">
      <c r="A16" s="1140" t="s">
        <v>285</v>
      </c>
      <c r="B16" s="982">
        <v>0</v>
      </c>
      <c r="C16" s="982">
        <v>0</v>
      </c>
      <c r="D16" s="982">
        <v>0</v>
      </c>
      <c r="E16" s="982">
        <v>0</v>
      </c>
      <c r="F16" s="982">
        <v>0</v>
      </c>
      <c r="G16" s="156"/>
      <c r="H16" s="163"/>
    </row>
    <row r="17" spans="1:8" ht="11.25" customHeight="1">
      <c r="A17" s="1140" t="s">
        <v>286</v>
      </c>
      <c r="B17" s="982">
        <v>0</v>
      </c>
      <c r="C17" s="982">
        <v>0</v>
      </c>
      <c r="D17" s="982">
        <v>0</v>
      </c>
      <c r="E17" s="982">
        <v>0</v>
      </c>
      <c r="F17" s="982">
        <v>0</v>
      </c>
      <c r="G17" s="156"/>
      <c r="H17" s="163"/>
    </row>
    <row r="18" spans="1:8" ht="11.25" customHeight="1" thickBot="1">
      <c r="A18" s="1140" t="s">
        <v>287</v>
      </c>
      <c r="B18" s="982">
        <v>0</v>
      </c>
      <c r="C18" s="982">
        <v>0</v>
      </c>
      <c r="D18" s="982">
        <v>0</v>
      </c>
      <c r="E18" s="982">
        <v>0</v>
      </c>
      <c r="F18" s="982">
        <v>0</v>
      </c>
      <c r="G18" s="156"/>
      <c r="H18" s="163"/>
    </row>
    <row r="19" spans="1:8" ht="19.5" customHeight="1" thickTop="1" thickBot="1">
      <c r="A19" s="1139" t="s">
        <v>288</v>
      </c>
      <c r="B19" s="980">
        <v>114715.07445999999</v>
      </c>
      <c r="C19" s="980">
        <v>8072.2549800000006</v>
      </c>
      <c r="D19" s="980">
        <v>0</v>
      </c>
      <c r="E19" s="980">
        <v>1.02817</v>
      </c>
      <c r="F19" s="980">
        <v>122788.35761000001</v>
      </c>
      <c r="G19" s="156"/>
      <c r="H19" s="163"/>
    </row>
    <row r="20" spans="1:8" ht="15" customHeight="1" thickTop="1">
      <c r="A20" s="1140" t="s">
        <v>289</v>
      </c>
      <c r="B20" s="982">
        <v>0</v>
      </c>
      <c r="C20" s="982">
        <v>0</v>
      </c>
      <c r="D20" s="982">
        <v>0</v>
      </c>
      <c r="E20" s="982">
        <v>0</v>
      </c>
      <c r="F20" s="982">
        <v>0</v>
      </c>
      <c r="G20" s="156"/>
      <c r="H20" s="163"/>
    </row>
    <row r="21" spans="1:8" ht="15" customHeight="1">
      <c r="A21" s="1140" t="s">
        <v>290</v>
      </c>
      <c r="B21" s="982">
        <v>0</v>
      </c>
      <c r="C21" s="982">
        <v>0</v>
      </c>
      <c r="D21" s="982">
        <v>0</v>
      </c>
      <c r="E21" s="982">
        <v>0</v>
      </c>
      <c r="F21" s="982">
        <v>0</v>
      </c>
      <c r="G21" s="156"/>
      <c r="H21" s="163"/>
    </row>
    <row r="22" spans="1:8" ht="15" customHeight="1">
      <c r="A22" s="1140" t="s">
        <v>291</v>
      </c>
      <c r="B22" s="982">
        <v>0</v>
      </c>
      <c r="C22" s="982">
        <v>0</v>
      </c>
      <c r="D22" s="982">
        <v>0</v>
      </c>
      <c r="E22" s="982">
        <v>0</v>
      </c>
      <c r="F22" s="982">
        <v>0</v>
      </c>
      <c r="G22" s="156"/>
      <c r="H22" s="163"/>
    </row>
    <row r="23" spans="1:8" ht="15" customHeight="1">
      <c r="A23" s="1140" t="s">
        <v>292</v>
      </c>
      <c r="B23" s="982">
        <v>0</v>
      </c>
      <c r="C23" s="982">
        <v>0</v>
      </c>
      <c r="D23" s="982">
        <v>0</v>
      </c>
      <c r="E23" s="982">
        <v>0</v>
      </c>
      <c r="F23" s="982">
        <v>0</v>
      </c>
      <c r="G23" s="156"/>
      <c r="H23" s="163"/>
    </row>
    <row r="24" spans="1:8" ht="15" customHeight="1">
      <c r="A24" s="1140" t="s">
        <v>293</v>
      </c>
      <c r="B24" s="982">
        <v>82896.244099999996</v>
      </c>
      <c r="C24" s="982">
        <v>8072.2549800000006</v>
      </c>
      <c r="D24" s="982">
        <v>0</v>
      </c>
      <c r="E24" s="982">
        <v>1.02817</v>
      </c>
      <c r="F24" s="982">
        <v>90969.527249999999</v>
      </c>
      <c r="G24" s="156"/>
      <c r="H24" s="163"/>
    </row>
    <row r="25" spans="1:8" ht="15" customHeight="1">
      <c r="A25" s="1140" t="s">
        <v>294</v>
      </c>
      <c r="B25" s="982">
        <v>31814.924440000003</v>
      </c>
      <c r="C25" s="982">
        <v>0</v>
      </c>
      <c r="D25" s="982">
        <v>0</v>
      </c>
      <c r="E25" s="982">
        <v>0</v>
      </c>
      <c r="F25" s="982">
        <v>31814.924440000003</v>
      </c>
      <c r="G25" s="156"/>
      <c r="H25" s="163"/>
    </row>
    <row r="26" spans="1:8" ht="15" customHeight="1">
      <c r="A26" s="1140" t="s">
        <v>295</v>
      </c>
      <c r="B26" s="982">
        <v>3.9059200000000001</v>
      </c>
      <c r="C26" s="982">
        <v>0</v>
      </c>
      <c r="D26" s="982">
        <v>0</v>
      </c>
      <c r="E26" s="982">
        <v>0</v>
      </c>
      <c r="F26" s="982">
        <v>3.9059200000000001</v>
      </c>
      <c r="G26" s="156"/>
      <c r="H26" s="163"/>
    </row>
    <row r="27" spans="1:8" ht="15" customHeight="1" thickBot="1">
      <c r="A27" s="1140" t="s">
        <v>296</v>
      </c>
      <c r="B27" s="982">
        <v>0</v>
      </c>
      <c r="C27" s="982">
        <v>0</v>
      </c>
      <c r="D27" s="982">
        <v>0</v>
      </c>
      <c r="E27" s="982">
        <v>0</v>
      </c>
      <c r="F27" s="982">
        <v>0</v>
      </c>
      <c r="G27" s="156"/>
      <c r="H27" s="163"/>
    </row>
    <row r="28" spans="1:8" ht="13.5" customHeight="1" thickTop="1" thickBot="1">
      <c r="A28" s="1139" t="s">
        <v>297</v>
      </c>
      <c r="B28" s="980">
        <v>3253332.3349499996</v>
      </c>
      <c r="C28" s="980">
        <v>9399.71587</v>
      </c>
      <c r="D28" s="980">
        <v>0</v>
      </c>
      <c r="E28" s="980">
        <v>0</v>
      </c>
      <c r="F28" s="980">
        <v>3262732.05082</v>
      </c>
      <c r="G28" s="156"/>
      <c r="H28" s="163"/>
    </row>
    <row r="29" spans="1:8" ht="13.5" thickTop="1">
      <c r="A29" s="1141" t="s">
        <v>298</v>
      </c>
      <c r="B29" s="982">
        <v>3257428.0255800001</v>
      </c>
      <c r="C29" s="982">
        <v>9283.8657899999998</v>
      </c>
      <c r="D29" s="982">
        <v>0</v>
      </c>
      <c r="E29" s="982">
        <v>0</v>
      </c>
      <c r="F29" s="982">
        <v>3266711.8913699999</v>
      </c>
      <c r="G29" s="156"/>
      <c r="H29" s="163"/>
    </row>
    <row r="30" spans="1:8">
      <c r="A30" s="1140" t="s">
        <v>299</v>
      </c>
      <c r="B30" s="982">
        <v>3251391.5150300004</v>
      </c>
      <c r="C30" s="982">
        <v>9283.8657899999998</v>
      </c>
      <c r="D30" s="982">
        <v>0</v>
      </c>
      <c r="E30" s="982">
        <v>0</v>
      </c>
      <c r="F30" s="982">
        <v>3260675.3808200001</v>
      </c>
      <c r="G30" s="156"/>
      <c r="H30" s="163"/>
    </row>
    <row r="31" spans="1:8">
      <c r="A31" s="1140" t="s">
        <v>300</v>
      </c>
      <c r="B31" s="982">
        <v>6036.51055</v>
      </c>
      <c r="C31" s="982">
        <v>0</v>
      </c>
      <c r="D31" s="982">
        <v>0</v>
      </c>
      <c r="E31" s="982">
        <v>0</v>
      </c>
      <c r="F31" s="982">
        <v>6036.51055</v>
      </c>
      <c r="G31" s="156"/>
      <c r="H31" s="163"/>
    </row>
    <row r="32" spans="1:8">
      <c r="A32" s="1140" t="s">
        <v>301</v>
      </c>
      <c r="B32" s="982">
        <v>0</v>
      </c>
      <c r="C32" s="982">
        <v>0</v>
      </c>
      <c r="D32" s="982">
        <v>0</v>
      </c>
      <c r="E32" s="982">
        <v>0</v>
      </c>
      <c r="F32" s="982">
        <v>0</v>
      </c>
      <c r="G32" s="156"/>
      <c r="H32" s="163"/>
    </row>
    <row r="33" spans="1:8">
      <c r="A33" s="1141" t="s">
        <v>302</v>
      </c>
      <c r="B33" s="982">
        <v>19344.159809999997</v>
      </c>
      <c r="C33" s="982">
        <v>0</v>
      </c>
      <c r="D33" s="982">
        <v>0</v>
      </c>
      <c r="E33" s="982">
        <v>0</v>
      </c>
      <c r="F33" s="982">
        <v>19344.159809999997</v>
      </c>
      <c r="G33" s="156"/>
      <c r="H33" s="163"/>
    </row>
    <row r="34" spans="1:8">
      <c r="A34" s="1140" t="s">
        <v>303</v>
      </c>
      <c r="B34" s="982">
        <v>19344.159809999997</v>
      </c>
      <c r="C34" s="982">
        <v>0</v>
      </c>
      <c r="D34" s="982">
        <v>0</v>
      </c>
      <c r="E34" s="982">
        <v>0</v>
      </c>
      <c r="F34" s="982">
        <v>19344.159809999997</v>
      </c>
      <c r="G34" s="156"/>
      <c r="H34" s="163"/>
    </row>
    <row r="35" spans="1:8">
      <c r="A35" s="1140" t="s">
        <v>304</v>
      </c>
      <c r="B35" s="982">
        <v>0</v>
      </c>
      <c r="C35" s="982">
        <v>0</v>
      </c>
      <c r="D35" s="982">
        <v>0</v>
      </c>
      <c r="E35" s="982">
        <v>0</v>
      </c>
      <c r="F35" s="982">
        <v>0</v>
      </c>
      <c r="G35" s="156"/>
      <c r="H35" s="163"/>
    </row>
    <row r="36" spans="1:8">
      <c r="A36" s="1140" t="s">
        <v>305</v>
      </c>
      <c r="B36" s="982">
        <v>0</v>
      </c>
      <c r="C36" s="982">
        <v>0</v>
      </c>
      <c r="D36" s="982">
        <v>0</v>
      </c>
      <c r="E36" s="982">
        <v>0</v>
      </c>
      <c r="F36" s="982">
        <v>0</v>
      </c>
      <c r="G36" s="156"/>
      <c r="H36" s="163"/>
    </row>
    <row r="37" spans="1:8">
      <c r="A37" s="1141" t="s">
        <v>306</v>
      </c>
      <c r="B37" s="982">
        <v>15165.974880000002</v>
      </c>
      <c r="C37" s="982">
        <v>0</v>
      </c>
      <c r="D37" s="982">
        <v>0</v>
      </c>
      <c r="E37" s="982">
        <v>0</v>
      </c>
      <c r="F37" s="982">
        <v>15165.974880000002</v>
      </c>
      <c r="G37" s="156"/>
      <c r="H37" s="163"/>
    </row>
    <row r="38" spans="1:8">
      <c r="A38" s="1140" t="s">
        <v>307</v>
      </c>
      <c r="B38" s="982">
        <v>15165.974880000002</v>
      </c>
      <c r="C38" s="982">
        <v>0</v>
      </c>
      <c r="D38" s="982">
        <v>0</v>
      </c>
      <c r="E38" s="982">
        <v>0</v>
      </c>
      <c r="F38" s="982">
        <v>15165.974880000002</v>
      </c>
      <c r="G38" s="156"/>
      <c r="H38" s="163"/>
    </row>
    <row r="39" spans="1:8">
      <c r="A39" s="1140" t="s">
        <v>308</v>
      </c>
      <c r="B39" s="982">
        <v>0</v>
      </c>
      <c r="C39" s="982">
        <v>0</v>
      </c>
      <c r="D39" s="982">
        <v>0</v>
      </c>
      <c r="E39" s="982">
        <v>0</v>
      </c>
      <c r="F39" s="982">
        <v>0</v>
      </c>
      <c r="G39" s="156"/>
      <c r="H39" s="163"/>
    </row>
    <row r="40" spans="1:8">
      <c r="A40" s="1140" t="s">
        <v>309</v>
      </c>
      <c r="B40" s="982">
        <v>0</v>
      </c>
      <c r="C40" s="982">
        <v>0</v>
      </c>
      <c r="D40" s="982">
        <v>0</v>
      </c>
      <c r="E40" s="982">
        <v>0</v>
      </c>
      <c r="F40" s="982">
        <v>0</v>
      </c>
      <c r="G40" s="156"/>
      <c r="H40" s="163"/>
    </row>
    <row r="41" spans="1:8">
      <c r="A41" s="1141" t="s">
        <v>310</v>
      </c>
      <c r="B41" s="982">
        <v>42995.516040000002</v>
      </c>
      <c r="C41" s="982">
        <v>115.85008000000001</v>
      </c>
      <c r="D41" s="982">
        <v>0</v>
      </c>
      <c r="E41" s="982">
        <v>0</v>
      </c>
      <c r="F41" s="982">
        <v>43111.366119999999</v>
      </c>
      <c r="G41" s="156"/>
      <c r="H41" s="163"/>
    </row>
    <row r="42" spans="1:8">
      <c r="A42" s="1140" t="s">
        <v>311</v>
      </c>
      <c r="B42" s="982">
        <v>42836.04853</v>
      </c>
      <c r="C42" s="982">
        <v>115.85008000000001</v>
      </c>
      <c r="D42" s="982">
        <v>0</v>
      </c>
      <c r="E42" s="982">
        <v>0</v>
      </c>
      <c r="F42" s="982">
        <v>42951.898609999997</v>
      </c>
      <c r="G42" s="156"/>
      <c r="H42" s="163"/>
    </row>
    <row r="43" spans="1:8">
      <c r="A43" s="1140" t="s">
        <v>312</v>
      </c>
      <c r="B43" s="982">
        <v>159.46751</v>
      </c>
      <c r="C43" s="982">
        <v>0</v>
      </c>
      <c r="D43" s="982">
        <v>0</v>
      </c>
      <c r="E43" s="982">
        <v>0</v>
      </c>
      <c r="F43" s="982">
        <v>159.46751</v>
      </c>
      <c r="G43" s="156"/>
      <c r="H43" s="163"/>
    </row>
    <row r="44" spans="1:8">
      <c r="A44" s="1140" t="s">
        <v>313</v>
      </c>
      <c r="B44" s="982">
        <v>0</v>
      </c>
      <c r="C44" s="982">
        <v>0</v>
      </c>
      <c r="D44" s="982">
        <v>0</v>
      </c>
      <c r="E44" s="982">
        <v>0</v>
      </c>
      <c r="F44" s="982">
        <v>0</v>
      </c>
      <c r="G44" s="156"/>
      <c r="H44" s="163"/>
    </row>
    <row r="45" spans="1:8">
      <c r="A45" s="1140" t="s">
        <v>314</v>
      </c>
      <c r="B45" s="982">
        <v>0</v>
      </c>
      <c r="C45" s="982">
        <v>0</v>
      </c>
      <c r="D45" s="982">
        <v>0</v>
      </c>
      <c r="E45" s="982">
        <v>0</v>
      </c>
      <c r="F45" s="982">
        <v>0</v>
      </c>
      <c r="G45" s="156"/>
      <c r="H45" s="163"/>
    </row>
    <row r="46" spans="1:8">
      <c r="A46" s="1140" t="s">
        <v>315</v>
      </c>
      <c r="B46" s="982">
        <v>0</v>
      </c>
      <c r="C46" s="982">
        <v>0</v>
      </c>
      <c r="D46" s="982">
        <v>0</v>
      </c>
      <c r="E46" s="982">
        <v>0</v>
      </c>
      <c r="F46" s="982">
        <v>0</v>
      </c>
      <c r="G46" s="156"/>
      <c r="H46" s="163"/>
    </row>
    <row r="47" spans="1:8">
      <c r="A47" s="1140" t="s">
        <v>316</v>
      </c>
      <c r="B47" s="982">
        <v>0</v>
      </c>
      <c r="C47" s="982">
        <v>0</v>
      </c>
      <c r="D47" s="982">
        <v>0</v>
      </c>
      <c r="E47" s="982">
        <v>0</v>
      </c>
      <c r="F47" s="982">
        <v>0</v>
      </c>
      <c r="G47" s="156"/>
      <c r="H47" s="163"/>
    </row>
    <row r="48" spans="1:8">
      <c r="A48" s="1141" t="s">
        <v>317</v>
      </c>
      <c r="B48" s="982">
        <v>-81601.341360000006</v>
      </c>
      <c r="C48" s="982">
        <v>0</v>
      </c>
      <c r="D48" s="982">
        <v>0</v>
      </c>
      <c r="E48" s="982">
        <v>0</v>
      </c>
      <c r="F48" s="982">
        <v>-81601.341360000006</v>
      </c>
      <c r="G48" s="156"/>
      <c r="H48" s="163"/>
    </row>
    <row r="49" spans="1:8">
      <c r="A49" s="1142" t="s">
        <v>318</v>
      </c>
      <c r="B49" s="982">
        <v>-1272.5086999999999</v>
      </c>
      <c r="C49" s="982">
        <v>0</v>
      </c>
      <c r="D49" s="982">
        <v>0</v>
      </c>
      <c r="E49" s="982">
        <v>0</v>
      </c>
      <c r="F49" s="982">
        <v>-1272.5086999999999</v>
      </c>
      <c r="G49" s="156"/>
      <c r="H49" s="163"/>
    </row>
    <row r="50" spans="1:8">
      <c r="A50" s="1140" t="s">
        <v>319</v>
      </c>
      <c r="B50" s="982">
        <v>0</v>
      </c>
      <c r="C50" s="982">
        <v>0</v>
      </c>
      <c r="D50" s="982">
        <v>0</v>
      </c>
      <c r="E50" s="982">
        <v>0</v>
      </c>
      <c r="F50" s="982">
        <v>0</v>
      </c>
      <c r="G50" s="156"/>
      <c r="H50" s="163"/>
    </row>
    <row r="51" spans="1:8">
      <c r="A51" s="1140" t="s">
        <v>320</v>
      </c>
      <c r="B51" s="982">
        <v>-9931.6291300000012</v>
      </c>
      <c r="C51" s="982">
        <v>0</v>
      </c>
      <c r="D51" s="982">
        <v>0</v>
      </c>
      <c r="E51" s="982">
        <v>0</v>
      </c>
      <c r="F51" s="982">
        <v>-9931.6291300000012</v>
      </c>
      <c r="G51" s="156"/>
      <c r="H51" s="163"/>
    </row>
    <row r="52" spans="1:8">
      <c r="A52" s="1140" t="s">
        <v>321</v>
      </c>
      <c r="B52" s="982">
        <v>0</v>
      </c>
      <c r="C52" s="982">
        <v>0</v>
      </c>
      <c r="D52" s="982">
        <v>0</v>
      </c>
      <c r="E52" s="982">
        <v>0</v>
      </c>
      <c r="F52" s="982">
        <v>0</v>
      </c>
      <c r="G52" s="156"/>
      <c r="H52" s="163"/>
    </row>
    <row r="53" spans="1:8">
      <c r="A53" s="1140" t="s">
        <v>322</v>
      </c>
      <c r="B53" s="982">
        <v>-13602.751249999999</v>
      </c>
      <c r="C53" s="982">
        <v>0</v>
      </c>
      <c r="D53" s="982">
        <v>0</v>
      </c>
      <c r="E53" s="982">
        <v>0</v>
      </c>
      <c r="F53" s="982">
        <v>-13602.751249999999</v>
      </c>
      <c r="G53" s="156"/>
      <c r="H53" s="163"/>
    </row>
    <row r="54" spans="1:8">
      <c r="A54" s="1140" t="s">
        <v>323</v>
      </c>
      <c r="B54" s="982">
        <v>0</v>
      </c>
      <c r="C54" s="982">
        <v>0</v>
      </c>
      <c r="D54" s="982">
        <v>0</v>
      </c>
      <c r="E54" s="982">
        <v>0</v>
      </c>
      <c r="F54" s="982">
        <v>0</v>
      </c>
      <c r="G54" s="156"/>
      <c r="H54" s="163"/>
    </row>
    <row r="55" spans="1:8">
      <c r="A55" s="1142" t="s">
        <v>324</v>
      </c>
      <c r="B55" s="982">
        <v>-27928.014420000003</v>
      </c>
      <c r="C55" s="982">
        <v>0</v>
      </c>
      <c r="D55" s="982">
        <v>0</v>
      </c>
      <c r="E55" s="982">
        <v>0</v>
      </c>
      <c r="F55" s="982">
        <v>-27928.014420000003</v>
      </c>
      <c r="G55" s="156"/>
      <c r="H55" s="163"/>
    </row>
    <row r="56" spans="1:8">
      <c r="A56" s="1140" t="s">
        <v>325</v>
      </c>
      <c r="B56" s="982">
        <v>-28866.437859999998</v>
      </c>
      <c r="C56" s="982">
        <v>0</v>
      </c>
      <c r="D56" s="982">
        <v>0</v>
      </c>
      <c r="E56" s="982">
        <v>0</v>
      </c>
      <c r="F56" s="982">
        <v>-28866.437859999998</v>
      </c>
      <c r="G56" s="156"/>
      <c r="H56" s="163"/>
    </row>
    <row r="57" spans="1:8">
      <c r="A57" s="1140" t="s">
        <v>326</v>
      </c>
      <c r="B57" s="982">
        <v>0</v>
      </c>
      <c r="C57" s="982">
        <v>0</v>
      </c>
      <c r="D57" s="982">
        <v>0</v>
      </c>
      <c r="E57" s="982">
        <v>0</v>
      </c>
      <c r="F57" s="982">
        <v>0</v>
      </c>
      <c r="G57" s="156"/>
      <c r="H57" s="163"/>
    </row>
    <row r="58" spans="1:8" ht="13.5" thickBot="1">
      <c r="A58" s="1140" t="s">
        <v>327</v>
      </c>
      <c r="B58" s="982">
        <v>0</v>
      </c>
      <c r="C58" s="982">
        <v>0</v>
      </c>
      <c r="D58" s="982">
        <v>0</v>
      </c>
      <c r="E58" s="982">
        <v>0</v>
      </c>
      <c r="F58" s="982">
        <v>0</v>
      </c>
      <c r="G58" s="156"/>
      <c r="H58" s="163"/>
    </row>
    <row r="59" spans="1:8" ht="16.5" customHeight="1" thickTop="1" thickBot="1">
      <c r="A59" s="1139" t="s">
        <v>328</v>
      </c>
      <c r="B59" s="980">
        <v>3485.9872099999998</v>
      </c>
      <c r="C59" s="980">
        <v>515.98874000000001</v>
      </c>
      <c r="D59" s="980">
        <v>0</v>
      </c>
      <c r="E59" s="980">
        <v>0</v>
      </c>
      <c r="F59" s="980">
        <v>4001.97595</v>
      </c>
      <c r="G59" s="156"/>
      <c r="H59" s="163"/>
    </row>
    <row r="60" spans="1:8" ht="13.5" thickTop="1">
      <c r="A60" s="1140" t="s">
        <v>329</v>
      </c>
      <c r="B60" s="982">
        <v>0</v>
      </c>
      <c r="C60" s="982">
        <v>0</v>
      </c>
      <c r="D60" s="982">
        <v>0</v>
      </c>
      <c r="E60" s="982">
        <v>0</v>
      </c>
      <c r="F60" s="982">
        <v>0</v>
      </c>
      <c r="G60" s="156"/>
      <c r="H60" s="163"/>
    </row>
    <row r="61" spans="1:8">
      <c r="A61" s="1142" t="s">
        <v>330</v>
      </c>
      <c r="B61" s="982">
        <v>1886.3591399999998</v>
      </c>
      <c r="C61" s="982">
        <v>8.4933199999999989</v>
      </c>
      <c r="D61" s="982">
        <v>0</v>
      </c>
      <c r="E61" s="982">
        <v>0</v>
      </c>
      <c r="F61" s="982">
        <v>1894.8524600000001</v>
      </c>
      <c r="G61" s="156"/>
      <c r="H61" s="163"/>
    </row>
    <row r="62" spans="1:8">
      <c r="A62" s="1140" t="s">
        <v>331</v>
      </c>
      <c r="B62" s="982">
        <v>1599.62807</v>
      </c>
      <c r="C62" s="982">
        <v>507.49541999999997</v>
      </c>
      <c r="D62" s="982">
        <v>0</v>
      </c>
      <c r="E62" s="982">
        <v>0</v>
      </c>
      <c r="F62" s="982">
        <v>2107.1234900000004</v>
      </c>
      <c r="G62" s="156"/>
      <c r="H62" s="163"/>
    </row>
    <row r="63" spans="1:8">
      <c r="A63" s="1140" t="s">
        <v>332</v>
      </c>
      <c r="B63" s="982">
        <v>0</v>
      </c>
      <c r="C63" s="982">
        <v>0</v>
      </c>
      <c r="D63" s="982">
        <v>0</v>
      </c>
      <c r="E63" s="982">
        <v>0</v>
      </c>
      <c r="F63" s="982">
        <v>0</v>
      </c>
      <c r="G63" s="156"/>
      <c r="H63" s="163"/>
    </row>
    <row r="64" spans="1:8" ht="13.5" thickBot="1">
      <c r="A64" s="1140" t="s">
        <v>333</v>
      </c>
      <c r="B64" s="982">
        <v>0</v>
      </c>
      <c r="C64" s="982">
        <v>0</v>
      </c>
      <c r="D64" s="982">
        <v>0</v>
      </c>
      <c r="E64" s="982">
        <v>0</v>
      </c>
      <c r="F64" s="982">
        <v>0</v>
      </c>
      <c r="G64" s="156"/>
      <c r="H64" s="163"/>
    </row>
    <row r="65" spans="1:8" ht="14.25" thickTop="1" thickBot="1">
      <c r="A65" s="1139" t="s">
        <v>334</v>
      </c>
      <c r="B65" s="980">
        <v>0</v>
      </c>
      <c r="C65" s="980">
        <v>0</v>
      </c>
      <c r="D65" s="980">
        <v>0</v>
      </c>
      <c r="E65" s="980">
        <v>0</v>
      </c>
      <c r="F65" s="980">
        <v>0</v>
      </c>
      <c r="G65" s="156"/>
      <c r="H65" s="163"/>
    </row>
    <row r="66" spans="1:8" ht="13.5" thickTop="1">
      <c r="A66" s="1140" t="s">
        <v>335</v>
      </c>
      <c r="B66" s="982">
        <v>0</v>
      </c>
      <c r="C66" s="982">
        <v>0</v>
      </c>
      <c r="D66" s="982">
        <v>0</v>
      </c>
      <c r="E66" s="982">
        <v>0</v>
      </c>
      <c r="F66" s="982">
        <v>0</v>
      </c>
      <c r="G66" s="156"/>
      <c r="H66" s="163"/>
    </row>
    <row r="67" spans="1:8">
      <c r="A67" s="1140" t="s">
        <v>336</v>
      </c>
      <c r="B67" s="982">
        <v>0</v>
      </c>
      <c r="C67" s="982">
        <v>0</v>
      </c>
      <c r="D67" s="982">
        <v>0</v>
      </c>
      <c r="E67" s="982">
        <v>0</v>
      </c>
      <c r="F67" s="982">
        <v>0</v>
      </c>
      <c r="G67" s="156"/>
      <c r="H67" s="163"/>
    </row>
    <row r="68" spans="1:8">
      <c r="A68" s="1140" t="s">
        <v>337</v>
      </c>
      <c r="B68" s="982">
        <v>0</v>
      </c>
      <c r="C68" s="982">
        <v>0</v>
      </c>
      <c r="D68" s="982">
        <v>0</v>
      </c>
      <c r="E68" s="982">
        <v>0</v>
      </c>
      <c r="F68" s="982">
        <v>0</v>
      </c>
      <c r="G68" s="156"/>
      <c r="H68" s="163"/>
    </row>
    <row r="69" spans="1:8">
      <c r="A69" s="1140" t="s">
        <v>338</v>
      </c>
      <c r="B69" s="982">
        <v>0</v>
      </c>
      <c r="C69" s="982">
        <v>0</v>
      </c>
      <c r="D69" s="982">
        <v>0</v>
      </c>
      <c r="E69" s="982">
        <v>0</v>
      </c>
      <c r="F69" s="982">
        <v>0</v>
      </c>
      <c r="G69" s="156"/>
      <c r="H69" s="163"/>
    </row>
    <row r="70" spans="1:8" ht="13.5" thickBot="1">
      <c r="A70" s="1140" t="s">
        <v>339</v>
      </c>
      <c r="B70" s="982">
        <v>0</v>
      </c>
      <c r="C70" s="982">
        <v>0</v>
      </c>
      <c r="D70" s="982">
        <v>0</v>
      </c>
      <c r="E70" s="982">
        <v>0</v>
      </c>
      <c r="F70" s="982">
        <v>0</v>
      </c>
      <c r="G70" s="156"/>
      <c r="H70" s="163"/>
    </row>
    <row r="71" spans="1:8" ht="15.75" customHeight="1" thickTop="1" thickBot="1">
      <c r="A71" s="1139" t="s">
        <v>340</v>
      </c>
      <c r="B71" s="980">
        <v>557550.0321699999</v>
      </c>
      <c r="C71" s="980">
        <v>4.8019999999999996</v>
      </c>
      <c r="D71" s="980">
        <v>0</v>
      </c>
      <c r="E71" s="980">
        <v>0</v>
      </c>
      <c r="F71" s="980">
        <v>557554.83416999993</v>
      </c>
      <c r="G71" s="156"/>
      <c r="H71" s="163"/>
    </row>
    <row r="72" spans="1:8" ht="13.5" thickTop="1">
      <c r="A72" s="1140" t="s">
        <v>289</v>
      </c>
      <c r="B72" s="982">
        <v>0</v>
      </c>
      <c r="C72" s="982">
        <v>0</v>
      </c>
      <c r="D72" s="982">
        <v>0</v>
      </c>
      <c r="E72" s="982">
        <v>0</v>
      </c>
      <c r="F72" s="982">
        <v>0</v>
      </c>
      <c r="G72" s="156"/>
      <c r="H72" s="163"/>
    </row>
    <row r="73" spans="1:8">
      <c r="A73" s="1140" t="s">
        <v>290</v>
      </c>
      <c r="B73" s="982">
        <v>368929.30755999999</v>
      </c>
      <c r="C73" s="982">
        <v>0</v>
      </c>
      <c r="D73" s="982">
        <v>0</v>
      </c>
      <c r="E73" s="982">
        <v>0</v>
      </c>
      <c r="F73" s="982">
        <v>368929.30755999999</v>
      </c>
      <c r="G73" s="156"/>
      <c r="H73" s="163"/>
    </row>
    <row r="74" spans="1:8">
      <c r="A74" s="1140" t="s">
        <v>291</v>
      </c>
      <c r="B74" s="982">
        <v>0</v>
      </c>
      <c r="C74" s="982">
        <v>0</v>
      </c>
      <c r="D74" s="982">
        <v>0</v>
      </c>
      <c r="E74" s="982">
        <v>0</v>
      </c>
      <c r="F74" s="982">
        <v>0</v>
      </c>
      <c r="G74" s="156"/>
      <c r="H74" s="163"/>
    </row>
    <row r="75" spans="1:8">
      <c r="A75" s="1140" t="s">
        <v>292</v>
      </c>
      <c r="B75" s="982">
        <v>0</v>
      </c>
      <c r="C75" s="982">
        <v>0</v>
      </c>
      <c r="D75" s="982">
        <v>0</v>
      </c>
      <c r="E75" s="982">
        <v>0</v>
      </c>
      <c r="F75" s="982">
        <v>0</v>
      </c>
      <c r="G75" s="156"/>
      <c r="H75" s="163"/>
    </row>
    <row r="76" spans="1:8">
      <c r="A76" s="1140" t="s">
        <v>341</v>
      </c>
      <c r="B76" s="982">
        <v>55981.177130000004</v>
      </c>
      <c r="C76" s="982">
        <v>0</v>
      </c>
      <c r="D76" s="982">
        <v>0</v>
      </c>
      <c r="E76" s="982">
        <v>0</v>
      </c>
      <c r="F76" s="982">
        <v>55981.177130000004</v>
      </c>
      <c r="G76" s="156"/>
      <c r="H76" s="163"/>
    </row>
    <row r="77" spans="1:8">
      <c r="A77" s="1140" t="s">
        <v>342</v>
      </c>
      <c r="B77" s="982">
        <v>0</v>
      </c>
      <c r="C77" s="982">
        <v>10.29</v>
      </c>
      <c r="D77" s="982">
        <v>0</v>
      </c>
      <c r="E77" s="982">
        <v>0</v>
      </c>
      <c r="F77" s="982">
        <v>10.29</v>
      </c>
      <c r="G77" s="156"/>
      <c r="H77" s="163"/>
    </row>
    <row r="78" spans="1:8">
      <c r="A78" s="1140" t="s">
        <v>294</v>
      </c>
      <c r="B78" s="982">
        <v>89333.334000000003</v>
      </c>
      <c r="C78" s="982">
        <v>0</v>
      </c>
      <c r="D78" s="982">
        <v>0</v>
      </c>
      <c r="E78" s="982">
        <v>0</v>
      </c>
      <c r="F78" s="982">
        <v>89333.334000000003</v>
      </c>
      <c r="G78" s="156"/>
      <c r="H78" s="163"/>
    </row>
    <row r="79" spans="1:8">
      <c r="A79" s="1140" t="s">
        <v>343</v>
      </c>
      <c r="B79" s="982">
        <v>43306.213479999999</v>
      </c>
      <c r="C79" s="982">
        <v>0</v>
      </c>
      <c r="D79" s="982">
        <v>0</v>
      </c>
      <c r="E79" s="982">
        <v>0</v>
      </c>
      <c r="F79" s="982">
        <v>43306.213479999999</v>
      </c>
      <c r="G79" s="156"/>
      <c r="H79" s="163"/>
    </row>
    <row r="80" spans="1:8" ht="13.5" thickBot="1">
      <c r="A80" s="1140" t="s">
        <v>344</v>
      </c>
      <c r="B80" s="982">
        <v>0</v>
      </c>
      <c r="C80" s="982">
        <v>-5.4880000000000004</v>
      </c>
      <c r="D80" s="982">
        <v>0</v>
      </c>
      <c r="E80" s="982">
        <v>0</v>
      </c>
      <c r="F80" s="982">
        <v>-5.4880000000000004</v>
      </c>
      <c r="G80" s="156"/>
      <c r="H80" s="163"/>
    </row>
    <row r="81" spans="1:8" ht="14.25" thickTop="1" thickBot="1">
      <c r="A81" s="1139" t="s">
        <v>345</v>
      </c>
      <c r="B81" s="980">
        <v>20013.844069999999</v>
      </c>
      <c r="C81" s="980">
        <v>0</v>
      </c>
      <c r="D81" s="980">
        <v>0</v>
      </c>
      <c r="E81" s="980">
        <v>0</v>
      </c>
      <c r="F81" s="980">
        <v>20013.844069999999</v>
      </c>
      <c r="G81" s="156"/>
      <c r="H81" s="163"/>
    </row>
    <row r="82" spans="1:8" ht="13.5" thickTop="1">
      <c r="A82" s="1140" t="s">
        <v>346</v>
      </c>
      <c r="B82" s="982">
        <v>0</v>
      </c>
      <c r="C82" s="982">
        <v>0</v>
      </c>
      <c r="D82" s="982">
        <v>0</v>
      </c>
      <c r="E82" s="982">
        <v>0</v>
      </c>
      <c r="F82" s="982">
        <v>0</v>
      </c>
      <c r="G82" s="156"/>
      <c r="H82" s="163"/>
    </row>
    <row r="83" spans="1:8">
      <c r="A83" s="1140" t="s">
        <v>347</v>
      </c>
      <c r="B83" s="982">
        <v>3933.7946699999998</v>
      </c>
      <c r="C83" s="982">
        <v>0</v>
      </c>
      <c r="D83" s="982">
        <v>0</v>
      </c>
      <c r="E83" s="982">
        <v>0</v>
      </c>
      <c r="F83" s="982">
        <v>3933.7946699999998</v>
      </c>
      <c r="G83" s="156"/>
      <c r="H83" s="163"/>
    </row>
    <row r="84" spans="1:8">
      <c r="A84" s="1140" t="s">
        <v>348</v>
      </c>
      <c r="B84" s="982">
        <v>3948.9558999999999</v>
      </c>
      <c r="C84" s="982">
        <v>0</v>
      </c>
      <c r="D84" s="982">
        <v>0</v>
      </c>
      <c r="E84" s="982">
        <v>0</v>
      </c>
      <c r="F84" s="982">
        <v>3948.9558999999999</v>
      </c>
      <c r="G84" s="156"/>
      <c r="H84" s="163"/>
    </row>
    <row r="85" spans="1:8">
      <c r="A85" s="1140" t="s">
        <v>349</v>
      </c>
      <c r="B85" s="982">
        <v>5093.5860400000001</v>
      </c>
      <c r="C85" s="982">
        <v>0</v>
      </c>
      <c r="D85" s="982">
        <v>0</v>
      </c>
      <c r="E85" s="982">
        <v>0</v>
      </c>
      <c r="F85" s="982">
        <v>5093.5860400000001</v>
      </c>
      <c r="G85" s="156"/>
      <c r="H85" s="163"/>
    </row>
    <row r="86" spans="1:8">
      <c r="A86" s="1140" t="s">
        <v>350</v>
      </c>
      <c r="B86" s="982">
        <v>3688.8330699999997</v>
      </c>
      <c r="C86" s="982">
        <v>0</v>
      </c>
      <c r="D86" s="982">
        <v>0</v>
      </c>
      <c r="E86" s="982">
        <v>0</v>
      </c>
      <c r="F86" s="982">
        <v>3688.8330699999997</v>
      </c>
      <c r="G86" s="156"/>
      <c r="H86" s="163"/>
    </row>
    <row r="87" spans="1:8">
      <c r="A87" s="1140" t="s">
        <v>351</v>
      </c>
      <c r="B87" s="982">
        <v>3347.6452799999997</v>
      </c>
      <c r="C87" s="982">
        <v>0</v>
      </c>
      <c r="D87" s="982">
        <v>0</v>
      </c>
      <c r="E87" s="982">
        <v>0</v>
      </c>
      <c r="F87" s="982">
        <v>3347.6452799999997</v>
      </c>
      <c r="G87" s="156"/>
      <c r="H87" s="163"/>
    </row>
    <row r="88" spans="1:8">
      <c r="A88" s="1140" t="s">
        <v>352</v>
      </c>
      <c r="B88" s="982">
        <v>1.02911</v>
      </c>
      <c r="C88" s="982">
        <v>0</v>
      </c>
      <c r="D88" s="982">
        <v>0</v>
      </c>
      <c r="E88" s="982">
        <v>0</v>
      </c>
      <c r="F88" s="982">
        <v>1.02911</v>
      </c>
      <c r="G88" s="156"/>
      <c r="H88" s="163"/>
    </row>
    <row r="89" spans="1:8">
      <c r="A89" s="1140" t="s">
        <v>353</v>
      </c>
      <c r="B89" s="982">
        <v>0</v>
      </c>
      <c r="C89" s="982">
        <v>0</v>
      </c>
      <c r="D89" s="982">
        <v>0</v>
      </c>
      <c r="E89" s="982">
        <v>0</v>
      </c>
      <c r="F89" s="982">
        <v>0</v>
      </c>
      <c r="G89" s="156"/>
      <c r="H89" s="163"/>
    </row>
    <row r="90" spans="1:8" ht="13.5" thickBot="1">
      <c r="A90" s="1140" t="s">
        <v>354</v>
      </c>
      <c r="B90" s="982">
        <v>0</v>
      </c>
      <c r="C90" s="982">
        <v>0</v>
      </c>
      <c r="D90" s="982">
        <v>0</v>
      </c>
      <c r="E90" s="982">
        <v>0</v>
      </c>
      <c r="F90" s="982">
        <v>0</v>
      </c>
      <c r="G90" s="156"/>
      <c r="H90" s="163"/>
    </row>
    <row r="91" spans="1:8" ht="14.25" thickTop="1" thickBot="1">
      <c r="A91" s="1139" t="s">
        <v>355</v>
      </c>
      <c r="B91" s="980">
        <v>3857.4999800000001</v>
      </c>
      <c r="C91" s="980">
        <v>0</v>
      </c>
      <c r="D91" s="980">
        <v>0</v>
      </c>
      <c r="E91" s="980">
        <v>0</v>
      </c>
      <c r="F91" s="980">
        <v>3857.4999800000001</v>
      </c>
      <c r="G91" s="156"/>
      <c r="H91" s="163"/>
    </row>
    <row r="92" spans="1:8" ht="13.5" thickTop="1">
      <c r="A92" s="1140" t="s">
        <v>356</v>
      </c>
      <c r="B92" s="982">
        <v>240.69158999999999</v>
      </c>
      <c r="C92" s="982">
        <v>0</v>
      </c>
      <c r="D92" s="982">
        <v>0</v>
      </c>
      <c r="E92" s="982">
        <v>0</v>
      </c>
      <c r="F92" s="982">
        <v>240.69158999999999</v>
      </c>
      <c r="G92" s="156"/>
      <c r="H92" s="163"/>
    </row>
    <row r="93" spans="1:8">
      <c r="A93" s="1140" t="s">
        <v>357</v>
      </c>
      <c r="B93" s="982">
        <v>2640.5011400000003</v>
      </c>
      <c r="C93" s="982">
        <v>0</v>
      </c>
      <c r="D93" s="982">
        <v>0</v>
      </c>
      <c r="E93" s="982">
        <v>0</v>
      </c>
      <c r="F93" s="982">
        <v>2640.5011400000003</v>
      </c>
      <c r="G93" s="156"/>
      <c r="H93" s="163"/>
    </row>
    <row r="94" spans="1:8">
      <c r="A94" s="1140" t="s">
        <v>358</v>
      </c>
      <c r="B94" s="982">
        <v>95.409130000000005</v>
      </c>
      <c r="C94" s="982">
        <v>0.34300000000000003</v>
      </c>
      <c r="D94" s="982">
        <v>0</v>
      </c>
      <c r="E94" s="982">
        <v>0</v>
      </c>
      <c r="F94" s="982">
        <v>95.752130000000008</v>
      </c>
      <c r="G94" s="156"/>
      <c r="H94" s="163"/>
    </row>
    <row r="95" spans="1:8">
      <c r="A95" s="1140" t="s">
        <v>359</v>
      </c>
      <c r="B95" s="982">
        <v>884.66771999999992</v>
      </c>
      <c r="C95" s="982">
        <v>0</v>
      </c>
      <c r="D95" s="982">
        <v>0</v>
      </c>
      <c r="E95" s="982">
        <v>0</v>
      </c>
      <c r="F95" s="982">
        <v>884.66771999999992</v>
      </c>
      <c r="G95" s="156"/>
      <c r="H95" s="163"/>
    </row>
    <row r="96" spans="1:8" ht="13.5" thickBot="1">
      <c r="A96" s="1140" t="s">
        <v>360</v>
      </c>
      <c r="B96" s="986">
        <v>-3.7696000000000001</v>
      </c>
      <c r="C96" s="986">
        <v>-0.34300000000000003</v>
      </c>
      <c r="D96" s="986">
        <v>0</v>
      </c>
      <c r="E96" s="986">
        <v>0</v>
      </c>
      <c r="F96" s="986">
        <v>-4.1126000000000005</v>
      </c>
      <c r="G96" s="156"/>
      <c r="H96" s="163"/>
    </row>
    <row r="97" spans="1:8" ht="14.25" thickTop="1" thickBot="1">
      <c r="A97" s="1139" t="s">
        <v>361</v>
      </c>
      <c r="B97" s="980">
        <v>603061.82741999999</v>
      </c>
      <c r="C97" s="980">
        <v>0</v>
      </c>
      <c r="D97" s="980">
        <v>0</v>
      </c>
      <c r="E97" s="980">
        <v>0</v>
      </c>
      <c r="F97" s="980">
        <v>603061.82741999999</v>
      </c>
      <c r="G97" s="156"/>
      <c r="H97" s="163"/>
    </row>
    <row r="98" spans="1:8" ht="13.5" thickTop="1">
      <c r="A98" s="1140" t="s">
        <v>362</v>
      </c>
      <c r="B98" s="982">
        <v>534941.90191999997</v>
      </c>
      <c r="C98" s="982">
        <v>0</v>
      </c>
      <c r="D98" s="982">
        <v>0</v>
      </c>
      <c r="E98" s="982">
        <v>0</v>
      </c>
      <c r="F98" s="982">
        <v>534941.90191999997</v>
      </c>
      <c r="G98" s="156"/>
      <c r="H98" s="163"/>
    </row>
    <row r="99" spans="1:8">
      <c r="A99" s="1140" t="s">
        <v>363</v>
      </c>
      <c r="B99" s="982">
        <v>0</v>
      </c>
      <c r="C99" s="982">
        <v>0</v>
      </c>
      <c r="D99" s="982">
        <v>0</v>
      </c>
      <c r="E99" s="982">
        <v>0</v>
      </c>
      <c r="F99" s="982">
        <v>0</v>
      </c>
      <c r="G99" s="156"/>
      <c r="H99" s="163"/>
    </row>
    <row r="100" spans="1:8">
      <c r="A100" s="1140" t="s">
        <v>364</v>
      </c>
      <c r="B100" s="982">
        <v>0</v>
      </c>
      <c r="C100" s="982">
        <v>0</v>
      </c>
      <c r="D100" s="982">
        <v>0</v>
      </c>
      <c r="E100" s="982">
        <v>0</v>
      </c>
      <c r="F100" s="982">
        <v>0</v>
      </c>
      <c r="G100" s="156"/>
      <c r="H100" s="163"/>
    </row>
    <row r="101" spans="1:8">
      <c r="A101" s="1140" t="s">
        <v>365</v>
      </c>
      <c r="B101" s="982">
        <v>0</v>
      </c>
      <c r="C101" s="982">
        <v>0</v>
      </c>
      <c r="D101" s="982">
        <v>0</v>
      </c>
      <c r="E101" s="982">
        <v>0</v>
      </c>
      <c r="F101" s="982">
        <v>0</v>
      </c>
      <c r="G101" s="156"/>
      <c r="H101" s="163"/>
    </row>
    <row r="102" spans="1:8">
      <c r="A102" s="1140" t="s">
        <v>366</v>
      </c>
      <c r="B102" s="982">
        <v>88460.147349999999</v>
      </c>
      <c r="C102" s="982">
        <v>0</v>
      </c>
      <c r="D102" s="982">
        <v>0</v>
      </c>
      <c r="E102" s="982">
        <v>0</v>
      </c>
      <c r="F102" s="982">
        <v>88460.147349999999</v>
      </c>
      <c r="G102" s="156"/>
      <c r="H102" s="163"/>
    </row>
    <row r="103" spans="1:8" ht="13.5" thickBot="1">
      <c r="A103" s="1140" t="s">
        <v>367</v>
      </c>
      <c r="B103" s="986">
        <v>-20340.221850000002</v>
      </c>
      <c r="C103" s="986">
        <v>0</v>
      </c>
      <c r="D103" s="986">
        <v>0</v>
      </c>
      <c r="E103" s="986">
        <v>0</v>
      </c>
      <c r="F103" s="986">
        <v>-20340.221850000002</v>
      </c>
      <c r="G103" s="156"/>
      <c r="H103" s="163"/>
    </row>
    <row r="104" spans="1:8" ht="14.25" thickTop="1" thickBot="1">
      <c r="A104" s="158" t="s">
        <v>368</v>
      </c>
      <c r="B104" s="978">
        <v>3685932.3293699999</v>
      </c>
      <c r="C104" s="978">
        <v>369359.75793999998</v>
      </c>
      <c r="D104" s="978">
        <v>0</v>
      </c>
      <c r="E104" s="978">
        <v>0</v>
      </c>
      <c r="F104" s="978">
        <v>4055292.0873099999</v>
      </c>
      <c r="G104" s="156"/>
      <c r="H104" s="163"/>
    </row>
    <row r="105" spans="1:8" ht="14.25" thickTop="1" thickBot="1">
      <c r="A105" s="979" t="s">
        <v>369</v>
      </c>
      <c r="B105" s="980">
        <v>2499705.6686900002</v>
      </c>
      <c r="C105" s="980">
        <v>0</v>
      </c>
      <c r="D105" s="980">
        <v>0</v>
      </c>
      <c r="E105" s="980">
        <v>0</v>
      </c>
      <c r="F105" s="980">
        <v>2499705.6686900002</v>
      </c>
      <c r="G105" s="156"/>
      <c r="H105" s="163"/>
    </row>
    <row r="106" spans="1:8" ht="13.5" thickTop="1">
      <c r="A106" s="981" t="s">
        <v>370</v>
      </c>
      <c r="B106" s="982">
        <v>0</v>
      </c>
      <c r="C106" s="982">
        <v>0</v>
      </c>
      <c r="D106" s="982">
        <v>0</v>
      </c>
      <c r="E106" s="982">
        <v>0</v>
      </c>
      <c r="F106" s="982">
        <v>0</v>
      </c>
      <c r="G106" s="156"/>
      <c r="H106" s="163"/>
    </row>
    <row r="107" spans="1:8">
      <c r="A107" s="981" t="s">
        <v>371</v>
      </c>
      <c r="B107" s="982">
        <v>0</v>
      </c>
      <c r="C107" s="982">
        <v>0</v>
      </c>
      <c r="D107" s="982">
        <v>0</v>
      </c>
      <c r="E107" s="982">
        <v>0</v>
      </c>
      <c r="F107" s="982">
        <v>0</v>
      </c>
      <c r="G107" s="156"/>
      <c r="H107" s="163"/>
    </row>
    <row r="108" spans="1:8">
      <c r="A108" s="981" t="s">
        <v>372</v>
      </c>
      <c r="B108" s="982">
        <v>0</v>
      </c>
      <c r="C108" s="982">
        <v>0</v>
      </c>
      <c r="D108" s="982">
        <v>0</v>
      </c>
      <c r="E108" s="982">
        <v>0</v>
      </c>
      <c r="F108" s="982">
        <v>0</v>
      </c>
      <c r="G108" s="156"/>
      <c r="H108" s="163"/>
    </row>
    <row r="109" spans="1:8">
      <c r="A109" s="981" t="s">
        <v>373</v>
      </c>
      <c r="B109" s="982">
        <v>0</v>
      </c>
      <c r="C109" s="982">
        <v>0</v>
      </c>
      <c r="D109" s="982">
        <v>0</v>
      </c>
      <c r="E109" s="982">
        <v>0</v>
      </c>
      <c r="F109" s="982">
        <v>0</v>
      </c>
      <c r="G109" s="156"/>
      <c r="H109" s="163"/>
    </row>
    <row r="110" spans="1:8">
      <c r="A110" s="981" t="s">
        <v>374</v>
      </c>
      <c r="B110" s="982">
        <v>0</v>
      </c>
      <c r="C110" s="982">
        <v>0</v>
      </c>
      <c r="D110" s="982">
        <v>0</v>
      </c>
      <c r="E110" s="982">
        <v>0</v>
      </c>
      <c r="F110" s="982">
        <v>0</v>
      </c>
      <c r="G110" s="156"/>
      <c r="H110" s="163"/>
    </row>
    <row r="111" spans="1:8">
      <c r="A111" s="983" t="s">
        <v>375</v>
      </c>
      <c r="B111" s="982">
        <v>0</v>
      </c>
      <c r="C111" s="982">
        <v>0</v>
      </c>
      <c r="D111" s="982">
        <v>0</v>
      </c>
      <c r="E111" s="982">
        <v>0</v>
      </c>
      <c r="F111" s="982">
        <v>0</v>
      </c>
      <c r="G111" s="156"/>
      <c r="H111" s="163"/>
    </row>
    <row r="112" spans="1:8">
      <c r="A112" s="983" t="s">
        <v>376</v>
      </c>
      <c r="B112" s="982">
        <v>0</v>
      </c>
      <c r="C112" s="982">
        <v>0</v>
      </c>
      <c r="D112" s="982">
        <v>0</v>
      </c>
      <c r="E112" s="982">
        <v>0</v>
      </c>
      <c r="F112" s="982">
        <v>0</v>
      </c>
      <c r="G112" s="156"/>
      <c r="H112" s="163"/>
    </row>
    <row r="113" spans="1:8">
      <c r="A113" s="442" t="s">
        <v>377</v>
      </c>
      <c r="B113" s="982">
        <v>0</v>
      </c>
      <c r="C113" s="982">
        <v>0</v>
      </c>
      <c r="D113" s="982">
        <v>0</v>
      </c>
      <c r="E113" s="982">
        <v>0</v>
      </c>
      <c r="F113" s="982">
        <v>0</v>
      </c>
      <c r="G113" s="156"/>
      <c r="H113" s="163"/>
    </row>
    <row r="114" spans="1:8">
      <c r="A114" s="442" t="s">
        <v>378</v>
      </c>
      <c r="B114" s="982">
        <v>0</v>
      </c>
      <c r="C114" s="982">
        <v>0</v>
      </c>
      <c r="D114" s="982">
        <v>0</v>
      </c>
      <c r="E114" s="982">
        <v>0</v>
      </c>
      <c r="F114" s="982">
        <v>0</v>
      </c>
      <c r="G114" s="156"/>
      <c r="H114" s="163"/>
    </row>
    <row r="115" spans="1:8">
      <c r="A115" s="442" t="s">
        <v>379</v>
      </c>
      <c r="B115" s="982">
        <v>0</v>
      </c>
      <c r="C115" s="982">
        <v>0</v>
      </c>
      <c r="D115" s="982">
        <v>0</v>
      </c>
      <c r="E115" s="982">
        <v>0</v>
      </c>
      <c r="F115" s="982">
        <v>0</v>
      </c>
      <c r="G115" s="156"/>
      <c r="H115" s="163"/>
    </row>
    <row r="116" spans="1:8">
      <c r="A116" s="442" t="s">
        <v>380</v>
      </c>
      <c r="B116" s="982">
        <v>0</v>
      </c>
      <c r="C116" s="982">
        <v>0</v>
      </c>
      <c r="D116" s="982">
        <v>0</v>
      </c>
      <c r="E116" s="982">
        <v>0</v>
      </c>
      <c r="F116" s="982">
        <v>0</v>
      </c>
      <c r="G116" s="156"/>
      <c r="H116" s="163"/>
    </row>
    <row r="117" spans="1:8">
      <c r="A117" s="442" t="s">
        <v>381</v>
      </c>
      <c r="B117" s="982">
        <v>0</v>
      </c>
      <c r="C117" s="982">
        <v>0</v>
      </c>
      <c r="D117" s="982">
        <v>0</v>
      </c>
      <c r="E117" s="982">
        <v>0</v>
      </c>
      <c r="F117" s="982">
        <v>0</v>
      </c>
      <c r="G117" s="156"/>
      <c r="H117" s="163"/>
    </row>
    <row r="118" spans="1:8">
      <c r="A118" s="442" t="s">
        <v>382</v>
      </c>
      <c r="B118" s="982">
        <v>0</v>
      </c>
      <c r="C118" s="982">
        <v>0</v>
      </c>
      <c r="D118" s="982">
        <v>0</v>
      </c>
      <c r="E118" s="982">
        <v>0</v>
      </c>
      <c r="F118" s="982">
        <v>0</v>
      </c>
      <c r="G118" s="156"/>
      <c r="H118" s="163"/>
    </row>
    <row r="119" spans="1:8">
      <c r="A119" s="984" t="s">
        <v>383</v>
      </c>
      <c r="B119" s="982">
        <v>0</v>
      </c>
      <c r="C119" s="982">
        <v>0</v>
      </c>
      <c r="D119" s="982">
        <v>0</v>
      </c>
      <c r="E119" s="982">
        <v>0</v>
      </c>
      <c r="F119" s="982">
        <v>0</v>
      </c>
      <c r="G119" s="156"/>
      <c r="H119" s="163"/>
    </row>
    <row r="120" spans="1:8">
      <c r="A120" s="984" t="s">
        <v>384</v>
      </c>
      <c r="B120" s="982">
        <v>2393570.5052499999</v>
      </c>
      <c r="C120" s="982">
        <v>0</v>
      </c>
      <c r="D120" s="982">
        <v>0</v>
      </c>
      <c r="E120" s="982">
        <v>0</v>
      </c>
      <c r="F120" s="982">
        <v>2393570.5052499999</v>
      </c>
      <c r="G120" s="156"/>
      <c r="H120" s="163"/>
    </row>
    <row r="121" spans="1:8" ht="13.5" thickBot="1">
      <c r="A121" s="981" t="s">
        <v>385</v>
      </c>
      <c r="B121" s="982">
        <v>106135.16344</v>
      </c>
      <c r="C121" s="982">
        <v>0</v>
      </c>
      <c r="D121" s="982">
        <v>0</v>
      </c>
      <c r="E121" s="982">
        <v>0</v>
      </c>
      <c r="F121" s="982">
        <v>106135.16344</v>
      </c>
      <c r="G121" s="156"/>
      <c r="H121" s="163"/>
    </row>
    <row r="122" spans="1:8" ht="14.25" thickTop="1" thickBot="1">
      <c r="A122" s="985" t="s">
        <v>386</v>
      </c>
      <c r="B122" s="978">
        <v>0</v>
      </c>
      <c r="C122" s="978">
        <v>0</v>
      </c>
      <c r="D122" s="978">
        <v>0</v>
      </c>
      <c r="E122" s="978">
        <v>0</v>
      </c>
      <c r="F122" s="978">
        <v>0</v>
      </c>
      <c r="G122" s="156"/>
      <c r="H122" s="163"/>
    </row>
    <row r="123" spans="1:8" ht="14.25" thickTop="1" thickBot="1">
      <c r="A123" s="979" t="s">
        <v>1471</v>
      </c>
      <c r="B123" s="980">
        <v>0</v>
      </c>
      <c r="C123" s="980">
        <v>0</v>
      </c>
      <c r="D123" s="980">
        <v>0</v>
      </c>
      <c r="E123" s="980">
        <v>0</v>
      </c>
      <c r="F123" s="980">
        <v>0</v>
      </c>
      <c r="G123" s="156"/>
      <c r="H123" s="163"/>
    </row>
    <row r="124" spans="1:8" ht="13.5" thickTop="1">
      <c r="A124" s="981" t="s">
        <v>1472</v>
      </c>
      <c r="B124" s="982">
        <v>0</v>
      </c>
      <c r="C124" s="982">
        <v>0</v>
      </c>
      <c r="D124" s="982">
        <v>0</v>
      </c>
      <c r="E124" s="982">
        <v>0</v>
      </c>
      <c r="F124" s="982">
        <v>0</v>
      </c>
      <c r="G124" s="156"/>
      <c r="H124" s="163"/>
    </row>
    <row r="125" spans="1:8">
      <c r="A125" s="981" t="s">
        <v>1473</v>
      </c>
      <c r="B125" s="982">
        <v>0</v>
      </c>
      <c r="C125" s="982">
        <v>0</v>
      </c>
      <c r="D125" s="982">
        <v>0</v>
      </c>
      <c r="E125" s="982">
        <v>0</v>
      </c>
      <c r="F125" s="982">
        <v>0</v>
      </c>
      <c r="G125" s="156"/>
      <c r="H125" s="163"/>
    </row>
    <row r="126" spans="1:8">
      <c r="A126" s="981" t="s">
        <v>1474</v>
      </c>
      <c r="B126" s="982">
        <v>0</v>
      </c>
      <c r="C126" s="982">
        <v>0</v>
      </c>
      <c r="D126" s="982">
        <v>0</v>
      </c>
      <c r="E126" s="982">
        <v>0</v>
      </c>
      <c r="F126" s="982">
        <v>0</v>
      </c>
      <c r="G126" s="156"/>
      <c r="H126" s="163"/>
    </row>
    <row r="127" spans="1:8">
      <c r="A127" s="981" t="s">
        <v>1475</v>
      </c>
      <c r="B127" s="982">
        <v>0</v>
      </c>
      <c r="C127" s="982">
        <v>0</v>
      </c>
      <c r="D127" s="982">
        <v>0</v>
      </c>
      <c r="E127" s="982">
        <v>0</v>
      </c>
      <c r="F127" s="982">
        <v>0</v>
      </c>
      <c r="G127" s="156"/>
      <c r="H127" s="163"/>
    </row>
    <row r="128" spans="1:8">
      <c r="A128" s="981" t="s">
        <v>1476</v>
      </c>
      <c r="B128" s="982">
        <v>0</v>
      </c>
      <c r="C128" s="982">
        <v>0</v>
      </c>
      <c r="D128" s="982">
        <v>0</v>
      </c>
      <c r="E128" s="982">
        <v>0</v>
      </c>
      <c r="F128" s="982">
        <v>0</v>
      </c>
      <c r="G128" s="156"/>
      <c r="H128" s="163"/>
    </row>
    <row r="129" spans="1:8" ht="13.5" thickBot="1">
      <c r="A129" s="981" t="s">
        <v>1477</v>
      </c>
      <c r="B129" s="982">
        <v>0</v>
      </c>
      <c r="C129" s="982">
        <v>0</v>
      </c>
      <c r="D129" s="982">
        <v>0</v>
      </c>
      <c r="E129" s="982">
        <v>0</v>
      </c>
      <c r="F129" s="982">
        <v>0</v>
      </c>
      <c r="G129" s="156"/>
      <c r="H129" s="163"/>
    </row>
    <row r="130" spans="1:8" ht="14.25" thickTop="1" thickBot="1">
      <c r="A130" s="979" t="s">
        <v>394</v>
      </c>
      <c r="B130" s="980">
        <v>1059699.9827400001</v>
      </c>
      <c r="C130" s="980">
        <v>369225.00327999995</v>
      </c>
      <c r="D130" s="980">
        <v>0</v>
      </c>
      <c r="E130" s="980">
        <v>0</v>
      </c>
      <c r="F130" s="980">
        <v>1428924.98602</v>
      </c>
      <c r="G130" s="156"/>
      <c r="H130" s="163"/>
    </row>
    <row r="131" spans="1:8" ht="13.5" thickTop="1">
      <c r="A131" s="981" t="s">
        <v>395</v>
      </c>
      <c r="B131" s="982">
        <v>0</v>
      </c>
      <c r="C131" s="982">
        <v>0</v>
      </c>
      <c r="D131" s="982">
        <v>0</v>
      </c>
      <c r="E131" s="982">
        <v>0</v>
      </c>
      <c r="F131" s="982">
        <v>0</v>
      </c>
      <c r="G131" s="156"/>
      <c r="H131" s="163"/>
    </row>
    <row r="132" spans="1:8">
      <c r="A132" s="981" t="s">
        <v>396</v>
      </c>
      <c r="B132" s="982">
        <v>0</v>
      </c>
      <c r="C132" s="982">
        <v>0</v>
      </c>
      <c r="D132" s="982">
        <v>0</v>
      </c>
      <c r="E132" s="982">
        <v>0</v>
      </c>
      <c r="F132" s="982">
        <v>0</v>
      </c>
      <c r="G132" s="156"/>
      <c r="H132" s="163"/>
    </row>
    <row r="133" spans="1:8">
      <c r="A133" s="981" t="s">
        <v>397</v>
      </c>
      <c r="B133" s="982">
        <v>0</v>
      </c>
      <c r="C133" s="982">
        <v>0</v>
      </c>
      <c r="D133" s="982">
        <v>0</v>
      </c>
      <c r="E133" s="982">
        <v>0</v>
      </c>
      <c r="F133" s="982">
        <v>0</v>
      </c>
      <c r="G133" s="156"/>
      <c r="H133" s="163"/>
    </row>
    <row r="134" spans="1:8">
      <c r="A134" s="981" t="s">
        <v>398</v>
      </c>
      <c r="B134" s="982">
        <v>0</v>
      </c>
      <c r="C134" s="982">
        <v>0</v>
      </c>
      <c r="D134" s="982">
        <v>0</v>
      </c>
      <c r="E134" s="982">
        <v>0</v>
      </c>
      <c r="F134" s="982">
        <v>0</v>
      </c>
      <c r="G134" s="156"/>
      <c r="H134" s="163"/>
    </row>
    <row r="135" spans="1:8">
      <c r="A135" s="981" t="s">
        <v>399</v>
      </c>
      <c r="B135" s="982">
        <v>799368.57545</v>
      </c>
      <c r="C135" s="982">
        <v>0</v>
      </c>
      <c r="D135" s="982">
        <v>0</v>
      </c>
      <c r="E135" s="982">
        <v>0</v>
      </c>
      <c r="F135" s="982">
        <v>799368.57545</v>
      </c>
      <c r="G135" s="156"/>
      <c r="H135" s="163"/>
    </row>
    <row r="136" spans="1:8">
      <c r="A136" s="981" t="s">
        <v>400</v>
      </c>
      <c r="B136" s="982">
        <v>259256.25808</v>
      </c>
      <c r="C136" s="982">
        <v>368045.47399999999</v>
      </c>
      <c r="D136" s="982">
        <v>0</v>
      </c>
      <c r="E136" s="982">
        <v>0</v>
      </c>
      <c r="F136" s="982">
        <v>627301.73207999999</v>
      </c>
      <c r="G136" s="156"/>
      <c r="H136" s="163"/>
    </row>
    <row r="137" spans="1:8">
      <c r="A137" s="981" t="s">
        <v>401</v>
      </c>
      <c r="B137" s="982">
        <v>0</v>
      </c>
      <c r="C137" s="982">
        <v>0</v>
      </c>
      <c r="D137" s="982">
        <v>0</v>
      </c>
      <c r="E137" s="982">
        <v>0</v>
      </c>
      <c r="F137" s="982">
        <v>0</v>
      </c>
      <c r="G137" s="156"/>
      <c r="H137" s="163"/>
    </row>
    <row r="138" spans="1:8" ht="13.5" thickBot="1">
      <c r="A138" s="981" t="s">
        <v>402</v>
      </c>
      <c r="B138" s="982">
        <v>1075.14921</v>
      </c>
      <c r="C138" s="982">
        <v>1179.52928</v>
      </c>
      <c r="D138" s="982">
        <v>0</v>
      </c>
      <c r="E138" s="982">
        <v>0</v>
      </c>
      <c r="F138" s="982">
        <v>2254.6784900000002</v>
      </c>
      <c r="G138" s="156"/>
      <c r="H138" s="163"/>
    </row>
    <row r="139" spans="1:8" ht="14.25" thickTop="1" thickBot="1">
      <c r="A139" s="979" t="s">
        <v>403</v>
      </c>
      <c r="B139" s="980">
        <v>22592.116859999998</v>
      </c>
      <c r="C139" s="980">
        <v>134.75466</v>
      </c>
      <c r="D139" s="980">
        <v>0</v>
      </c>
      <c r="E139" s="980">
        <v>0</v>
      </c>
      <c r="F139" s="980">
        <v>22726.871520000001</v>
      </c>
      <c r="G139" s="156"/>
      <c r="H139" s="163"/>
    </row>
    <row r="140" spans="1:8" ht="13.5" thickTop="1">
      <c r="A140" s="981" t="s">
        <v>329</v>
      </c>
      <c r="B140" s="982">
        <v>0</v>
      </c>
      <c r="C140" s="982">
        <v>0</v>
      </c>
      <c r="D140" s="982">
        <v>0</v>
      </c>
      <c r="E140" s="982">
        <v>0</v>
      </c>
      <c r="F140" s="982">
        <v>0</v>
      </c>
      <c r="G140" s="156"/>
      <c r="H140" s="163"/>
    </row>
    <row r="141" spans="1:8">
      <c r="A141" s="981" t="s">
        <v>331</v>
      </c>
      <c r="B141" s="982">
        <v>6900.68253</v>
      </c>
      <c r="C141" s="982">
        <v>134.75466</v>
      </c>
      <c r="D141" s="982">
        <v>0</v>
      </c>
      <c r="E141" s="982">
        <v>0</v>
      </c>
      <c r="F141" s="982">
        <v>7035.4371900000006</v>
      </c>
      <c r="G141" s="156"/>
      <c r="H141" s="163"/>
    </row>
    <row r="142" spans="1:8">
      <c r="A142" s="981" t="s">
        <v>404</v>
      </c>
      <c r="B142" s="982">
        <v>15691.43433</v>
      </c>
      <c r="C142" s="982">
        <v>0</v>
      </c>
      <c r="D142" s="982">
        <v>0</v>
      </c>
      <c r="E142" s="982">
        <v>0</v>
      </c>
      <c r="F142" s="982">
        <v>15691.43433</v>
      </c>
      <c r="G142" s="156"/>
      <c r="H142" s="163"/>
    </row>
    <row r="143" spans="1:8">
      <c r="A143" s="981" t="s">
        <v>358</v>
      </c>
      <c r="B143" s="982">
        <v>0</v>
      </c>
      <c r="C143" s="982">
        <v>0</v>
      </c>
      <c r="D143" s="982">
        <v>0</v>
      </c>
      <c r="E143" s="982">
        <v>0</v>
      </c>
      <c r="F143" s="982">
        <v>0</v>
      </c>
      <c r="G143" s="156"/>
      <c r="H143" s="163"/>
    </row>
    <row r="144" spans="1:8" ht="13.5" thickBot="1">
      <c r="A144" s="981" t="s">
        <v>405</v>
      </c>
      <c r="B144" s="982">
        <v>0</v>
      </c>
      <c r="C144" s="982">
        <v>0</v>
      </c>
      <c r="D144" s="982">
        <v>0</v>
      </c>
      <c r="E144" s="982">
        <v>0</v>
      </c>
      <c r="F144" s="982">
        <v>0</v>
      </c>
      <c r="G144" s="156"/>
      <c r="H144" s="163"/>
    </row>
    <row r="145" spans="1:8" ht="14.25" thickTop="1" thickBot="1">
      <c r="A145" s="979" t="s">
        <v>406</v>
      </c>
      <c r="B145" s="980">
        <v>17451.141079999998</v>
      </c>
      <c r="C145" s="980">
        <v>0</v>
      </c>
      <c r="D145" s="980">
        <v>0</v>
      </c>
      <c r="E145" s="980">
        <v>0</v>
      </c>
      <c r="F145" s="980">
        <v>17451.141079999998</v>
      </c>
      <c r="G145" s="156"/>
      <c r="H145" s="163"/>
    </row>
    <row r="146" spans="1:8" ht="13.5" thickTop="1">
      <c r="A146" s="981" t="s">
        <v>407</v>
      </c>
      <c r="B146" s="982">
        <v>0</v>
      </c>
      <c r="C146" s="982">
        <v>0</v>
      </c>
      <c r="D146" s="982">
        <v>0</v>
      </c>
      <c r="E146" s="982">
        <v>0</v>
      </c>
      <c r="F146" s="982">
        <v>0</v>
      </c>
      <c r="G146" s="156"/>
      <c r="H146" s="163"/>
    </row>
    <row r="147" spans="1:8">
      <c r="A147" s="981" t="s">
        <v>408</v>
      </c>
      <c r="B147" s="982">
        <v>0</v>
      </c>
      <c r="C147" s="982">
        <v>0</v>
      </c>
      <c r="D147" s="982">
        <v>0</v>
      </c>
      <c r="E147" s="982">
        <v>0</v>
      </c>
      <c r="F147" s="982">
        <v>0</v>
      </c>
      <c r="G147" s="156"/>
      <c r="H147" s="163"/>
    </row>
    <row r="148" spans="1:8">
      <c r="A148" s="981" t="s">
        <v>409</v>
      </c>
      <c r="B148" s="982">
        <v>4817.6170899999997</v>
      </c>
      <c r="C148" s="982">
        <v>0</v>
      </c>
      <c r="D148" s="982">
        <v>0</v>
      </c>
      <c r="E148" s="982">
        <v>0</v>
      </c>
      <c r="F148" s="982">
        <v>4817.6170899999997</v>
      </c>
      <c r="G148" s="156"/>
      <c r="H148" s="163"/>
    </row>
    <row r="149" spans="1:8">
      <c r="A149" s="981" t="s">
        <v>410</v>
      </c>
      <c r="B149" s="982">
        <v>12633.52399</v>
      </c>
      <c r="C149" s="982">
        <v>0</v>
      </c>
      <c r="D149" s="982">
        <v>0</v>
      </c>
      <c r="E149" s="982">
        <v>0</v>
      </c>
      <c r="F149" s="982">
        <v>12633.52399</v>
      </c>
      <c r="G149" s="156"/>
      <c r="H149" s="163"/>
    </row>
    <row r="150" spans="1:8" ht="13.5" thickBot="1">
      <c r="A150" s="981" t="s">
        <v>411</v>
      </c>
      <c r="B150" s="982">
        <v>0</v>
      </c>
      <c r="C150" s="982">
        <v>0</v>
      </c>
      <c r="D150" s="982">
        <v>0</v>
      </c>
      <c r="E150" s="982">
        <v>0</v>
      </c>
      <c r="F150" s="982">
        <v>0</v>
      </c>
      <c r="G150" s="156"/>
      <c r="H150" s="163"/>
    </row>
    <row r="151" spans="1:8" ht="14.25" thickTop="1" thickBot="1">
      <c r="A151" s="979" t="s">
        <v>412</v>
      </c>
      <c r="B151" s="980">
        <v>86483.42</v>
      </c>
      <c r="C151" s="980">
        <v>0</v>
      </c>
      <c r="D151" s="980">
        <v>0</v>
      </c>
      <c r="E151" s="980">
        <v>0</v>
      </c>
      <c r="F151" s="980">
        <v>86483.42</v>
      </c>
      <c r="G151" s="156"/>
      <c r="H151" s="163"/>
    </row>
    <row r="152" spans="1:8" ht="13.5" thickTop="1">
      <c r="A152" s="981" t="s">
        <v>413</v>
      </c>
      <c r="B152" s="982">
        <v>85000</v>
      </c>
      <c r="C152" s="982">
        <v>0</v>
      </c>
      <c r="D152" s="982">
        <v>0</v>
      </c>
      <c r="E152" s="982">
        <v>0</v>
      </c>
      <c r="F152" s="982">
        <v>85000</v>
      </c>
      <c r="G152" s="156"/>
      <c r="H152" s="163"/>
    </row>
    <row r="153" spans="1:8">
      <c r="A153" s="981" t="s">
        <v>414</v>
      </c>
      <c r="B153" s="982">
        <v>0</v>
      </c>
      <c r="C153" s="982">
        <v>0</v>
      </c>
      <c r="D153" s="982">
        <v>0</v>
      </c>
      <c r="E153" s="982">
        <v>0</v>
      </c>
      <c r="F153" s="982">
        <v>0</v>
      </c>
      <c r="G153" s="156"/>
      <c r="H153" s="163"/>
    </row>
    <row r="154" spans="1:8">
      <c r="A154" s="981" t="s">
        <v>415</v>
      </c>
      <c r="B154" s="982">
        <v>0</v>
      </c>
      <c r="C154" s="982">
        <v>0</v>
      </c>
      <c r="D154" s="982">
        <v>0</v>
      </c>
      <c r="E154" s="982">
        <v>0</v>
      </c>
      <c r="F154" s="982">
        <v>0</v>
      </c>
      <c r="G154" s="156"/>
      <c r="H154" s="163"/>
    </row>
    <row r="155" spans="1:8" ht="13.5" thickBot="1">
      <c r="A155" s="981" t="s">
        <v>416</v>
      </c>
      <c r="B155" s="982">
        <v>1483.42</v>
      </c>
      <c r="C155" s="982">
        <v>0</v>
      </c>
      <c r="D155" s="982">
        <v>0</v>
      </c>
      <c r="E155" s="982">
        <v>0</v>
      </c>
      <c r="F155" s="982">
        <v>1483.42</v>
      </c>
      <c r="G155" s="156"/>
      <c r="H155" s="163"/>
    </row>
    <row r="156" spans="1:8" ht="14.25" thickTop="1" thickBot="1">
      <c r="A156" s="979" t="s">
        <v>417</v>
      </c>
      <c r="B156" s="980">
        <v>0</v>
      </c>
      <c r="C156" s="980">
        <v>0</v>
      </c>
      <c r="D156" s="980">
        <v>0</v>
      </c>
      <c r="E156" s="980">
        <v>0</v>
      </c>
      <c r="F156" s="980">
        <v>0</v>
      </c>
      <c r="G156" s="156"/>
      <c r="H156" s="163"/>
    </row>
    <row r="157" spans="1:8" ht="13.5" thickTop="1">
      <c r="A157" s="981" t="s">
        <v>418</v>
      </c>
      <c r="B157" s="982">
        <v>0</v>
      </c>
      <c r="C157" s="982">
        <v>0</v>
      </c>
      <c r="D157" s="982">
        <v>0</v>
      </c>
      <c r="E157" s="982">
        <v>0</v>
      </c>
      <c r="F157" s="982">
        <v>0</v>
      </c>
      <c r="G157" s="156"/>
      <c r="H157" s="163"/>
    </row>
    <row r="158" spans="1:8">
      <c r="A158" s="981" t="s">
        <v>419</v>
      </c>
      <c r="B158" s="982">
        <v>0</v>
      </c>
      <c r="C158" s="982">
        <v>0</v>
      </c>
      <c r="D158" s="982">
        <v>0</v>
      </c>
      <c r="E158" s="982">
        <v>0</v>
      </c>
      <c r="F158" s="982">
        <v>0</v>
      </c>
      <c r="G158" s="156"/>
      <c r="H158" s="163"/>
    </row>
    <row r="159" spans="1:8">
      <c r="A159" s="981" t="s">
        <v>420</v>
      </c>
      <c r="B159" s="982">
        <v>0</v>
      </c>
      <c r="C159" s="982">
        <v>0</v>
      </c>
      <c r="D159" s="982">
        <v>0</v>
      </c>
      <c r="E159" s="982">
        <v>0</v>
      </c>
      <c r="F159" s="982">
        <v>0</v>
      </c>
      <c r="G159" s="156"/>
      <c r="H159" s="163"/>
    </row>
    <row r="160" spans="1:8">
      <c r="A160" s="981" t="s">
        <v>421</v>
      </c>
      <c r="B160" s="982">
        <v>0</v>
      </c>
      <c r="C160" s="982">
        <v>0</v>
      </c>
      <c r="D160" s="982">
        <v>0</v>
      </c>
      <c r="E160" s="982">
        <v>0</v>
      </c>
      <c r="F160" s="982">
        <v>0</v>
      </c>
      <c r="G160" s="156"/>
      <c r="H160" s="163"/>
    </row>
    <row r="161" spans="1:8">
      <c r="A161" s="981" t="s">
        <v>422</v>
      </c>
      <c r="B161" s="982">
        <v>0</v>
      </c>
      <c r="C161" s="982">
        <v>0</v>
      </c>
      <c r="D161" s="982">
        <v>0</v>
      </c>
      <c r="E161" s="982">
        <v>0</v>
      </c>
      <c r="F161" s="982">
        <v>0</v>
      </c>
      <c r="G161" s="156"/>
      <c r="H161" s="163"/>
    </row>
    <row r="162" spans="1:8">
      <c r="A162" s="981" t="s">
        <v>423</v>
      </c>
      <c r="B162" s="982">
        <v>0</v>
      </c>
      <c r="C162" s="982">
        <v>0</v>
      </c>
      <c r="D162" s="982">
        <v>0</v>
      </c>
      <c r="E162" s="982">
        <v>0</v>
      </c>
      <c r="F162" s="982">
        <v>0</v>
      </c>
      <c r="G162" s="156"/>
      <c r="H162" s="163"/>
    </row>
    <row r="163" spans="1:8">
      <c r="A163" s="981" t="s">
        <v>424</v>
      </c>
      <c r="B163" s="982">
        <v>0</v>
      </c>
      <c r="C163" s="982">
        <v>0</v>
      </c>
      <c r="D163" s="982">
        <v>0</v>
      </c>
      <c r="E163" s="982">
        <v>0</v>
      </c>
      <c r="F163" s="982">
        <v>0</v>
      </c>
      <c r="G163" s="156"/>
      <c r="H163" s="163"/>
    </row>
    <row r="164" spans="1:8" ht="13.5" thickBot="1">
      <c r="A164" s="981" t="s">
        <v>425</v>
      </c>
      <c r="B164" s="986">
        <v>0</v>
      </c>
      <c r="C164" s="986">
        <v>0</v>
      </c>
      <c r="D164" s="986">
        <v>0</v>
      </c>
      <c r="E164" s="986">
        <v>0</v>
      </c>
      <c r="F164" s="986">
        <v>0</v>
      </c>
      <c r="G164" s="156"/>
      <c r="H164" s="163"/>
    </row>
    <row r="165" spans="1:8" ht="14.25" thickTop="1" thickBot="1">
      <c r="A165" s="1210" t="s">
        <v>426</v>
      </c>
      <c r="B165" s="980">
        <v>590035.42605000001</v>
      </c>
      <c r="C165" s="980">
        <v>0</v>
      </c>
      <c r="D165" s="980">
        <v>0</v>
      </c>
      <c r="E165" s="980">
        <v>0</v>
      </c>
      <c r="F165" s="980">
        <v>590035.42605000001</v>
      </c>
      <c r="G165" s="156"/>
      <c r="H165" s="163"/>
    </row>
    <row r="166" spans="1:8" ht="13.5" thickTop="1">
      <c r="A166" s="990" t="s">
        <v>427</v>
      </c>
      <c r="B166" s="982">
        <v>462513.5</v>
      </c>
      <c r="C166" s="982">
        <v>0</v>
      </c>
      <c r="D166" s="982">
        <v>0</v>
      </c>
      <c r="E166" s="982">
        <v>0</v>
      </c>
      <c r="F166" s="982">
        <v>462513.5</v>
      </c>
      <c r="G166" s="156"/>
      <c r="H166" s="163"/>
    </row>
    <row r="167" spans="1:8">
      <c r="A167" s="981" t="s">
        <v>428</v>
      </c>
      <c r="B167" s="982">
        <v>462513.5</v>
      </c>
      <c r="C167" s="982">
        <v>0</v>
      </c>
      <c r="D167" s="982">
        <v>0</v>
      </c>
      <c r="E167" s="982">
        <v>0</v>
      </c>
      <c r="F167" s="982">
        <v>462513.5</v>
      </c>
      <c r="G167" s="156"/>
      <c r="H167" s="163"/>
    </row>
    <row r="168" spans="1:8">
      <c r="A168" s="981" t="s">
        <v>429</v>
      </c>
      <c r="B168" s="982">
        <v>0</v>
      </c>
      <c r="C168" s="982">
        <v>0</v>
      </c>
      <c r="D168" s="982">
        <v>0</v>
      </c>
      <c r="E168" s="982">
        <v>0</v>
      </c>
      <c r="F168" s="982">
        <v>0</v>
      </c>
      <c r="G168" s="156"/>
      <c r="H168" s="163"/>
    </row>
    <row r="169" spans="1:8">
      <c r="A169" s="981" t="s">
        <v>430</v>
      </c>
      <c r="B169" s="982">
        <v>0</v>
      </c>
      <c r="C169" s="982">
        <v>0</v>
      </c>
      <c r="D169" s="982">
        <v>0</v>
      </c>
      <c r="E169" s="982">
        <v>0</v>
      </c>
      <c r="F169" s="982">
        <v>0</v>
      </c>
      <c r="G169" s="156"/>
      <c r="H169" s="163"/>
    </row>
    <row r="170" spans="1:8">
      <c r="A170" s="990" t="s">
        <v>431</v>
      </c>
      <c r="B170" s="982">
        <v>0</v>
      </c>
      <c r="C170" s="982">
        <v>0</v>
      </c>
      <c r="D170" s="982">
        <v>0</v>
      </c>
      <c r="E170" s="982">
        <v>0</v>
      </c>
      <c r="F170" s="982">
        <v>0</v>
      </c>
      <c r="G170" s="156"/>
      <c r="H170" s="163"/>
    </row>
    <row r="171" spans="1:8">
      <c r="A171" s="981" t="s">
        <v>432</v>
      </c>
      <c r="B171" s="982">
        <v>0</v>
      </c>
      <c r="C171" s="982">
        <v>0</v>
      </c>
      <c r="D171" s="982">
        <v>0</v>
      </c>
      <c r="E171" s="982">
        <v>0</v>
      </c>
      <c r="F171" s="982">
        <v>0</v>
      </c>
      <c r="G171" s="156"/>
      <c r="H171" s="163"/>
    </row>
    <row r="172" spans="1:8">
      <c r="A172" s="981" t="s">
        <v>433</v>
      </c>
      <c r="B172" s="982">
        <v>0</v>
      </c>
      <c r="C172" s="982">
        <v>0</v>
      </c>
      <c r="D172" s="982">
        <v>0</v>
      </c>
      <c r="E172" s="982">
        <v>0</v>
      </c>
      <c r="F172" s="982">
        <v>0</v>
      </c>
      <c r="G172" s="156"/>
      <c r="H172" s="163"/>
    </row>
    <row r="173" spans="1:8">
      <c r="A173" s="981" t="s">
        <v>434</v>
      </c>
      <c r="B173" s="982">
        <v>0</v>
      </c>
      <c r="C173" s="982">
        <v>0</v>
      </c>
      <c r="D173" s="982">
        <v>0</v>
      </c>
      <c r="E173" s="982">
        <v>0</v>
      </c>
      <c r="F173" s="982">
        <v>0</v>
      </c>
      <c r="G173" s="156"/>
      <c r="H173" s="163"/>
    </row>
    <row r="174" spans="1:8">
      <c r="A174" s="990" t="s">
        <v>435</v>
      </c>
      <c r="B174" s="982">
        <v>0</v>
      </c>
      <c r="C174" s="982">
        <v>0</v>
      </c>
      <c r="D174" s="982">
        <v>0</v>
      </c>
      <c r="E174" s="982">
        <v>0</v>
      </c>
      <c r="F174" s="982">
        <v>0</v>
      </c>
      <c r="G174" s="156"/>
      <c r="H174" s="163"/>
    </row>
    <row r="175" spans="1:8">
      <c r="A175" s="981" t="s">
        <v>436</v>
      </c>
      <c r="B175" s="982">
        <v>0</v>
      </c>
      <c r="C175" s="982">
        <v>0</v>
      </c>
      <c r="D175" s="982">
        <v>0</v>
      </c>
      <c r="E175" s="982">
        <v>0</v>
      </c>
      <c r="F175" s="982">
        <v>0</v>
      </c>
      <c r="G175" s="156"/>
      <c r="H175" s="163"/>
    </row>
    <row r="176" spans="1:8">
      <c r="A176" s="990" t="s">
        <v>437</v>
      </c>
      <c r="B176" s="982">
        <v>124212.37719</v>
      </c>
      <c r="C176" s="982">
        <v>0</v>
      </c>
      <c r="D176" s="982">
        <v>0</v>
      </c>
      <c r="E176" s="982">
        <v>0</v>
      </c>
      <c r="F176" s="982">
        <v>124212.37719</v>
      </c>
      <c r="G176" s="156"/>
      <c r="H176" s="163"/>
    </row>
    <row r="177" spans="1:8">
      <c r="A177" s="981" t="s">
        <v>438</v>
      </c>
      <c r="B177" s="982">
        <v>49537.55517</v>
      </c>
      <c r="C177" s="982">
        <v>0</v>
      </c>
      <c r="D177" s="982">
        <v>0</v>
      </c>
      <c r="E177" s="982">
        <v>0</v>
      </c>
      <c r="F177" s="982">
        <v>49537.55517</v>
      </c>
      <c r="G177" s="156"/>
      <c r="H177" s="163"/>
    </row>
    <row r="178" spans="1:8">
      <c r="A178" s="981" t="s">
        <v>439</v>
      </c>
      <c r="B178" s="982">
        <v>47494.563020000001</v>
      </c>
      <c r="C178" s="982">
        <v>0</v>
      </c>
      <c r="D178" s="982">
        <v>0</v>
      </c>
      <c r="E178" s="982">
        <v>0</v>
      </c>
      <c r="F178" s="982">
        <v>47494.563020000001</v>
      </c>
      <c r="G178" s="156"/>
      <c r="H178" s="163"/>
    </row>
    <row r="179" spans="1:8">
      <c r="A179" s="981" t="s">
        <v>440</v>
      </c>
      <c r="B179" s="982">
        <v>27180.258999999998</v>
      </c>
      <c r="C179" s="982">
        <v>0</v>
      </c>
      <c r="D179" s="982">
        <v>0</v>
      </c>
      <c r="E179" s="982">
        <v>0</v>
      </c>
      <c r="F179" s="982">
        <v>27180.258999999998</v>
      </c>
      <c r="G179" s="156"/>
      <c r="H179" s="163"/>
    </row>
    <row r="180" spans="1:8">
      <c r="A180" s="990" t="s">
        <v>441</v>
      </c>
      <c r="B180" s="982">
        <v>3309.5488599999999</v>
      </c>
      <c r="C180" s="982">
        <v>0</v>
      </c>
      <c r="D180" s="982">
        <v>0</v>
      </c>
      <c r="E180" s="982">
        <v>0</v>
      </c>
      <c r="F180" s="982">
        <v>3309.5488599999999</v>
      </c>
      <c r="G180" s="156"/>
      <c r="H180" s="163"/>
    </row>
    <row r="181" spans="1:8">
      <c r="A181" s="981" t="s">
        <v>442</v>
      </c>
      <c r="B181" s="982">
        <v>0.78547</v>
      </c>
      <c r="C181" s="982">
        <v>0</v>
      </c>
      <c r="D181" s="982">
        <v>0</v>
      </c>
      <c r="E181" s="982">
        <v>0</v>
      </c>
      <c r="F181" s="982">
        <v>0.78547</v>
      </c>
      <c r="G181" s="156"/>
      <c r="H181" s="163"/>
    </row>
    <row r="182" spans="1:8" ht="13.5" thickBot="1">
      <c r="A182" s="981" t="s">
        <v>443</v>
      </c>
      <c r="B182" s="982">
        <v>3308.7633900000001</v>
      </c>
      <c r="C182" s="982">
        <v>0</v>
      </c>
      <c r="D182" s="982">
        <v>0</v>
      </c>
      <c r="E182" s="982">
        <v>0</v>
      </c>
      <c r="F182" s="982">
        <v>3308.7633900000001</v>
      </c>
      <c r="G182" s="156"/>
      <c r="H182" s="163"/>
    </row>
    <row r="183" spans="1:8" ht="14.25" thickTop="1" thickBot="1">
      <c r="A183" s="991" t="s">
        <v>444</v>
      </c>
      <c r="B183" s="978">
        <v>4275967.7554200003</v>
      </c>
      <c r="C183" s="978">
        <v>369359.75793999998</v>
      </c>
      <c r="D183" s="978">
        <v>0</v>
      </c>
      <c r="E183" s="978">
        <v>0</v>
      </c>
      <c r="F183" s="978">
        <v>4645327.5133599993</v>
      </c>
      <c r="G183" s="156"/>
      <c r="H183" s="163"/>
    </row>
    <row r="184" spans="1:8" ht="14.25" thickTop="1" thickBot="1">
      <c r="A184" s="992" t="s">
        <v>445</v>
      </c>
      <c r="B184" s="980">
        <v>0</v>
      </c>
      <c r="C184" s="980">
        <v>0</v>
      </c>
      <c r="D184" s="980">
        <v>0</v>
      </c>
      <c r="E184" s="980">
        <v>0</v>
      </c>
      <c r="F184" s="980">
        <v>0</v>
      </c>
      <c r="G184" s="156"/>
      <c r="H184" s="163"/>
    </row>
    <row r="185" spans="1:8" ht="13.5" thickTop="1">
      <c r="A185" s="993" t="s">
        <v>446</v>
      </c>
      <c r="B185" s="982">
        <v>0</v>
      </c>
      <c r="C185" s="982">
        <v>0</v>
      </c>
      <c r="D185" s="982">
        <v>0</v>
      </c>
      <c r="E185" s="982">
        <v>0</v>
      </c>
      <c r="F185" s="982">
        <v>0</v>
      </c>
      <c r="G185" s="156"/>
      <c r="H185" s="163"/>
    </row>
    <row r="186" spans="1:8">
      <c r="A186" s="981" t="s">
        <v>447</v>
      </c>
      <c r="B186" s="982">
        <v>0</v>
      </c>
      <c r="C186" s="982">
        <v>0</v>
      </c>
      <c r="D186" s="982">
        <v>0</v>
      </c>
      <c r="E186" s="982">
        <v>0</v>
      </c>
      <c r="F186" s="982">
        <v>0</v>
      </c>
      <c r="G186" s="156"/>
      <c r="H186" s="163"/>
    </row>
    <row r="187" spans="1:8">
      <c r="A187" s="981" t="s">
        <v>448</v>
      </c>
      <c r="B187" s="982">
        <v>0</v>
      </c>
      <c r="C187" s="982">
        <v>0</v>
      </c>
      <c r="D187" s="982">
        <v>0</v>
      </c>
      <c r="E187" s="982">
        <v>0</v>
      </c>
      <c r="F187" s="982">
        <v>0</v>
      </c>
      <c r="G187" s="156"/>
      <c r="H187" s="163"/>
    </row>
    <row r="188" spans="1:8">
      <c r="A188" s="981" t="s">
        <v>449</v>
      </c>
      <c r="B188" s="982">
        <v>0</v>
      </c>
      <c r="C188" s="982">
        <v>0</v>
      </c>
      <c r="D188" s="982">
        <v>0</v>
      </c>
      <c r="E188" s="982">
        <v>0</v>
      </c>
      <c r="F188" s="982">
        <v>0</v>
      </c>
      <c r="G188" s="156"/>
      <c r="H188" s="163"/>
    </row>
    <row r="189" spans="1:8">
      <c r="A189" s="981" t="s">
        <v>450</v>
      </c>
      <c r="B189" s="982">
        <v>0</v>
      </c>
      <c r="C189" s="982">
        <v>0</v>
      </c>
      <c r="D189" s="982">
        <v>0</v>
      </c>
      <c r="E189" s="982">
        <v>0</v>
      </c>
      <c r="F189" s="982">
        <v>0</v>
      </c>
      <c r="G189" s="156"/>
      <c r="H189" s="163"/>
    </row>
    <row r="190" spans="1:8">
      <c r="A190" s="981" t="s">
        <v>451</v>
      </c>
      <c r="B190" s="982">
        <v>0</v>
      </c>
      <c r="C190" s="982">
        <v>0</v>
      </c>
      <c r="D190" s="982">
        <v>0</v>
      </c>
      <c r="E190" s="982">
        <v>0</v>
      </c>
      <c r="F190" s="982">
        <v>0</v>
      </c>
      <c r="G190" s="156"/>
      <c r="H190" s="163"/>
    </row>
    <row r="191" spans="1:8">
      <c r="A191" s="990" t="s">
        <v>452</v>
      </c>
      <c r="B191" s="982">
        <v>0</v>
      </c>
      <c r="C191" s="982">
        <v>0</v>
      </c>
      <c r="D191" s="982">
        <v>0</v>
      </c>
      <c r="E191" s="982">
        <v>0</v>
      </c>
      <c r="F191" s="982">
        <v>0</v>
      </c>
      <c r="G191" s="156"/>
      <c r="H191" s="163"/>
    </row>
    <row r="192" spans="1:8">
      <c r="A192" s="981" t="s">
        <v>453</v>
      </c>
      <c r="B192" s="982">
        <v>0</v>
      </c>
      <c r="C192" s="982">
        <v>0</v>
      </c>
      <c r="D192" s="982">
        <v>0</v>
      </c>
      <c r="E192" s="982">
        <v>0</v>
      </c>
      <c r="F192" s="982">
        <v>0</v>
      </c>
      <c r="G192" s="156"/>
      <c r="H192" s="163"/>
    </row>
    <row r="193" spans="1:8">
      <c r="A193" s="981" t="s">
        <v>454</v>
      </c>
      <c r="B193" s="982">
        <v>0</v>
      </c>
      <c r="C193" s="982">
        <v>0</v>
      </c>
      <c r="D193" s="982">
        <v>0</v>
      </c>
      <c r="E193" s="982">
        <v>0</v>
      </c>
      <c r="F193" s="982">
        <v>0</v>
      </c>
      <c r="G193" s="156"/>
      <c r="H193" s="163"/>
    </row>
    <row r="194" spans="1:8">
      <c r="A194" s="981" t="s">
        <v>455</v>
      </c>
      <c r="B194" s="982">
        <v>0</v>
      </c>
      <c r="C194" s="982">
        <v>0</v>
      </c>
      <c r="D194" s="982">
        <v>0</v>
      </c>
      <c r="E194" s="982">
        <v>0</v>
      </c>
      <c r="F194" s="982">
        <v>0</v>
      </c>
      <c r="G194" s="156"/>
      <c r="H194" s="163"/>
    </row>
    <row r="195" spans="1:8">
      <c r="A195" s="981" t="s">
        <v>456</v>
      </c>
      <c r="B195" s="982">
        <v>0</v>
      </c>
      <c r="C195" s="982">
        <v>0</v>
      </c>
      <c r="D195" s="982">
        <v>0</v>
      </c>
      <c r="E195" s="982">
        <v>0</v>
      </c>
      <c r="F195" s="982">
        <v>0</v>
      </c>
      <c r="G195" s="156"/>
      <c r="H195" s="163"/>
    </row>
    <row r="196" spans="1:8">
      <c r="A196" s="981" t="s">
        <v>457</v>
      </c>
      <c r="B196" s="982">
        <v>0</v>
      </c>
      <c r="C196" s="982">
        <v>0</v>
      </c>
      <c r="D196" s="982">
        <v>0</v>
      </c>
      <c r="E196" s="982">
        <v>0</v>
      </c>
      <c r="F196" s="982">
        <v>0</v>
      </c>
      <c r="G196" s="156"/>
      <c r="H196" s="163"/>
    </row>
    <row r="197" spans="1:8">
      <c r="A197" s="990" t="s">
        <v>458</v>
      </c>
      <c r="B197" s="982">
        <v>0</v>
      </c>
      <c r="C197" s="982">
        <v>0</v>
      </c>
      <c r="D197" s="982">
        <v>0</v>
      </c>
      <c r="E197" s="982">
        <v>0</v>
      </c>
      <c r="F197" s="982">
        <v>0</v>
      </c>
      <c r="G197" s="156"/>
      <c r="H197" s="163"/>
    </row>
    <row r="198" spans="1:8">
      <c r="A198" s="990" t="s">
        <v>459</v>
      </c>
      <c r="B198" s="982">
        <v>0</v>
      </c>
      <c r="C198" s="982">
        <v>0</v>
      </c>
      <c r="D198" s="982">
        <v>0</v>
      </c>
      <c r="E198" s="982">
        <v>0</v>
      </c>
      <c r="F198" s="982">
        <v>0</v>
      </c>
      <c r="G198" s="156"/>
      <c r="H198" s="163"/>
    </row>
    <row r="199" spans="1:8">
      <c r="A199" s="981" t="s">
        <v>460</v>
      </c>
      <c r="B199" s="982">
        <v>0</v>
      </c>
      <c r="C199" s="982">
        <v>0</v>
      </c>
      <c r="D199" s="982">
        <v>0</v>
      </c>
      <c r="E199" s="982">
        <v>0</v>
      </c>
      <c r="F199" s="982">
        <v>0</v>
      </c>
      <c r="G199" s="156"/>
      <c r="H199" s="163"/>
    </row>
    <row r="200" spans="1:8">
      <c r="A200" s="981" t="s">
        <v>461</v>
      </c>
      <c r="B200" s="982">
        <v>0</v>
      </c>
      <c r="C200" s="982">
        <v>0</v>
      </c>
      <c r="D200" s="982">
        <v>0</v>
      </c>
      <c r="E200" s="982">
        <v>0</v>
      </c>
      <c r="F200" s="982">
        <v>0</v>
      </c>
      <c r="G200" s="156"/>
      <c r="H200" s="163"/>
    </row>
    <row r="201" spans="1:8">
      <c r="A201" s="981" t="s">
        <v>462</v>
      </c>
      <c r="B201" s="982">
        <v>0</v>
      </c>
      <c r="C201" s="982">
        <v>0</v>
      </c>
      <c r="D201" s="982">
        <v>0</v>
      </c>
      <c r="E201" s="982">
        <v>0</v>
      </c>
      <c r="F201" s="982">
        <v>0</v>
      </c>
      <c r="H201" s="163"/>
    </row>
    <row r="202" spans="1:8">
      <c r="A202" s="981" t="s">
        <v>463</v>
      </c>
      <c r="B202" s="982">
        <v>0</v>
      </c>
      <c r="C202" s="982">
        <v>0</v>
      </c>
      <c r="D202" s="982">
        <v>0</v>
      </c>
      <c r="E202" s="982">
        <v>0</v>
      </c>
      <c r="F202" s="982">
        <v>0</v>
      </c>
      <c r="H202" s="163"/>
    </row>
    <row r="203" spans="1:8" ht="13.5" thickBot="1">
      <c r="A203" s="990" t="s">
        <v>464</v>
      </c>
      <c r="B203" s="982">
        <v>0</v>
      </c>
      <c r="C203" s="982">
        <v>0</v>
      </c>
      <c r="D203" s="982">
        <v>0</v>
      </c>
      <c r="E203" s="982">
        <v>0</v>
      </c>
      <c r="F203" s="982">
        <v>0</v>
      </c>
      <c r="H203" s="163"/>
    </row>
    <row r="204" spans="1:8" ht="14.25" thickTop="1" thickBot="1">
      <c r="A204" s="979" t="s">
        <v>465</v>
      </c>
      <c r="B204" s="980">
        <v>13847756.809739999</v>
      </c>
      <c r="C204" s="980">
        <v>4147401.7539299997</v>
      </c>
      <c r="D204" s="980">
        <v>0</v>
      </c>
      <c r="E204" s="980">
        <v>0</v>
      </c>
      <c r="F204" s="980">
        <v>17995158.563669998</v>
      </c>
      <c r="H204" s="163"/>
    </row>
    <row r="205" spans="1:8" ht="13.5" thickTop="1">
      <c r="A205" s="990" t="s">
        <v>466</v>
      </c>
      <c r="B205" s="982">
        <v>0</v>
      </c>
      <c r="C205" s="982">
        <v>0</v>
      </c>
      <c r="D205" s="982">
        <v>0</v>
      </c>
      <c r="E205" s="982">
        <v>0</v>
      </c>
      <c r="F205" s="982">
        <v>0</v>
      </c>
      <c r="H205" s="163"/>
    </row>
    <row r="206" spans="1:8">
      <c r="A206" s="981" t="s">
        <v>467</v>
      </c>
      <c r="B206" s="982">
        <v>0</v>
      </c>
      <c r="C206" s="982">
        <v>0</v>
      </c>
      <c r="D206" s="982">
        <v>0</v>
      </c>
      <c r="E206" s="982">
        <v>0</v>
      </c>
      <c r="F206" s="982">
        <v>0</v>
      </c>
      <c r="H206" s="163"/>
    </row>
    <row r="207" spans="1:8">
      <c r="A207" s="981" t="s">
        <v>468</v>
      </c>
      <c r="B207" s="982">
        <v>0</v>
      </c>
      <c r="C207" s="982">
        <v>0</v>
      </c>
      <c r="D207" s="982">
        <v>0</v>
      </c>
      <c r="E207" s="982">
        <v>0</v>
      </c>
      <c r="F207" s="982">
        <v>0</v>
      </c>
      <c r="H207" s="163"/>
    </row>
    <row r="208" spans="1:8">
      <c r="A208" s="981" t="s">
        <v>469</v>
      </c>
      <c r="B208" s="982">
        <v>0</v>
      </c>
      <c r="C208" s="982">
        <v>0</v>
      </c>
      <c r="D208" s="982">
        <v>0</v>
      </c>
      <c r="E208" s="982">
        <v>0</v>
      </c>
      <c r="F208" s="982">
        <v>0</v>
      </c>
      <c r="H208" s="163"/>
    </row>
    <row r="209" spans="1:8">
      <c r="A209" s="990" t="s">
        <v>470</v>
      </c>
      <c r="B209" s="982">
        <v>0</v>
      </c>
      <c r="C209" s="982">
        <v>0</v>
      </c>
      <c r="D209" s="982">
        <v>0</v>
      </c>
      <c r="E209" s="982">
        <v>0</v>
      </c>
      <c r="F209" s="982">
        <v>0</v>
      </c>
      <c r="H209" s="163"/>
    </row>
    <row r="210" spans="1:8">
      <c r="A210" s="981" t="s">
        <v>471</v>
      </c>
      <c r="B210" s="982">
        <v>0</v>
      </c>
      <c r="C210" s="982">
        <v>0</v>
      </c>
      <c r="D210" s="982">
        <v>0</v>
      </c>
      <c r="E210" s="982">
        <v>0</v>
      </c>
      <c r="F210" s="982">
        <v>0</v>
      </c>
      <c r="H210" s="163"/>
    </row>
    <row r="211" spans="1:8">
      <c r="A211" s="981" t="s">
        <v>472</v>
      </c>
      <c r="B211" s="982">
        <v>0</v>
      </c>
      <c r="C211" s="982">
        <v>0</v>
      </c>
      <c r="D211" s="982">
        <v>0</v>
      </c>
      <c r="E211" s="982">
        <v>0</v>
      </c>
      <c r="F211" s="982">
        <v>0</v>
      </c>
      <c r="H211" s="163"/>
    </row>
    <row r="212" spans="1:8">
      <c r="A212" s="981" t="s">
        <v>473</v>
      </c>
      <c r="B212" s="982">
        <v>0</v>
      </c>
      <c r="C212" s="982">
        <v>0</v>
      </c>
      <c r="D212" s="982">
        <v>0</v>
      </c>
      <c r="E212" s="982">
        <v>0</v>
      </c>
      <c r="F212" s="982">
        <v>0</v>
      </c>
      <c r="H212" s="163"/>
    </row>
    <row r="213" spans="1:8">
      <c r="A213" s="983" t="s">
        <v>474</v>
      </c>
      <c r="B213" s="982">
        <v>0</v>
      </c>
      <c r="C213" s="982">
        <v>0</v>
      </c>
      <c r="D213" s="982">
        <v>0</v>
      </c>
      <c r="E213" s="982">
        <v>0</v>
      </c>
      <c r="F213" s="982">
        <v>0</v>
      </c>
      <c r="H213" s="163"/>
    </row>
    <row r="214" spans="1:8">
      <c r="A214" s="981" t="s">
        <v>475</v>
      </c>
      <c r="B214" s="982">
        <v>0</v>
      </c>
      <c r="C214" s="982">
        <v>0</v>
      </c>
      <c r="D214" s="982">
        <v>0</v>
      </c>
      <c r="E214" s="982">
        <v>0</v>
      </c>
      <c r="F214" s="982">
        <v>0</v>
      </c>
      <c r="H214" s="163"/>
    </row>
    <row r="215" spans="1:8">
      <c r="A215" s="990" t="s">
        <v>476</v>
      </c>
      <c r="B215" s="982">
        <v>0</v>
      </c>
      <c r="C215" s="982">
        <v>0</v>
      </c>
      <c r="D215" s="982">
        <v>0</v>
      </c>
      <c r="E215" s="982">
        <v>0</v>
      </c>
      <c r="F215" s="982">
        <v>0</v>
      </c>
      <c r="H215" s="163"/>
    </row>
    <row r="216" spans="1:8">
      <c r="A216" s="981" t="s">
        <v>477</v>
      </c>
      <c r="B216" s="982">
        <v>0</v>
      </c>
      <c r="C216" s="982">
        <v>0</v>
      </c>
      <c r="D216" s="982">
        <v>0</v>
      </c>
      <c r="E216" s="982">
        <v>0</v>
      </c>
      <c r="F216" s="982">
        <v>0</v>
      </c>
      <c r="H216" s="163"/>
    </row>
    <row r="217" spans="1:8">
      <c r="A217" s="981" t="s">
        <v>478</v>
      </c>
      <c r="B217" s="982">
        <v>0</v>
      </c>
      <c r="C217" s="982">
        <v>0</v>
      </c>
      <c r="D217" s="982">
        <v>0</v>
      </c>
      <c r="E217" s="982">
        <v>0</v>
      </c>
      <c r="F217" s="982">
        <v>0</v>
      </c>
      <c r="H217" s="163"/>
    </row>
    <row r="218" spans="1:8">
      <c r="A218" s="990" t="s">
        <v>479</v>
      </c>
      <c r="B218" s="982">
        <v>0</v>
      </c>
      <c r="C218" s="982">
        <v>0</v>
      </c>
      <c r="D218" s="982">
        <v>0</v>
      </c>
      <c r="E218" s="982">
        <v>0</v>
      </c>
      <c r="F218" s="982">
        <v>0</v>
      </c>
      <c r="H218" s="163"/>
    </row>
    <row r="219" spans="1:8">
      <c r="A219" s="981" t="s">
        <v>480</v>
      </c>
      <c r="B219" s="982">
        <v>0</v>
      </c>
      <c r="C219" s="982">
        <v>0</v>
      </c>
      <c r="D219" s="982">
        <v>0</v>
      </c>
      <c r="E219" s="982">
        <v>0</v>
      </c>
      <c r="F219" s="982">
        <v>0</v>
      </c>
      <c r="H219" s="163"/>
    </row>
    <row r="220" spans="1:8">
      <c r="A220" s="981" t="s">
        <v>481</v>
      </c>
      <c r="B220" s="982">
        <v>0</v>
      </c>
      <c r="C220" s="982">
        <v>0</v>
      </c>
      <c r="D220" s="982">
        <v>0</v>
      </c>
      <c r="E220" s="982">
        <v>0</v>
      </c>
      <c r="F220" s="982">
        <v>0</v>
      </c>
      <c r="H220" s="163"/>
    </row>
    <row r="221" spans="1:8">
      <c r="A221" s="990" t="s">
        <v>482</v>
      </c>
      <c r="B221" s="982">
        <v>2156428.9394699996</v>
      </c>
      <c r="C221" s="982">
        <v>1.0000000000000001E-5</v>
      </c>
      <c r="D221" s="982">
        <v>0</v>
      </c>
      <c r="E221" s="982">
        <v>0</v>
      </c>
      <c r="F221" s="982">
        <v>2156428.9394800002</v>
      </c>
      <c r="H221" s="163"/>
    </row>
    <row r="222" spans="1:8">
      <c r="A222" s="981" t="s">
        <v>483</v>
      </c>
      <c r="B222" s="982">
        <v>1152535.7840499999</v>
      </c>
      <c r="C222" s="982">
        <v>0</v>
      </c>
      <c r="D222" s="982">
        <v>0</v>
      </c>
      <c r="E222" s="982">
        <v>0</v>
      </c>
      <c r="F222" s="982">
        <v>1152535.7840499999</v>
      </c>
      <c r="H222" s="163"/>
    </row>
    <row r="223" spans="1:8">
      <c r="A223" s="981" t="s">
        <v>484</v>
      </c>
      <c r="B223" s="982">
        <v>0</v>
      </c>
      <c r="C223" s="982">
        <v>0</v>
      </c>
      <c r="D223" s="982">
        <v>0</v>
      </c>
      <c r="E223" s="982">
        <v>0</v>
      </c>
      <c r="F223" s="982">
        <v>0</v>
      </c>
      <c r="H223" s="163"/>
    </row>
    <row r="224" spans="1:8">
      <c r="A224" s="981" t="s">
        <v>485</v>
      </c>
      <c r="B224" s="982">
        <v>110501.7457</v>
      </c>
      <c r="C224" s="982">
        <v>0</v>
      </c>
      <c r="D224" s="982">
        <v>0</v>
      </c>
      <c r="E224" s="982">
        <v>0</v>
      </c>
      <c r="F224" s="982">
        <v>110501.7457</v>
      </c>
      <c r="H224" s="163"/>
    </row>
    <row r="225" spans="1:8">
      <c r="A225" s="981" t="s">
        <v>486</v>
      </c>
      <c r="B225" s="982">
        <v>874.65</v>
      </c>
      <c r="C225" s="982">
        <v>0</v>
      </c>
      <c r="D225" s="982">
        <v>0</v>
      </c>
      <c r="E225" s="982">
        <v>0</v>
      </c>
      <c r="F225" s="982">
        <v>874.65</v>
      </c>
      <c r="H225" s="163"/>
    </row>
    <row r="226" spans="1:8">
      <c r="A226" s="981" t="s">
        <v>487</v>
      </c>
      <c r="B226" s="982">
        <v>0</v>
      </c>
      <c r="C226" s="982">
        <v>0</v>
      </c>
      <c r="D226" s="982">
        <v>0</v>
      </c>
      <c r="E226" s="982">
        <v>0</v>
      </c>
      <c r="F226" s="982">
        <v>0</v>
      </c>
      <c r="H226" s="163"/>
    </row>
    <row r="227" spans="1:8">
      <c r="A227" s="981" t="s">
        <v>488</v>
      </c>
      <c r="B227" s="982">
        <v>0</v>
      </c>
      <c r="C227" s="982">
        <v>1.0000000000000001E-5</v>
      </c>
      <c r="D227" s="982">
        <v>0</v>
      </c>
      <c r="E227" s="982">
        <v>0</v>
      </c>
      <c r="F227" s="982">
        <v>1.0000000000000001E-5</v>
      </c>
      <c r="H227" s="163"/>
    </row>
    <row r="228" spans="1:8">
      <c r="A228" s="981" t="s">
        <v>489</v>
      </c>
      <c r="B228" s="982">
        <v>0</v>
      </c>
      <c r="C228" s="982">
        <v>0</v>
      </c>
      <c r="D228" s="982">
        <v>0</v>
      </c>
      <c r="E228" s="982">
        <v>0</v>
      </c>
      <c r="F228" s="982">
        <v>0</v>
      </c>
      <c r="H228" s="163"/>
    </row>
    <row r="229" spans="1:8">
      <c r="A229" s="981" t="s">
        <v>490</v>
      </c>
      <c r="B229" s="982">
        <v>0</v>
      </c>
      <c r="C229" s="982">
        <v>0</v>
      </c>
      <c r="D229" s="982">
        <v>0</v>
      </c>
      <c r="E229" s="982">
        <v>0</v>
      </c>
      <c r="F229" s="982">
        <v>0</v>
      </c>
      <c r="H229" s="163"/>
    </row>
    <row r="230" spans="1:8">
      <c r="A230" s="981" t="s">
        <v>491</v>
      </c>
      <c r="B230" s="982">
        <v>892516.75971999997</v>
      </c>
      <c r="C230" s="982">
        <v>0</v>
      </c>
      <c r="D230" s="982">
        <v>0</v>
      </c>
      <c r="E230" s="982">
        <v>0</v>
      </c>
      <c r="F230" s="982">
        <v>892516.75971999997</v>
      </c>
      <c r="H230" s="163"/>
    </row>
    <row r="231" spans="1:8">
      <c r="A231" s="990" t="s">
        <v>492</v>
      </c>
      <c r="B231" s="982">
        <v>3315132.1754999999</v>
      </c>
      <c r="C231" s="982">
        <v>711882.3730599999</v>
      </c>
      <c r="D231" s="982">
        <v>0</v>
      </c>
      <c r="E231" s="982">
        <v>0</v>
      </c>
      <c r="F231" s="982">
        <v>4027014.54856</v>
      </c>
      <c r="H231" s="163"/>
    </row>
    <row r="232" spans="1:8">
      <c r="A232" s="981" t="s">
        <v>493</v>
      </c>
      <c r="B232" s="982">
        <v>66403.432610000003</v>
      </c>
      <c r="C232" s="982">
        <v>0</v>
      </c>
      <c r="D232" s="982">
        <v>0</v>
      </c>
      <c r="E232" s="982">
        <v>0</v>
      </c>
      <c r="F232" s="982">
        <v>66403.432610000003</v>
      </c>
      <c r="H232" s="163"/>
    </row>
    <row r="233" spans="1:8">
      <c r="A233" s="981" t="s">
        <v>494</v>
      </c>
      <c r="B233" s="982">
        <v>0</v>
      </c>
      <c r="C233" s="982">
        <v>75.459999999999994</v>
      </c>
      <c r="D233" s="982">
        <v>0</v>
      </c>
      <c r="E233" s="982">
        <v>0</v>
      </c>
      <c r="F233" s="982">
        <v>75.459999999999994</v>
      </c>
      <c r="H233" s="163"/>
    </row>
    <row r="234" spans="1:8">
      <c r="A234" s="981" t="s">
        <v>495</v>
      </c>
      <c r="B234" s="982">
        <v>2140.8600299999998</v>
      </c>
      <c r="C234" s="982">
        <v>3084.4804199999999</v>
      </c>
      <c r="D234" s="982">
        <v>0</v>
      </c>
      <c r="E234" s="982">
        <v>0</v>
      </c>
      <c r="F234" s="982">
        <v>5225.3404500000006</v>
      </c>
      <c r="H234" s="163"/>
    </row>
    <row r="235" spans="1:8">
      <c r="A235" s="981" t="s">
        <v>496</v>
      </c>
      <c r="B235" s="982">
        <v>2578.3843199999997</v>
      </c>
      <c r="C235" s="982">
        <v>0</v>
      </c>
      <c r="D235" s="982">
        <v>0</v>
      </c>
      <c r="E235" s="982">
        <v>0</v>
      </c>
      <c r="F235" s="982">
        <v>2578.3843199999997</v>
      </c>
      <c r="H235" s="163"/>
    </row>
    <row r="236" spans="1:8">
      <c r="A236" s="981" t="s">
        <v>497</v>
      </c>
      <c r="B236" s="982">
        <v>0</v>
      </c>
      <c r="C236" s="982">
        <v>0</v>
      </c>
      <c r="D236" s="982">
        <v>0</v>
      </c>
      <c r="E236" s="982">
        <v>0</v>
      </c>
      <c r="F236" s="982">
        <v>0</v>
      </c>
      <c r="H236" s="163"/>
    </row>
    <row r="237" spans="1:8">
      <c r="A237" s="981" t="s">
        <v>498</v>
      </c>
      <c r="B237" s="982">
        <v>3244009.4985400001</v>
      </c>
      <c r="C237" s="982">
        <v>708722.43264000001</v>
      </c>
      <c r="D237" s="982">
        <v>0</v>
      </c>
      <c r="E237" s="982">
        <v>0</v>
      </c>
      <c r="F237" s="982">
        <v>3952731.9311799998</v>
      </c>
      <c r="H237" s="163"/>
    </row>
    <row r="238" spans="1:8">
      <c r="A238" s="990" t="s">
        <v>499</v>
      </c>
      <c r="B238" s="982">
        <v>263150.53432999999</v>
      </c>
      <c r="C238" s="982">
        <v>940670.41232</v>
      </c>
      <c r="D238" s="982">
        <v>0</v>
      </c>
      <c r="E238" s="982">
        <v>0</v>
      </c>
      <c r="F238" s="982">
        <v>1203820.9466500001</v>
      </c>
      <c r="H238" s="163"/>
    </row>
    <row r="239" spans="1:8">
      <c r="A239" s="981" t="s">
        <v>500</v>
      </c>
      <c r="B239" s="982">
        <v>260569.95484999998</v>
      </c>
      <c r="C239" s="982">
        <v>939412.01508000004</v>
      </c>
      <c r="D239" s="982">
        <v>0</v>
      </c>
      <c r="E239" s="982">
        <v>0</v>
      </c>
      <c r="F239" s="982">
        <v>1199981.9699300001</v>
      </c>
      <c r="H239" s="163"/>
    </row>
    <row r="240" spans="1:8">
      <c r="A240" s="981" t="s">
        <v>501</v>
      </c>
      <c r="B240" s="982">
        <v>2580.5794799999999</v>
      </c>
      <c r="C240" s="982">
        <v>1258.39724</v>
      </c>
      <c r="D240" s="982">
        <v>0</v>
      </c>
      <c r="E240" s="982">
        <v>0</v>
      </c>
      <c r="F240" s="982">
        <v>3838.9767200000001</v>
      </c>
      <c r="H240" s="163"/>
    </row>
    <row r="241" spans="1:8">
      <c r="A241" s="990" t="s">
        <v>502</v>
      </c>
      <c r="B241" s="982">
        <v>8113045.1604399998</v>
      </c>
      <c r="C241" s="982">
        <v>2494848.9685399998</v>
      </c>
      <c r="D241" s="982">
        <v>0</v>
      </c>
      <c r="E241" s="982">
        <v>0</v>
      </c>
      <c r="F241" s="982">
        <v>10607894.12898</v>
      </c>
      <c r="H241" s="163"/>
    </row>
    <row r="242" spans="1:8">
      <c r="A242" s="981" t="s">
        <v>500</v>
      </c>
      <c r="B242" s="982">
        <v>7736878.2932000002</v>
      </c>
      <c r="C242" s="982">
        <v>2494786.9246199997</v>
      </c>
      <c r="D242" s="982">
        <v>0</v>
      </c>
      <c r="E242" s="982">
        <v>0</v>
      </c>
      <c r="F242" s="982">
        <v>10231665.21782</v>
      </c>
      <c r="H242" s="163"/>
    </row>
    <row r="243" spans="1:8">
      <c r="A243" s="981" t="s">
        <v>501</v>
      </c>
      <c r="B243" s="986">
        <v>376166.86723999999</v>
      </c>
      <c r="C243" s="986">
        <v>62.04392</v>
      </c>
      <c r="D243" s="986">
        <v>0</v>
      </c>
      <c r="E243" s="986">
        <v>0</v>
      </c>
      <c r="F243" s="986">
        <v>376228.91116000002</v>
      </c>
      <c r="H243" s="163"/>
    </row>
    <row r="244" spans="1:8">
      <c r="A244" s="990" t="s">
        <v>503</v>
      </c>
      <c r="B244" s="994">
        <v>263150.5343</v>
      </c>
      <c r="C244" s="994">
        <v>940670.41232</v>
      </c>
      <c r="D244" s="994">
        <v>0</v>
      </c>
      <c r="E244" s="994">
        <v>0</v>
      </c>
      <c r="F244" s="994">
        <v>1203820.9466199998</v>
      </c>
      <c r="H244" s="163"/>
    </row>
    <row r="245" spans="1:8">
      <c r="A245" s="990" t="s">
        <v>504</v>
      </c>
      <c r="B245" s="995">
        <v>1887411.1817900001</v>
      </c>
      <c r="C245" s="995">
        <v>8720482.9470300004</v>
      </c>
      <c r="D245" s="995">
        <v>0</v>
      </c>
      <c r="E245" s="995">
        <v>0</v>
      </c>
      <c r="F245" s="995">
        <v>10607894.12882</v>
      </c>
      <c r="H245" s="163"/>
    </row>
    <row r="246" spans="1:8" s="1405" customFormat="1" ht="13.5" thickBot="1">
      <c r="A246" s="1417" t="s">
        <v>1480</v>
      </c>
      <c r="B246" s="1418"/>
      <c r="C246" s="1418"/>
      <c r="D246" s="1418"/>
      <c r="E246" s="1418"/>
      <c r="F246" s="1418"/>
      <c r="G246" s="205"/>
      <c r="H246" s="163"/>
    </row>
    <row r="247" spans="1:8" ht="14.25" thickTop="1" thickBot="1">
      <c r="A247" s="1147" t="s">
        <v>505</v>
      </c>
      <c r="B247" s="980">
        <v>114246.82990000001</v>
      </c>
      <c r="C247" s="980">
        <v>192.17191</v>
      </c>
      <c r="D247" s="980">
        <v>0</v>
      </c>
      <c r="E247" s="980">
        <v>0</v>
      </c>
      <c r="F247" s="980">
        <v>114439.00181</v>
      </c>
      <c r="H247" s="163"/>
    </row>
    <row r="248" spans="1:8" ht="13.5" thickTop="1">
      <c r="A248" s="442" t="s">
        <v>506</v>
      </c>
      <c r="B248" s="982">
        <v>12.66314</v>
      </c>
      <c r="C248" s="982">
        <v>0</v>
      </c>
      <c r="D248" s="982">
        <v>0</v>
      </c>
      <c r="E248" s="982">
        <v>0</v>
      </c>
      <c r="F248" s="982">
        <v>12.66314</v>
      </c>
      <c r="H248" s="163"/>
    </row>
    <row r="249" spans="1:8">
      <c r="A249" s="442" t="s">
        <v>507</v>
      </c>
      <c r="B249" s="982">
        <v>1099.8256000000001</v>
      </c>
      <c r="C249" s="982">
        <v>0</v>
      </c>
      <c r="D249" s="982">
        <v>0</v>
      </c>
      <c r="E249" s="982">
        <v>0</v>
      </c>
      <c r="F249" s="982">
        <v>1099.8256000000001</v>
      </c>
      <c r="H249" s="163"/>
    </row>
    <row r="250" spans="1:8">
      <c r="A250" s="442" t="s">
        <v>508</v>
      </c>
      <c r="B250" s="982">
        <v>98109.942190000002</v>
      </c>
      <c r="C250" s="982">
        <v>192.17191</v>
      </c>
      <c r="D250" s="982">
        <v>0</v>
      </c>
      <c r="E250" s="982">
        <v>0</v>
      </c>
      <c r="F250" s="982">
        <v>98302.114099999992</v>
      </c>
      <c r="H250" s="163"/>
    </row>
    <row r="251" spans="1:8">
      <c r="A251" s="442" t="s">
        <v>509</v>
      </c>
      <c r="B251" s="982">
        <v>0</v>
      </c>
      <c r="C251" s="982">
        <v>0</v>
      </c>
      <c r="D251" s="982">
        <v>0</v>
      </c>
      <c r="E251" s="982">
        <v>0</v>
      </c>
      <c r="F251" s="982">
        <v>0</v>
      </c>
      <c r="H251" s="163"/>
    </row>
    <row r="252" spans="1:8">
      <c r="A252" s="442" t="s">
        <v>510</v>
      </c>
      <c r="B252" s="982">
        <v>868.77383999999995</v>
      </c>
      <c r="C252" s="982">
        <v>0</v>
      </c>
      <c r="D252" s="982">
        <v>0</v>
      </c>
      <c r="E252" s="982">
        <v>0</v>
      </c>
      <c r="F252" s="982">
        <v>868.77383999999995</v>
      </c>
      <c r="H252" s="163"/>
    </row>
    <row r="253" spans="1:8">
      <c r="A253" s="442" t="s">
        <v>511</v>
      </c>
      <c r="B253" s="982">
        <v>0</v>
      </c>
      <c r="C253" s="982">
        <v>0</v>
      </c>
      <c r="D253" s="982">
        <v>0</v>
      </c>
      <c r="E253" s="982">
        <v>0</v>
      </c>
      <c r="F253" s="982">
        <v>0</v>
      </c>
      <c r="H253" s="163"/>
    </row>
    <row r="254" spans="1:8">
      <c r="A254" s="442" t="s">
        <v>512</v>
      </c>
      <c r="B254" s="982">
        <v>0</v>
      </c>
      <c r="C254" s="982">
        <v>0</v>
      </c>
      <c r="D254" s="982">
        <v>0</v>
      </c>
      <c r="E254" s="982">
        <v>0</v>
      </c>
      <c r="F254" s="982">
        <v>0</v>
      </c>
      <c r="H254" s="163"/>
    </row>
    <row r="255" spans="1:8">
      <c r="A255" s="442" t="s">
        <v>513</v>
      </c>
      <c r="B255" s="982">
        <v>0</v>
      </c>
      <c r="C255" s="982">
        <v>0</v>
      </c>
      <c r="D255" s="982">
        <v>0</v>
      </c>
      <c r="E255" s="982">
        <v>0</v>
      </c>
      <c r="F255" s="982">
        <v>0</v>
      </c>
      <c r="H255" s="163"/>
    </row>
    <row r="256" spans="1:8">
      <c r="A256" s="442" t="s">
        <v>514</v>
      </c>
      <c r="B256" s="982">
        <v>0</v>
      </c>
      <c r="C256" s="982">
        <v>0</v>
      </c>
      <c r="D256" s="982">
        <v>0</v>
      </c>
      <c r="E256" s="982">
        <v>0</v>
      </c>
      <c r="F256" s="982">
        <v>0</v>
      </c>
      <c r="H256" s="163"/>
    </row>
    <row r="257" spans="1:8">
      <c r="A257" s="442" t="s">
        <v>515</v>
      </c>
      <c r="B257" s="982">
        <v>14155.62513</v>
      </c>
      <c r="C257" s="982">
        <v>0</v>
      </c>
      <c r="D257" s="982">
        <v>0</v>
      </c>
      <c r="E257" s="982">
        <v>0</v>
      </c>
      <c r="F257" s="982">
        <v>14155.62513</v>
      </c>
      <c r="H257" s="163"/>
    </row>
    <row r="258" spans="1:8" ht="13.5" thickBot="1">
      <c r="A258" s="442" t="s">
        <v>516</v>
      </c>
      <c r="B258" s="982">
        <v>0</v>
      </c>
      <c r="C258" s="982">
        <v>0</v>
      </c>
      <c r="D258" s="982">
        <v>0</v>
      </c>
      <c r="E258" s="982">
        <v>0</v>
      </c>
      <c r="F258" s="982">
        <v>0</v>
      </c>
      <c r="H258" s="163"/>
    </row>
    <row r="259" spans="1:8" ht="14.25" thickTop="1" thickBot="1">
      <c r="A259" s="1147" t="s">
        <v>517</v>
      </c>
      <c r="B259" s="980">
        <v>-56757.969749999997</v>
      </c>
      <c r="C259" s="980">
        <v>-4213.3593099999998</v>
      </c>
      <c r="D259" s="980">
        <v>0</v>
      </c>
      <c r="E259" s="980">
        <v>0</v>
      </c>
      <c r="F259" s="980">
        <v>-60971.329060000004</v>
      </c>
      <c r="H259" s="163"/>
    </row>
    <row r="260" spans="1:8" ht="13.5" thickTop="1">
      <c r="A260" s="442" t="s">
        <v>518</v>
      </c>
      <c r="B260" s="982">
        <v>-53211.834609999998</v>
      </c>
      <c r="C260" s="982">
        <v>0</v>
      </c>
      <c r="D260" s="982">
        <v>0</v>
      </c>
      <c r="E260" s="982">
        <v>0</v>
      </c>
      <c r="F260" s="982">
        <v>-53211.834609999998</v>
      </c>
      <c r="H260" s="163"/>
    </row>
    <row r="261" spans="1:8">
      <c r="A261" s="442" t="s">
        <v>519</v>
      </c>
      <c r="B261" s="982">
        <v>0</v>
      </c>
      <c r="C261" s="982">
        <v>0</v>
      </c>
      <c r="D261" s="982">
        <v>0</v>
      </c>
      <c r="E261" s="982">
        <v>0</v>
      </c>
      <c r="F261" s="982">
        <v>0</v>
      </c>
      <c r="H261" s="163"/>
    </row>
    <row r="262" spans="1:8">
      <c r="A262" s="442" t="s">
        <v>520</v>
      </c>
      <c r="B262" s="982">
        <v>-2276.4051400000003</v>
      </c>
      <c r="C262" s="982">
        <v>-4213.3593099999998</v>
      </c>
      <c r="D262" s="982">
        <v>0</v>
      </c>
      <c r="E262" s="982">
        <v>0</v>
      </c>
      <c r="F262" s="982">
        <v>-6489.7644500000006</v>
      </c>
      <c r="H262" s="163"/>
    </row>
    <row r="263" spans="1:8">
      <c r="A263" s="442" t="s">
        <v>521</v>
      </c>
      <c r="B263" s="982">
        <v>0</v>
      </c>
      <c r="C263" s="982">
        <v>0</v>
      </c>
      <c r="D263" s="982">
        <v>0</v>
      </c>
      <c r="E263" s="982">
        <v>0</v>
      </c>
      <c r="F263" s="982">
        <v>0</v>
      </c>
      <c r="H263" s="163"/>
    </row>
    <row r="264" spans="1:8">
      <c r="A264" s="442" t="s">
        <v>522</v>
      </c>
      <c r="B264" s="982">
        <v>-1269.73</v>
      </c>
      <c r="C264" s="982">
        <v>0</v>
      </c>
      <c r="D264" s="982">
        <v>0</v>
      </c>
      <c r="E264" s="982">
        <v>0</v>
      </c>
      <c r="F264" s="982">
        <v>-1269.73</v>
      </c>
      <c r="H264" s="163"/>
    </row>
    <row r="265" spans="1:8">
      <c r="A265" s="984" t="s">
        <v>523</v>
      </c>
      <c r="B265" s="982">
        <v>0</v>
      </c>
      <c r="C265" s="982">
        <v>0</v>
      </c>
      <c r="D265" s="982">
        <v>0</v>
      </c>
      <c r="E265" s="982">
        <v>0</v>
      </c>
      <c r="F265" s="982">
        <v>0</v>
      </c>
      <c r="H265" s="163"/>
    </row>
    <row r="266" spans="1:8" ht="13.5" thickBot="1">
      <c r="A266" s="442" t="s">
        <v>1478</v>
      </c>
      <c r="B266" s="982">
        <v>0</v>
      </c>
      <c r="C266" s="982">
        <v>0</v>
      </c>
      <c r="D266" s="982">
        <v>0</v>
      </c>
      <c r="E266" s="982">
        <v>0</v>
      </c>
      <c r="F266" s="982">
        <v>0</v>
      </c>
      <c r="H266" s="163"/>
    </row>
    <row r="267" spans="1:8" ht="14.25" thickTop="1" thickBot="1">
      <c r="A267" s="1148" t="s">
        <v>525</v>
      </c>
      <c r="B267" s="1149">
        <v>57488.86015</v>
      </c>
      <c r="C267" s="1149">
        <v>-4021.1873999999998</v>
      </c>
      <c r="D267" s="1149">
        <v>0</v>
      </c>
      <c r="E267" s="1149">
        <v>0</v>
      </c>
      <c r="F267" s="1149">
        <v>53467.672749999998</v>
      </c>
      <c r="H267" s="163"/>
    </row>
    <row r="268" spans="1:8" ht="14.25" thickTop="1" thickBot="1">
      <c r="A268" s="1150" t="s">
        <v>526</v>
      </c>
      <c r="B268" s="980">
        <v>21802.503479999999</v>
      </c>
      <c r="C268" s="980">
        <v>2680.1831099999999</v>
      </c>
      <c r="D268" s="980">
        <v>0</v>
      </c>
      <c r="E268" s="980">
        <v>0</v>
      </c>
      <c r="F268" s="980">
        <v>24482.686590000001</v>
      </c>
      <c r="H268" s="163"/>
    </row>
    <row r="269" spans="1:8" ht="13.5" thickTop="1">
      <c r="A269" s="442" t="s">
        <v>527</v>
      </c>
      <c r="B269" s="982">
        <v>4731.7601299999997</v>
      </c>
      <c r="C269" s="982">
        <v>2680.1831099999999</v>
      </c>
      <c r="D269" s="982">
        <v>0</v>
      </c>
      <c r="E269" s="982">
        <v>0</v>
      </c>
      <c r="F269" s="982">
        <v>7411.9432400000005</v>
      </c>
      <c r="H269" s="163"/>
    </row>
    <row r="270" spans="1:8">
      <c r="A270" s="442" t="s">
        <v>528</v>
      </c>
      <c r="B270" s="982">
        <v>0</v>
      </c>
      <c r="C270" s="982">
        <v>0</v>
      </c>
      <c r="D270" s="982">
        <v>0</v>
      </c>
      <c r="E270" s="982">
        <v>0</v>
      </c>
      <c r="F270" s="982">
        <v>0</v>
      </c>
      <c r="H270" s="163"/>
    </row>
    <row r="271" spans="1:8">
      <c r="A271" s="442" t="s">
        <v>529</v>
      </c>
      <c r="B271" s="982">
        <v>0</v>
      </c>
      <c r="C271" s="982">
        <v>0</v>
      </c>
      <c r="D271" s="982">
        <v>0</v>
      </c>
      <c r="E271" s="982">
        <v>0</v>
      </c>
      <c r="F271" s="982">
        <v>0</v>
      </c>
      <c r="H271" s="163"/>
    </row>
    <row r="272" spans="1:8">
      <c r="A272" s="442" t="s">
        <v>530</v>
      </c>
      <c r="B272" s="982">
        <v>4248.80836</v>
      </c>
      <c r="C272" s="982">
        <v>0</v>
      </c>
      <c r="D272" s="982">
        <v>0</v>
      </c>
      <c r="E272" s="982">
        <v>0</v>
      </c>
      <c r="F272" s="982">
        <v>4248.80836</v>
      </c>
      <c r="H272" s="163"/>
    </row>
    <row r="273" spans="1:8">
      <c r="A273" s="442" t="s">
        <v>531</v>
      </c>
      <c r="B273" s="982">
        <v>254.02432999999999</v>
      </c>
      <c r="C273" s="982">
        <v>0</v>
      </c>
      <c r="D273" s="982">
        <v>0</v>
      </c>
      <c r="E273" s="982">
        <v>0</v>
      </c>
      <c r="F273" s="982">
        <v>254.02432999999999</v>
      </c>
      <c r="H273" s="163"/>
    </row>
    <row r="274" spans="1:8" ht="13.5" thickBot="1">
      <c r="A274" s="442" t="s">
        <v>532</v>
      </c>
      <c r="B274" s="982">
        <v>12567.91066</v>
      </c>
      <c r="C274" s="982">
        <v>0</v>
      </c>
      <c r="D274" s="982">
        <v>0</v>
      </c>
      <c r="E274" s="982">
        <v>0</v>
      </c>
      <c r="F274" s="982">
        <v>12567.91066</v>
      </c>
      <c r="H274" s="163"/>
    </row>
    <row r="275" spans="1:8" ht="14.25" thickTop="1" thickBot="1">
      <c r="A275" s="1151" t="s">
        <v>533</v>
      </c>
      <c r="B275" s="980">
        <v>-4478.3099599999996</v>
      </c>
      <c r="C275" s="980">
        <v>0</v>
      </c>
      <c r="D275" s="980">
        <v>0</v>
      </c>
      <c r="E275" s="980">
        <v>0</v>
      </c>
      <c r="F275" s="980">
        <v>-4478.3099599999996</v>
      </c>
      <c r="H275" s="163"/>
    </row>
    <row r="276" spans="1:8" ht="13.5" thickTop="1">
      <c r="A276" s="442" t="s">
        <v>527</v>
      </c>
      <c r="B276" s="982">
        <v>-687.60044999999991</v>
      </c>
      <c r="C276" s="982">
        <v>0</v>
      </c>
      <c r="D276" s="982">
        <v>0</v>
      </c>
      <c r="E276" s="982">
        <v>0</v>
      </c>
      <c r="F276" s="982">
        <v>-687.60044999999991</v>
      </c>
      <c r="H276" s="163"/>
    </row>
    <row r="277" spans="1:8">
      <c r="A277" s="442" t="s">
        <v>534</v>
      </c>
      <c r="B277" s="982">
        <v>0</v>
      </c>
      <c r="C277" s="982">
        <v>0</v>
      </c>
      <c r="D277" s="982">
        <v>0</v>
      </c>
      <c r="E277" s="982">
        <v>0</v>
      </c>
      <c r="F277" s="982">
        <v>0</v>
      </c>
      <c r="H277" s="163"/>
    </row>
    <row r="278" spans="1:8">
      <c r="A278" s="442" t="s">
        <v>535</v>
      </c>
      <c r="B278" s="982">
        <v>0</v>
      </c>
      <c r="C278" s="982">
        <v>0</v>
      </c>
      <c r="D278" s="982">
        <v>0</v>
      </c>
      <c r="E278" s="982">
        <v>0</v>
      </c>
      <c r="F278" s="982">
        <v>0</v>
      </c>
      <c r="H278" s="163"/>
    </row>
    <row r="279" spans="1:8">
      <c r="A279" s="442" t="s">
        <v>536</v>
      </c>
      <c r="B279" s="982">
        <v>0</v>
      </c>
      <c r="C279" s="982">
        <v>0</v>
      </c>
      <c r="D279" s="982">
        <v>0</v>
      </c>
      <c r="E279" s="982">
        <v>0</v>
      </c>
      <c r="F279" s="982">
        <v>0</v>
      </c>
      <c r="H279" s="163"/>
    </row>
    <row r="280" spans="1:8">
      <c r="A280" s="442" t="s">
        <v>537</v>
      </c>
      <c r="B280" s="982">
        <v>-1.0000000000000001E-5</v>
      </c>
      <c r="C280" s="982">
        <v>0</v>
      </c>
      <c r="D280" s="982">
        <v>0</v>
      </c>
      <c r="E280" s="982">
        <v>0</v>
      </c>
      <c r="F280" s="982">
        <v>-1.0000000000000001E-5</v>
      </c>
      <c r="H280" s="163"/>
    </row>
    <row r="281" spans="1:8" ht="13.5" thickBot="1">
      <c r="A281" s="442" t="s">
        <v>538</v>
      </c>
      <c r="B281" s="982">
        <v>-3790.7094999999999</v>
      </c>
      <c r="C281" s="982">
        <v>0</v>
      </c>
      <c r="D281" s="982">
        <v>0</v>
      </c>
      <c r="E281" s="982">
        <v>0</v>
      </c>
      <c r="F281" s="982">
        <v>-3790.7094999999999</v>
      </c>
      <c r="H281" s="163"/>
    </row>
    <row r="282" spans="1:8" ht="14.25" thickTop="1" thickBot="1">
      <c r="A282" s="1147" t="s">
        <v>539</v>
      </c>
      <c r="B282" s="980">
        <v>74813.053670000008</v>
      </c>
      <c r="C282" s="980">
        <v>-1341.0042900000001</v>
      </c>
      <c r="D282" s="980">
        <v>0</v>
      </c>
      <c r="E282" s="980">
        <v>0</v>
      </c>
      <c r="F282" s="980">
        <v>73472.049379999997</v>
      </c>
      <c r="H282" s="163"/>
    </row>
    <row r="283" spans="1:8" ht="13.5" thickTop="1">
      <c r="A283" s="1152" t="s">
        <v>540</v>
      </c>
      <c r="B283" s="982">
        <v>17005.894960000001</v>
      </c>
      <c r="C283" s="982">
        <v>0</v>
      </c>
      <c r="D283" s="982">
        <v>0</v>
      </c>
      <c r="E283" s="982">
        <v>0</v>
      </c>
      <c r="F283" s="982">
        <v>17005.894960000001</v>
      </c>
      <c r="H283" s="163"/>
    </row>
    <row r="284" spans="1:8">
      <c r="A284" s="442" t="s">
        <v>541</v>
      </c>
      <c r="B284" s="982">
        <v>0</v>
      </c>
      <c r="C284" s="982">
        <v>0</v>
      </c>
      <c r="D284" s="982">
        <v>0</v>
      </c>
      <c r="E284" s="982">
        <v>0</v>
      </c>
      <c r="F284" s="982">
        <v>0</v>
      </c>
      <c r="H284" s="163"/>
    </row>
    <row r="285" spans="1:8">
      <c r="A285" s="442" t="s">
        <v>542</v>
      </c>
      <c r="B285" s="982">
        <v>16999.294959999999</v>
      </c>
      <c r="C285" s="982">
        <v>0</v>
      </c>
      <c r="D285" s="982">
        <v>0</v>
      </c>
      <c r="E285" s="982">
        <v>0</v>
      </c>
      <c r="F285" s="982">
        <v>16999.294959999999</v>
      </c>
      <c r="H285" s="163"/>
    </row>
    <row r="286" spans="1:8">
      <c r="A286" s="442" t="s">
        <v>543</v>
      </c>
      <c r="B286" s="982">
        <v>0</v>
      </c>
      <c r="C286" s="982">
        <v>0</v>
      </c>
      <c r="D286" s="982">
        <v>0</v>
      </c>
      <c r="E286" s="982">
        <v>0</v>
      </c>
      <c r="F286" s="982">
        <v>0</v>
      </c>
      <c r="H286" s="163"/>
    </row>
    <row r="287" spans="1:8">
      <c r="A287" s="442" t="s">
        <v>544</v>
      </c>
      <c r="B287" s="982">
        <v>0</v>
      </c>
      <c r="C287" s="982">
        <v>0</v>
      </c>
      <c r="D287" s="982">
        <v>0</v>
      </c>
      <c r="E287" s="982">
        <v>0</v>
      </c>
      <c r="F287" s="982">
        <v>0</v>
      </c>
      <c r="H287" s="163"/>
    </row>
    <row r="288" spans="1:8">
      <c r="A288" s="442" t="s">
        <v>545</v>
      </c>
      <c r="B288" s="982">
        <v>0</v>
      </c>
      <c r="C288" s="982">
        <v>0</v>
      </c>
      <c r="D288" s="982">
        <v>0</v>
      </c>
      <c r="E288" s="982">
        <v>0</v>
      </c>
      <c r="F288" s="982">
        <v>0</v>
      </c>
      <c r="H288" s="163"/>
    </row>
    <row r="289" spans="1:8">
      <c r="A289" s="442" t="s">
        <v>546</v>
      </c>
      <c r="B289" s="982">
        <v>6.6</v>
      </c>
      <c r="C289" s="982">
        <v>0</v>
      </c>
      <c r="D289" s="982">
        <v>0</v>
      </c>
      <c r="E289" s="982">
        <v>0</v>
      </c>
      <c r="F289" s="982">
        <v>6.6</v>
      </c>
      <c r="H289" s="163"/>
    </row>
    <row r="290" spans="1:8">
      <c r="A290" s="442" t="s">
        <v>547</v>
      </c>
      <c r="B290" s="982">
        <v>0</v>
      </c>
      <c r="C290" s="982">
        <v>0</v>
      </c>
      <c r="D290" s="982">
        <v>0</v>
      </c>
      <c r="E290" s="982">
        <v>0</v>
      </c>
      <c r="F290" s="982">
        <v>0</v>
      </c>
      <c r="H290" s="163"/>
    </row>
    <row r="291" spans="1:8">
      <c r="A291" s="1152" t="s">
        <v>548</v>
      </c>
      <c r="B291" s="982">
        <v>-28385.46099</v>
      </c>
      <c r="C291" s="982">
        <v>0</v>
      </c>
      <c r="D291" s="982">
        <v>0</v>
      </c>
      <c r="E291" s="982">
        <v>0</v>
      </c>
      <c r="F291" s="982">
        <v>-28385.46099</v>
      </c>
      <c r="H291" s="163"/>
    </row>
    <row r="292" spans="1:8">
      <c r="A292" s="442" t="s">
        <v>549</v>
      </c>
      <c r="B292" s="982">
        <v>-24776.33411</v>
      </c>
      <c r="C292" s="982">
        <v>0</v>
      </c>
      <c r="D292" s="982">
        <v>0</v>
      </c>
      <c r="E292" s="982">
        <v>0</v>
      </c>
      <c r="F292" s="982">
        <v>-24776.33411</v>
      </c>
      <c r="H292" s="163"/>
    </row>
    <row r="293" spans="1:8">
      <c r="A293" s="442" t="s">
        <v>550</v>
      </c>
      <c r="B293" s="982">
        <v>-4.0080499999999999</v>
      </c>
      <c r="C293" s="982">
        <v>0</v>
      </c>
      <c r="D293" s="982">
        <v>0</v>
      </c>
      <c r="E293" s="982">
        <v>0</v>
      </c>
      <c r="F293" s="982">
        <v>-4.0080499999999999</v>
      </c>
      <c r="H293" s="163"/>
    </row>
    <row r="294" spans="1:8">
      <c r="A294" s="442" t="s">
        <v>551</v>
      </c>
      <c r="B294" s="982">
        <v>-2438.08644</v>
      </c>
      <c r="C294" s="982">
        <v>0</v>
      </c>
      <c r="D294" s="982">
        <v>0</v>
      </c>
      <c r="E294" s="982">
        <v>0</v>
      </c>
      <c r="F294" s="982">
        <v>-2438.08644</v>
      </c>
      <c r="H294" s="163"/>
    </row>
    <row r="295" spans="1:8">
      <c r="A295" s="984" t="s">
        <v>552</v>
      </c>
      <c r="B295" s="982">
        <v>-1166.63239</v>
      </c>
      <c r="C295" s="982">
        <v>0</v>
      </c>
      <c r="D295" s="982">
        <v>0</v>
      </c>
      <c r="E295" s="982">
        <v>0</v>
      </c>
      <c r="F295" s="982">
        <v>-1166.63239</v>
      </c>
      <c r="H295" s="163"/>
    </row>
    <row r="296" spans="1:8">
      <c r="A296" s="984" t="s">
        <v>553</v>
      </c>
      <c r="B296" s="982">
        <v>0</v>
      </c>
      <c r="C296" s="982">
        <v>0</v>
      </c>
      <c r="D296" s="982">
        <v>0</v>
      </c>
      <c r="E296" s="982">
        <v>0</v>
      </c>
      <c r="F296" s="982">
        <v>0</v>
      </c>
      <c r="H296" s="163"/>
    </row>
    <row r="297" spans="1:8" ht="13.5" thickBot="1">
      <c r="A297" s="984" t="s">
        <v>554</v>
      </c>
      <c r="B297" s="982">
        <v>-0.4</v>
      </c>
      <c r="C297" s="982">
        <v>0</v>
      </c>
      <c r="D297" s="982">
        <v>0</v>
      </c>
      <c r="E297" s="982">
        <v>0</v>
      </c>
      <c r="F297" s="982">
        <v>-0.4</v>
      </c>
      <c r="H297" s="163"/>
    </row>
    <row r="298" spans="1:8" ht="14.25" thickTop="1" thickBot="1">
      <c r="A298" s="1153" t="s">
        <v>555</v>
      </c>
      <c r="B298" s="978">
        <v>63433.487639999999</v>
      </c>
      <c r="C298" s="978">
        <v>-1341.0042900000001</v>
      </c>
      <c r="D298" s="978">
        <v>0</v>
      </c>
      <c r="E298" s="978">
        <v>0</v>
      </c>
      <c r="F298" s="978">
        <v>62092.483350000002</v>
      </c>
      <c r="H298" s="163"/>
    </row>
    <row r="299" spans="1:8" ht="14.25" thickTop="1" thickBot="1">
      <c r="A299" s="1147" t="s">
        <v>556</v>
      </c>
      <c r="B299" s="980">
        <v>-58423.810119999995</v>
      </c>
      <c r="C299" s="980">
        <v>-43.256629999999994</v>
      </c>
      <c r="D299" s="980">
        <v>0</v>
      </c>
      <c r="E299" s="980">
        <v>0</v>
      </c>
      <c r="F299" s="980">
        <v>-58467.066749999998</v>
      </c>
      <c r="H299" s="163"/>
    </row>
    <row r="300" spans="1:8" ht="13.5" thickTop="1">
      <c r="A300" s="442" t="s">
        <v>557</v>
      </c>
      <c r="B300" s="982">
        <v>-30309.375170000003</v>
      </c>
      <c r="C300" s="982">
        <v>-43.256629999999994</v>
      </c>
      <c r="D300" s="982">
        <v>0</v>
      </c>
      <c r="E300" s="982">
        <v>0</v>
      </c>
      <c r="F300" s="982">
        <v>-30352.631799999999</v>
      </c>
      <c r="H300" s="163"/>
    </row>
    <row r="301" spans="1:8">
      <c r="A301" s="442" t="s">
        <v>558</v>
      </c>
      <c r="B301" s="982">
        <v>-2895.33365</v>
      </c>
      <c r="C301" s="982">
        <v>0</v>
      </c>
      <c r="D301" s="982">
        <v>0</v>
      </c>
      <c r="E301" s="982">
        <v>0</v>
      </c>
      <c r="F301" s="982">
        <v>-2895.33365</v>
      </c>
      <c r="H301" s="163"/>
    </row>
    <row r="302" spans="1:8">
      <c r="A302" s="442" t="s">
        <v>559</v>
      </c>
      <c r="B302" s="982">
        <v>-508.62084999999996</v>
      </c>
      <c r="C302" s="982">
        <v>0</v>
      </c>
      <c r="D302" s="982">
        <v>0</v>
      </c>
      <c r="E302" s="982">
        <v>0</v>
      </c>
      <c r="F302" s="982">
        <v>-508.62084999999996</v>
      </c>
      <c r="H302" s="163"/>
    </row>
    <row r="303" spans="1:8">
      <c r="A303" s="442" t="s">
        <v>560</v>
      </c>
      <c r="B303" s="982">
        <v>-2444.60167</v>
      </c>
      <c r="C303" s="982">
        <v>0</v>
      </c>
      <c r="D303" s="982">
        <v>0</v>
      </c>
      <c r="E303" s="982">
        <v>0</v>
      </c>
      <c r="F303" s="982">
        <v>-2444.60167</v>
      </c>
      <c r="H303" s="163"/>
    </row>
    <row r="304" spans="1:8">
      <c r="A304" s="442" t="s">
        <v>561</v>
      </c>
      <c r="B304" s="982">
        <v>-3526.0956000000001</v>
      </c>
      <c r="C304" s="982">
        <v>0</v>
      </c>
      <c r="D304" s="982">
        <v>0</v>
      </c>
      <c r="E304" s="982">
        <v>0</v>
      </c>
      <c r="F304" s="982">
        <v>-3526.0956000000001</v>
      </c>
      <c r="H304" s="163"/>
    </row>
    <row r="305" spans="1:8">
      <c r="A305" s="442" t="s">
        <v>562</v>
      </c>
      <c r="B305" s="982">
        <v>-813.91002000000003</v>
      </c>
      <c r="C305" s="982">
        <v>0</v>
      </c>
      <c r="D305" s="982">
        <v>0</v>
      </c>
      <c r="E305" s="982">
        <v>0</v>
      </c>
      <c r="F305" s="982">
        <v>-813.91002000000003</v>
      </c>
      <c r="H305" s="163"/>
    </row>
    <row r="306" spans="1:8">
      <c r="A306" s="442" t="s">
        <v>563</v>
      </c>
      <c r="B306" s="982">
        <v>-2275.2284</v>
      </c>
      <c r="C306" s="982">
        <v>0</v>
      </c>
      <c r="D306" s="982">
        <v>0</v>
      </c>
      <c r="E306" s="982">
        <v>0</v>
      </c>
      <c r="F306" s="982">
        <v>-2275.2284</v>
      </c>
      <c r="H306" s="163"/>
    </row>
    <row r="307" spans="1:8">
      <c r="A307" s="442" t="s">
        <v>564</v>
      </c>
      <c r="B307" s="982">
        <v>-1398.2531899999999</v>
      </c>
      <c r="C307" s="982">
        <v>0</v>
      </c>
      <c r="D307" s="982">
        <v>0</v>
      </c>
      <c r="E307" s="982">
        <v>0</v>
      </c>
      <c r="F307" s="982">
        <v>-1398.2531899999999</v>
      </c>
      <c r="H307" s="163"/>
    </row>
    <row r="308" spans="1:8" ht="13.5" thickBot="1">
      <c r="A308" s="442" t="s">
        <v>565</v>
      </c>
      <c r="B308" s="982">
        <v>-14252.39157</v>
      </c>
      <c r="C308" s="982">
        <v>0</v>
      </c>
      <c r="D308" s="982">
        <v>0</v>
      </c>
      <c r="E308" s="982">
        <v>0</v>
      </c>
      <c r="F308" s="982">
        <v>-14252.39157</v>
      </c>
      <c r="H308" s="163"/>
    </row>
    <row r="309" spans="1:8" ht="14.25" thickTop="1" thickBot="1">
      <c r="A309" s="1150" t="s">
        <v>566</v>
      </c>
      <c r="B309" s="980">
        <v>5009.6775199999993</v>
      </c>
      <c r="C309" s="980">
        <v>-1384.2609199999999</v>
      </c>
      <c r="D309" s="980">
        <v>0</v>
      </c>
      <c r="E309" s="980">
        <v>0</v>
      </c>
      <c r="F309" s="980">
        <v>3625.4166</v>
      </c>
      <c r="H309" s="163"/>
    </row>
    <row r="310" spans="1:8" ht="13.5" thickTop="1">
      <c r="A310" s="1154" t="s">
        <v>567</v>
      </c>
      <c r="B310" s="982">
        <v>7.4099999999999999E-3</v>
      </c>
      <c r="C310" s="982">
        <v>0</v>
      </c>
      <c r="D310" s="982">
        <v>0</v>
      </c>
      <c r="E310" s="982">
        <v>0</v>
      </c>
      <c r="F310" s="982">
        <v>7.4099999999999999E-3</v>
      </c>
      <c r="H310" s="163"/>
    </row>
    <row r="311" spans="1:8">
      <c r="A311" s="984" t="s">
        <v>568</v>
      </c>
      <c r="B311" s="982">
        <v>7.6000000000000004E-4</v>
      </c>
      <c r="C311" s="982">
        <v>0</v>
      </c>
      <c r="D311" s="982">
        <v>0</v>
      </c>
      <c r="E311" s="982">
        <v>0</v>
      </c>
      <c r="F311" s="982">
        <v>7.6000000000000004E-4</v>
      </c>
      <c r="H311" s="163"/>
    </row>
    <row r="312" spans="1:8">
      <c r="A312" s="984" t="s">
        <v>569</v>
      </c>
      <c r="B312" s="982">
        <v>6.6500000000000005E-3</v>
      </c>
      <c r="C312" s="982">
        <v>0</v>
      </c>
      <c r="D312" s="982">
        <v>0</v>
      </c>
      <c r="E312" s="982">
        <v>0</v>
      </c>
      <c r="F312" s="982">
        <v>6.6500000000000005E-3</v>
      </c>
      <c r="H312" s="163"/>
    </row>
    <row r="313" spans="1:8">
      <c r="A313" s="1154" t="s">
        <v>570</v>
      </c>
      <c r="B313" s="982">
        <v>0</v>
      </c>
      <c r="C313" s="982">
        <v>0</v>
      </c>
      <c r="D313" s="982">
        <v>0</v>
      </c>
      <c r="E313" s="982">
        <v>0</v>
      </c>
      <c r="F313" s="982">
        <v>0</v>
      </c>
      <c r="H313" s="163"/>
    </row>
    <row r="314" spans="1:8">
      <c r="A314" s="984" t="s">
        <v>571</v>
      </c>
      <c r="B314" s="982">
        <v>0</v>
      </c>
      <c r="C314" s="982">
        <v>0</v>
      </c>
      <c r="D314" s="982">
        <v>0</v>
      </c>
      <c r="E314" s="982">
        <v>0</v>
      </c>
      <c r="F314" s="982">
        <v>0</v>
      </c>
      <c r="H314" s="163"/>
    </row>
    <row r="315" spans="1:8" ht="13.5" thickBot="1">
      <c r="A315" s="984" t="s">
        <v>572</v>
      </c>
      <c r="B315" s="982">
        <v>0</v>
      </c>
      <c r="C315" s="982">
        <v>0</v>
      </c>
      <c r="D315" s="982">
        <v>0</v>
      </c>
      <c r="E315" s="982">
        <v>0</v>
      </c>
      <c r="F315" s="982">
        <v>0</v>
      </c>
      <c r="H315" s="163"/>
    </row>
    <row r="316" spans="1:8" ht="14.25" thickTop="1" thickBot="1">
      <c r="A316" s="1150" t="s">
        <v>573</v>
      </c>
      <c r="B316" s="980">
        <v>5009.6849299999994</v>
      </c>
      <c r="C316" s="980">
        <v>-1384.2609199999999</v>
      </c>
      <c r="D316" s="980">
        <v>0</v>
      </c>
      <c r="E316" s="980">
        <v>0</v>
      </c>
      <c r="F316" s="980">
        <v>3625.4240099999997</v>
      </c>
      <c r="H316" s="163"/>
    </row>
    <row r="317" spans="1:8" ht="14.25" thickTop="1" thickBot="1">
      <c r="A317" s="442" t="s">
        <v>574</v>
      </c>
      <c r="B317" s="982">
        <v>0</v>
      </c>
      <c r="C317" s="982">
        <v>0</v>
      </c>
      <c r="D317" s="982">
        <v>0</v>
      </c>
      <c r="E317" s="982">
        <v>0</v>
      </c>
      <c r="F317" s="982">
        <v>0</v>
      </c>
      <c r="H317" s="163"/>
    </row>
    <row r="318" spans="1:8" ht="14.25" thickTop="1" thickBot="1">
      <c r="A318" s="1150" t="s">
        <v>575</v>
      </c>
      <c r="B318" s="980">
        <v>5009.6849299999994</v>
      </c>
      <c r="C318" s="980">
        <v>-1384.2609199999999</v>
      </c>
      <c r="D318" s="980">
        <v>0</v>
      </c>
      <c r="E318" s="980">
        <v>0</v>
      </c>
      <c r="F318" s="980">
        <v>3625.4240099999997</v>
      </c>
      <c r="H318" s="163"/>
    </row>
    <row r="319" spans="1:8" ht="14.25" thickTop="1" thickBot="1">
      <c r="A319" s="984" t="s">
        <v>576</v>
      </c>
      <c r="B319" s="982">
        <v>-316.66061999999999</v>
      </c>
      <c r="C319" s="982">
        <v>0</v>
      </c>
      <c r="D319" s="982">
        <v>0</v>
      </c>
      <c r="E319" s="982">
        <v>0</v>
      </c>
      <c r="F319" s="982">
        <v>-316.66061999999999</v>
      </c>
      <c r="H319" s="163"/>
    </row>
    <row r="320" spans="1:8" ht="14.25" thickTop="1" thickBot="1">
      <c r="A320" s="1147" t="s">
        <v>577</v>
      </c>
      <c r="B320" s="980">
        <v>4693.0243099999998</v>
      </c>
      <c r="C320" s="980">
        <v>-1384.2609199999999</v>
      </c>
      <c r="D320" s="980">
        <v>0</v>
      </c>
      <c r="E320" s="980">
        <v>0</v>
      </c>
      <c r="F320" s="980">
        <v>3308.7633900000001</v>
      </c>
      <c r="H320" s="163"/>
    </row>
    <row r="321" spans="1:8" ht="14.25" thickTop="1" thickBot="1">
      <c r="A321" s="984" t="s">
        <v>578</v>
      </c>
      <c r="B321" s="982">
        <v>0</v>
      </c>
      <c r="C321" s="982">
        <v>0</v>
      </c>
      <c r="D321" s="982">
        <v>0</v>
      </c>
      <c r="E321" s="982">
        <v>0</v>
      </c>
      <c r="F321" s="982">
        <v>0</v>
      </c>
      <c r="H321" s="163"/>
    </row>
    <row r="322" spans="1:8" ht="14.25" thickTop="1" thickBot="1">
      <c r="A322" s="1150" t="s">
        <v>579</v>
      </c>
      <c r="B322" s="980">
        <v>4693.0243099999998</v>
      </c>
      <c r="C322" s="980">
        <v>-1384.2609199999999</v>
      </c>
      <c r="D322" s="980">
        <v>0</v>
      </c>
      <c r="E322" s="980">
        <v>0</v>
      </c>
      <c r="F322" s="980">
        <v>3308.7633900000001</v>
      </c>
      <c r="H322" s="163"/>
    </row>
    <row r="323" spans="1:8" ht="14.25" thickTop="1" thickBot="1">
      <c r="A323" s="1154" t="s">
        <v>580</v>
      </c>
      <c r="B323" s="982">
        <v>0</v>
      </c>
      <c r="C323" s="982">
        <v>0</v>
      </c>
      <c r="D323" s="982">
        <v>0</v>
      </c>
      <c r="E323" s="982">
        <v>0</v>
      </c>
      <c r="F323" s="982">
        <v>0</v>
      </c>
      <c r="H323" s="163"/>
    </row>
    <row r="324" spans="1:8" ht="14.25" thickTop="1" thickBot="1">
      <c r="A324" s="1150" t="s">
        <v>581</v>
      </c>
      <c r="B324" s="1211">
        <v>4693.0243099999998</v>
      </c>
      <c r="C324" s="1211">
        <v>-1384.2609199999999</v>
      </c>
      <c r="D324" s="1211">
        <v>0</v>
      </c>
      <c r="E324" s="1211">
        <v>0</v>
      </c>
      <c r="F324" s="1211">
        <v>3308.7633900000001</v>
      </c>
      <c r="H324" s="163"/>
    </row>
    <row r="325" spans="1:8" ht="16.5" thickTop="1">
      <c r="A325" s="190"/>
    </row>
    <row r="326" spans="1:8" ht="15.75">
      <c r="A326" s="190"/>
    </row>
    <row r="327" spans="1:8" ht="15.75">
      <c r="A327" s="190"/>
    </row>
    <row r="328" spans="1:8" ht="15.75">
      <c r="A328" s="190"/>
    </row>
    <row r="329" spans="1:8" ht="15.75">
      <c r="A329" s="190"/>
    </row>
    <row r="330" spans="1:8" ht="15.75">
      <c r="A330" s="190"/>
    </row>
    <row r="331" spans="1:8" ht="15.75">
      <c r="A331" s="190"/>
    </row>
    <row r="332" spans="1:8" ht="15.75">
      <c r="A332" s="190"/>
    </row>
    <row r="333" spans="1:8" ht="15.75">
      <c r="A333" s="190"/>
    </row>
    <row r="334" spans="1:8" ht="15.75">
      <c r="A334" s="190"/>
    </row>
    <row r="335" spans="1:8" ht="15.75">
      <c r="A335" s="190"/>
    </row>
    <row r="336" spans="1:8"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row r="648" spans="1:1" ht="15.75">
      <c r="A648" s="190"/>
    </row>
    <row r="649" spans="1:1" ht="15.75">
      <c r="A649" s="190"/>
    </row>
    <row r="650" spans="1:1" ht="15.75">
      <c r="A650" s="190"/>
    </row>
    <row r="651" spans="1:1" ht="15.75">
      <c r="A651" s="190"/>
    </row>
    <row r="652" spans="1:1" ht="15.75">
      <c r="A652" s="190"/>
    </row>
    <row r="653" spans="1:1" ht="15.75">
      <c r="A653" s="190"/>
    </row>
    <row r="654" spans="1:1" ht="15.75">
      <c r="A654" s="190"/>
    </row>
    <row r="655" spans="1:1" ht="15.75">
      <c r="A655" s="190"/>
    </row>
    <row r="656" spans="1:1" ht="15.75">
      <c r="A656" s="190"/>
    </row>
    <row r="657" spans="1:1" ht="15.75">
      <c r="A657" s="190"/>
    </row>
    <row r="658" spans="1:1" ht="15.75">
      <c r="A658" s="190"/>
    </row>
  </sheetData>
  <mergeCells count="4">
    <mergeCell ref="A2:F2"/>
    <mergeCell ref="A3:F3"/>
    <mergeCell ref="A4:F4"/>
    <mergeCell ref="A5:F5"/>
  </mergeCells>
  <pageMargins left="0.88" right="0.59" top="0.56000000000000005" bottom="0.27" header="0.5" footer="0.23"/>
  <pageSetup scale="71" orientation="portrait"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E655"/>
  <sheetViews>
    <sheetView zoomScaleNormal="100" workbookViewId="0">
      <selection activeCell="A261" sqref="A261"/>
    </sheetView>
  </sheetViews>
  <sheetFormatPr baseColWidth="10" defaultRowHeight="12.75"/>
  <cols>
    <col min="1" max="1" width="75.140625" style="192" customWidth="1"/>
    <col min="2" max="3" width="12.7109375" style="191" customWidth="1"/>
    <col min="4" max="4" width="2.7109375" style="156" customWidth="1"/>
    <col min="5" max="256" width="11.42578125" style="156"/>
    <col min="257" max="257" width="69.85546875" style="156" customWidth="1"/>
    <col min="258" max="259" width="12.7109375" style="156" customWidth="1"/>
    <col min="260" max="260" width="2.7109375" style="156" customWidth="1"/>
    <col min="261" max="512" width="11.42578125" style="156"/>
    <col min="513" max="513" width="69.85546875" style="156" customWidth="1"/>
    <col min="514" max="515" width="12.7109375" style="156" customWidth="1"/>
    <col min="516" max="516" width="2.7109375" style="156" customWidth="1"/>
    <col min="517" max="768" width="11.42578125" style="156"/>
    <col min="769" max="769" width="69.85546875" style="156" customWidth="1"/>
    <col min="770" max="771" width="12.7109375" style="156" customWidth="1"/>
    <col min="772" max="772" width="2.7109375" style="156" customWidth="1"/>
    <col min="773" max="1024" width="11.42578125" style="156"/>
    <col min="1025" max="1025" width="69.85546875" style="156" customWidth="1"/>
    <col min="1026" max="1027" width="12.7109375" style="156" customWidth="1"/>
    <col min="1028" max="1028" width="2.7109375" style="156" customWidth="1"/>
    <col min="1029" max="1280" width="11.42578125" style="156"/>
    <col min="1281" max="1281" width="69.85546875" style="156" customWidth="1"/>
    <col min="1282" max="1283" width="12.7109375" style="156" customWidth="1"/>
    <col min="1284" max="1284" width="2.7109375" style="156" customWidth="1"/>
    <col min="1285" max="1536" width="11.42578125" style="156"/>
    <col min="1537" max="1537" width="69.85546875" style="156" customWidth="1"/>
    <col min="1538" max="1539" width="12.7109375" style="156" customWidth="1"/>
    <col min="1540" max="1540" width="2.7109375" style="156" customWidth="1"/>
    <col min="1541" max="1792" width="11.42578125" style="156"/>
    <col min="1793" max="1793" width="69.85546875" style="156" customWidth="1"/>
    <col min="1794" max="1795" width="12.7109375" style="156" customWidth="1"/>
    <col min="1796" max="1796" width="2.7109375" style="156" customWidth="1"/>
    <col min="1797" max="2048" width="11.42578125" style="156"/>
    <col min="2049" max="2049" width="69.85546875" style="156" customWidth="1"/>
    <col min="2050" max="2051" width="12.7109375" style="156" customWidth="1"/>
    <col min="2052" max="2052" width="2.7109375" style="156" customWidth="1"/>
    <col min="2053" max="2304" width="11.42578125" style="156"/>
    <col min="2305" max="2305" width="69.85546875" style="156" customWidth="1"/>
    <col min="2306" max="2307" width="12.7109375" style="156" customWidth="1"/>
    <col min="2308" max="2308" width="2.7109375" style="156" customWidth="1"/>
    <col min="2309" max="2560" width="11.42578125" style="156"/>
    <col min="2561" max="2561" width="69.85546875" style="156" customWidth="1"/>
    <col min="2562" max="2563" width="12.7109375" style="156" customWidth="1"/>
    <col min="2564" max="2564" width="2.7109375" style="156" customWidth="1"/>
    <col min="2565" max="2816" width="11.42578125" style="156"/>
    <col min="2817" max="2817" width="69.85546875" style="156" customWidth="1"/>
    <col min="2818" max="2819" width="12.7109375" style="156" customWidth="1"/>
    <col min="2820" max="2820" width="2.7109375" style="156" customWidth="1"/>
    <col min="2821" max="3072" width="11.42578125" style="156"/>
    <col min="3073" max="3073" width="69.85546875" style="156" customWidth="1"/>
    <col min="3074" max="3075" width="12.7109375" style="156" customWidth="1"/>
    <col min="3076" max="3076" width="2.7109375" style="156" customWidth="1"/>
    <col min="3077" max="3328" width="11.42578125" style="156"/>
    <col min="3329" max="3329" width="69.85546875" style="156" customWidth="1"/>
    <col min="3330" max="3331" width="12.7109375" style="156" customWidth="1"/>
    <col min="3332" max="3332" width="2.7109375" style="156" customWidth="1"/>
    <col min="3333" max="3584" width="11.42578125" style="156"/>
    <col min="3585" max="3585" width="69.85546875" style="156" customWidth="1"/>
    <col min="3586" max="3587" width="12.7109375" style="156" customWidth="1"/>
    <col min="3588" max="3588" width="2.7109375" style="156" customWidth="1"/>
    <col min="3589" max="3840" width="11.42578125" style="156"/>
    <col min="3841" max="3841" width="69.85546875" style="156" customWidth="1"/>
    <col min="3842" max="3843" width="12.7109375" style="156" customWidth="1"/>
    <col min="3844" max="3844" width="2.7109375" style="156" customWidth="1"/>
    <col min="3845" max="4096" width="11.42578125" style="156"/>
    <col min="4097" max="4097" width="69.85546875" style="156" customWidth="1"/>
    <col min="4098" max="4099" width="12.7109375" style="156" customWidth="1"/>
    <col min="4100" max="4100" width="2.7109375" style="156" customWidth="1"/>
    <col min="4101" max="4352" width="11.42578125" style="156"/>
    <col min="4353" max="4353" width="69.85546875" style="156" customWidth="1"/>
    <col min="4354" max="4355" width="12.7109375" style="156" customWidth="1"/>
    <col min="4356" max="4356" width="2.7109375" style="156" customWidth="1"/>
    <col min="4357" max="4608" width="11.42578125" style="156"/>
    <col min="4609" max="4609" width="69.85546875" style="156" customWidth="1"/>
    <col min="4610" max="4611" width="12.7109375" style="156" customWidth="1"/>
    <col min="4612" max="4612" width="2.7109375" style="156" customWidth="1"/>
    <col min="4613" max="4864" width="11.42578125" style="156"/>
    <col min="4865" max="4865" width="69.85546875" style="156" customWidth="1"/>
    <col min="4866" max="4867" width="12.7109375" style="156" customWidth="1"/>
    <col min="4868" max="4868" width="2.7109375" style="156" customWidth="1"/>
    <col min="4869" max="5120" width="11.42578125" style="156"/>
    <col min="5121" max="5121" width="69.85546875" style="156" customWidth="1"/>
    <col min="5122" max="5123" width="12.7109375" style="156" customWidth="1"/>
    <col min="5124" max="5124" width="2.7109375" style="156" customWidth="1"/>
    <col min="5125" max="5376" width="11.42578125" style="156"/>
    <col min="5377" max="5377" width="69.85546875" style="156" customWidth="1"/>
    <col min="5378" max="5379" width="12.7109375" style="156" customWidth="1"/>
    <col min="5380" max="5380" width="2.7109375" style="156" customWidth="1"/>
    <col min="5381" max="5632" width="11.42578125" style="156"/>
    <col min="5633" max="5633" width="69.85546875" style="156" customWidth="1"/>
    <col min="5634" max="5635" width="12.7109375" style="156" customWidth="1"/>
    <col min="5636" max="5636" width="2.7109375" style="156" customWidth="1"/>
    <col min="5637" max="5888" width="11.42578125" style="156"/>
    <col min="5889" max="5889" width="69.85546875" style="156" customWidth="1"/>
    <col min="5890" max="5891" width="12.7109375" style="156" customWidth="1"/>
    <col min="5892" max="5892" width="2.7109375" style="156" customWidth="1"/>
    <col min="5893" max="6144" width="11.42578125" style="156"/>
    <col min="6145" max="6145" width="69.85546875" style="156" customWidth="1"/>
    <col min="6146" max="6147" width="12.7109375" style="156" customWidth="1"/>
    <col min="6148" max="6148" width="2.7109375" style="156" customWidth="1"/>
    <col min="6149" max="6400" width="11.42578125" style="156"/>
    <col min="6401" max="6401" width="69.85546875" style="156" customWidth="1"/>
    <col min="6402" max="6403" width="12.7109375" style="156" customWidth="1"/>
    <col min="6404" max="6404" width="2.7109375" style="156" customWidth="1"/>
    <col min="6405" max="6656" width="11.42578125" style="156"/>
    <col min="6657" max="6657" width="69.85546875" style="156" customWidth="1"/>
    <col min="6658" max="6659" width="12.7109375" style="156" customWidth="1"/>
    <col min="6660" max="6660" width="2.7109375" style="156" customWidth="1"/>
    <col min="6661" max="6912" width="11.42578125" style="156"/>
    <col min="6913" max="6913" width="69.85546875" style="156" customWidth="1"/>
    <col min="6914" max="6915" width="12.7109375" style="156" customWidth="1"/>
    <col min="6916" max="6916" width="2.7109375" style="156" customWidth="1"/>
    <col min="6917" max="7168" width="11.42578125" style="156"/>
    <col min="7169" max="7169" width="69.85546875" style="156" customWidth="1"/>
    <col min="7170" max="7171" width="12.7109375" style="156" customWidth="1"/>
    <col min="7172" max="7172" width="2.7109375" style="156" customWidth="1"/>
    <col min="7173" max="7424" width="11.42578125" style="156"/>
    <col min="7425" max="7425" width="69.85546875" style="156" customWidth="1"/>
    <col min="7426" max="7427" width="12.7109375" style="156" customWidth="1"/>
    <col min="7428" max="7428" width="2.7109375" style="156" customWidth="1"/>
    <col min="7429" max="7680" width="11.42578125" style="156"/>
    <col min="7681" max="7681" width="69.85546875" style="156" customWidth="1"/>
    <col min="7682" max="7683" width="12.7109375" style="156" customWidth="1"/>
    <col min="7684" max="7684" width="2.7109375" style="156" customWidth="1"/>
    <col min="7685" max="7936" width="11.42578125" style="156"/>
    <col min="7937" max="7937" width="69.85546875" style="156" customWidth="1"/>
    <col min="7938" max="7939" width="12.7109375" style="156" customWidth="1"/>
    <col min="7940" max="7940" width="2.7109375" style="156" customWidth="1"/>
    <col min="7941" max="8192" width="11.42578125" style="156"/>
    <col min="8193" max="8193" width="69.85546875" style="156" customWidth="1"/>
    <col min="8194" max="8195" width="12.7109375" style="156" customWidth="1"/>
    <col min="8196" max="8196" width="2.7109375" style="156" customWidth="1"/>
    <col min="8197" max="8448" width="11.42578125" style="156"/>
    <col min="8449" max="8449" width="69.85546875" style="156" customWidth="1"/>
    <col min="8450" max="8451" width="12.7109375" style="156" customWidth="1"/>
    <col min="8452" max="8452" width="2.7109375" style="156" customWidth="1"/>
    <col min="8453" max="8704" width="11.42578125" style="156"/>
    <col min="8705" max="8705" width="69.85546875" style="156" customWidth="1"/>
    <col min="8706" max="8707" width="12.7109375" style="156" customWidth="1"/>
    <col min="8708" max="8708" width="2.7109375" style="156" customWidth="1"/>
    <col min="8709" max="8960" width="11.42578125" style="156"/>
    <col min="8961" max="8961" width="69.85546875" style="156" customWidth="1"/>
    <col min="8962" max="8963" width="12.7109375" style="156" customWidth="1"/>
    <col min="8964" max="8964" width="2.7109375" style="156" customWidth="1"/>
    <col min="8965" max="9216" width="11.42578125" style="156"/>
    <col min="9217" max="9217" width="69.85546875" style="156" customWidth="1"/>
    <col min="9218" max="9219" width="12.7109375" style="156" customWidth="1"/>
    <col min="9220" max="9220" width="2.7109375" style="156" customWidth="1"/>
    <col min="9221" max="9472" width="11.42578125" style="156"/>
    <col min="9473" max="9473" width="69.85546875" style="156" customWidth="1"/>
    <col min="9474" max="9475" width="12.7109375" style="156" customWidth="1"/>
    <col min="9476" max="9476" width="2.7109375" style="156" customWidth="1"/>
    <col min="9477" max="9728" width="11.42578125" style="156"/>
    <col min="9729" max="9729" width="69.85546875" style="156" customWidth="1"/>
    <col min="9730" max="9731" width="12.7109375" style="156" customWidth="1"/>
    <col min="9732" max="9732" width="2.7109375" style="156" customWidth="1"/>
    <col min="9733" max="9984" width="11.42578125" style="156"/>
    <col min="9985" max="9985" width="69.85546875" style="156" customWidth="1"/>
    <col min="9986" max="9987" width="12.7109375" style="156" customWidth="1"/>
    <col min="9988" max="9988" width="2.7109375" style="156" customWidth="1"/>
    <col min="9989" max="10240" width="11.42578125" style="156"/>
    <col min="10241" max="10241" width="69.85546875" style="156" customWidth="1"/>
    <col min="10242" max="10243" width="12.7109375" style="156" customWidth="1"/>
    <col min="10244" max="10244" width="2.7109375" style="156" customWidth="1"/>
    <col min="10245" max="10496" width="11.42578125" style="156"/>
    <col min="10497" max="10497" width="69.85546875" style="156" customWidth="1"/>
    <col min="10498" max="10499" width="12.7109375" style="156" customWidth="1"/>
    <col min="10500" max="10500" width="2.7109375" style="156" customWidth="1"/>
    <col min="10501" max="10752" width="11.42578125" style="156"/>
    <col min="10753" max="10753" width="69.85546875" style="156" customWidth="1"/>
    <col min="10754" max="10755" width="12.7109375" style="156" customWidth="1"/>
    <col min="10756" max="10756" width="2.7109375" style="156" customWidth="1"/>
    <col min="10757" max="11008" width="11.42578125" style="156"/>
    <col min="11009" max="11009" width="69.85546875" style="156" customWidth="1"/>
    <col min="11010" max="11011" width="12.7109375" style="156" customWidth="1"/>
    <col min="11012" max="11012" width="2.7109375" style="156" customWidth="1"/>
    <col min="11013" max="11264" width="11.42578125" style="156"/>
    <col min="11265" max="11265" width="69.85546875" style="156" customWidth="1"/>
    <col min="11266" max="11267" width="12.7109375" style="156" customWidth="1"/>
    <col min="11268" max="11268" width="2.7109375" style="156" customWidth="1"/>
    <col min="11269" max="11520" width="11.42578125" style="156"/>
    <col min="11521" max="11521" width="69.85546875" style="156" customWidth="1"/>
    <col min="11522" max="11523" width="12.7109375" style="156" customWidth="1"/>
    <col min="11524" max="11524" width="2.7109375" style="156" customWidth="1"/>
    <col min="11525" max="11776" width="11.42578125" style="156"/>
    <col min="11777" max="11777" width="69.85546875" style="156" customWidth="1"/>
    <col min="11778" max="11779" width="12.7109375" style="156" customWidth="1"/>
    <col min="11780" max="11780" width="2.7109375" style="156" customWidth="1"/>
    <col min="11781" max="12032" width="11.42578125" style="156"/>
    <col min="12033" max="12033" width="69.85546875" style="156" customWidth="1"/>
    <col min="12034" max="12035" width="12.7109375" style="156" customWidth="1"/>
    <col min="12036" max="12036" width="2.7109375" style="156" customWidth="1"/>
    <col min="12037" max="12288" width="11.42578125" style="156"/>
    <col min="12289" max="12289" width="69.85546875" style="156" customWidth="1"/>
    <col min="12290" max="12291" width="12.7109375" style="156" customWidth="1"/>
    <col min="12292" max="12292" width="2.7109375" style="156" customWidth="1"/>
    <col min="12293" max="12544" width="11.42578125" style="156"/>
    <col min="12545" max="12545" width="69.85546875" style="156" customWidth="1"/>
    <col min="12546" max="12547" width="12.7109375" style="156" customWidth="1"/>
    <col min="12548" max="12548" width="2.7109375" style="156" customWidth="1"/>
    <col min="12549" max="12800" width="11.42578125" style="156"/>
    <col min="12801" max="12801" width="69.85546875" style="156" customWidth="1"/>
    <col min="12802" max="12803" width="12.7109375" style="156" customWidth="1"/>
    <col min="12804" max="12804" width="2.7109375" style="156" customWidth="1"/>
    <col min="12805" max="13056" width="11.42578125" style="156"/>
    <col min="13057" max="13057" width="69.85546875" style="156" customWidth="1"/>
    <col min="13058" max="13059" width="12.7109375" style="156" customWidth="1"/>
    <col min="13060" max="13060" width="2.7109375" style="156" customWidth="1"/>
    <col min="13061" max="13312" width="11.42578125" style="156"/>
    <col min="13313" max="13313" width="69.85546875" style="156" customWidth="1"/>
    <col min="13314" max="13315" width="12.7109375" style="156" customWidth="1"/>
    <col min="13316" max="13316" width="2.7109375" style="156" customWidth="1"/>
    <col min="13317" max="13568" width="11.42578125" style="156"/>
    <col min="13569" max="13569" width="69.85546875" style="156" customWidth="1"/>
    <col min="13570" max="13571" width="12.7109375" style="156" customWidth="1"/>
    <col min="13572" max="13572" width="2.7109375" style="156" customWidth="1"/>
    <col min="13573" max="13824" width="11.42578125" style="156"/>
    <col min="13825" max="13825" width="69.85546875" style="156" customWidth="1"/>
    <col min="13826" max="13827" width="12.7109375" style="156" customWidth="1"/>
    <col min="13828" max="13828" width="2.7109375" style="156" customWidth="1"/>
    <col min="13829" max="14080" width="11.42578125" style="156"/>
    <col min="14081" max="14081" width="69.85546875" style="156" customWidth="1"/>
    <col min="14082" max="14083" width="12.7109375" style="156" customWidth="1"/>
    <col min="14084" max="14084" width="2.7109375" style="156" customWidth="1"/>
    <col min="14085" max="14336" width="11.42578125" style="156"/>
    <col min="14337" max="14337" width="69.85546875" style="156" customWidth="1"/>
    <col min="14338" max="14339" width="12.7109375" style="156" customWidth="1"/>
    <col min="14340" max="14340" width="2.7109375" style="156" customWidth="1"/>
    <col min="14341" max="14592" width="11.42578125" style="156"/>
    <col min="14593" max="14593" width="69.85546875" style="156" customWidth="1"/>
    <col min="14594" max="14595" width="12.7109375" style="156" customWidth="1"/>
    <col min="14596" max="14596" width="2.7109375" style="156" customWidth="1"/>
    <col min="14597" max="14848" width="11.42578125" style="156"/>
    <col min="14849" max="14849" width="69.85546875" style="156" customWidth="1"/>
    <col min="14850" max="14851" width="12.7109375" style="156" customWidth="1"/>
    <col min="14852" max="14852" width="2.7109375" style="156" customWidth="1"/>
    <col min="14853" max="15104" width="11.42578125" style="156"/>
    <col min="15105" max="15105" width="69.85546875" style="156" customWidth="1"/>
    <col min="15106" max="15107" width="12.7109375" style="156" customWidth="1"/>
    <col min="15108" max="15108" width="2.7109375" style="156" customWidth="1"/>
    <col min="15109" max="15360" width="11.42578125" style="156"/>
    <col min="15361" max="15361" width="69.85546875" style="156" customWidth="1"/>
    <col min="15362" max="15363" width="12.7109375" style="156" customWidth="1"/>
    <col min="15364" max="15364" width="2.7109375" style="156" customWidth="1"/>
    <col min="15365" max="15616" width="11.42578125" style="156"/>
    <col min="15617" max="15617" width="69.85546875" style="156" customWidth="1"/>
    <col min="15618" max="15619" width="12.7109375" style="156" customWidth="1"/>
    <col min="15620" max="15620" width="2.7109375" style="156" customWidth="1"/>
    <col min="15621" max="15872" width="11.42578125" style="156"/>
    <col min="15873" max="15873" width="69.85546875" style="156" customWidth="1"/>
    <col min="15874" max="15875" width="12.7109375" style="156" customWidth="1"/>
    <col min="15876" max="15876" width="2.7109375" style="156" customWidth="1"/>
    <col min="15877" max="16128" width="11.42578125" style="156"/>
    <col min="16129" max="16129" width="69.85546875" style="156" customWidth="1"/>
    <col min="16130" max="16131" width="12.7109375" style="156" customWidth="1"/>
    <col min="16132" max="16132" width="2.7109375" style="156" customWidth="1"/>
    <col min="16133" max="16384" width="11.42578125" style="156"/>
  </cols>
  <sheetData>
    <row r="1" spans="1:5" ht="2.25" customHeight="1">
      <c r="A1" s="154"/>
      <c r="B1" s="155"/>
      <c r="C1" s="155"/>
    </row>
    <row r="2" spans="1:5" s="152" customFormat="1" ht="20.25">
      <c r="A2" s="1425" t="s">
        <v>1212</v>
      </c>
      <c r="B2" s="1531"/>
      <c r="C2" s="1531"/>
    </row>
    <row r="3" spans="1:5" s="152" customFormat="1" ht="20.25">
      <c r="A3" s="1425" t="s">
        <v>598</v>
      </c>
      <c r="B3" s="1531"/>
      <c r="C3" s="1531"/>
    </row>
    <row r="4" spans="1:5" s="152" customFormat="1" ht="20.25">
      <c r="A4" s="1425" t="s">
        <v>1482</v>
      </c>
      <c r="B4" s="1531"/>
      <c r="C4" s="1531"/>
    </row>
    <row r="5" spans="1:5" s="153" customFormat="1" ht="20.25">
      <c r="A5" s="1427" t="s">
        <v>597</v>
      </c>
      <c r="B5" s="1532"/>
      <c r="C5" s="1532"/>
    </row>
    <row r="6" spans="1:5" ht="6" hidden="1" customHeight="1"/>
    <row r="7" spans="1:5" ht="6" customHeight="1" thickBot="1">
      <c r="B7" s="220"/>
      <c r="C7" s="220"/>
    </row>
    <row r="8" spans="1:5" ht="29.25" customHeight="1" thickTop="1" thickBot="1">
      <c r="A8" s="158"/>
      <c r="B8" s="159" t="s">
        <v>214</v>
      </c>
      <c r="C8" s="160" t="s">
        <v>599</v>
      </c>
    </row>
    <row r="9" spans="1:5" ht="25.5" customHeight="1" thickTop="1" thickBot="1">
      <c r="A9" s="158" t="s">
        <v>278</v>
      </c>
      <c r="B9" s="162">
        <v>4645327.5140699996</v>
      </c>
      <c r="C9" s="162">
        <v>4645327.5140699996</v>
      </c>
      <c r="E9" s="163"/>
    </row>
    <row r="10" spans="1:5" s="170" customFormat="1" ht="12" customHeight="1" thickTop="1" thickBot="1">
      <c r="A10" s="164" t="s">
        <v>279</v>
      </c>
      <c r="B10" s="165">
        <v>71317.124049999999</v>
      </c>
      <c r="C10" s="165">
        <v>71317.124049999999</v>
      </c>
      <c r="E10" s="163"/>
    </row>
    <row r="11" spans="1:5" s="170" customFormat="1" ht="11.25" customHeight="1" thickTop="1">
      <c r="A11" s="166" t="s">
        <v>280</v>
      </c>
      <c r="B11" s="167">
        <v>0</v>
      </c>
      <c r="C11" s="167">
        <v>0</v>
      </c>
      <c r="E11" s="163"/>
    </row>
    <row r="12" spans="1:5" s="170" customFormat="1" ht="11.25" customHeight="1">
      <c r="A12" s="166" t="s">
        <v>281</v>
      </c>
      <c r="B12" s="167">
        <v>57397.507990000006</v>
      </c>
      <c r="C12" s="167">
        <v>57397.507990000006</v>
      </c>
      <c r="E12" s="163"/>
    </row>
    <row r="13" spans="1:5" s="170" customFormat="1" ht="11.25" customHeight="1">
      <c r="A13" s="166" t="s">
        <v>282</v>
      </c>
      <c r="B13" s="167">
        <v>13919.61606</v>
      </c>
      <c r="C13" s="167">
        <v>13919.61606</v>
      </c>
      <c r="E13" s="163"/>
    </row>
    <row r="14" spans="1:5" s="170" customFormat="1" ht="11.25" customHeight="1">
      <c r="A14" s="166" t="s">
        <v>283</v>
      </c>
      <c r="B14" s="167">
        <v>0</v>
      </c>
      <c r="C14" s="167">
        <v>0</v>
      </c>
      <c r="E14" s="163"/>
    </row>
    <row r="15" spans="1:5" s="170" customFormat="1" ht="11.25" customHeight="1">
      <c r="A15" s="166" t="s">
        <v>284</v>
      </c>
      <c r="B15" s="167">
        <v>0</v>
      </c>
      <c r="C15" s="167">
        <v>0</v>
      </c>
      <c r="E15" s="163"/>
    </row>
    <row r="16" spans="1:5" s="170" customFormat="1" ht="11.25" customHeight="1">
      <c r="A16" s="166" t="s">
        <v>285</v>
      </c>
      <c r="B16" s="167">
        <v>0</v>
      </c>
      <c r="C16" s="167">
        <v>0</v>
      </c>
      <c r="E16" s="163"/>
    </row>
    <row r="17" spans="1:5" s="170" customFormat="1" ht="11.25" customHeight="1">
      <c r="A17" s="166" t="s">
        <v>286</v>
      </c>
      <c r="B17" s="167">
        <v>0</v>
      </c>
      <c r="C17" s="167">
        <v>0</v>
      </c>
      <c r="E17" s="163"/>
    </row>
    <row r="18" spans="1:5" s="170" customFormat="1" ht="11.25" customHeight="1" thickBot="1">
      <c r="A18" s="166" t="s">
        <v>287</v>
      </c>
      <c r="B18" s="167">
        <v>0</v>
      </c>
      <c r="C18" s="167">
        <v>0</v>
      </c>
      <c r="E18" s="163"/>
    </row>
    <row r="19" spans="1:5" s="170" customFormat="1" ht="12" customHeight="1" thickTop="1" thickBot="1">
      <c r="A19" s="164" t="s">
        <v>288</v>
      </c>
      <c r="B19" s="165">
        <v>122788.35761000001</v>
      </c>
      <c r="C19" s="165">
        <v>122788.35761000001</v>
      </c>
      <c r="E19" s="163"/>
    </row>
    <row r="20" spans="1:5" s="170" customFormat="1" ht="11.25" customHeight="1" thickTop="1">
      <c r="A20" s="166" t="s">
        <v>289</v>
      </c>
      <c r="B20" s="167">
        <v>0</v>
      </c>
      <c r="C20" s="167">
        <v>0</v>
      </c>
      <c r="E20" s="163"/>
    </row>
    <row r="21" spans="1:5" s="170" customFormat="1" ht="11.25" customHeight="1">
      <c r="A21" s="166" t="s">
        <v>290</v>
      </c>
      <c r="B21" s="167">
        <v>0</v>
      </c>
      <c r="C21" s="167">
        <v>0</v>
      </c>
      <c r="E21" s="163"/>
    </row>
    <row r="22" spans="1:5" s="170" customFormat="1" ht="11.25" customHeight="1">
      <c r="A22" s="166" t="s">
        <v>291</v>
      </c>
      <c r="B22" s="167">
        <v>0</v>
      </c>
      <c r="C22" s="167">
        <v>0</v>
      </c>
      <c r="E22" s="163"/>
    </row>
    <row r="23" spans="1:5" s="170" customFormat="1" ht="11.25" customHeight="1">
      <c r="A23" s="166" t="s">
        <v>292</v>
      </c>
      <c r="B23" s="167">
        <v>0</v>
      </c>
      <c r="C23" s="167">
        <v>0</v>
      </c>
      <c r="E23" s="163"/>
    </row>
    <row r="24" spans="1:5" s="170" customFormat="1" ht="11.25" customHeight="1">
      <c r="A24" s="166" t="s">
        <v>293</v>
      </c>
      <c r="B24" s="167">
        <v>90969.527249999999</v>
      </c>
      <c r="C24" s="167">
        <v>90969.527249999999</v>
      </c>
      <c r="E24" s="163"/>
    </row>
    <row r="25" spans="1:5" s="170" customFormat="1" ht="11.25" customHeight="1">
      <c r="A25" s="166" t="s">
        <v>294</v>
      </c>
      <c r="B25" s="167">
        <v>31814.924440000003</v>
      </c>
      <c r="C25" s="167">
        <v>31814.924440000003</v>
      </c>
      <c r="E25" s="163"/>
    </row>
    <row r="26" spans="1:5" s="170" customFormat="1" ht="11.25" customHeight="1">
      <c r="A26" s="166" t="s">
        <v>295</v>
      </c>
      <c r="B26" s="167">
        <v>3.9059200000000001</v>
      </c>
      <c r="C26" s="167">
        <v>3.9059200000000001</v>
      </c>
      <c r="E26" s="163"/>
    </row>
    <row r="27" spans="1:5" s="170" customFormat="1" ht="11.25" customHeight="1" thickBot="1">
      <c r="A27" s="166" t="s">
        <v>296</v>
      </c>
      <c r="B27" s="167">
        <v>0</v>
      </c>
      <c r="C27" s="167">
        <v>0</v>
      </c>
      <c r="E27" s="163"/>
    </row>
    <row r="28" spans="1:5" s="170" customFormat="1" ht="12" customHeight="1" thickTop="1" thickBot="1">
      <c r="A28" s="164" t="s">
        <v>297</v>
      </c>
      <c r="B28" s="165">
        <v>3262732.05082</v>
      </c>
      <c r="C28" s="165">
        <v>3262732.05082</v>
      </c>
      <c r="E28" s="163"/>
    </row>
    <row r="29" spans="1:5" s="170" customFormat="1" ht="11.25" customHeight="1" thickTop="1">
      <c r="A29" s="168" t="s">
        <v>298</v>
      </c>
      <c r="B29" s="167">
        <v>3266711.8913699999</v>
      </c>
      <c r="C29" s="167">
        <v>3266711.8913699999</v>
      </c>
      <c r="E29" s="163"/>
    </row>
    <row r="30" spans="1:5" s="170" customFormat="1" ht="11.25" customHeight="1">
      <c r="A30" s="166" t="s">
        <v>299</v>
      </c>
      <c r="B30" s="167">
        <v>3260675.3808200001</v>
      </c>
      <c r="C30" s="167">
        <v>3260675.3808200001</v>
      </c>
      <c r="E30" s="163"/>
    </row>
    <row r="31" spans="1:5" s="170" customFormat="1" ht="11.25" customHeight="1">
      <c r="A31" s="166" t="s">
        <v>300</v>
      </c>
      <c r="B31" s="167">
        <v>6036.51055</v>
      </c>
      <c r="C31" s="167">
        <v>6036.51055</v>
      </c>
      <c r="E31" s="163"/>
    </row>
    <row r="32" spans="1:5" s="170" customFormat="1" ht="11.25" customHeight="1">
      <c r="A32" s="166" t="s">
        <v>301</v>
      </c>
      <c r="B32" s="167">
        <v>0</v>
      </c>
      <c r="C32" s="167">
        <v>0</v>
      </c>
      <c r="E32" s="163"/>
    </row>
    <row r="33" spans="1:5" s="170" customFormat="1" ht="11.25" customHeight="1">
      <c r="A33" s="168" t="s">
        <v>302</v>
      </c>
      <c r="B33" s="167">
        <v>19344.159809999997</v>
      </c>
      <c r="C33" s="167">
        <v>19344.159809999997</v>
      </c>
      <c r="E33" s="163"/>
    </row>
    <row r="34" spans="1:5" s="170" customFormat="1" ht="11.25" customHeight="1">
      <c r="A34" s="166" t="s">
        <v>303</v>
      </c>
      <c r="B34" s="167">
        <v>19344.159809999997</v>
      </c>
      <c r="C34" s="167">
        <v>19344.159809999997</v>
      </c>
      <c r="E34" s="163"/>
    </row>
    <row r="35" spans="1:5" s="170" customFormat="1" ht="11.25" customHeight="1">
      <c r="A35" s="166" t="s">
        <v>304</v>
      </c>
      <c r="B35" s="167">
        <v>0</v>
      </c>
      <c r="C35" s="167">
        <v>0</v>
      </c>
      <c r="E35" s="163"/>
    </row>
    <row r="36" spans="1:5" s="170" customFormat="1" ht="11.25" customHeight="1">
      <c r="A36" s="169" t="s">
        <v>305</v>
      </c>
      <c r="B36" s="167">
        <v>0</v>
      </c>
      <c r="C36" s="167">
        <v>0</v>
      </c>
      <c r="E36" s="163"/>
    </row>
    <row r="37" spans="1:5" s="170" customFormat="1" ht="11.25" customHeight="1">
      <c r="A37" s="168" t="s">
        <v>306</v>
      </c>
      <c r="B37" s="167">
        <v>15165.974880000002</v>
      </c>
      <c r="C37" s="167">
        <v>15165.974880000002</v>
      </c>
      <c r="E37" s="163"/>
    </row>
    <row r="38" spans="1:5" s="170" customFormat="1" ht="12" customHeight="1">
      <c r="A38" s="166" t="s">
        <v>307</v>
      </c>
      <c r="B38" s="167">
        <v>15165.974880000002</v>
      </c>
      <c r="C38" s="167">
        <v>15165.974880000002</v>
      </c>
      <c r="E38" s="163"/>
    </row>
    <row r="39" spans="1:5" s="170" customFormat="1" ht="12" customHeight="1">
      <c r="A39" s="166" t="s">
        <v>308</v>
      </c>
      <c r="B39" s="167">
        <v>0</v>
      </c>
      <c r="C39" s="167">
        <v>0</v>
      </c>
      <c r="E39" s="163"/>
    </row>
    <row r="40" spans="1:5" s="170" customFormat="1" ht="12" customHeight="1">
      <c r="A40" s="166" t="s">
        <v>309</v>
      </c>
      <c r="B40" s="167">
        <v>0</v>
      </c>
      <c r="C40" s="167">
        <v>0</v>
      </c>
      <c r="E40" s="163"/>
    </row>
    <row r="41" spans="1:5" s="170" customFormat="1" ht="12" customHeight="1">
      <c r="A41" s="168" t="s">
        <v>310</v>
      </c>
      <c r="B41" s="167">
        <v>43111.366119999999</v>
      </c>
      <c r="C41" s="167">
        <v>43111.366119999999</v>
      </c>
      <c r="E41" s="163"/>
    </row>
    <row r="42" spans="1:5" s="170" customFormat="1" ht="11.25" customHeight="1">
      <c r="A42" s="169" t="s">
        <v>311</v>
      </c>
      <c r="B42" s="167">
        <v>42951.898609999997</v>
      </c>
      <c r="C42" s="167">
        <v>42951.898609999997</v>
      </c>
      <c r="E42" s="163"/>
    </row>
    <row r="43" spans="1:5" s="170" customFormat="1" ht="11.25" customHeight="1">
      <c r="A43" s="166" t="s">
        <v>312</v>
      </c>
      <c r="B43" s="167">
        <v>159.46751</v>
      </c>
      <c r="C43" s="167">
        <v>159.46751</v>
      </c>
      <c r="E43" s="163"/>
    </row>
    <row r="44" spans="1:5" s="170" customFormat="1" ht="11.25" customHeight="1">
      <c r="A44" s="166" t="s">
        <v>313</v>
      </c>
      <c r="B44" s="167">
        <v>0</v>
      </c>
      <c r="C44" s="167">
        <v>0</v>
      </c>
      <c r="E44" s="163"/>
    </row>
    <row r="45" spans="1:5" s="170" customFormat="1" ht="11.25" customHeight="1">
      <c r="A45" s="166" t="s">
        <v>314</v>
      </c>
      <c r="B45" s="167">
        <v>0</v>
      </c>
      <c r="C45" s="167">
        <v>0</v>
      </c>
      <c r="E45" s="163"/>
    </row>
    <row r="46" spans="1:5" s="170" customFormat="1" ht="11.25" customHeight="1">
      <c r="A46" s="166" t="s">
        <v>315</v>
      </c>
      <c r="B46" s="167">
        <v>0</v>
      </c>
      <c r="C46" s="167">
        <v>0</v>
      </c>
      <c r="E46" s="163"/>
    </row>
    <row r="47" spans="1:5" s="170" customFormat="1" ht="11.25" customHeight="1">
      <c r="A47" s="170" t="s">
        <v>316</v>
      </c>
      <c r="B47" s="167">
        <v>0</v>
      </c>
      <c r="C47" s="167">
        <v>0</v>
      </c>
      <c r="E47" s="163"/>
    </row>
    <row r="48" spans="1:5" s="170" customFormat="1" ht="12" customHeight="1">
      <c r="A48" s="171" t="s">
        <v>317</v>
      </c>
      <c r="B48" s="167">
        <v>-81601.341360000006</v>
      </c>
      <c r="C48" s="167">
        <v>-81601.341360000006</v>
      </c>
      <c r="E48" s="163"/>
    </row>
    <row r="49" spans="1:5" s="170" customFormat="1" ht="12" customHeight="1">
      <c r="A49" s="166" t="s">
        <v>318</v>
      </c>
      <c r="B49" s="167">
        <v>-1272.5086999999999</v>
      </c>
      <c r="C49" s="167">
        <v>-1272.5086999999999</v>
      </c>
      <c r="E49" s="163"/>
    </row>
    <row r="50" spans="1:5" s="170" customFormat="1" ht="12" customHeight="1">
      <c r="A50" s="166" t="s">
        <v>319</v>
      </c>
      <c r="B50" s="167">
        <v>0</v>
      </c>
      <c r="C50" s="167">
        <v>0</v>
      </c>
      <c r="E50" s="163"/>
    </row>
    <row r="51" spans="1:5" s="170" customFormat="1" ht="12" customHeight="1">
      <c r="A51" s="166" t="s">
        <v>320</v>
      </c>
      <c r="B51" s="167">
        <v>-9931.6291300000012</v>
      </c>
      <c r="C51" s="167">
        <v>-9931.6291300000012</v>
      </c>
      <c r="E51" s="163"/>
    </row>
    <row r="52" spans="1:5" s="170" customFormat="1" ht="12" customHeight="1">
      <c r="A52" s="166" t="s">
        <v>321</v>
      </c>
      <c r="B52" s="167">
        <v>0</v>
      </c>
      <c r="C52" s="167">
        <v>0</v>
      </c>
      <c r="E52" s="163"/>
    </row>
    <row r="53" spans="1:5" s="170" customFormat="1" ht="12" customHeight="1">
      <c r="A53" s="166" t="s">
        <v>322</v>
      </c>
      <c r="B53" s="167">
        <v>-13602.751249999999</v>
      </c>
      <c r="C53" s="167">
        <v>-13602.751249999999</v>
      </c>
      <c r="E53" s="163"/>
    </row>
    <row r="54" spans="1:5" s="170" customFormat="1" ht="12" customHeight="1">
      <c r="A54" s="166" t="s">
        <v>323</v>
      </c>
      <c r="B54" s="167">
        <v>0</v>
      </c>
      <c r="C54" s="167">
        <v>0</v>
      </c>
      <c r="E54" s="163"/>
    </row>
    <row r="55" spans="1:5" s="170" customFormat="1" ht="12" customHeight="1">
      <c r="A55" s="166" t="s">
        <v>324</v>
      </c>
      <c r="B55" s="167">
        <v>-27928.014420000003</v>
      </c>
      <c r="C55" s="167">
        <v>-27928.014420000003</v>
      </c>
      <c r="E55" s="163"/>
    </row>
    <row r="56" spans="1:5" s="170" customFormat="1" ht="12" customHeight="1">
      <c r="A56" s="166" t="s">
        <v>325</v>
      </c>
      <c r="B56" s="167">
        <v>-28866.437859999998</v>
      </c>
      <c r="C56" s="167">
        <v>-28866.437859999998</v>
      </c>
      <c r="E56" s="163"/>
    </row>
    <row r="57" spans="1:5" s="170" customFormat="1" ht="12" customHeight="1">
      <c r="A57" s="166" t="s">
        <v>326</v>
      </c>
      <c r="B57" s="167">
        <v>0</v>
      </c>
      <c r="C57" s="167">
        <v>0</v>
      </c>
      <c r="E57" s="163"/>
    </row>
    <row r="58" spans="1:5" s="170" customFormat="1" ht="12" customHeight="1" thickBot="1">
      <c r="A58" s="166" t="s">
        <v>327</v>
      </c>
      <c r="B58" s="167">
        <v>0</v>
      </c>
      <c r="C58" s="167">
        <v>0</v>
      </c>
      <c r="E58" s="163"/>
    </row>
    <row r="59" spans="1:5" s="170" customFormat="1" ht="12" customHeight="1" thickTop="1" thickBot="1">
      <c r="A59" s="164" t="s">
        <v>328</v>
      </c>
      <c r="B59" s="165">
        <v>4001.97595</v>
      </c>
      <c r="C59" s="165">
        <v>4001.97595</v>
      </c>
      <c r="E59" s="163"/>
    </row>
    <row r="60" spans="1:5" s="170" customFormat="1" ht="11.25" customHeight="1" thickTop="1">
      <c r="A60" s="166" t="s">
        <v>329</v>
      </c>
      <c r="B60" s="167">
        <v>0</v>
      </c>
      <c r="C60" s="167">
        <v>0</v>
      </c>
      <c r="E60" s="163"/>
    </row>
    <row r="61" spans="1:5" s="170" customFormat="1" ht="11.25" customHeight="1">
      <c r="A61" s="166" t="s">
        <v>330</v>
      </c>
      <c r="B61" s="167">
        <v>1894.8524600000001</v>
      </c>
      <c r="C61" s="167">
        <v>1894.8524600000001</v>
      </c>
      <c r="E61" s="163"/>
    </row>
    <row r="62" spans="1:5" s="170" customFormat="1" ht="11.25" customHeight="1">
      <c r="A62" s="166" t="s">
        <v>331</v>
      </c>
      <c r="B62" s="167">
        <v>2107.1234900000004</v>
      </c>
      <c r="C62" s="167">
        <v>2107.1234900000004</v>
      </c>
      <c r="E62" s="163"/>
    </row>
    <row r="63" spans="1:5" s="170" customFormat="1" ht="11.25" customHeight="1">
      <c r="A63" s="166" t="s">
        <v>332</v>
      </c>
      <c r="B63" s="167">
        <v>0</v>
      </c>
      <c r="C63" s="167">
        <v>0</v>
      </c>
      <c r="E63" s="163"/>
    </row>
    <row r="64" spans="1:5" s="170" customFormat="1" ht="11.25" customHeight="1" thickBot="1">
      <c r="A64" s="166" t="s">
        <v>333</v>
      </c>
      <c r="B64" s="167">
        <v>0</v>
      </c>
      <c r="C64" s="167">
        <v>0</v>
      </c>
      <c r="E64" s="163"/>
    </row>
    <row r="65" spans="1:5" s="170" customFormat="1" ht="12" customHeight="1" thickTop="1" thickBot="1">
      <c r="A65" s="164" t="s">
        <v>334</v>
      </c>
      <c r="B65" s="165">
        <v>0</v>
      </c>
      <c r="C65" s="165">
        <v>0</v>
      </c>
      <c r="E65" s="163"/>
    </row>
    <row r="66" spans="1:5" s="170" customFormat="1" ht="11.25" customHeight="1" thickTop="1">
      <c r="A66" s="166" t="s">
        <v>335</v>
      </c>
      <c r="B66" s="167">
        <v>0</v>
      </c>
      <c r="C66" s="167">
        <v>0</v>
      </c>
      <c r="E66" s="163"/>
    </row>
    <row r="67" spans="1:5" s="170" customFormat="1" ht="11.25" customHeight="1">
      <c r="A67" s="166" t="s">
        <v>336</v>
      </c>
      <c r="B67" s="167">
        <v>0</v>
      </c>
      <c r="C67" s="167">
        <v>0</v>
      </c>
      <c r="E67" s="163"/>
    </row>
    <row r="68" spans="1:5" s="170" customFormat="1" ht="11.25" customHeight="1">
      <c r="A68" s="166" t="s">
        <v>337</v>
      </c>
      <c r="B68" s="167">
        <v>0</v>
      </c>
      <c r="C68" s="167">
        <v>0</v>
      </c>
      <c r="E68" s="163"/>
    </row>
    <row r="69" spans="1:5" s="170" customFormat="1" ht="11.25" customHeight="1">
      <c r="A69" s="166" t="s">
        <v>338</v>
      </c>
      <c r="B69" s="167">
        <v>0</v>
      </c>
      <c r="C69" s="167">
        <v>0</v>
      </c>
      <c r="E69" s="163"/>
    </row>
    <row r="70" spans="1:5" s="170" customFormat="1" ht="11.25" customHeight="1" thickBot="1">
      <c r="A70" s="166" t="s">
        <v>339</v>
      </c>
      <c r="B70" s="167">
        <v>0</v>
      </c>
      <c r="C70" s="167">
        <v>0</v>
      </c>
      <c r="E70" s="163"/>
    </row>
    <row r="71" spans="1:5" s="170" customFormat="1" ht="12" customHeight="1" thickTop="1" thickBot="1">
      <c r="A71" s="164" t="s">
        <v>340</v>
      </c>
      <c r="B71" s="165">
        <v>557554.83416999993</v>
      </c>
      <c r="C71" s="165">
        <v>557554.83416999993</v>
      </c>
      <c r="E71" s="163"/>
    </row>
    <row r="72" spans="1:5" s="170" customFormat="1" ht="12" customHeight="1" thickTop="1">
      <c r="A72" s="166" t="s">
        <v>289</v>
      </c>
      <c r="B72" s="167">
        <v>0</v>
      </c>
      <c r="C72" s="167">
        <v>0</v>
      </c>
      <c r="E72" s="163"/>
    </row>
    <row r="73" spans="1:5" s="170" customFormat="1" ht="12" customHeight="1">
      <c r="A73" s="166" t="s">
        <v>290</v>
      </c>
      <c r="B73" s="167">
        <v>368929.30755999999</v>
      </c>
      <c r="C73" s="167">
        <v>368929.30755999999</v>
      </c>
      <c r="E73" s="163"/>
    </row>
    <row r="74" spans="1:5" s="170" customFormat="1" ht="12" customHeight="1">
      <c r="A74" s="166" t="s">
        <v>291</v>
      </c>
      <c r="B74" s="167">
        <v>0</v>
      </c>
      <c r="C74" s="167">
        <v>0</v>
      </c>
      <c r="E74" s="163"/>
    </row>
    <row r="75" spans="1:5" s="170" customFormat="1" ht="12" customHeight="1">
      <c r="A75" s="166" t="s">
        <v>292</v>
      </c>
      <c r="B75" s="167">
        <v>0</v>
      </c>
      <c r="C75" s="167">
        <v>0</v>
      </c>
      <c r="E75" s="163"/>
    </row>
    <row r="76" spans="1:5" s="170" customFormat="1" ht="12" customHeight="1">
      <c r="A76" s="166" t="s">
        <v>341</v>
      </c>
      <c r="B76" s="167">
        <v>55981.177130000004</v>
      </c>
      <c r="C76" s="167">
        <v>55981.177130000004</v>
      </c>
      <c r="E76" s="163"/>
    </row>
    <row r="77" spans="1:5" s="170" customFormat="1" ht="12" customHeight="1">
      <c r="A77" s="166" t="s">
        <v>342</v>
      </c>
      <c r="B77" s="167">
        <v>10.29</v>
      </c>
      <c r="C77" s="167">
        <v>10.29</v>
      </c>
      <c r="E77" s="163"/>
    </row>
    <row r="78" spans="1:5" s="170" customFormat="1" ht="12" customHeight="1">
      <c r="A78" s="166" t="s">
        <v>294</v>
      </c>
      <c r="B78" s="167">
        <v>89333.334000000003</v>
      </c>
      <c r="C78" s="167">
        <v>89333.334000000003</v>
      </c>
      <c r="E78" s="163"/>
    </row>
    <row r="79" spans="1:5" s="170" customFormat="1" ht="12" customHeight="1">
      <c r="A79" s="166" t="s">
        <v>343</v>
      </c>
      <c r="B79" s="167">
        <v>43306.213479999999</v>
      </c>
      <c r="C79" s="167">
        <v>43306.213479999999</v>
      </c>
      <c r="E79" s="163"/>
    </row>
    <row r="80" spans="1:5" s="170" customFormat="1" ht="12" customHeight="1" thickBot="1">
      <c r="A80" s="166" t="s">
        <v>344</v>
      </c>
      <c r="B80" s="167">
        <v>-5.4880000000000004</v>
      </c>
      <c r="C80" s="167">
        <v>-5.4880000000000004</v>
      </c>
      <c r="E80" s="163"/>
    </row>
    <row r="81" spans="1:5" s="170" customFormat="1" ht="12" customHeight="1" thickTop="1" thickBot="1">
      <c r="A81" s="164" t="s">
        <v>345</v>
      </c>
      <c r="B81" s="165">
        <v>20013.844069999999</v>
      </c>
      <c r="C81" s="165">
        <v>20013.844069999999</v>
      </c>
      <c r="E81" s="163"/>
    </row>
    <row r="82" spans="1:5" s="170" customFormat="1" ht="11.25" customHeight="1" thickTop="1">
      <c r="A82" s="166" t="s">
        <v>346</v>
      </c>
      <c r="B82" s="167">
        <v>0</v>
      </c>
      <c r="C82" s="167">
        <v>0</v>
      </c>
      <c r="E82" s="163"/>
    </row>
    <row r="83" spans="1:5" s="170" customFormat="1" ht="11.25" customHeight="1">
      <c r="A83" s="166" t="s">
        <v>347</v>
      </c>
      <c r="B83" s="167">
        <v>3933.7946699999998</v>
      </c>
      <c r="C83" s="167">
        <v>3933.7946699999998</v>
      </c>
      <c r="E83" s="163"/>
    </row>
    <row r="84" spans="1:5" s="170" customFormat="1" ht="11.25" customHeight="1">
      <c r="A84" s="166" t="s">
        <v>348</v>
      </c>
      <c r="B84" s="167">
        <v>3948.9558999999999</v>
      </c>
      <c r="C84" s="167">
        <v>3948.9558999999999</v>
      </c>
      <c r="E84" s="163"/>
    </row>
    <row r="85" spans="1:5" s="170" customFormat="1" ht="11.25" customHeight="1">
      <c r="A85" s="166" t="s">
        <v>349</v>
      </c>
      <c r="B85" s="167">
        <v>5093.5860400000001</v>
      </c>
      <c r="C85" s="167">
        <v>5093.5860400000001</v>
      </c>
      <c r="E85" s="163"/>
    </row>
    <row r="86" spans="1:5" s="170" customFormat="1" ht="11.25" customHeight="1">
      <c r="A86" s="166" t="s">
        <v>350</v>
      </c>
      <c r="B86" s="167">
        <v>3688.8330699999997</v>
      </c>
      <c r="C86" s="167">
        <v>3688.8330699999997</v>
      </c>
      <c r="E86" s="163"/>
    </row>
    <row r="87" spans="1:5" s="170" customFormat="1" ht="11.25" customHeight="1">
      <c r="A87" s="166" t="s">
        <v>351</v>
      </c>
      <c r="B87" s="167">
        <v>3347.6452799999997</v>
      </c>
      <c r="C87" s="167">
        <v>3347.6452799999997</v>
      </c>
      <c r="E87" s="163"/>
    </row>
    <row r="88" spans="1:5" s="170" customFormat="1" ht="11.25" customHeight="1">
      <c r="A88" s="166" t="s">
        <v>352</v>
      </c>
      <c r="B88" s="167">
        <v>1.02911</v>
      </c>
      <c r="C88" s="167">
        <v>1.02911</v>
      </c>
      <c r="E88" s="163"/>
    </row>
    <row r="89" spans="1:5" s="170" customFormat="1" ht="11.25" customHeight="1">
      <c r="A89" s="166" t="s">
        <v>353</v>
      </c>
      <c r="B89" s="167">
        <v>0</v>
      </c>
      <c r="C89" s="167">
        <v>0</v>
      </c>
      <c r="E89" s="163"/>
    </row>
    <row r="90" spans="1:5" s="170" customFormat="1" ht="11.25" customHeight="1" thickBot="1">
      <c r="A90" s="166" t="s">
        <v>354</v>
      </c>
      <c r="B90" s="167">
        <v>0</v>
      </c>
      <c r="C90" s="167">
        <v>0</v>
      </c>
      <c r="E90" s="163"/>
    </row>
    <row r="91" spans="1:5" s="170" customFormat="1" ht="12" customHeight="1" thickTop="1" thickBot="1">
      <c r="A91" s="164" t="s">
        <v>355</v>
      </c>
      <c r="B91" s="165">
        <v>3857.4999800000001</v>
      </c>
      <c r="C91" s="165">
        <v>3857.4999800000001</v>
      </c>
      <c r="E91" s="163"/>
    </row>
    <row r="92" spans="1:5" s="170" customFormat="1" ht="11.25" customHeight="1" thickTop="1">
      <c r="A92" s="166" t="s">
        <v>356</v>
      </c>
      <c r="B92" s="167">
        <v>240.69158999999999</v>
      </c>
      <c r="C92" s="167">
        <v>240.69158999999999</v>
      </c>
      <c r="E92" s="163"/>
    </row>
    <row r="93" spans="1:5" s="170" customFormat="1" ht="11.25" customHeight="1">
      <c r="A93" s="166" t="s">
        <v>357</v>
      </c>
      <c r="B93" s="167">
        <v>2640.5011400000003</v>
      </c>
      <c r="C93" s="167">
        <v>2640.5011400000003</v>
      </c>
      <c r="E93" s="163"/>
    </row>
    <row r="94" spans="1:5" s="170" customFormat="1" ht="11.25" customHeight="1">
      <c r="A94" s="166" t="s">
        <v>358</v>
      </c>
      <c r="B94" s="167">
        <v>95.752130000000008</v>
      </c>
      <c r="C94" s="167">
        <v>95.752130000000008</v>
      </c>
      <c r="E94" s="163"/>
    </row>
    <row r="95" spans="1:5" s="888" customFormat="1" ht="11.25" customHeight="1">
      <c r="A95" s="172" t="s">
        <v>359</v>
      </c>
      <c r="B95" s="167">
        <v>884.66771999999992</v>
      </c>
      <c r="C95" s="167">
        <v>884.66771999999992</v>
      </c>
      <c r="E95" s="163"/>
    </row>
    <row r="96" spans="1:5" ht="11.25" customHeight="1" thickBot="1">
      <c r="A96" s="172" t="s">
        <v>360</v>
      </c>
      <c r="B96" s="173">
        <v>-4.1126000000000005</v>
      </c>
      <c r="C96" s="173">
        <v>-4.1126000000000005</v>
      </c>
      <c r="E96" s="163"/>
    </row>
    <row r="97" spans="1:5" s="170" customFormat="1" ht="12" customHeight="1" thickTop="1" thickBot="1">
      <c r="A97" s="164" t="s">
        <v>361</v>
      </c>
      <c r="B97" s="165">
        <v>603061.82741999999</v>
      </c>
      <c r="C97" s="165">
        <v>603061.82741999999</v>
      </c>
      <c r="E97" s="163"/>
    </row>
    <row r="98" spans="1:5" s="170" customFormat="1" ht="11.25" customHeight="1" thickTop="1">
      <c r="A98" s="166" t="s">
        <v>362</v>
      </c>
      <c r="B98" s="167">
        <v>534941.90191999997</v>
      </c>
      <c r="C98" s="167">
        <v>534941.90191999997</v>
      </c>
      <c r="E98" s="163"/>
    </row>
    <row r="99" spans="1:5" s="170" customFormat="1" ht="11.25" customHeight="1">
      <c r="A99" s="166" t="s">
        <v>363</v>
      </c>
      <c r="B99" s="167">
        <v>0</v>
      </c>
      <c r="C99" s="167">
        <v>0</v>
      </c>
      <c r="E99" s="163"/>
    </row>
    <row r="100" spans="1:5" s="170" customFormat="1" ht="11.25" customHeight="1">
      <c r="A100" s="166" t="s">
        <v>364</v>
      </c>
      <c r="B100" s="167">
        <v>0</v>
      </c>
      <c r="C100" s="167">
        <v>0</v>
      </c>
      <c r="E100" s="163"/>
    </row>
    <row r="101" spans="1:5" s="888" customFormat="1" ht="11.25" customHeight="1">
      <c r="A101" s="172" t="s">
        <v>365</v>
      </c>
      <c r="B101" s="167">
        <v>0</v>
      </c>
      <c r="C101" s="167">
        <v>0</v>
      </c>
      <c r="E101" s="163"/>
    </row>
    <row r="102" spans="1:5" s="170" customFormat="1" ht="11.25" customHeight="1">
      <c r="A102" s="166" t="s">
        <v>366</v>
      </c>
      <c r="B102" s="167">
        <v>88460.147349999999</v>
      </c>
      <c r="C102" s="167">
        <v>88460.147349999999</v>
      </c>
      <c r="E102" s="163"/>
    </row>
    <row r="103" spans="1:5" ht="11.25" customHeight="1">
      <c r="A103" s="172" t="s">
        <v>367</v>
      </c>
      <c r="B103" s="173">
        <v>-20340.221850000002</v>
      </c>
      <c r="C103" s="173">
        <v>-20340.221850000002</v>
      </c>
      <c r="E103" s="163"/>
    </row>
    <row r="104" spans="1:5" ht="7.5" customHeight="1" thickBot="1">
      <c r="A104" s="1212"/>
      <c r="B104" s="180"/>
      <c r="C104" s="180"/>
      <c r="E104" s="163"/>
    </row>
    <row r="105" spans="1:5" ht="14.25" thickTop="1" thickBot="1">
      <c r="A105" s="985" t="s">
        <v>368</v>
      </c>
      <c r="B105" s="162">
        <v>4055292.0873099999</v>
      </c>
      <c r="C105" s="162">
        <v>4055292.0873099999</v>
      </c>
      <c r="E105" s="163"/>
    </row>
    <row r="106" spans="1:5" ht="14.25" thickTop="1" thickBot="1">
      <c r="A106" s="979" t="s">
        <v>369</v>
      </c>
      <c r="B106" s="165">
        <v>2499705.6686900002</v>
      </c>
      <c r="C106" s="162">
        <v>2499705.6686900002</v>
      </c>
      <c r="E106" s="163"/>
    </row>
    <row r="107" spans="1:5" ht="13.5" thickTop="1">
      <c r="A107" s="981" t="s">
        <v>370</v>
      </c>
      <c r="B107" s="167">
        <v>0</v>
      </c>
      <c r="C107" s="167">
        <v>0</v>
      </c>
      <c r="E107" s="163"/>
    </row>
    <row r="108" spans="1:5">
      <c r="A108" s="981" t="s">
        <v>371</v>
      </c>
      <c r="B108" s="167">
        <v>0</v>
      </c>
      <c r="C108" s="167">
        <v>0</v>
      </c>
      <c r="E108" s="163"/>
    </row>
    <row r="109" spans="1:5">
      <c r="A109" s="981" t="s">
        <v>372</v>
      </c>
      <c r="B109" s="167">
        <v>0</v>
      </c>
      <c r="C109" s="167">
        <v>0</v>
      </c>
      <c r="E109" s="163"/>
    </row>
    <row r="110" spans="1:5">
      <c r="A110" s="981" t="s">
        <v>373</v>
      </c>
      <c r="B110" s="167">
        <v>0</v>
      </c>
      <c r="C110" s="167">
        <v>0</v>
      </c>
      <c r="E110" s="163"/>
    </row>
    <row r="111" spans="1:5">
      <c r="A111" s="981" t="s">
        <v>374</v>
      </c>
      <c r="B111" s="167">
        <v>0</v>
      </c>
      <c r="C111" s="167">
        <v>0</v>
      </c>
      <c r="E111" s="163"/>
    </row>
    <row r="112" spans="1:5">
      <c r="A112" s="983" t="s">
        <v>375</v>
      </c>
      <c r="B112" s="167">
        <v>0</v>
      </c>
      <c r="C112" s="167">
        <v>0</v>
      </c>
      <c r="E112" s="163"/>
    </row>
    <row r="113" spans="1:5">
      <c r="A113" s="442" t="s">
        <v>376</v>
      </c>
      <c r="B113" s="167">
        <v>0</v>
      </c>
      <c r="C113" s="167">
        <v>0</v>
      </c>
      <c r="E113" s="163"/>
    </row>
    <row r="114" spans="1:5">
      <c r="A114" s="442" t="s">
        <v>377</v>
      </c>
      <c r="B114" s="167">
        <v>0</v>
      </c>
      <c r="C114" s="167">
        <v>0</v>
      </c>
      <c r="E114" s="163"/>
    </row>
    <row r="115" spans="1:5">
      <c r="A115" s="442" t="s">
        <v>378</v>
      </c>
      <c r="B115" s="167">
        <v>0</v>
      </c>
      <c r="C115" s="167">
        <v>0</v>
      </c>
      <c r="E115" s="163"/>
    </row>
    <row r="116" spans="1:5">
      <c r="A116" s="442" t="s">
        <v>379</v>
      </c>
      <c r="B116" s="167">
        <v>0</v>
      </c>
      <c r="C116" s="167">
        <v>0</v>
      </c>
      <c r="E116" s="163"/>
    </row>
    <row r="117" spans="1:5">
      <c r="A117" s="442" t="s">
        <v>380</v>
      </c>
      <c r="B117" s="167">
        <v>0</v>
      </c>
      <c r="C117" s="167">
        <v>0</v>
      </c>
      <c r="E117" s="163"/>
    </row>
    <row r="118" spans="1:5">
      <c r="A118" s="442" t="s">
        <v>381</v>
      </c>
      <c r="B118" s="167">
        <v>0</v>
      </c>
      <c r="C118" s="167">
        <v>0</v>
      </c>
      <c r="E118" s="163"/>
    </row>
    <row r="119" spans="1:5">
      <c r="A119" s="984" t="s">
        <v>382</v>
      </c>
      <c r="B119" s="167">
        <v>0</v>
      </c>
      <c r="C119" s="167">
        <v>0</v>
      </c>
      <c r="E119" s="163"/>
    </row>
    <row r="120" spans="1:5">
      <c r="A120" s="984" t="s">
        <v>383</v>
      </c>
      <c r="B120" s="167">
        <v>0</v>
      </c>
      <c r="C120" s="167">
        <v>0</v>
      </c>
      <c r="E120" s="163"/>
    </row>
    <row r="121" spans="1:5">
      <c r="A121" s="981" t="s">
        <v>384</v>
      </c>
      <c r="B121" s="167">
        <v>2393570.5052499999</v>
      </c>
      <c r="C121" s="167">
        <v>2393570.5052499999</v>
      </c>
      <c r="E121" s="163"/>
    </row>
    <row r="122" spans="1:5" ht="13.5" thickBot="1">
      <c r="A122" s="981" t="s">
        <v>385</v>
      </c>
      <c r="B122" s="167">
        <v>106135.16344</v>
      </c>
      <c r="C122" s="167">
        <v>106135.16344</v>
      </c>
      <c r="E122" s="163"/>
    </row>
    <row r="123" spans="1:5" ht="14.25" thickTop="1" thickBot="1">
      <c r="A123" s="985" t="s">
        <v>386</v>
      </c>
      <c r="B123" s="162">
        <v>0</v>
      </c>
      <c r="C123" s="162">
        <v>0</v>
      </c>
      <c r="E123" s="163"/>
    </row>
    <row r="124" spans="1:5" ht="14.25" thickTop="1" thickBot="1">
      <c r="A124" s="979" t="s">
        <v>1471</v>
      </c>
      <c r="B124" s="165">
        <v>0</v>
      </c>
      <c r="C124" s="165">
        <v>0</v>
      </c>
      <c r="E124" s="163"/>
    </row>
    <row r="125" spans="1:5" ht="13.5" thickTop="1">
      <c r="A125" s="981" t="s">
        <v>1472</v>
      </c>
      <c r="B125" s="167">
        <v>0</v>
      </c>
      <c r="C125" s="167">
        <v>0</v>
      </c>
      <c r="E125" s="163"/>
    </row>
    <row r="126" spans="1:5">
      <c r="A126" s="981" t="s">
        <v>1473</v>
      </c>
      <c r="B126" s="167">
        <v>0</v>
      </c>
      <c r="C126" s="167">
        <v>0</v>
      </c>
      <c r="E126" s="163"/>
    </row>
    <row r="127" spans="1:5">
      <c r="A127" s="981" t="s">
        <v>1474</v>
      </c>
      <c r="B127" s="167">
        <v>0</v>
      </c>
      <c r="C127" s="167">
        <v>0</v>
      </c>
      <c r="E127" s="163"/>
    </row>
    <row r="128" spans="1:5">
      <c r="A128" s="981" t="s">
        <v>1475</v>
      </c>
      <c r="B128" s="167">
        <v>0</v>
      </c>
      <c r="C128" s="167">
        <v>0</v>
      </c>
      <c r="E128" s="163"/>
    </row>
    <row r="129" spans="1:5">
      <c r="A129" s="981" t="s">
        <v>1476</v>
      </c>
      <c r="B129" s="167">
        <v>0</v>
      </c>
      <c r="C129" s="167">
        <v>0</v>
      </c>
      <c r="E129" s="163"/>
    </row>
    <row r="130" spans="1:5" ht="13.5" thickBot="1">
      <c r="A130" s="981" t="s">
        <v>1477</v>
      </c>
      <c r="B130" s="167">
        <v>0</v>
      </c>
      <c r="C130" s="167">
        <v>0</v>
      </c>
      <c r="E130" s="163"/>
    </row>
    <row r="131" spans="1:5" ht="14.25" thickTop="1" thickBot="1">
      <c r="A131" s="979" t="s">
        <v>394</v>
      </c>
      <c r="B131" s="165">
        <v>1428924.98602</v>
      </c>
      <c r="C131" s="165">
        <v>1428924.98602</v>
      </c>
      <c r="E131" s="163"/>
    </row>
    <row r="132" spans="1:5" ht="13.5" thickTop="1">
      <c r="A132" s="981" t="s">
        <v>395</v>
      </c>
      <c r="B132" s="167">
        <v>0</v>
      </c>
      <c r="C132" s="167">
        <v>0</v>
      </c>
      <c r="E132" s="163"/>
    </row>
    <row r="133" spans="1:5">
      <c r="A133" s="981" t="s">
        <v>396</v>
      </c>
      <c r="B133" s="167">
        <v>0</v>
      </c>
      <c r="C133" s="167">
        <v>0</v>
      </c>
      <c r="E133" s="163"/>
    </row>
    <row r="134" spans="1:5">
      <c r="A134" s="981" t="s">
        <v>397</v>
      </c>
      <c r="B134" s="167">
        <v>0</v>
      </c>
      <c r="C134" s="167">
        <v>0</v>
      </c>
      <c r="E134" s="163"/>
    </row>
    <row r="135" spans="1:5">
      <c r="A135" s="981" t="s">
        <v>398</v>
      </c>
      <c r="B135" s="167">
        <v>0</v>
      </c>
      <c r="C135" s="167">
        <v>0</v>
      </c>
      <c r="E135" s="163"/>
    </row>
    <row r="136" spans="1:5">
      <c r="A136" s="981" t="s">
        <v>399</v>
      </c>
      <c r="B136" s="167">
        <v>799368.57545</v>
      </c>
      <c r="C136" s="167">
        <v>799368.57545</v>
      </c>
      <c r="E136" s="163"/>
    </row>
    <row r="137" spans="1:5">
      <c r="A137" s="981" t="s">
        <v>400</v>
      </c>
      <c r="B137" s="167">
        <v>627301.73207999999</v>
      </c>
      <c r="C137" s="167">
        <v>627301.73207999999</v>
      </c>
      <c r="E137" s="163"/>
    </row>
    <row r="138" spans="1:5">
      <c r="A138" s="981" t="s">
        <v>401</v>
      </c>
      <c r="B138" s="167">
        <v>0</v>
      </c>
      <c r="C138" s="167">
        <v>0</v>
      </c>
      <c r="E138" s="163"/>
    </row>
    <row r="139" spans="1:5" ht="13.5" thickBot="1">
      <c r="A139" s="981" t="s">
        <v>402</v>
      </c>
      <c r="B139" s="167">
        <v>2254.6784900000002</v>
      </c>
      <c r="C139" s="167">
        <v>2254.6784900000002</v>
      </c>
      <c r="E139" s="163"/>
    </row>
    <row r="140" spans="1:5" ht="14.25" thickTop="1" thickBot="1">
      <c r="A140" s="979" t="s">
        <v>403</v>
      </c>
      <c r="B140" s="165">
        <v>22726.871520000001</v>
      </c>
      <c r="C140" s="165">
        <v>22726.871520000001</v>
      </c>
      <c r="E140" s="163"/>
    </row>
    <row r="141" spans="1:5" ht="13.5" thickTop="1">
      <c r="A141" s="981" t="s">
        <v>329</v>
      </c>
      <c r="B141" s="167">
        <v>0</v>
      </c>
      <c r="C141" s="167">
        <v>0</v>
      </c>
      <c r="E141" s="163"/>
    </row>
    <row r="142" spans="1:5">
      <c r="A142" s="981" t="s">
        <v>331</v>
      </c>
      <c r="B142" s="167">
        <v>7035.4371900000006</v>
      </c>
      <c r="C142" s="167">
        <v>7035.4371900000006</v>
      </c>
      <c r="E142" s="163"/>
    </row>
    <row r="143" spans="1:5">
      <c r="A143" s="981" t="s">
        <v>404</v>
      </c>
      <c r="B143" s="167">
        <v>15691.43433</v>
      </c>
      <c r="C143" s="167">
        <v>15691.43433</v>
      </c>
      <c r="E143" s="163"/>
    </row>
    <row r="144" spans="1:5">
      <c r="A144" s="981" t="s">
        <v>358</v>
      </c>
      <c r="B144" s="167">
        <v>0</v>
      </c>
      <c r="C144" s="167">
        <v>0</v>
      </c>
      <c r="E144" s="163"/>
    </row>
    <row r="145" spans="1:5" ht="13.5" thickBot="1">
      <c r="A145" s="981" t="s">
        <v>405</v>
      </c>
      <c r="B145" s="167">
        <v>0</v>
      </c>
      <c r="C145" s="167">
        <v>0</v>
      </c>
      <c r="E145" s="163"/>
    </row>
    <row r="146" spans="1:5" ht="14.25" thickTop="1" thickBot="1">
      <c r="A146" s="979" t="s">
        <v>406</v>
      </c>
      <c r="B146" s="165">
        <v>17451.141079999998</v>
      </c>
      <c r="C146" s="165">
        <v>17451.141079999998</v>
      </c>
      <c r="E146" s="163"/>
    </row>
    <row r="147" spans="1:5" ht="13.5" thickTop="1">
      <c r="A147" s="981" t="s">
        <v>407</v>
      </c>
      <c r="B147" s="167">
        <v>0</v>
      </c>
      <c r="C147" s="167">
        <v>0</v>
      </c>
      <c r="E147" s="163"/>
    </row>
    <row r="148" spans="1:5">
      <c r="A148" s="981" t="s">
        <v>408</v>
      </c>
      <c r="B148" s="167">
        <v>0</v>
      </c>
      <c r="C148" s="167">
        <v>0</v>
      </c>
      <c r="E148" s="163"/>
    </row>
    <row r="149" spans="1:5">
      <c r="A149" s="981" t="s">
        <v>409</v>
      </c>
      <c r="B149" s="167">
        <v>4817.6170899999997</v>
      </c>
      <c r="C149" s="167">
        <v>4817.6170899999997</v>
      </c>
      <c r="E149" s="163"/>
    </row>
    <row r="150" spans="1:5">
      <c r="A150" s="981" t="s">
        <v>410</v>
      </c>
      <c r="B150" s="167">
        <v>12633.52399</v>
      </c>
      <c r="C150" s="167">
        <v>12633.52399</v>
      </c>
      <c r="E150" s="163"/>
    </row>
    <row r="151" spans="1:5" ht="13.5" thickBot="1">
      <c r="A151" s="981" t="s">
        <v>411</v>
      </c>
      <c r="B151" s="167">
        <v>0</v>
      </c>
      <c r="C151" s="167">
        <v>0</v>
      </c>
      <c r="E151" s="163"/>
    </row>
    <row r="152" spans="1:5" ht="14.25" thickTop="1" thickBot="1">
      <c r="A152" s="979" t="s">
        <v>412</v>
      </c>
      <c r="B152" s="165">
        <v>86483.42</v>
      </c>
      <c r="C152" s="165">
        <v>86483.42</v>
      </c>
      <c r="E152" s="163"/>
    </row>
    <row r="153" spans="1:5" ht="13.5" thickTop="1">
      <c r="A153" s="981" t="s">
        <v>413</v>
      </c>
      <c r="B153" s="167">
        <v>85000</v>
      </c>
      <c r="C153" s="167">
        <v>85000</v>
      </c>
      <c r="E153" s="163"/>
    </row>
    <row r="154" spans="1:5">
      <c r="A154" s="981" t="s">
        <v>414</v>
      </c>
      <c r="B154" s="167">
        <v>0</v>
      </c>
      <c r="C154" s="167">
        <v>0</v>
      </c>
      <c r="E154" s="163"/>
    </row>
    <row r="155" spans="1:5">
      <c r="A155" s="981" t="s">
        <v>415</v>
      </c>
      <c r="B155" s="167">
        <v>0</v>
      </c>
      <c r="C155" s="167">
        <v>0</v>
      </c>
      <c r="E155" s="163"/>
    </row>
    <row r="156" spans="1:5" ht="13.5" thickBot="1">
      <c r="A156" s="981" t="s">
        <v>416</v>
      </c>
      <c r="B156" s="167">
        <v>1483.42</v>
      </c>
      <c r="C156" s="167">
        <v>1483.42</v>
      </c>
      <c r="E156" s="163"/>
    </row>
    <row r="157" spans="1:5" ht="14.25" thickTop="1" thickBot="1">
      <c r="A157" s="979" t="s">
        <v>417</v>
      </c>
      <c r="B157" s="165">
        <v>0</v>
      </c>
      <c r="C157" s="165">
        <v>0</v>
      </c>
      <c r="E157" s="163"/>
    </row>
    <row r="158" spans="1:5" ht="13.5" thickTop="1">
      <c r="A158" s="981" t="s">
        <v>418</v>
      </c>
      <c r="B158" s="167">
        <v>0</v>
      </c>
      <c r="C158" s="167">
        <v>0</v>
      </c>
      <c r="E158" s="163"/>
    </row>
    <row r="159" spans="1:5">
      <c r="A159" s="981" t="s">
        <v>419</v>
      </c>
      <c r="B159" s="167">
        <v>0</v>
      </c>
      <c r="C159" s="167">
        <v>0</v>
      </c>
      <c r="E159" s="163"/>
    </row>
    <row r="160" spans="1:5">
      <c r="A160" s="981" t="s">
        <v>420</v>
      </c>
      <c r="B160" s="167">
        <v>0</v>
      </c>
      <c r="C160" s="167">
        <v>0</v>
      </c>
      <c r="E160" s="163"/>
    </row>
    <row r="161" spans="1:5">
      <c r="A161" s="981" t="s">
        <v>421</v>
      </c>
      <c r="B161" s="167">
        <v>0</v>
      </c>
      <c r="C161" s="167">
        <v>0</v>
      </c>
      <c r="E161" s="163"/>
    </row>
    <row r="162" spans="1:5">
      <c r="A162" s="981" t="s">
        <v>422</v>
      </c>
      <c r="B162" s="167">
        <v>0</v>
      </c>
      <c r="C162" s="167">
        <v>0</v>
      </c>
      <c r="E162" s="163"/>
    </row>
    <row r="163" spans="1:5">
      <c r="A163" s="981" t="s">
        <v>423</v>
      </c>
      <c r="B163" s="167">
        <v>0</v>
      </c>
      <c r="C163" s="167">
        <v>0</v>
      </c>
      <c r="E163" s="163"/>
    </row>
    <row r="164" spans="1:5">
      <c r="A164" s="981" t="s">
        <v>424</v>
      </c>
      <c r="B164" s="167">
        <v>0</v>
      </c>
      <c r="C164" s="167">
        <v>0</v>
      </c>
      <c r="E164" s="163"/>
    </row>
    <row r="165" spans="1:5">
      <c r="A165" s="981" t="s">
        <v>425</v>
      </c>
      <c r="B165" s="167">
        <v>0</v>
      </c>
      <c r="C165" s="167">
        <v>0</v>
      </c>
      <c r="E165" s="163"/>
    </row>
    <row r="166" spans="1:5" ht="13.5" thickBot="1">
      <c r="A166" s="1213"/>
      <c r="B166" s="176"/>
      <c r="C166" s="176"/>
      <c r="E166" s="163"/>
    </row>
    <row r="167" spans="1:5" ht="14.25" thickTop="1" thickBot="1">
      <c r="A167" s="164" t="s">
        <v>426</v>
      </c>
      <c r="B167" s="165">
        <v>590035.42605000001</v>
      </c>
      <c r="C167" s="165">
        <f>SUM(B167:B167)</f>
        <v>590035.42605000001</v>
      </c>
      <c r="E167" s="163"/>
    </row>
    <row r="168" spans="1:5" ht="13.5" thickTop="1">
      <c r="A168" s="168" t="s">
        <v>427</v>
      </c>
      <c r="B168" s="173">
        <v>462513.5</v>
      </c>
      <c r="C168" s="167">
        <f t="shared" ref="C168:C231" si="0">SUM(B168:B168)</f>
        <v>462513.5</v>
      </c>
      <c r="E168" s="163"/>
    </row>
    <row r="169" spans="1:5">
      <c r="A169" s="166" t="s">
        <v>428</v>
      </c>
      <c r="B169" s="173">
        <v>462513.5</v>
      </c>
      <c r="C169" s="167">
        <f t="shared" si="0"/>
        <v>462513.5</v>
      </c>
      <c r="E169" s="163"/>
    </row>
    <row r="170" spans="1:5">
      <c r="A170" s="166" t="s">
        <v>429</v>
      </c>
      <c r="B170" s="173">
        <v>0</v>
      </c>
      <c r="C170" s="167">
        <f t="shared" si="0"/>
        <v>0</v>
      </c>
      <c r="E170" s="163"/>
    </row>
    <row r="171" spans="1:5">
      <c r="A171" s="166" t="s">
        <v>430</v>
      </c>
      <c r="B171" s="173">
        <v>0</v>
      </c>
      <c r="C171" s="167">
        <f t="shared" si="0"/>
        <v>0</v>
      </c>
      <c r="E171" s="163"/>
    </row>
    <row r="172" spans="1:5">
      <c r="A172" s="168" t="s">
        <v>431</v>
      </c>
      <c r="B172" s="173">
        <v>0</v>
      </c>
      <c r="C172" s="167">
        <f t="shared" si="0"/>
        <v>0</v>
      </c>
      <c r="E172" s="163"/>
    </row>
    <row r="173" spans="1:5">
      <c r="A173" s="166" t="s">
        <v>432</v>
      </c>
      <c r="B173" s="173">
        <v>0</v>
      </c>
      <c r="C173" s="167">
        <f t="shared" si="0"/>
        <v>0</v>
      </c>
      <c r="E173" s="163"/>
    </row>
    <row r="174" spans="1:5">
      <c r="A174" s="166" t="s">
        <v>433</v>
      </c>
      <c r="B174" s="173">
        <v>0</v>
      </c>
      <c r="C174" s="167">
        <f t="shared" si="0"/>
        <v>0</v>
      </c>
      <c r="E174" s="163"/>
    </row>
    <row r="175" spans="1:5">
      <c r="A175" s="166" t="s">
        <v>434</v>
      </c>
      <c r="B175" s="173">
        <v>0</v>
      </c>
      <c r="C175" s="167">
        <f t="shared" si="0"/>
        <v>0</v>
      </c>
      <c r="E175" s="163"/>
    </row>
    <row r="176" spans="1:5">
      <c r="A176" s="168" t="s">
        <v>435</v>
      </c>
      <c r="B176" s="173">
        <v>0</v>
      </c>
      <c r="C176" s="167">
        <f t="shared" si="0"/>
        <v>0</v>
      </c>
      <c r="E176" s="163"/>
    </row>
    <row r="177" spans="1:5">
      <c r="A177" s="166" t="s">
        <v>436</v>
      </c>
      <c r="B177" s="173">
        <v>0</v>
      </c>
      <c r="C177" s="167">
        <f t="shared" si="0"/>
        <v>0</v>
      </c>
      <c r="E177" s="163"/>
    </row>
    <row r="178" spans="1:5">
      <c r="A178" s="168" t="s">
        <v>437</v>
      </c>
      <c r="B178" s="173">
        <v>124212.37719</v>
      </c>
      <c r="C178" s="167">
        <f t="shared" si="0"/>
        <v>124212.37719</v>
      </c>
      <c r="E178" s="163"/>
    </row>
    <row r="179" spans="1:5">
      <c r="A179" s="166" t="s">
        <v>438</v>
      </c>
      <c r="B179" s="173">
        <v>49537.55517</v>
      </c>
      <c r="C179" s="167">
        <f t="shared" si="0"/>
        <v>49537.55517</v>
      </c>
      <c r="E179" s="163"/>
    </row>
    <row r="180" spans="1:5">
      <c r="A180" s="166" t="s">
        <v>439</v>
      </c>
      <c r="B180" s="173">
        <v>47494.563020000001</v>
      </c>
      <c r="C180" s="167">
        <f t="shared" si="0"/>
        <v>47494.563020000001</v>
      </c>
      <c r="E180" s="163"/>
    </row>
    <row r="181" spans="1:5">
      <c r="A181" s="166" t="s">
        <v>440</v>
      </c>
      <c r="B181" s="173">
        <v>27180.258999999998</v>
      </c>
      <c r="C181" s="167">
        <f t="shared" si="0"/>
        <v>27180.258999999998</v>
      </c>
      <c r="E181" s="163"/>
    </row>
    <row r="182" spans="1:5">
      <c r="A182" s="168" t="s">
        <v>441</v>
      </c>
      <c r="B182" s="173">
        <v>3309.5488599999999</v>
      </c>
      <c r="C182" s="167">
        <f t="shared" si="0"/>
        <v>3309.5488599999999</v>
      </c>
      <c r="E182" s="163"/>
    </row>
    <row r="183" spans="1:5">
      <c r="A183" s="166" t="s">
        <v>442</v>
      </c>
      <c r="B183" s="173">
        <v>0.78547</v>
      </c>
      <c r="C183" s="167">
        <f t="shared" si="0"/>
        <v>0.78547</v>
      </c>
      <c r="E183" s="163"/>
    </row>
    <row r="184" spans="1:5" ht="13.5" thickBot="1">
      <c r="A184" s="181" t="s">
        <v>443</v>
      </c>
      <c r="B184" s="1214">
        <v>3308.7633900000001</v>
      </c>
      <c r="C184" s="167">
        <f t="shared" si="0"/>
        <v>3308.7633900000001</v>
      </c>
      <c r="E184" s="163"/>
    </row>
    <row r="185" spans="1:5" ht="14.25" thickTop="1" thickBot="1">
      <c r="A185" s="161" t="s">
        <v>444</v>
      </c>
      <c r="B185" s="162">
        <v>4645327.5133599993</v>
      </c>
      <c r="C185" s="162">
        <f t="shared" si="0"/>
        <v>4645327.5133599993</v>
      </c>
      <c r="E185" s="163"/>
    </row>
    <row r="186" spans="1:5" ht="14.25" thickTop="1" thickBot="1">
      <c r="A186" s="164" t="s">
        <v>445</v>
      </c>
      <c r="B186" s="165">
        <v>0</v>
      </c>
      <c r="C186" s="165">
        <f t="shared" si="0"/>
        <v>0</v>
      </c>
      <c r="E186" s="163"/>
    </row>
    <row r="187" spans="1:5" ht="13.5" thickTop="1">
      <c r="A187" s="168" t="s">
        <v>446</v>
      </c>
      <c r="B187" s="173">
        <v>0</v>
      </c>
      <c r="C187" s="167">
        <f t="shared" si="0"/>
        <v>0</v>
      </c>
      <c r="E187" s="163"/>
    </row>
    <row r="188" spans="1:5">
      <c r="A188" s="166" t="s">
        <v>447</v>
      </c>
      <c r="B188" s="173">
        <v>0</v>
      </c>
      <c r="C188" s="167">
        <f t="shared" si="0"/>
        <v>0</v>
      </c>
      <c r="E188" s="163"/>
    </row>
    <row r="189" spans="1:5">
      <c r="A189" s="166" t="s">
        <v>448</v>
      </c>
      <c r="B189" s="173">
        <v>0</v>
      </c>
      <c r="C189" s="167">
        <f t="shared" si="0"/>
        <v>0</v>
      </c>
      <c r="E189" s="163"/>
    </row>
    <row r="190" spans="1:5">
      <c r="A190" s="166" t="s">
        <v>449</v>
      </c>
      <c r="B190" s="173">
        <v>0</v>
      </c>
      <c r="C190" s="167">
        <f t="shared" si="0"/>
        <v>0</v>
      </c>
      <c r="E190" s="163"/>
    </row>
    <row r="191" spans="1:5">
      <c r="A191" s="166" t="s">
        <v>450</v>
      </c>
      <c r="B191" s="173">
        <v>0</v>
      </c>
      <c r="C191" s="167">
        <f t="shared" si="0"/>
        <v>0</v>
      </c>
      <c r="E191" s="163"/>
    </row>
    <row r="192" spans="1:5">
      <c r="A192" s="166" t="s">
        <v>451</v>
      </c>
      <c r="B192" s="173">
        <v>0</v>
      </c>
      <c r="C192" s="167">
        <f t="shared" si="0"/>
        <v>0</v>
      </c>
      <c r="E192" s="163"/>
    </row>
    <row r="193" spans="1:5">
      <c r="A193" s="168" t="s">
        <v>452</v>
      </c>
      <c r="B193" s="173">
        <v>0</v>
      </c>
      <c r="C193" s="167">
        <f t="shared" si="0"/>
        <v>0</v>
      </c>
      <c r="E193" s="163"/>
    </row>
    <row r="194" spans="1:5">
      <c r="A194" s="166" t="s">
        <v>453</v>
      </c>
      <c r="B194" s="173">
        <v>0</v>
      </c>
      <c r="C194" s="167">
        <f t="shared" si="0"/>
        <v>0</v>
      </c>
      <c r="E194" s="163"/>
    </row>
    <row r="195" spans="1:5">
      <c r="A195" s="166" t="s">
        <v>454</v>
      </c>
      <c r="B195" s="173">
        <v>0</v>
      </c>
      <c r="C195" s="167">
        <f t="shared" si="0"/>
        <v>0</v>
      </c>
      <c r="E195" s="163"/>
    </row>
    <row r="196" spans="1:5">
      <c r="A196" s="166" t="s">
        <v>455</v>
      </c>
      <c r="B196" s="173">
        <v>0</v>
      </c>
      <c r="C196" s="167">
        <f t="shared" si="0"/>
        <v>0</v>
      </c>
      <c r="E196" s="163"/>
    </row>
    <row r="197" spans="1:5">
      <c r="A197" s="166" t="s">
        <v>456</v>
      </c>
      <c r="B197" s="173">
        <v>0</v>
      </c>
      <c r="C197" s="167">
        <f t="shared" si="0"/>
        <v>0</v>
      </c>
      <c r="E197" s="163"/>
    </row>
    <row r="198" spans="1:5">
      <c r="A198" s="166" t="s">
        <v>457</v>
      </c>
      <c r="B198" s="173">
        <v>0</v>
      </c>
      <c r="C198" s="167">
        <f t="shared" si="0"/>
        <v>0</v>
      </c>
      <c r="E198" s="163"/>
    </row>
    <row r="199" spans="1:5">
      <c r="A199" s="168" t="s">
        <v>458</v>
      </c>
      <c r="B199" s="173">
        <v>0</v>
      </c>
      <c r="C199" s="167">
        <f t="shared" si="0"/>
        <v>0</v>
      </c>
      <c r="E199" s="163"/>
    </row>
    <row r="200" spans="1:5">
      <c r="A200" s="168" t="s">
        <v>459</v>
      </c>
      <c r="B200" s="173">
        <v>0</v>
      </c>
      <c r="C200" s="167">
        <f t="shared" si="0"/>
        <v>0</v>
      </c>
      <c r="E200" s="163"/>
    </row>
    <row r="201" spans="1:5">
      <c r="A201" s="166" t="s">
        <v>460</v>
      </c>
      <c r="B201" s="173">
        <v>0</v>
      </c>
      <c r="C201" s="167">
        <f t="shared" si="0"/>
        <v>0</v>
      </c>
      <c r="E201" s="163"/>
    </row>
    <row r="202" spans="1:5">
      <c r="A202" s="166" t="s">
        <v>461</v>
      </c>
      <c r="B202" s="173">
        <v>0</v>
      </c>
      <c r="C202" s="167">
        <f t="shared" si="0"/>
        <v>0</v>
      </c>
      <c r="E202" s="163"/>
    </row>
    <row r="203" spans="1:5">
      <c r="A203" s="166" t="s">
        <v>462</v>
      </c>
      <c r="B203" s="173">
        <v>0</v>
      </c>
      <c r="C203" s="167">
        <f t="shared" si="0"/>
        <v>0</v>
      </c>
      <c r="E203" s="163"/>
    </row>
    <row r="204" spans="1:5">
      <c r="A204" s="166" t="s">
        <v>463</v>
      </c>
      <c r="B204" s="173">
        <v>0</v>
      </c>
      <c r="C204" s="167">
        <f t="shared" si="0"/>
        <v>0</v>
      </c>
      <c r="E204" s="163"/>
    </row>
    <row r="205" spans="1:5" ht="13.5" thickBot="1">
      <c r="A205" s="168" t="s">
        <v>464</v>
      </c>
      <c r="B205" s="173">
        <v>0</v>
      </c>
      <c r="C205" s="167">
        <f t="shared" si="0"/>
        <v>0</v>
      </c>
      <c r="E205" s="163"/>
    </row>
    <row r="206" spans="1:5" ht="14.25" thickTop="1" thickBot="1">
      <c r="A206" s="164" t="s">
        <v>465</v>
      </c>
      <c r="B206" s="165">
        <v>17995158.563669998</v>
      </c>
      <c r="C206" s="165">
        <f t="shared" si="0"/>
        <v>17995158.563669998</v>
      </c>
      <c r="E206" s="163"/>
    </row>
    <row r="207" spans="1:5" ht="13.5" thickTop="1">
      <c r="A207" s="168" t="s">
        <v>466</v>
      </c>
      <c r="B207" s="173">
        <v>0</v>
      </c>
      <c r="C207" s="167">
        <f t="shared" si="0"/>
        <v>0</v>
      </c>
      <c r="E207" s="163"/>
    </row>
    <row r="208" spans="1:5">
      <c r="A208" s="166" t="s">
        <v>467</v>
      </c>
      <c r="B208" s="173">
        <v>0</v>
      </c>
      <c r="C208" s="167">
        <f t="shared" si="0"/>
        <v>0</v>
      </c>
      <c r="E208" s="163"/>
    </row>
    <row r="209" spans="1:5">
      <c r="A209" s="166" t="s">
        <v>468</v>
      </c>
      <c r="B209" s="173">
        <v>0</v>
      </c>
      <c r="C209" s="167">
        <f t="shared" si="0"/>
        <v>0</v>
      </c>
      <c r="E209" s="163"/>
    </row>
    <row r="210" spans="1:5">
      <c r="A210" s="166" t="s">
        <v>469</v>
      </c>
      <c r="B210" s="173">
        <v>0</v>
      </c>
      <c r="C210" s="167">
        <f t="shared" si="0"/>
        <v>0</v>
      </c>
      <c r="E210" s="163"/>
    </row>
    <row r="211" spans="1:5">
      <c r="A211" s="168" t="s">
        <v>470</v>
      </c>
      <c r="B211" s="173">
        <v>0</v>
      </c>
      <c r="C211" s="167">
        <f t="shared" si="0"/>
        <v>0</v>
      </c>
      <c r="E211" s="163"/>
    </row>
    <row r="212" spans="1:5">
      <c r="A212" s="169" t="s">
        <v>471</v>
      </c>
      <c r="B212" s="173">
        <v>0</v>
      </c>
      <c r="C212" s="167">
        <f t="shared" si="0"/>
        <v>0</v>
      </c>
      <c r="E212" s="163"/>
    </row>
    <row r="213" spans="1:5">
      <c r="A213" s="166" t="s">
        <v>472</v>
      </c>
      <c r="B213" s="173">
        <v>0</v>
      </c>
      <c r="C213" s="167">
        <f t="shared" si="0"/>
        <v>0</v>
      </c>
      <c r="E213" s="163"/>
    </row>
    <row r="214" spans="1:5">
      <c r="A214" s="166" t="s">
        <v>473</v>
      </c>
      <c r="B214" s="173">
        <v>0</v>
      </c>
      <c r="C214" s="167">
        <f t="shared" si="0"/>
        <v>0</v>
      </c>
      <c r="E214" s="163"/>
    </row>
    <row r="215" spans="1:5">
      <c r="A215" s="166" t="s">
        <v>474</v>
      </c>
      <c r="B215" s="173">
        <v>0</v>
      </c>
      <c r="C215" s="167">
        <f t="shared" si="0"/>
        <v>0</v>
      </c>
      <c r="E215" s="163"/>
    </row>
    <row r="216" spans="1:5">
      <c r="A216" s="166" t="s">
        <v>475</v>
      </c>
      <c r="B216" s="173">
        <v>0</v>
      </c>
      <c r="C216" s="167">
        <f t="shared" si="0"/>
        <v>0</v>
      </c>
      <c r="E216" s="163"/>
    </row>
    <row r="217" spans="1:5">
      <c r="A217" s="168" t="s">
        <v>476</v>
      </c>
      <c r="B217" s="173">
        <v>0</v>
      </c>
      <c r="C217" s="167">
        <f t="shared" si="0"/>
        <v>0</v>
      </c>
      <c r="E217" s="163"/>
    </row>
    <row r="218" spans="1:5">
      <c r="A218" s="166" t="s">
        <v>477</v>
      </c>
      <c r="B218" s="173">
        <v>0</v>
      </c>
      <c r="C218" s="167">
        <f t="shared" si="0"/>
        <v>0</v>
      </c>
      <c r="E218" s="163"/>
    </row>
    <row r="219" spans="1:5">
      <c r="A219" s="166" t="s">
        <v>478</v>
      </c>
      <c r="B219" s="173">
        <v>0</v>
      </c>
      <c r="C219" s="167">
        <f t="shared" si="0"/>
        <v>0</v>
      </c>
      <c r="E219" s="163"/>
    </row>
    <row r="220" spans="1:5">
      <c r="A220" s="168" t="s">
        <v>479</v>
      </c>
      <c r="B220" s="173">
        <v>0</v>
      </c>
      <c r="C220" s="167">
        <f t="shared" si="0"/>
        <v>0</v>
      </c>
      <c r="E220" s="163"/>
    </row>
    <row r="221" spans="1:5">
      <c r="A221" s="166" t="s">
        <v>480</v>
      </c>
      <c r="B221" s="173">
        <v>0</v>
      </c>
      <c r="C221" s="167">
        <f t="shared" si="0"/>
        <v>0</v>
      </c>
      <c r="E221" s="163"/>
    </row>
    <row r="222" spans="1:5">
      <c r="A222" s="166" t="s">
        <v>481</v>
      </c>
      <c r="B222" s="173">
        <v>0</v>
      </c>
      <c r="C222" s="167">
        <f t="shared" si="0"/>
        <v>0</v>
      </c>
      <c r="E222" s="163"/>
    </row>
    <row r="223" spans="1:5">
      <c r="A223" s="168" t="s">
        <v>482</v>
      </c>
      <c r="B223" s="173">
        <v>2156428.9394800002</v>
      </c>
      <c r="C223" s="167">
        <f t="shared" si="0"/>
        <v>2156428.9394800002</v>
      </c>
      <c r="E223" s="163"/>
    </row>
    <row r="224" spans="1:5">
      <c r="A224" s="166" t="s">
        <v>483</v>
      </c>
      <c r="B224" s="173">
        <v>1152535.7840499999</v>
      </c>
      <c r="C224" s="167">
        <f t="shared" si="0"/>
        <v>1152535.7840499999</v>
      </c>
      <c r="E224" s="163"/>
    </row>
    <row r="225" spans="1:5">
      <c r="A225" s="166" t="s">
        <v>484</v>
      </c>
      <c r="B225" s="173">
        <v>0</v>
      </c>
      <c r="C225" s="167">
        <f t="shared" si="0"/>
        <v>0</v>
      </c>
      <c r="E225" s="163"/>
    </row>
    <row r="226" spans="1:5">
      <c r="A226" s="166" t="s">
        <v>485</v>
      </c>
      <c r="B226" s="173">
        <v>110501.7457</v>
      </c>
      <c r="C226" s="167">
        <f t="shared" si="0"/>
        <v>110501.7457</v>
      </c>
      <c r="E226" s="163"/>
    </row>
    <row r="227" spans="1:5">
      <c r="A227" s="166" t="s">
        <v>486</v>
      </c>
      <c r="B227" s="173">
        <v>874.65</v>
      </c>
      <c r="C227" s="167">
        <f t="shared" si="0"/>
        <v>874.65</v>
      </c>
      <c r="E227" s="163"/>
    </row>
    <row r="228" spans="1:5">
      <c r="A228" s="166" t="s">
        <v>487</v>
      </c>
      <c r="B228" s="173">
        <v>0</v>
      </c>
      <c r="C228" s="167">
        <f t="shared" si="0"/>
        <v>0</v>
      </c>
      <c r="E228" s="163"/>
    </row>
    <row r="229" spans="1:5">
      <c r="A229" s="166" t="s">
        <v>488</v>
      </c>
      <c r="B229" s="173">
        <v>1.0000000000000001E-5</v>
      </c>
      <c r="C229" s="167">
        <f t="shared" si="0"/>
        <v>1.0000000000000001E-5</v>
      </c>
      <c r="E229" s="163"/>
    </row>
    <row r="230" spans="1:5">
      <c r="A230" s="166" t="s">
        <v>489</v>
      </c>
      <c r="B230" s="173">
        <v>0</v>
      </c>
      <c r="C230" s="167">
        <f t="shared" si="0"/>
        <v>0</v>
      </c>
      <c r="E230" s="163"/>
    </row>
    <row r="231" spans="1:5">
      <c r="A231" s="166" t="s">
        <v>490</v>
      </c>
      <c r="B231" s="173">
        <v>0</v>
      </c>
      <c r="C231" s="167">
        <f t="shared" si="0"/>
        <v>0</v>
      </c>
      <c r="E231" s="163"/>
    </row>
    <row r="232" spans="1:5">
      <c r="A232" s="166" t="s">
        <v>491</v>
      </c>
      <c r="B232" s="173">
        <v>892516.75971999997</v>
      </c>
      <c r="C232" s="167">
        <f t="shared" ref="C232:C247" si="1">SUM(B232:B232)</f>
        <v>892516.75971999997</v>
      </c>
      <c r="E232" s="163"/>
    </row>
    <row r="233" spans="1:5">
      <c r="A233" s="168" t="s">
        <v>492</v>
      </c>
      <c r="B233" s="173">
        <v>4027014.54856</v>
      </c>
      <c r="C233" s="167">
        <f t="shared" si="1"/>
        <v>4027014.54856</v>
      </c>
      <c r="E233" s="163"/>
    </row>
    <row r="234" spans="1:5">
      <c r="A234" s="166" t="s">
        <v>493</v>
      </c>
      <c r="B234" s="173">
        <v>66403.432610000003</v>
      </c>
      <c r="C234" s="167">
        <f t="shared" si="1"/>
        <v>66403.432610000003</v>
      </c>
      <c r="E234" s="163"/>
    </row>
    <row r="235" spans="1:5">
      <c r="A235" s="166" t="s">
        <v>494</v>
      </c>
      <c r="B235" s="173">
        <v>75.459999999999994</v>
      </c>
      <c r="C235" s="167">
        <f t="shared" si="1"/>
        <v>75.459999999999994</v>
      </c>
      <c r="E235" s="163"/>
    </row>
    <row r="236" spans="1:5">
      <c r="A236" s="166" t="s">
        <v>495</v>
      </c>
      <c r="B236" s="173">
        <v>5225.3404500000006</v>
      </c>
      <c r="C236" s="167">
        <f t="shared" si="1"/>
        <v>5225.3404500000006</v>
      </c>
      <c r="E236" s="163"/>
    </row>
    <row r="237" spans="1:5">
      <c r="A237" s="166" t="s">
        <v>496</v>
      </c>
      <c r="B237" s="173">
        <v>2578.3843199999997</v>
      </c>
      <c r="C237" s="167">
        <f t="shared" si="1"/>
        <v>2578.3843199999997</v>
      </c>
      <c r="E237" s="163"/>
    </row>
    <row r="238" spans="1:5">
      <c r="A238" s="166" t="s">
        <v>497</v>
      </c>
      <c r="B238" s="173">
        <v>0</v>
      </c>
      <c r="C238" s="167">
        <f t="shared" si="1"/>
        <v>0</v>
      </c>
      <c r="E238" s="163"/>
    </row>
    <row r="239" spans="1:5">
      <c r="A239" s="166" t="s">
        <v>498</v>
      </c>
      <c r="B239" s="173">
        <v>3952731.9311799998</v>
      </c>
      <c r="C239" s="167">
        <f t="shared" si="1"/>
        <v>3952731.9311799998</v>
      </c>
      <c r="E239" s="163"/>
    </row>
    <row r="240" spans="1:5">
      <c r="A240" s="168" t="s">
        <v>499</v>
      </c>
      <c r="B240" s="173">
        <v>1203820.9466500001</v>
      </c>
      <c r="C240" s="167">
        <f t="shared" si="1"/>
        <v>1203820.9466500001</v>
      </c>
      <c r="E240" s="163"/>
    </row>
    <row r="241" spans="1:5">
      <c r="A241" s="166" t="s">
        <v>500</v>
      </c>
      <c r="B241" s="173">
        <v>1199981.9699300001</v>
      </c>
      <c r="C241" s="167">
        <f t="shared" si="1"/>
        <v>1199981.9699300001</v>
      </c>
      <c r="E241" s="163"/>
    </row>
    <row r="242" spans="1:5">
      <c r="A242" s="166" t="s">
        <v>501</v>
      </c>
      <c r="B242" s="173">
        <v>3838.9767200000001</v>
      </c>
      <c r="C242" s="167">
        <f t="shared" si="1"/>
        <v>3838.9767200000001</v>
      </c>
      <c r="E242" s="163"/>
    </row>
    <row r="243" spans="1:5">
      <c r="A243" s="168" t="s">
        <v>502</v>
      </c>
      <c r="B243" s="173">
        <v>10607894.12898</v>
      </c>
      <c r="C243" s="167">
        <f t="shared" si="1"/>
        <v>10607894.12898</v>
      </c>
      <c r="E243" s="163"/>
    </row>
    <row r="244" spans="1:5">
      <c r="A244" s="166" t="s">
        <v>500</v>
      </c>
      <c r="B244" s="173">
        <v>10231665.21782</v>
      </c>
      <c r="C244" s="167">
        <f t="shared" si="1"/>
        <v>10231665.21782</v>
      </c>
      <c r="E244" s="163"/>
    </row>
    <row r="245" spans="1:5">
      <c r="A245" s="166" t="s">
        <v>501</v>
      </c>
      <c r="B245" s="173">
        <v>376228.91116000002</v>
      </c>
      <c r="C245" s="167">
        <f t="shared" si="1"/>
        <v>376228.91116000002</v>
      </c>
      <c r="E245" s="163"/>
    </row>
    <row r="246" spans="1:5">
      <c r="A246" s="168" t="s">
        <v>503</v>
      </c>
      <c r="B246" s="173">
        <v>1203820.9466199998</v>
      </c>
      <c r="C246" s="167">
        <f t="shared" si="1"/>
        <v>1203820.9466199998</v>
      </c>
      <c r="E246" s="163"/>
    </row>
    <row r="247" spans="1:5">
      <c r="A247" s="168" t="s">
        <v>504</v>
      </c>
      <c r="B247" s="173">
        <v>10607894.12882</v>
      </c>
      <c r="C247" s="167">
        <f t="shared" si="1"/>
        <v>10607894.12882</v>
      </c>
      <c r="E247" s="163"/>
    </row>
    <row r="248" spans="1:5" ht="13.5" thickBot="1">
      <c r="A248" s="1215"/>
      <c r="B248" s="1216"/>
      <c r="C248" s="180"/>
      <c r="E248" s="163"/>
    </row>
    <row r="249" spans="1:5" ht="14.25" thickTop="1" thickBot="1">
      <c r="A249" s="1217" t="s">
        <v>1480</v>
      </c>
      <c r="B249" s="1218"/>
      <c r="C249" s="1219"/>
      <c r="E249" s="163"/>
    </row>
    <row r="250" spans="1:5" ht="14.25" thickTop="1" thickBot="1">
      <c r="A250" s="1163" t="s">
        <v>505</v>
      </c>
      <c r="B250" s="1164">
        <v>114439.00181</v>
      </c>
      <c r="C250" s="1164">
        <v>114439.00181</v>
      </c>
      <c r="E250" s="163"/>
    </row>
    <row r="251" spans="1:5" ht="13.5" thickTop="1">
      <c r="A251" s="1165" t="s">
        <v>506</v>
      </c>
      <c r="B251" s="1166">
        <v>12.66314</v>
      </c>
      <c r="C251" s="1166">
        <v>12.66314</v>
      </c>
      <c r="E251" s="163"/>
    </row>
    <row r="252" spans="1:5">
      <c r="A252" s="1165" t="s">
        <v>507</v>
      </c>
      <c r="B252" s="1166">
        <v>1099.8256000000001</v>
      </c>
      <c r="C252" s="1166">
        <v>1099.8256000000001</v>
      </c>
      <c r="E252" s="163"/>
    </row>
    <row r="253" spans="1:5">
      <c r="A253" s="1165" t="s">
        <v>508</v>
      </c>
      <c r="B253" s="1166">
        <v>98302.114099999992</v>
      </c>
      <c r="C253" s="1166">
        <v>98302.114099999992</v>
      </c>
      <c r="E253" s="163"/>
    </row>
    <row r="254" spans="1:5">
      <c r="A254" s="1165" t="s">
        <v>509</v>
      </c>
      <c r="B254" s="1166">
        <v>0</v>
      </c>
      <c r="C254" s="1166">
        <v>0</v>
      </c>
      <c r="E254" s="163"/>
    </row>
    <row r="255" spans="1:5">
      <c r="A255" s="1165" t="s">
        <v>510</v>
      </c>
      <c r="B255" s="1166">
        <v>868.77383999999995</v>
      </c>
      <c r="C255" s="1166">
        <v>868.77383999999995</v>
      </c>
      <c r="E255" s="163"/>
    </row>
    <row r="256" spans="1:5">
      <c r="A256" s="1165" t="s">
        <v>511</v>
      </c>
      <c r="B256" s="1166">
        <v>0</v>
      </c>
      <c r="C256" s="1166">
        <v>0</v>
      </c>
      <c r="E256" s="163"/>
    </row>
    <row r="257" spans="1:5">
      <c r="A257" s="1165" t="s">
        <v>512</v>
      </c>
      <c r="B257" s="1166">
        <v>0</v>
      </c>
      <c r="C257" s="1166">
        <v>0</v>
      </c>
      <c r="E257" s="163"/>
    </row>
    <row r="258" spans="1:5">
      <c r="A258" s="1165" t="s">
        <v>513</v>
      </c>
      <c r="B258" s="1166">
        <v>0</v>
      </c>
      <c r="C258" s="1166">
        <v>0</v>
      </c>
      <c r="E258" s="163"/>
    </row>
    <row r="259" spans="1:5">
      <c r="A259" s="1165" t="s">
        <v>514</v>
      </c>
      <c r="B259" s="1166">
        <v>0</v>
      </c>
      <c r="C259" s="1166">
        <v>0</v>
      </c>
      <c r="E259" s="163"/>
    </row>
    <row r="260" spans="1:5">
      <c r="A260" s="1165" t="s">
        <v>515</v>
      </c>
      <c r="B260" s="1166">
        <v>14155.62513</v>
      </c>
      <c r="C260" s="1166">
        <v>14155.62513</v>
      </c>
      <c r="E260" s="163"/>
    </row>
    <row r="261" spans="1:5" ht="13.5" thickBot="1">
      <c r="A261" s="1165" t="s">
        <v>516</v>
      </c>
      <c r="B261" s="1166">
        <v>0</v>
      </c>
      <c r="C261" s="1166">
        <v>0</v>
      </c>
      <c r="E261" s="163"/>
    </row>
    <row r="262" spans="1:5" ht="14.25" thickTop="1" thickBot="1">
      <c r="A262" s="1163" t="s">
        <v>517</v>
      </c>
      <c r="B262" s="1164">
        <v>-60971.329060000004</v>
      </c>
      <c r="C262" s="1164">
        <v>-60971.329060000004</v>
      </c>
      <c r="E262" s="163"/>
    </row>
    <row r="263" spans="1:5" ht="13.5" thickTop="1">
      <c r="A263" s="1165" t="s">
        <v>518</v>
      </c>
      <c r="B263" s="1166">
        <v>-53211.834609999998</v>
      </c>
      <c r="C263" s="1166">
        <v>-53211.834609999998</v>
      </c>
      <c r="E263" s="163"/>
    </row>
    <row r="264" spans="1:5">
      <c r="A264" s="1165" t="s">
        <v>519</v>
      </c>
      <c r="B264" s="1166">
        <v>0</v>
      </c>
      <c r="C264" s="1166">
        <v>0</v>
      </c>
      <c r="E264" s="163"/>
    </row>
    <row r="265" spans="1:5">
      <c r="A265" s="1165" t="s">
        <v>520</v>
      </c>
      <c r="B265" s="1166">
        <v>-6489.7644500000006</v>
      </c>
      <c r="C265" s="1166">
        <v>-6489.7644500000006</v>
      </c>
      <c r="E265" s="163"/>
    </row>
    <row r="266" spans="1:5">
      <c r="A266" s="1165" t="s">
        <v>521</v>
      </c>
      <c r="B266" s="1166">
        <v>0</v>
      </c>
      <c r="C266" s="1166">
        <v>0</v>
      </c>
      <c r="E266" s="163"/>
    </row>
    <row r="267" spans="1:5">
      <c r="A267" s="1165" t="s">
        <v>522</v>
      </c>
      <c r="B267" s="1166">
        <v>-1269.73</v>
      </c>
      <c r="C267" s="1166">
        <v>-1269.73</v>
      </c>
      <c r="E267" s="163"/>
    </row>
    <row r="268" spans="1:5">
      <c r="A268" s="1168" t="s">
        <v>523</v>
      </c>
      <c r="B268" s="1166">
        <v>0</v>
      </c>
      <c r="C268" s="1166">
        <v>0</v>
      </c>
      <c r="E268" s="163"/>
    </row>
    <row r="269" spans="1:5" ht="13.5" thickBot="1">
      <c r="A269" s="1168" t="s">
        <v>524</v>
      </c>
      <c r="B269" s="1166">
        <v>0</v>
      </c>
      <c r="C269" s="1166">
        <v>0</v>
      </c>
      <c r="E269" s="163"/>
    </row>
    <row r="270" spans="1:5" ht="14.25" thickTop="1" thickBot="1">
      <c r="A270" s="1161" t="s">
        <v>525</v>
      </c>
      <c r="B270" s="1162">
        <v>53467.672749999998</v>
      </c>
      <c r="C270" s="1162">
        <v>53467.672749999998</v>
      </c>
      <c r="E270" s="163"/>
    </row>
    <row r="271" spans="1:5" ht="14.25" thickTop="1" thickBot="1">
      <c r="A271" s="1186" t="s">
        <v>526</v>
      </c>
      <c r="B271" s="1164">
        <v>24482.686590000001</v>
      </c>
      <c r="C271" s="1164">
        <v>24482.686590000001</v>
      </c>
      <c r="E271" s="163"/>
    </row>
    <row r="272" spans="1:5" ht="13.5" thickTop="1">
      <c r="A272" s="1165" t="s">
        <v>527</v>
      </c>
      <c r="B272" s="1166">
        <v>7411.9432400000005</v>
      </c>
      <c r="C272" s="1166">
        <v>7411.9432400000005</v>
      </c>
      <c r="E272" s="163"/>
    </row>
    <row r="273" spans="1:5">
      <c r="A273" s="1165" t="s">
        <v>528</v>
      </c>
      <c r="B273" s="1166">
        <v>0</v>
      </c>
      <c r="C273" s="1166">
        <v>0</v>
      </c>
      <c r="E273" s="163"/>
    </row>
    <row r="274" spans="1:5">
      <c r="A274" s="1165" t="s">
        <v>529</v>
      </c>
      <c r="B274" s="1166">
        <v>0</v>
      </c>
      <c r="C274" s="1166">
        <v>0</v>
      </c>
      <c r="E274" s="163"/>
    </row>
    <row r="275" spans="1:5">
      <c r="A275" s="1165" t="s">
        <v>530</v>
      </c>
      <c r="B275" s="1166">
        <v>4248.80836</v>
      </c>
      <c r="C275" s="1166">
        <v>4248.80836</v>
      </c>
      <c r="E275" s="163"/>
    </row>
    <row r="276" spans="1:5">
      <c r="A276" s="1187" t="s">
        <v>531</v>
      </c>
      <c r="B276" s="1166">
        <v>254.02432999999999</v>
      </c>
      <c r="C276" s="1166">
        <v>254.02432999999999</v>
      </c>
      <c r="E276" s="163"/>
    </row>
    <row r="277" spans="1:5" ht="13.5" thickBot="1">
      <c r="A277" s="1187" t="s">
        <v>532</v>
      </c>
      <c r="B277" s="1166">
        <v>12567.91066</v>
      </c>
      <c r="C277" s="1166">
        <v>12567.91066</v>
      </c>
      <c r="E277" s="163"/>
    </row>
    <row r="278" spans="1:5" ht="14.25" thickTop="1" thickBot="1">
      <c r="A278" s="1163" t="s">
        <v>533</v>
      </c>
      <c r="B278" s="1164">
        <v>-4478.3099599999996</v>
      </c>
      <c r="C278" s="1164">
        <v>-4478.3099599999996</v>
      </c>
      <c r="E278" s="163"/>
    </row>
    <row r="279" spans="1:5" ht="13.5" thickTop="1">
      <c r="A279" s="1165" t="s">
        <v>527</v>
      </c>
      <c r="B279" s="1166">
        <v>-687.60044999999991</v>
      </c>
      <c r="C279" s="1166">
        <v>-687.60044999999991</v>
      </c>
      <c r="E279" s="163"/>
    </row>
    <row r="280" spans="1:5">
      <c r="A280" s="1165" t="s">
        <v>534</v>
      </c>
      <c r="B280" s="1166">
        <v>0</v>
      </c>
      <c r="C280" s="1166">
        <v>0</v>
      </c>
      <c r="E280" s="163"/>
    </row>
    <row r="281" spans="1:5">
      <c r="A281" s="1165" t="s">
        <v>535</v>
      </c>
      <c r="B281" s="1166">
        <v>0</v>
      </c>
      <c r="C281" s="1166">
        <v>0</v>
      </c>
      <c r="E281" s="163"/>
    </row>
    <row r="282" spans="1:5">
      <c r="A282" s="1165" t="s">
        <v>536</v>
      </c>
      <c r="B282" s="1166">
        <v>0</v>
      </c>
      <c r="C282" s="1166">
        <v>0</v>
      </c>
      <c r="E282" s="163"/>
    </row>
    <row r="283" spans="1:5">
      <c r="A283" s="1168" t="s">
        <v>537</v>
      </c>
      <c r="B283" s="1166">
        <v>-1.0000000000000001E-5</v>
      </c>
      <c r="C283" s="1166">
        <v>-1.0000000000000001E-5</v>
      </c>
      <c r="E283" s="163"/>
    </row>
    <row r="284" spans="1:5" ht="13.5" thickBot="1">
      <c r="A284" s="1168" t="s">
        <v>538</v>
      </c>
      <c r="B284" s="1166">
        <v>-3790.7094999999999</v>
      </c>
      <c r="C284" s="1166">
        <v>-3790.7094999999999</v>
      </c>
      <c r="E284" s="163"/>
    </row>
    <row r="285" spans="1:5" ht="14.25" thickTop="1" thickBot="1">
      <c r="A285" s="1163" t="s">
        <v>539</v>
      </c>
      <c r="B285" s="1164">
        <v>73472.049379999997</v>
      </c>
      <c r="C285" s="1164">
        <v>73472.049379999997</v>
      </c>
      <c r="E285" s="163"/>
    </row>
    <row r="286" spans="1:5" ht="13.5" thickTop="1">
      <c r="A286" s="1177" t="s">
        <v>540</v>
      </c>
      <c r="B286" s="1166">
        <v>17005.894960000001</v>
      </c>
      <c r="C286" s="1166">
        <v>17005.894960000001</v>
      </c>
      <c r="E286" s="163"/>
    </row>
    <row r="287" spans="1:5">
      <c r="A287" s="1165" t="s">
        <v>541</v>
      </c>
      <c r="B287" s="1166">
        <v>0</v>
      </c>
      <c r="C287" s="1166">
        <v>0</v>
      </c>
      <c r="E287" s="163"/>
    </row>
    <row r="288" spans="1:5">
      <c r="A288" s="1165" t="s">
        <v>542</v>
      </c>
      <c r="B288" s="1166">
        <v>16999.294959999999</v>
      </c>
      <c r="C288" s="1166">
        <v>16999.294959999999</v>
      </c>
      <c r="E288" s="163"/>
    </row>
    <row r="289" spans="1:5">
      <c r="A289" s="1165" t="s">
        <v>543</v>
      </c>
      <c r="B289" s="1166">
        <v>0</v>
      </c>
      <c r="C289" s="1166">
        <v>0</v>
      </c>
      <c r="E289" s="163"/>
    </row>
    <row r="290" spans="1:5">
      <c r="A290" s="1165" t="s">
        <v>544</v>
      </c>
      <c r="B290" s="1166">
        <v>0</v>
      </c>
      <c r="C290" s="1166">
        <v>0</v>
      </c>
      <c r="E290" s="163"/>
    </row>
    <row r="291" spans="1:5">
      <c r="A291" s="1165" t="s">
        <v>545</v>
      </c>
      <c r="B291" s="1166">
        <v>0</v>
      </c>
      <c r="C291" s="1166">
        <v>0</v>
      </c>
      <c r="E291" s="163"/>
    </row>
    <row r="292" spans="1:5">
      <c r="A292" s="1165" t="s">
        <v>546</v>
      </c>
      <c r="B292" s="1166">
        <v>6.6</v>
      </c>
      <c r="C292" s="1166">
        <v>6.6</v>
      </c>
      <c r="E292" s="163"/>
    </row>
    <row r="293" spans="1:5">
      <c r="A293" s="1165" t="s">
        <v>547</v>
      </c>
      <c r="B293" s="1166">
        <v>0</v>
      </c>
      <c r="C293" s="1166">
        <v>0</v>
      </c>
      <c r="E293" s="163"/>
    </row>
    <row r="294" spans="1:5">
      <c r="A294" s="1177" t="s">
        <v>548</v>
      </c>
      <c r="B294" s="1166">
        <v>-28385.46099</v>
      </c>
      <c r="C294" s="1166">
        <v>-28385.46099</v>
      </c>
      <c r="E294" s="163"/>
    </row>
    <row r="295" spans="1:5">
      <c r="A295" s="1165" t="s">
        <v>549</v>
      </c>
      <c r="B295" s="1166">
        <v>-24776.33411</v>
      </c>
      <c r="C295" s="1166">
        <v>-24776.33411</v>
      </c>
      <c r="E295" s="163"/>
    </row>
    <row r="296" spans="1:5">
      <c r="A296" s="1165" t="s">
        <v>550</v>
      </c>
      <c r="B296" s="1166">
        <v>-4.0080499999999999</v>
      </c>
      <c r="C296" s="1166">
        <v>-4.0080499999999999</v>
      </c>
      <c r="E296" s="163"/>
    </row>
    <row r="297" spans="1:5">
      <c r="A297" s="1165" t="s">
        <v>551</v>
      </c>
      <c r="B297" s="1166">
        <v>-2438.08644</v>
      </c>
      <c r="C297" s="1166">
        <v>-2438.08644</v>
      </c>
      <c r="E297" s="163"/>
    </row>
    <row r="298" spans="1:5">
      <c r="A298" s="1168" t="s">
        <v>552</v>
      </c>
      <c r="B298" s="1166">
        <v>-1166.63239</v>
      </c>
      <c r="C298" s="1166">
        <v>-1166.63239</v>
      </c>
      <c r="E298" s="163"/>
    </row>
    <row r="299" spans="1:5">
      <c r="A299" s="1168" t="s">
        <v>553</v>
      </c>
      <c r="B299" s="1166">
        <v>0</v>
      </c>
      <c r="C299" s="1166">
        <v>0</v>
      </c>
      <c r="E299" s="163"/>
    </row>
    <row r="300" spans="1:5" ht="13.5" thickBot="1">
      <c r="A300" s="1165" t="s">
        <v>554</v>
      </c>
      <c r="B300" s="1166">
        <v>-0.4</v>
      </c>
      <c r="C300" s="1166">
        <v>-0.4</v>
      </c>
      <c r="E300" s="163"/>
    </row>
    <row r="301" spans="1:5" ht="14.25" thickTop="1" thickBot="1">
      <c r="A301" s="1161" t="s">
        <v>555</v>
      </c>
      <c r="B301" s="1162">
        <v>62092.483350000002</v>
      </c>
      <c r="C301" s="1162">
        <v>62092.483350000002</v>
      </c>
      <c r="E301" s="163"/>
    </row>
    <row r="302" spans="1:5" ht="14.25" thickTop="1" thickBot="1">
      <c r="A302" s="1163" t="s">
        <v>556</v>
      </c>
      <c r="B302" s="1164">
        <v>-58467.066749999998</v>
      </c>
      <c r="C302" s="1164">
        <v>-58467.066749999998</v>
      </c>
      <c r="E302" s="163"/>
    </row>
    <row r="303" spans="1:5" ht="13.5" thickTop="1">
      <c r="A303" s="1165" t="s">
        <v>557</v>
      </c>
      <c r="B303" s="1166">
        <v>-30352.631799999999</v>
      </c>
      <c r="C303" s="1166">
        <v>-30352.631799999999</v>
      </c>
      <c r="E303" s="163"/>
    </row>
    <row r="304" spans="1:5">
      <c r="A304" s="1165" t="s">
        <v>558</v>
      </c>
      <c r="B304" s="1166">
        <v>-2895.33365</v>
      </c>
      <c r="C304" s="1166">
        <v>-2895.33365</v>
      </c>
      <c r="E304" s="163"/>
    </row>
    <row r="305" spans="1:5">
      <c r="A305" s="1165" t="s">
        <v>559</v>
      </c>
      <c r="B305" s="1166">
        <v>-508.62084999999996</v>
      </c>
      <c r="C305" s="1166">
        <v>-508.62084999999996</v>
      </c>
      <c r="E305" s="163"/>
    </row>
    <row r="306" spans="1:5">
      <c r="A306" s="1165" t="s">
        <v>560</v>
      </c>
      <c r="B306" s="1166">
        <v>-2444.60167</v>
      </c>
      <c r="C306" s="1166">
        <v>-2444.60167</v>
      </c>
      <c r="E306" s="163"/>
    </row>
    <row r="307" spans="1:5">
      <c r="A307" s="1165" t="s">
        <v>561</v>
      </c>
      <c r="B307" s="1166">
        <v>-3526.0956000000001</v>
      </c>
      <c r="C307" s="1166">
        <v>-3526.0956000000001</v>
      </c>
      <c r="E307" s="163"/>
    </row>
    <row r="308" spans="1:5">
      <c r="A308" s="1165" t="s">
        <v>562</v>
      </c>
      <c r="B308" s="1166">
        <v>-813.91002000000003</v>
      </c>
      <c r="C308" s="1166">
        <v>-813.91002000000003</v>
      </c>
      <c r="E308" s="163"/>
    </row>
    <row r="309" spans="1:5">
      <c r="A309" s="1165" t="s">
        <v>563</v>
      </c>
      <c r="B309" s="1166">
        <v>-2275.2284</v>
      </c>
      <c r="C309" s="1166">
        <v>-2275.2284</v>
      </c>
      <c r="E309" s="163"/>
    </row>
    <row r="310" spans="1:5">
      <c r="A310" s="1165" t="s">
        <v>564</v>
      </c>
      <c r="B310" s="1166">
        <v>-1398.2531899999999</v>
      </c>
      <c r="C310" s="1166">
        <v>-1398.2531899999999</v>
      </c>
      <c r="E310" s="163"/>
    </row>
    <row r="311" spans="1:5" ht="13.5" thickBot="1">
      <c r="A311" s="1165" t="s">
        <v>565</v>
      </c>
      <c r="B311" s="1166">
        <v>-14252.39157</v>
      </c>
      <c r="C311" s="1166">
        <v>-14252.39157</v>
      </c>
      <c r="E311" s="163"/>
    </row>
    <row r="312" spans="1:5" ht="14.25" thickTop="1" thickBot="1">
      <c r="A312" s="1186" t="s">
        <v>566</v>
      </c>
      <c r="B312" s="1164">
        <v>3625.4166</v>
      </c>
      <c r="C312" s="1164">
        <v>3625.4166</v>
      </c>
      <c r="E312" s="163"/>
    </row>
    <row r="313" spans="1:5" ht="13.5" thickTop="1">
      <c r="A313" s="1188" t="s">
        <v>567</v>
      </c>
      <c r="B313" s="1166">
        <v>7.4099999999999999E-3</v>
      </c>
      <c r="C313" s="1166">
        <v>7.4099999999999999E-3</v>
      </c>
      <c r="E313" s="163"/>
    </row>
    <row r="314" spans="1:5">
      <c r="A314" s="1168" t="s">
        <v>568</v>
      </c>
      <c r="B314" s="1166">
        <v>7.6000000000000004E-4</v>
      </c>
      <c r="C314" s="1166">
        <v>7.6000000000000004E-4</v>
      </c>
      <c r="E314" s="163"/>
    </row>
    <row r="315" spans="1:5">
      <c r="A315" s="1168" t="s">
        <v>569</v>
      </c>
      <c r="B315" s="1166">
        <v>6.6500000000000005E-3</v>
      </c>
      <c r="C315" s="1166">
        <v>6.6500000000000005E-3</v>
      </c>
      <c r="E315" s="163"/>
    </row>
    <row r="316" spans="1:5">
      <c r="A316" s="1188" t="s">
        <v>570</v>
      </c>
      <c r="B316" s="1166">
        <v>0</v>
      </c>
      <c r="C316" s="1166">
        <v>0</v>
      </c>
      <c r="E316" s="163"/>
    </row>
    <row r="317" spans="1:5">
      <c r="A317" s="1168" t="s">
        <v>571</v>
      </c>
      <c r="B317" s="1166">
        <v>0</v>
      </c>
      <c r="C317" s="1166">
        <v>0</v>
      </c>
      <c r="E317" s="163"/>
    </row>
    <row r="318" spans="1:5" ht="13.5" thickBot="1">
      <c r="A318" s="1168" t="s">
        <v>572</v>
      </c>
      <c r="B318" s="1166">
        <v>0</v>
      </c>
      <c r="C318" s="1166">
        <v>0</v>
      </c>
      <c r="E318" s="163"/>
    </row>
    <row r="319" spans="1:5" ht="14.25" thickTop="1" thickBot="1">
      <c r="A319" s="1163" t="s">
        <v>573</v>
      </c>
      <c r="B319" s="1164">
        <v>3625.4240099999997</v>
      </c>
      <c r="C319" s="1164">
        <v>3625.4240099999997</v>
      </c>
      <c r="E319" s="163"/>
    </row>
    <row r="320" spans="1:5" ht="14.25" thickTop="1" thickBot="1">
      <c r="A320" s="1168" t="s">
        <v>574</v>
      </c>
      <c r="B320" s="1166">
        <v>0</v>
      </c>
      <c r="C320" s="1166">
        <v>0</v>
      </c>
      <c r="E320" s="163"/>
    </row>
    <row r="321" spans="1:5" ht="14.25" thickTop="1" thickBot="1">
      <c r="A321" s="1186" t="s">
        <v>575</v>
      </c>
      <c r="B321" s="1164">
        <v>3625.4240099999997</v>
      </c>
      <c r="C321" s="1164">
        <v>3625.4240099999997</v>
      </c>
      <c r="E321" s="163"/>
    </row>
    <row r="322" spans="1:5" ht="14.25" thickTop="1" thickBot="1">
      <c r="A322" s="1165" t="s">
        <v>576</v>
      </c>
      <c r="B322" s="1166">
        <v>-316.66061999999999</v>
      </c>
      <c r="C322" s="1166">
        <v>-316.66061999999999</v>
      </c>
      <c r="E322" s="163"/>
    </row>
    <row r="323" spans="1:5" ht="14.25" thickTop="1" thickBot="1">
      <c r="A323" s="1163" t="s">
        <v>577</v>
      </c>
      <c r="B323" s="1164">
        <v>3308.7633900000001</v>
      </c>
      <c r="C323" s="1164">
        <v>3308.7633900000001</v>
      </c>
      <c r="E323" s="163"/>
    </row>
    <row r="324" spans="1:5" ht="14.25" thickTop="1" thickBot="1">
      <c r="A324" s="1165" t="s">
        <v>578</v>
      </c>
      <c r="B324" s="1166">
        <v>0</v>
      </c>
      <c r="C324" s="1166">
        <v>0</v>
      </c>
      <c r="E324" s="163"/>
    </row>
    <row r="325" spans="1:5" ht="14.25" thickTop="1" thickBot="1">
      <c r="A325" s="1186" t="s">
        <v>579</v>
      </c>
      <c r="B325" s="1164">
        <v>3308.7633900000001</v>
      </c>
      <c r="C325" s="1164">
        <v>3308.7633900000001</v>
      </c>
      <c r="E325" s="163"/>
    </row>
    <row r="326" spans="1:5" ht="14.25" thickTop="1" thickBot="1">
      <c r="A326" s="1188" t="s">
        <v>580</v>
      </c>
      <c r="B326" s="1166">
        <v>0</v>
      </c>
      <c r="C326" s="1166">
        <v>0</v>
      </c>
      <c r="E326" s="163"/>
    </row>
    <row r="327" spans="1:5" ht="14.25" thickTop="1" thickBot="1">
      <c r="A327" s="1186" t="s">
        <v>581</v>
      </c>
      <c r="B327" s="1164">
        <v>3308.7633900000001</v>
      </c>
      <c r="C327" s="1164">
        <v>3308.7633900000001</v>
      </c>
      <c r="E327" s="163"/>
    </row>
    <row r="328" spans="1:5" ht="14.25" thickTop="1" thickBot="1">
      <c r="A328" s="1220"/>
      <c r="B328" s="1221"/>
      <c r="C328" s="1221"/>
    </row>
    <row r="329" spans="1:5" ht="13.5" thickTop="1">
      <c r="A329" s="1165"/>
      <c r="B329" s="1222"/>
      <c r="C329" s="1222"/>
    </row>
    <row r="330" spans="1:5" ht="15.75">
      <c r="A330" s="190"/>
    </row>
    <row r="331" spans="1:5" ht="15.75">
      <c r="A331" s="190"/>
    </row>
    <row r="332" spans="1:5" ht="15.75">
      <c r="A332" s="190"/>
    </row>
    <row r="333" spans="1:5" ht="15.75">
      <c r="A333" s="190"/>
    </row>
    <row r="334" spans="1:5" ht="15.75">
      <c r="A334" s="190"/>
    </row>
    <row r="335" spans="1:5" ht="15.75">
      <c r="A335" s="190"/>
    </row>
    <row r="336" spans="1:5"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row r="648" spans="1:1" ht="15.75">
      <c r="A648" s="190"/>
    </row>
    <row r="649" spans="1:1" ht="15.75">
      <c r="A649" s="190"/>
    </row>
    <row r="650" spans="1:1" ht="15.75">
      <c r="A650" s="190"/>
    </row>
    <row r="651" spans="1:1" ht="15.75">
      <c r="A651" s="190"/>
    </row>
    <row r="652" spans="1:1" ht="15.75">
      <c r="A652" s="190"/>
    </row>
    <row r="653" spans="1:1" ht="15.75">
      <c r="A653" s="190"/>
    </row>
    <row r="654" spans="1:1" ht="15.75">
      <c r="A654" s="190"/>
    </row>
    <row r="655" spans="1:1" ht="15.75">
      <c r="A655" s="190"/>
    </row>
  </sheetData>
  <mergeCells count="4">
    <mergeCell ref="A2:C2"/>
    <mergeCell ref="A3:C3"/>
    <mergeCell ref="A4:C4"/>
    <mergeCell ref="A5:C5"/>
  </mergeCells>
  <pageMargins left="0.84" right="0.65" top="0.6" bottom="0.28000000000000003" header="0.5" footer="0.23"/>
  <pageSetup scale="60" orientation="portrait"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GU615"/>
  <sheetViews>
    <sheetView topLeftCell="A31" zoomScale="85" zoomScaleNormal="85" workbookViewId="0">
      <selection activeCell="B114" sqref="B114:C114"/>
    </sheetView>
  </sheetViews>
  <sheetFormatPr baseColWidth="10" defaultRowHeight="12.75"/>
  <cols>
    <col min="1" max="1" width="83.85546875" style="192" customWidth="1"/>
    <col min="2" max="3" width="14.7109375" style="191" customWidth="1"/>
    <col min="4" max="4" width="2.85546875" style="541" customWidth="1"/>
    <col min="5" max="256" width="11.42578125" style="156"/>
    <col min="257" max="257" width="83.85546875" style="156" customWidth="1"/>
    <col min="258" max="259" width="14.7109375" style="156" customWidth="1"/>
    <col min="260" max="260" width="2.85546875" style="156" customWidth="1"/>
    <col min="261" max="512" width="11.42578125" style="156"/>
    <col min="513" max="513" width="83.85546875" style="156" customWidth="1"/>
    <col min="514" max="515" width="14.7109375" style="156" customWidth="1"/>
    <col min="516" max="516" width="2.85546875" style="156" customWidth="1"/>
    <col min="517" max="768" width="11.42578125" style="156"/>
    <col min="769" max="769" width="83.85546875" style="156" customWidth="1"/>
    <col min="770" max="771" width="14.7109375" style="156" customWidth="1"/>
    <col min="772" max="772" width="2.85546875" style="156" customWidth="1"/>
    <col min="773" max="1024" width="11.42578125" style="156"/>
    <col min="1025" max="1025" width="83.85546875" style="156" customWidth="1"/>
    <col min="1026" max="1027" width="14.7109375" style="156" customWidth="1"/>
    <col min="1028" max="1028" width="2.85546875" style="156" customWidth="1"/>
    <col min="1029" max="1280" width="11.42578125" style="156"/>
    <col min="1281" max="1281" width="83.85546875" style="156" customWidth="1"/>
    <col min="1282" max="1283" width="14.7109375" style="156" customWidth="1"/>
    <col min="1284" max="1284" width="2.85546875" style="156" customWidth="1"/>
    <col min="1285" max="1536" width="11.42578125" style="156"/>
    <col min="1537" max="1537" width="83.85546875" style="156" customWidth="1"/>
    <col min="1538" max="1539" width="14.7109375" style="156" customWidth="1"/>
    <col min="1540" max="1540" width="2.85546875" style="156" customWidth="1"/>
    <col min="1541" max="1792" width="11.42578125" style="156"/>
    <col min="1793" max="1793" width="83.85546875" style="156" customWidth="1"/>
    <col min="1794" max="1795" width="14.7109375" style="156" customWidth="1"/>
    <col min="1796" max="1796" width="2.85546875" style="156" customWidth="1"/>
    <col min="1797" max="2048" width="11.42578125" style="156"/>
    <col min="2049" max="2049" width="83.85546875" style="156" customWidth="1"/>
    <col min="2050" max="2051" width="14.7109375" style="156" customWidth="1"/>
    <col min="2052" max="2052" width="2.85546875" style="156" customWidth="1"/>
    <col min="2053" max="2304" width="11.42578125" style="156"/>
    <col min="2305" max="2305" width="83.85546875" style="156" customWidth="1"/>
    <col min="2306" max="2307" width="14.7109375" style="156" customWidth="1"/>
    <col min="2308" max="2308" width="2.85546875" style="156" customWidth="1"/>
    <col min="2309" max="2560" width="11.42578125" style="156"/>
    <col min="2561" max="2561" width="83.85546875" style="156" customWidth="1"/>
    <col min="2562" max="2563" width="14.7109375" style="156" customWidth="1"/>
    <col min="2564" max="2564" width="2.85546875" style="156" customWidth="1"/>
    <col min="2565" max="2816" width="11.42578125" style="156"/>
    <col min="2817" max="2817" width="83.85546875" style="156" customWidth="1"/>
    <col min="2818" max="2819" width="14.7109375" style="156" customWidth="1"/>
    <col min="2820" max="2820" width="2.85546875" style="156" customWidth="1"/>
    <col min="2821" max="3072" width="11.42578125" style="156"/>
    <col min="3073" max="3073" width="83.85546875" style="156" customWidth="1"/>
    <col min="3074" max="3075" width="14.7109375" style="156" customWidth="1"/>
    <col min="3076" max="3076" width="2.85546875" style="156" customWidth="1"/>
    <col min="3077" max="3328" width="11.42578125" style="156"/>
    <col min="3329" max="3329" width="83.85546875" style="156" customWidth="1"/>
    <col min="3330" max="3331" width="14.7109375" style="156" customWidth="1"/>
    <col min="3332" max="3332" width="2.85546875" style="156" customWidth="1"/>
    <col min="3333" max="3584" width="11.42578125" style="156"/>
    <col min="3585" max="3585" width="83.85546875" style="156" customWidth="1"/>
    <col min="3586" max="3587" width="14.7109375" style="156" customWidth="1"/>
    <col min="3588" max="3588" width="2.85546875" style="156" customWidth="1"/>
    <col min="3589" max="3840" width="11.42578125" style="156"/>
    <col min="3841" max="3841" width="83.85546875" style="156" customWidth="1"/>
    <col min="3842" max="3843" width="14.7109375" style="156" customWidth="1"/>
    <col min="3844" max="3844" width="2.85546875" style="156" customWidth="1"/>
    <col min="3845" max="4096" width="11.42578125" style="156"/>
    <col min="4097" max="4097" width="83.85546875" style="156" customWidth="1"/>
    <col min="4098" max="4099" width="14.7109375" style="156" customWidth="1"/>
    <col min="4100" max="4100" width="2.85546875" style="156" customWidth="1"/>
    <col min="4101" max="4352" width="11.42578125" style="156"/>
    <col min="4353" max="4353" width="83.85546875" style="156" customWidth="1"/>
    <col min="4354" max="4355" width="14.7109375" style="156" customWidth="1"/>
    <col min="4356" max="4356" width="2.85546875" style="156" customWidth="1"/>
    <col min="4357" max="4608" width="11.42578125" style="156"/>
    <col min="4609" max="4609" width="83.85546875" style="156" customWidth="1"/>
    <col min="4610" max="4611" width="14.7109375" style="156" customWidth="1"/>
    <col min="4612" max="4612" width="2.85546875" style="156" customWidth="1"/>
    <col min="4613" max="4864" width="11.42578125" style="156"/>
    <col min="4865" max="4865" width="83.85546875" style="156" customWidth="1"/>
    <col min="4866" max="4867" width="14.7109375" style="156" customWidth="1"/>
    <col min="4868" max="4868" width="2.85546875" style="156" customWidth="1"/>
    <col min="4869" max="5120" width="11.42578125" style="156"/>
    <col min="5121" max="5121" width="83.85546875" style="156" customWidth="1"/>
    <col min="5122" max="5123" width="14.7109375" style="156" customWidth="1"/>
    <col min="5124" max="5124" width="2.85546875" style="156" customWidth="1"/>
    <col min="5125" max="5376" width="11.42578125" style="156"/>
    <col min="5377" max="5377" width="83.85546875" style="156" customWidth="1"/>
    <col min="5378" max="5379" width="14.7109375" style="156" customWidth="1"/>
    <col min="5380" max="5380" width="2.85546875" style="156" customWidth="1"/>
    <col min="5381" max="5632" width="11.42578125" style="156"/>
    <col min="5633" max="5633" width="83.85546875" style="156" customWidth="1"/>
    <col min="5634" max="5635" width="14.7109375" style="156" customWidth="1"/>
    <col min="5636" max="5636" width="2.85546875" style="156" customWidth="1"/>
    <col min="5637" max="5888" width="11.42578125" style="156"/>
    <col min="5889" max="5889" width="83.85546875" style="156" customWidth="1"/>
    <col min="5890" max="5891" width="14.7109375" style="156" customWidth="1"/>
    <col min="5892" max="5892" width="2.85546875" style="156" customWidth="1"/>
    <col min="5893" max="6144" width="11.42578125" style="156"/>
    <col min="6145" max="6145" width="83.85546875" style="156" customWidth="1"/>
    <col min="6146" max="6147" width="14.7109375" style="156" customWidth="1"/>
    <col min="6148" max="6148" width="2.85546875" style="156" customWidth="1"/>
    <col min="6149" max="6400" width="11.42578125" style="156"/>
    <col min="6401" max="6401" width="83.85546875" style="156" customWidth="1"/>
    <col min="6402" max="6403" width="14.7109375" style="156" customWidth="1"/>
    <col min="6404" max="6404" width="2.85546875" style="156" customWidth="1"/>
    <col min="6405" max="6656" width="11.42578125" style="156"/>
    <col min="6657" max="6657" width="83.85546875" style="156" customWidth="1"/>
    <col min="6658" max="6659" width="14.7109375" style="156" customWidth="1"/>
    <col min="6660" max="6660" width="2.85546875" style="156" customWidth="1"/>
    <col min="6661" max="6912" width="11.42578125" style="156"/>
    <col min="6913" max="6913" width="83.85546875" style="156" customWidth="1"/>
    <col min="6914" max="6915" width="14.7109375" style="156" customWidth="1"/>
    <col min="6916" max="6916" width="2.85546875" style="156" customWidth="1"/>
    <col min="6917" max="7168" width="11.42578125" style="156"/>
    <col min="7169" max="7169" width="83.85546875" style="156" customWidth="1"/>
    <col min="7170" max="7171" width="14.7109375" style="156" customWidth="1"/>
    <col min="7172" max="7172" width="2.85546875" style="156" customWidth="1"/>
    <col min="7173" max="7424" width="11.42578125" style="156"/>
    <col min="7425" max="7425" width="83.85546875" style="156" customWidth="1"/>
    <col min="7426" max="7427" width="14.7109375" style="156" customWidth="1"/>
    <col min="7428" max="7428" width="2.85546875" style="156" customWidth="1"/>
    <col min="7429" max="7680" width="11.42578125" style="156"/>
    <col min="7681" max="7681" width="83.85546875" style="156" customWidth="1"/>
    <col min="7682" max="7683" width="14.7109375" style="156" customWidth="1"/>
    <col min="7684" max="7684" width="2.85546875" style="156" customWidth="1"/>
    <col min="7685" max="7936" width="11.42578125" style="156"/>
    <col min="7937" max="7937" width="83.85546875" style="156" customWidth="1"/>
    <col min="7938" max="7939" width="14.7109375" style="156" customWidth="1"/>
    <col min="7940" max="7940" width="2.85546875" style="156" customWidth="1"/>
    <col min="7941" max="8192" width="11.42578125" style="156"/>
    <col min="8193" max="8193" width="83.85546875" style="156" customWidth="1"/>
    <col min="8194" max="8195" width="14.7109375" style="156" customWidth="1"/>
    <col min="8196" max="8196" width="2.85546875" style="156" customWidth="1"/>
    <col min="8197" max="8448" width="11.42578125" style="156"/>
    <col min="8449" max="8449" width="83.85546875" style="156" customWidth="1"/>
    <col min="8450" max="8451" width="14.7109375" style="156" customWidth="1"/>
    <col min="8452" max="8452" width="2.85546875" style="156" customWidth="1"/>
    <col min="8453" max="8704" width="11.42578125" style="156"/>
    <col min="8705" max="8705" width="83.85546875" style="156" customWidth="1"/>
    <col min="8706" max="8707" width="14.7109375" style="156" customWidth="1"/>
    <col min="8708" max="8708" width="2.85546875" style="156" customWidth="1"/>
    <col min="8709" max="8960" width="11.42578125" style="156"/>
    <col min="8961" max="8961" width="83.85546875" style="156" customWidth="1"/>
    <col min="8962" max="8963" width="14.7109375" style="156" customWidth="1"/>
    <col min="8964" max="8964" width="2.85546875" style="156" customWidth="1"/>
    <col min="8965" max="9216" width="11.42578125" style="156"/>
    <col min="9217" max="9217" width="83.85546875" style="156" customWidth="1"/>
    <col min="9218" max="9219" width="14.7109375" style="156" customWidth="1"/>
    <col min="9220" max="9220" width="2.85546875" style="156" customWidth="1"/>
    <col min="9221" max="9472" width="11.42578125" style="156"/>
    <col min="9473" max="9473" width="83.85546875" style="156" customWidth="1"/>
    <col min="9474" max="9475" width="14.7109375" style="156" customWidth="1"/>
    <col min="9476" max="9476" width="2.85546875" style="156" customWidth="1"/>
    <col min="9477" max="9728" width="11.42578125" style="156"/>
    <col min="9729" max="9729" width="83.85546875" style="156" customWidth="1"/>
    <col min="9730" max="9731" width="14.7109375" style="156" customWidth="1"/>
    <col min="9732" max="9732" width="2.85546875" style="156" customWidth="1"/>
    <col min="9733" max="9984" width="11.42578125" style="156"/>
    <col min="9985" max="9985" width="83.85546875" style="156" customWidth="1"/>
    <col min="9986" max="9987" width="14.7109375" style="156" customWidth="1"/>
    <col min="9988" max="9988" width="2.85546875" style="156" customWidth="1"/>
    <col min="9989" max="10240" width="11.42578125" style="156"/>
    <col min="10241" max="10241" width="83.85546875" style="156" customWidth="1"/>
    <col min="10242" max="10243" width="14.7109375" style="156" customWidth="1"/>
    <col min="10244" max="10244" width="2.85546875" style="156" customWidth="1"/>
    <col min="10245" max="10496" width="11.42578125" style="156"/>
    <col min="10497" max="10497" width="83.85546875" style="156" customWidth="1"/>
    <col min="10498" max="10499" width="14.7109375" style="156" customWidth="1"/>
    <col min="10500" max="10500" width="2.85546875" style="156" customWidth="1"/>
    <col min="10501" max="10752" width="11.42578125" style="156"/>
    <col min="10753" max="10753" width="83.85546875" style="156" customWidth="1"/>
    <col min="10754" max="10755" width="14.7109375" style="156" customWidth="1"/>
    <col min="10756" max="10756" width="2.85546875" style="156" customWidth="1"/>
    <col min="10757" max="11008" width="11.42578125" style="156"/>
    <col min="11009" max="11009" width="83.85546875" style="156" customWidth="1"/>
    <col min="11010" max="11011" width="14.7109375" style="156" customWidth="1"/>
    <col min="11012" max="11012" width="2.85546875" style="156" customWidth="1"/>
    <col min="11013" max="11264" width="11.42578125" style="156"/>
    <col min="11265" max="11265" width="83.85546875" style="156" customWidth="1"/>
    <col min="11266" max="11267" width="14.7109375" style="156" customWidth="1"/>
    <col min="11268" max="11268" width="2.85546875" style="156" customWidth="1"/>
    <col min="11269" max="11520" width="11.42578125" style="156"/>
    <col min="11521" max="11521" width="83.85546875" style="156" customWidth="1"/>
    <col min="11522" max="11523" width="14.7109375" style="156" customWidth="1"/>
    <col min="11524" max="11524" width="2.85546875" style="156" customWidth="1"/>
    <col min="11525" max="11776" width="11.42578125" style="156"/>
    <col min="11777" max="11777" width="83.85546875" style="156" customWidth="1"/>
    <col min="11778" max="11779" width="14.7109375" style="156" customWidth="1"/>
    <col min="11780" max="11780" width="2.85546875" style="156" customWidth="1"/>
    <col min="11781" max="12032" width="11.42578125" style="156"/>
    <col min="12033" max="12033" width="83.85546875" style="156" customWidth="1"/>
    <col min="12034" max="12035" width="14.7109375" style="156" customWidth="1"/>
    <col min="12036" max="12036" width="2.85546875" style="156" customWidth="1"/>
    <col min="12037" max="12288" width="11.42578125" style="156"/>
    <col min="12289" max="12289" width="83.85546875" style="156" customWidth="1"/>
    <col min="12290" max="12291" width="14.7109375" style="156" customWidth="1"/>
    <col min="12292" max="12292" width="2.85546875" style="156" customWidth="1"/>
    <col min="12293" max="12544" width="11.42578125" style="156"/>
    <col min="12545" max="12545" width="83.85546875" style="156" customWidth="1"/>
    <col min="12546" max="12547" width="14.7109375" style="156" customWidth="1"/>
    <col min="12548" max="12548" width="2.85546875" style="156" customWidth="1"/>
    <col min="12549" max="12800" width="11.42578125" style="156"/>
    <col min="12801" max="12801" width="83.85546875" style="156" customWidth="1"/>
    <col min="12802" max="12803" width="14.7109375" style="156" customWidth="1"/>
    <col min="12804" max="12804" width="2.85546875" style="156" customWidth="1"/>
    <col min="12805" max="13056" width="11.42578125" style="156"/>
    <col min="13057" max="13057" width="83.85546875" style="156" customWidth="1"/>
    <col min="13058" max="13059" width="14.7109375" style="156" customWidth="1"/>
    <col min="13060" max="13060" width="2.85546875" style="156" customWidth="1"/>
    <col min="13061" max="13312" width="11.42578125" style="156"/>
    <col min="13313" max="13313" width="83.85546875" style="156" customWidth="1"/>
    <col min="13314" max="13315" width="14.7109375" style="156" customWidth="1"/>
    <col min="13316" max="13316" width="2.85546875" style="156" customWidth="1"/>
    <col min="13317" max="13568" width="11.42578125" style="156"/>
    <col min="13569" max="13569" width="83.85546875" style="156" customWidth="1"/>
    <col min="13570" max="13571" width="14.7109375" style="156" customWidth="1"/>
    <col min="13572" max="13572" width="2.85546875" style="156" customWidth="1"/>
    <col min="13573" max="13824" width="11.42578125" style="156"/>
    <col min="13825" max="13825" width="83.85546875" style="156" customWidth="1"/>
    <col min="13826" max="13827" width="14.7109375" style="156" customWidth="1"/>
    <col min="13828" max="13828" width="2.85546875" style="156" customWidth="1"/>
    <col min="13829" max="14080" width="11.42578125" style="156"/>
    <col min="14081" max="14081" width="83.85546875" style="156" customWidth="1"/>
    <col min="14082" max="14083" width="14.7109375" style="156" customWidth="1"/>
    <col min="14084" max="14084" width="2.85546875" style="156" customWidth="1"/>
    <col min="14085" max="14336" width="11.42578125" style="156"/>
    <col min="14337" max="14337" width="83.85546875" style="156" customWidth="1"/>
    <col min="14338" max="14339" width="14.7109375" style="156" customWidth="1"/>
    <col min="14340" max="14340" width="2.85546875" style="156" customWidth="1"/>
    <col min="14341" max="14592" width="11.42578125" style="156"/>
    <col min="14593" max="14593" width="83.85546875" style="156" customWidth="1"/>
    <col min="14594" max="14595" width="14.7109375" style="156" customWidth="1"/>
    <col min="14596" max="14596" width="2.85546875" style="156" customWidth="1"/>
    <col min="14597" max="14848" width="11.42578125" style="156"/>
    <col min="14849" max="14849" width="83.85546875" style="156" customWidth="1"/>
    <col min="14850" max="14851" width="14.7109375" style="156" customWidth="1"/>
    <col min="14852" max="14852" width="2.85546875" style="156" customWidth="1"/>
    <col min="14853" max="15104" width="11.42578125" style="156"/>
    <col min="15105" max="15105" width="83.85546875" style="156" customWidth="1"/>
    <col min="15106" max="15107" width="14.7109375" style="156" customWidth="1"/>
    <col min="15108" max="15108" width="2.85546875" style="156" customWidth="1"/>
    <col min="15109" max="15360" width="11.42578125" style="156"/>
    <col min="15361" max="15361" width="83.85546875" style="156" customWidth="1"/>
    <col min="15362" max="15363" width="14.7109375" style="156" customWidth="1"/>
    <col min="15364" max="15364" width="2.85546875" style="156" customWidth="1"/>
    <col min="15365" max="15616" width="11.42578125" style="156"/>
    <col min="15617" max="15617" width="83.85546875" style="156" customWidth="1"/>
    <col min="15618" max="15619" width="14.7109375" style="156" customWidth="1"/>
    <col min="15620" max="15620" width="2.85546875" style="156" customWidth="1"/>
    <col min="15621" max="15872" width="11.42578125" style="156"/>
    <col min="15873" max="15873" width="83.85546875" style="156" customWidth="1"/>
    <col min="15874" max="15875" width="14.7109375" style="156" customWidth="1"/>
    <col min="15876" max="15876" width="2.85546875" style="156" customWidth="1"/>
    <col min="15877" max="16128" width="11.42578125" style="156"/>
    <col min="16129" max="16129" width="83.85546875" style="156" customWidth="1"/>
    <col min="16130" max="16131" width="14.7109375" style="156" customWidth="1"/>
    <col min="16132" max="16132" width="2.85546875" style="156" customWidth="1"/>
    <col min="16133" max="16384" width="11.42578125" style="156"/>
  </cols>
  <sheetData>
    <row r="1" spans="1:203" s="151" customFormat="1" ht="17.25" customHeight="1">
      <c r="A1" s="1460"/>
      <c r="B1" s="1438"/>
      <c r="C1" s="1438"/>
    </row>
    <row r="2" spans="1:203" s="152" customFormat="1" ht="20.25">
      <c r="A2" s="1430" t="s">
        <v>1212</v>
      </c>
      <c r="B2" s="1430"/>
      <c r="C2" s="1430"/>
    </row>
    <row r="3" spans="1:203" s="152" customFormat="1" ht="20.25">
      <c r="A3" s="1430" t="s">
        <v>1213</v>
      </c>
      <c r="B3" s="1430"/>
      <c r="C3" s="1430"/>
    </row>
    <row r="4" spans="1:203" s="218" customFormat="1" ht="20.25">
      <c r="A4" s="1500" t="s">
        <v>1482</v>
      </c>
      <c r="B4" s="1500"/>
      <c r="C4" s="1500"/>
    </row>
    <row r="5" spans="1:203" s="152" customFormat="1" ht="9" customHeight="1">
      <c r="A5" s="1430"/>
      <c r="B5" s="1430"/>
      <c r="C5" s="1430"/>
    </row>
    <row r="6" spans="1:203" ht="6.75" customHeight="1">
      <c r="A6" s="219"/>
      <c r="D6" s="156"/>
    </row>
    <row r="7" spans="1:203" ht="5.25" customHeight="1">
      <c r="A7" s="219"/>
      <c r="B7" s="220"/>
      <c r="C7" s="220"/>
      <c r="D7" s="156"/>
    </row>
    <row r="8" spans="1:203" ht="28.5" customHeight="1">
      <c r="A8" s="221"/>
      <c r="B8" s="1223" t="s">
        <v>214</v>
      </c>
      <c r="C8" s="1224" t="s">
        <v>599</v>
      </c>
      <c r="D8" s="156"/>
    </row>
    <row r="9" spans="1:203" ht="12" customHeight="1">
      <c r="A9" s="225"/>
      <c r="B9" s="1225"/>
      <c r="C9" s="1226"/>
      <c r="D9" s="156"/>
    </row>
    <row r="10" spans="1:203" ht="18" customHeight="1">
      <c r="A10" s="229" t="s">
        <v>601</v>
      </c>
      <c r="B10" s="1223"/>
      <c r="C10" s="1224"/>
      <c r="D10" s="156"/>
    </row>
    <row r="11" spans="1:203" ht="18" customHeight="1">
      <c r="A11" s="225" t="s">
        <v>602</v>
      </c>
      <c r="B11" s="230">
        <v>1.54E-2</v>
      </c>
      <c r="C11" s="230">
        <f>SUM(B11:B11)</f>
        <v>1.54E-2</v>
      </c>
      <c r="D11" s="231"/>
      <c r="E11" s="231"/>
      <c r="F11" s="231"/>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31"/>
      <c r="BK11" s="231"/>
      <c r="BL11" s="231"/>
      <c r="BM11" s="231"/>
      <c r="BN11" s="231"/>
      <c r="BO11" s="231"/>
      <c r="BP11" s="231"/>
      <c r="BQ11" s="231"/>
      <c r="BR11" s="231"/>
      <c r="BS11" s="231"/>
      <c r="BT11" s="231"/>
      <c r="BU11" s="231"/>
      <c r="BV11" s="231"/>
      <c r="BW11" s="231"/>
      <c r="BX11" s="231"/>
      <c r="BY11" s="231"/>
      <c r="BZ11" s="231"/>
      <c r="CA11" s="231"/>
      <c r="CB11" s="231"/>
      <c r="CC11" s="231"/>
      <c r="CD11" s="231"/>
      <c r="CE11" s="231"/>
      <c r="CF11" s="231"/>
      <c r="CG11" s="231"/>
      <c r="CH11" s="231"/>
      <c r="CI11" s="231"/>
      <c r="CJ11" s="231"/>
      <c r="CK11" s="231"/>
      <c r="CL11" s="231"/>
      <c r="CM11" s="231"/>
      <c r="CN11" s="231"/>
      <c r="CO11" s="231"/>
      <c r="CP11" s="231"/>
      <c r="CQ11" s="231"/>
      <c r="CR11" s="231"/>
      <c r="CS11" s="231"/>
      <c r="CT11" s="231"/>
      <c r="CU11" s="231"/>
      <c r="CV11" s="231"/>
      <c r="CW11" s="231"/>
      <c r="CX11" s="231"/>
      <c r="CY11" s="231"/>
      <c r="CZ11" s="231"/>
      <c r="DA11" s="231"/>
      <c r="DB11" s="231"/>
      <c r="DC11" s="231"/>
      <c r="DD11" s="231"/>
      <c r="DE11" s="231"/>
      <c r="DF11" s="231"/>
      <c r="DG11" s="231"/>
      <c r="DH11" s="231"/>
      <c r="DI11" s="231"/>
      <c r="DJ11" s="231"/>
      <c r="DK11" s="231"/>
      <c r="DL11" s="231"/>
      <c r="DM11" s="231"/>
      <c r="DN11" s="231"/>
      <c r="DO11" s="231"/>
      <c r="DP11" s="231"/>
      <c r="DQ11" s="231"/>
      <c r="DR11" s="231"/>
      <c r="DS11" s="231"/>
      <c r="DT11" s="231"/>
      <c r="DU11" s="231"/>
      <c r="DV11" s="231"/>
      <c r="DW11" s="231"/>
      <c r="DX11" s="231"/>
      <c r="DY11" s="231"/>
      <c r="DZ11" s="231"/>
      <c r="EA11" s="231"/>
      <c r="EB11" s="231"/>
      <c r="EC11" s="231"/>
      <c r="ED11" s="231"/>
      <c r="EE11" s="231"/>
      <c r="EF11" s="231"/>
      <c r="EG11" s="231"/>
      <c r="EH11" s="231"/>
      <c r="EI11" s="231"/>
      <c r="EJ11" s="231"/>
      <c r="EK11" s="231"/>
      <c r="EL11" s="231"/>
      <c r="EM11" s="231"/>
      <c r="EN11" s="231"/>
      <c r="EO11" s="231"/>
      <c r="EP11" s="231"/>
      <c r="EQ11" s="231"/>
      <c r="ER11" s="231"/>
      <c r="ES11" s="231"/>
      <c r="ET11" s="231"/>
      <c r="EU11" s="231"/>
      <c r="EV11" s="231"/>
      <c r="EW11" s="231"/>
      <c r="EX11" s="231"/>
      <c r="EY11" s="231"/>
      <c r="EZ11" s="231"/>
      <c r="FA11" s="231"/>
      <c r="FB11" s="231"/>
      <c r="FC11" s="231"/>
      <c r="FD11" s="231"/>
      <c r="FE11" s="231"/>
      <c r="FF11" s="231"/>
      <c r="FG11" s="231"/>
      <c r="FH11" s="231"/>
      <c r="FI11" s="231"/>
      <c r="FJ11" s="231"/>
      <c r="FK11" s="231"/>
      <c r="FL11" s="231"/>
      <c r="FM11" s="231"/>
      <c r="FN11" s="231"/>
      <c r="FO11" s="231"/>
      <c r="FP11" s="231"/>
      <c r="FQ11" s="231"/>
      <c r="FR11" s="231"/>
      <c r="FS11" s="231"/>
      <c r="FT11" s="231"/>
      <c r="FU11" s="231"/>
      <c r="FV11" s="231"/>
      <c r="FW11" s="231"/>
      <c r="FX11" s="231"/>
      <c r="FY11" s="231"/>
      <c r="FZ11" s="231"/>
      <c r="GA11" s="231"/>
      <c r="GB11" s="231"/>
      <c r="GC11" s="231"/>
      <c r="GD11" s="231"/>
      <c r="GE11" s="231"/>
      <c r="GF11" s="231"/>
      <c r="GG11" s="231"/>
      <c r="GH11" s="231"/>
      <c r="GI11" s="231"/>
      <c r="GJ11" s="231"/>
      <c r="GK11" s="231"/>
      <c r="GL11" s="231"/>
      <c r="GM11" s="231"/>
      <c r="GN11" s="231"/>
      <c r="GO11" s="231"/>
      <c r="GP11" s="231"/>
      <c r="GQ11" s="231"/>
      <c r="GR11" s="231"/>
      <c r="GS11" s="231"/>
      <c r="GT11" s="231"/>
      <c r="GU11" s="231"/>
    </row>
    <row r="12" spans="1:203" ht="20.25" customHeight="1">
      <c r="A12" s="225" t="s">
        <v>603</v>
      </c>
      <c r="B12" s="230">
        <v>0.70240000000000002</v>
      </c>
      <c r="C12" s="230">
        <f t="shared" ref="C12:C58" si="0">SUM(B12:B12)</f>
        <v>0.70240000000000002</v>
      </c>
      <c r="D12" s="156"/>
    </row>
    <row r="13" spans="1:203" ht="12" customHeight="1">
      <c r="A13" s="225"/>
      <c r="B13" s="230"/>
      <c r="C13" s="230"/>
      <c r="D13" s="156"/>
    </row>
    <row r="14" spans="1:203" ht="15" customHeight="1">
      <c r="A14" s="229" t="s">
        <v>604</v>
      </c>
      <c r="B14" s="232"/>
      <c r="C14" s="232"/>
      <c r="D14" s="156"/>
    </row>
    <row r="15" spans="1:203" ht="20.25" customHeight="1">
      <c r="A15" s="233" t="s">
        <v>605</v>
      </c>
      <c r="B15" s="230">
        <v>0.53810000000000002</v>
      </c>
      <c r="C15" s="230">
        <f t="shared" si="0"/>
        <v>0.53810000000000002</v>
      </c>
      <c r="D15" s="156"/>
    </row>
    <row r="16" spans="1:203" ht="18" customHeight="1">
      <c r="A16" s="233" t="s">
        <v>1517</v>
      </c>
      <c r="B16" s="230">
        <v>0.53810000000000002</v>
      </c>
      <c r="C16" s="230">
        <f t="shared" si="0"/>
        <v>0.53810000000000002</v>
      </c>
      <c r="D16" s="156"/>
    </row>
    <row r="17" spans="1:4" ht="20.25" customHeight="1">
      <c r="A17" s="225" t="s">
        <v>606</v>
      </c>
      <c r="B17" s="230">
        <v>0.30759999999999998</v>
      </c>
      <c r="C17" s="230">
        <f t="shared" si="0"/>
        <v>0.30759999999999998</v>
      </c>
      <c r="D17" s="156"/>
    </row>
    <row r="18" spans="1:4" ht="20.25" customHeight="1">
      <c r="A18" s="233" t="s">
        <v>607</v>
      </c>
      <c r="B18" s="230">
        <v>0</v>
      </c>
      <c r="C18" s="230">
        <f t="shared" si="0"/>
        <v>0</v>
      </c>
      <c r="D18" s="156"/>
    </row>
    <row r="19" spans="1:4" ht="12" customHeight="1">
      <c r="A19" s="233"/>
      <c r="B19" s="230"/>
      <c r="C19" s="230"/>
      <c r="D19" s="156"/>
    </row>
    <row r="20" spans="1:4" ht="16.5" customHeight="1">
      <c r="A20" s="234" t="s">
        <v>608</v>
      </c>
      <c r="B20" s="232"/>
      <c r="C20" s="232"/>
      <c r="D20" s="156"/>
    </row>
    <row r="21" spans="1:4" ht="20.25" customHeight="1">
      <c r="A21" s="233" t="s">
        <v>609</v>
      </c>
      <c r="B21" s="230">
        <v>1</v>
      </c>
      <c r="C21" s="230">
        <f t="shared" si="0"/>
        <v>1</v>
      </c>
      <c r="D21" s="156"/>
    </row>
    <row r="22" spans="1:4" ht="20.25" customHeight="1">
      <c r="A22" s="233" t="s">
        <v>610</v>
      </c>
      <c r="B22" s="230">
        <v>0</v>
      </c>
      <c r="C22" s="230">
        <f t="shared" si="0"/>
        <v>0</v>
      </c>
      <c r="D22" s="156"/>
    </row>
    <row r="23" spans="1:4" ht="18" customHeight="1">
      <c r="A23" s="233" t="s">
        <v>611</v>
      </c>
      <c r="B23" s="235">
        <v>1006.8883</v>
      </c>
      <c r="C23" s="230">
        <f t="shared" si="0"/>
        <v>1006.8883</v>
      </c>
      <c r="D23" s="156"/>
    </row>
    <row r="24" spans="1:4" ht="12" customHeight="1">
      <c r="A24" s="233"/>
      <c r="B24" s="235"/>
      <c r="C24" s="230"/>
      <c r="D24" s="156"/>
    </row>
    <row r="25" spans="1:4" ht="17.25" customHeight="1">
      <c r="A25" s="236" t="s">
        <v>612</v>
      </c>
      <c r="B25" s="237"/>
      <c r="C25" s="232"/>
      <c r="D25" s="156"/>
    </row>
    <row r="26" spans="1:4" ht="20.25" customHeight="1">
      <c r="A26" s="225" t="s">
        <v>613</v>
      </c>
      <c r="B26" s="230">
        <v>0.98950000000000005</v>
      </c>
      <c r="C26" s="230">
        <f t="shared" si="0"/>
        <v>0.98950000000000005</v>
      </c>
      <c r="D26" s="156"/>
    </row>
    <row r="27" spans="1:4" ht="20.25" customHeight="1">
      <c r="A27" s="225" t="s">
        <v>614</v>
      </c>
      <c r="B27" s="230">
        <v>1.8E-3</v>
      </c>
      <c r="C27" s="230">
        <f t="shared" si="0"/>
        <v>1.8E-3</v>
      </c>
      <c r="D27" s="156"/>
    </row>
    <row r="28" spans="1:4" ht="20.25" customHeight="1">
      <c r="A28" s="233" t="s">
        <v>615</v>
      </c>
      <c r="B28" s="230">
        <v>1.0500000000000001E-2</v>
      </c>
      <c r="C28" s="230">
        <f t="shared" si="0"/>
        <v>1.0500000000000001E-2</v>
      </c>
      <c r="D28" s="156"/>
    </row>
    <row r="29" spans="1:4" ht="18" customHeight="1">
      <c r="A29" s="233" t="s">
        <v>616</v>
      </c>
      <c r="B29" s="230">
        <v>1.8E-3</v>
      </c>
      <c r="C29" s="230">
        <f t="shared" si="0"/>
        <v>1.8E-3</v>
      </c>
      <c r="D29" s="156"/>
    </row>
    <row r="30" spans="1:4" ht="20.25" customHeight="1">
      <c r="A30" s="233" t="s">
        <v>617</v>
      </c>
      <c r="B30" s="230">
        <v>0</v>
      </c>
      <c r="C30" s="230">
        <f t="shared" si="0"/>
        <v>0</v>
      </c>
      <c r="D30" s="156"/>
    </row>
    <row r="31" spans="1:4" ht="20.25" customHeight="1">
      <c r="A31" s="233" t="s">
        <v>618</v>
      </c>
      <c r="B31" s="230">
        <v>1.3100000000000001E-2</v>
      </c>
      <c r="C31" s="230">
        <f t="shared" si="0"/>
        <v>1.3100000000000001E-2</v>
      </c>
      <c r="D31" s="156"/>
    </row>
    <row r="32" spans="1:4" ht="20.25" customHeight="1">
      <c r="A32" s="233" t="s">
        <v>619</v>
      </c>
      <c r="B32" s="230">
        <v>2.6200000000000001E-2</v>
      </c>
      <c r="C32" s="230">
        <f t="shared" si="0"/>
        <v>2.6200000000000001E-2</v>
      </c>
      <c r="D32" s="156"/>
    </row>
    <row r="33" spans="1:4" ht="20.25" customHeight="1">
      <c r="A33" s="233" t="s">
        <v>620</v>
      </c>
      <c r="B33" s="230">
        <v>0.98319999999999996</v>
      </c>
      <c r="C33" s="230">
        <f t="shared" si="0"/>
        <v>0.98319999999999996</v>
      </c>
      <c r="D33" s="156"/>
    </row>
    <row r="34" spans="1:4" ht="20.25" customHeight="1">
      <c r="A34" s="233" t="s">
        <v>621</v>
      </c>
      <c r="B34" s="230">
        <v>5.7000000000000002E-3</v>
      </c>
      <c r="C34" s="230">
        <f t="shared" si="0"/>
        <v>5.7000000000000002E-3</v>
      </c>
      <c r="D34" s="156"/>
    </row>
    <row r="35" spans="1:4" ht="20.25" customHeight="1">
      <c r="A35" s="233" t="s">
        <v>622</v>
      </c>
      <c r="B35" s="230">
        <v>1.1000000000000001E-3</v>
      </c>
      <c r="C35" s="230">
        <f t="shared" si="0"/>
        <v>1.1000000000000001E-3</v>
      </c>
      <c r="D35" s="156"/>
    </row>
    <row r="36" spans="1:4" ht="20.25" customHeight="1">
      <c r="A36" s="233" t="s">
        <v>623</v>
      </c>
      <c r="B36" s="230">
        <v>1E-4</v>
      </c>
      <c r="C36" s="230">
        <f t="shared" si="0"/>
        <v>1E-4</v>
      </c>
      <c r="D36" s="156"/>
    </row>
    <row r="37" spans="1:4" ht="20.25" customHeight="1">
      <c r="A37" s="233" t="s">
        <v>624</v>
      </c>
      <c r="B37" s="230">
        <v>4.0000000000000001E-3</v>
      </c>
      <c r="C37" s="230">
        <f t="shared" si="0"/>
        <v>4.0000000000000001E-3</v>
      </c>
      <c r="D37" s="156"/>
    </row>
    <row r="38" spans="1:4" ht="20.25" customHeight="1">
      <c r="A38" s="233" t="s">
        <v>625</v>
      </c>
      <c r="B38" s="230">
        <v>6.0000000000000001E-3</v>
      </c>
      <c r="C38" s="230">
        <f t="shared" si="0"/>
        <v>6.0000000000000001E-3</v>
      </c>
      <c r="D38" s="156"/>
    </row>
    <row r="39" spans="1:4" ht="12" customHeight="1">
      <c r="A39" s="233"/>
      <c r="B39" s="230"/>
      <c r="C39" s="230"/>
      <c r="D39" s="156"/>
    </row>
    <row r="40" spans="1:4" ht="17.25" customHeight="1">
      <c r="A40" s="236" t="s">
        <v>626</v>
      </c>
      <c r="B40" s="232"/>
      <c r="C40" s="232"/>
      <c r="D40" s="156"/>
    </row>
    <row r="41" spans="1:4" ht="20.25" customHeight="1">
      <c r="A41" s="233" t="s">
        <v>627</v>
      </c>
      <c r="B41" s="230">
        <v>0</v>
      </c>
      <c r="C41" s="230">
        <f t="shared" si="0"/>
        <v>0</v>
      </c>
      <c r="D41" s="156"/>
    </row>
    <row r="42" spans="1:4" ht="20.25" customHeight="1">
      <c r="A42" s="233" t="s">
        <v>628</v>
      </c>
      <c r="B42" s="230">
        <v>0</v>
      </c>
      <c r="C42" s="230">
        <f t="shared" si="0"/>
        <v>0</v>
      </c>
      <c r="D42" s="156"/>
    </row>
    <row r="43" spans="1:4" ht="20.25" customHeight="1">
      <c r="A43" s="233" t="s">
        <v>629</v>
      </c>
      <c r="B43" s="230">
        <v>4.7899999999999998E-2</v>
      </c>
      <c r="C43" s="230">
        <f t="shared" si="0"/>
        <v>4.7899999999999998E-2</v>
      </c>
      <c r="D43" s="156"/>
    </row>
    <row r="44" spans="1:4" ht="20.25" customHeight="1">
      <c r="A44" s="233" t="s">
        <v>630</v>
      </c>
      <c r="B44" s="230">
        <v>4.1799999999999997E-2</v>
      </c>
      <c r="C44" s="230">
        <f t="shared" si="0"/>
        <v>4.1799999999999997E-2</v>
      </c>
      <c r="D44" s="156"/>
    </row>
    <row r="45" spans="1:4" ht="20.25" customHeight="1">
      <c r="A45" s="225" t="s">
        <v>631</v>
      </c>
      <c r="B45" s="230">
        <v>0.23</v>
      </c>
      <c r="C45" s="230">
        <f t="shared" si="0"/>
        <v>0.23</v>
      </c>
      <c r="D45" s="156"/>
    </row>
    <row r="46" spans="1:4" ht="12" customHeight="1">
      <c r="A46" s="225"/>
      <c r="B46" s="230"/>
      <c r="C46" s="230"/>
      <c r="D46" s="156"/>
    </row>
    <row r="47" spans="1:4" ht="17.25" customHeight="1">
      <c r="A47" s="229" t="s">
        <v>632</v>
      </c>
      <c r="B47" s="232"/>
      <c r="C47" s="232"/>
      <c r="D47" s="156"/>
    </row>
    <row r="48" spans="1:4" ht="18" customHeight="1">
      <c r="A48" s="233" t="s">
        <v>633</v>
      </c>
      <c r="B48" s="230">
        <v>0.127</v>
      </c>
      <c r="C48" s="230">
        <f t="shared" si="0"/>
        <v>0.127</v>
      </c>
      <c r="D48" s="156"/>
    </row>
    <row r="49" spans="1:4" ht="20.25" customHeight="1">
      <c r="A49" s="233" t="s">
        <v>634</v>
      </c>
      <c r="B49" s="230">
        <v>0.127</v>
      </c>
      <c r="C49" s="230">
        <f t="shared" si="0"/>
        <v>0.127</v>
      </c>
      <c r="D49" s="156"/>
    </row>
    <row r="50" spans="1:4" ht="20.25" customHeight="1">
      <c r="A50" s="233" t="s">
        <v>635</v>
      </c>
      <c r="B50" s="230">
        <v>5.8500000000000003E-2</v>
      </c>
      <c r="C50" s="230">
        <f t="shared" si="0"/>
        <v>5.8500000000000003E-2</v>
      </c>
      <c r="D50" s="156"/>
    </row>
    <row r="51" spans="1:4" ht="18" customHeight="1">
      <c r="A51" s="233" t="s">
        <v>636</v>
      </c>
      <c r="B51" s="230">
        <v>0</v>
      </c>
      <c r="C51" s="230">
        <f t="shared" si="0"/>
        <v>0</v>
      </c>
      <c r="D51" s="156"/>
    </row>
    <row r="52" spans="1:4" ht="18" customHeight="1">
      <c r="A52" s="233" t="s">
        <v>637</v>
      </c>
      <c r="B52" s="230">
        <v>1.8599999999999998E-2</v>
      </c>
      <c r="C52" s="230">
        <f t="shared" si="0"/>
        <v>1.8599999999999998E-2</v>
      </c>
      <c r="D52" s="156"/>
    </row>
    <row r="53" spans="1:4" ht="18" customHeight="1">
      <c r="A53" s="233" t="s">
        <v>638</v>
      </c>
      <c r="B53" s="230">
        <v>0.18840000000000001</v>
      </c>
      <c r="C53" s="230">
        <f t="shared" si="0"/>
        <v>0.18840000000000001</v>
      </c>
      <c r="D53" s="156"/>
    </row>
    <row r="54" spans="1:4" ht="12" customHeight="1">
      <c r="A54" s="233"/>
      <c r="B54" s="230"/>
      <c r="C54" s="230"/>
      <c r="D54" s="156"/>
    </row>
    <row r="55" spans="1:4" ht="17.25" customHeight="1">
      <c r="A55" s="236" t="s">
        <v>639</v>
      </c>
      <c r="B55" s="232"/>
      <c r="C55" s="232"/>
      <c r="D55" s="156"/>
    </row>
    <row r="56" spans="1:4" ht="18" customHeight="1">
      <c r="A56" s="233" t="s">
        <v>640</v>
      </c>
      <c r="B56" s="230">
        <v>0.84009999999999996</v>
      </c>
      <c r="C56" s="230">
        <f t="shared" si="0"/>
        <v>0.84009999999999996</v>
      </c>
      <c r="D56" s="156"/>
    </row>
    <row r="57" spans="1:4" ht="18" customHeight="1">
      <c r="A57" s="233" t="s">
        <v>641</v>
      </c>
      <c r="B57" s="230">
        <v>0.96299999999999997</v>
      </c>
      <c r="C57" s="230">
        <f t="shared" si="0"/>
        <v>0.96299999999999997</v>
      </c>
      <c r="D57" s="156"/>
    </row>
    <row r="58" spans="1:4" ht="18" customHeight="1">
      <c r="A58" s="233" t="s">
        <v>642</v>
      </c>
      <c r="B58" s="230">
        <v>-6.9999999999999999E-4</v>
      </c>
      <c r="C58" s="230">
        <f t="shared" si="0"/>
        <v>-6.9999999999999999E-4</v>
      </c>
      <c r="D58" s="156"/>
    </row>
    <row r="59" spans="1:4" ht="22.5" customHeight="1" thickBot="1">
      <c r="A59" s="1032" t="s">
        <v>643</v>
      </c>
      <c r="B59" s="239">
        <v>1.2589999999999999</v>
      </c>
      <c r="C59" s="239">
        <f>SUM(B59:B59)</f>
        <v>1.2589999999999999</v>
      </c>
      <c r="D59" s="156"/>
    </row>
    <row r="60" spans="1:4" s="170" customFormat="1" ht="19.5" customHeight="1" thickTop="1">
      <c r="A60" s="1033" t="s">
        <v>644</v>
      </c>
      <c r="B60" s="1193"/>
      <c r="C60" s="1227"/>
    </row>
    <row r="61" spans="1:4" s="170" customFormat="1" ht="89.25" customHeight="1">
      <c r="A61" s="1527" t="s">
        <v>983</v>
      </c>
      <c r="B61" s="1528"/>
      <c r="C61" s="1528"/>
    </row>
    <row r="62" spans="1:4" s="170" customFormat="1" ht="83.25" customHeight="1">
      <c r="A62" s="1527" t="s">
        <v>645</v>
      </c>
      <c r="B62" s="1528"/>
      <c r="C62" s="1528"/>
    </row>
    <row r="63" spans="1:4">
      <c r="A63" s="1036" t="s">
        <v>1484</v>
      </c>
      <c r="B63" s="1194"/>
      <c r="C63" s="1228"/>
      <c r="D63" s="156"/>
    </row>
    <row r="64" spans="1:4" ht="13.5" thickBot="1">
      <c r="A64" s="1036" t="s">
        <v>646</v>
      </c>
      <c r="B64" s="1194"/>
      <c r="C64" s="1228"/>
      <c r="D64" s="156"/>
    </row>
    <row r="65" spans="1:4" ht="27" thickTop="1" thickBot="1">
      <c r="A65" s="247"/>
      <c r="B65" s="248" t="s">
        <v>214</v>
      </c>
      <c r="C65" s="249" t="s">
        <v>599</v>
      </c>
      <c r="D65" s="156"/>
    </row>
    <row r="66" spans="1:4" ht="29.25" customHeight="1" thickTop="1" thickBot="1">
      <c r="A66" s="251" t="s">
        <v>647</v>
      </c>
      <c r="B66" s="252"/>
      <c r="C66" s="253"/>
      <c r="D66" s="156"/>
    </row>
    <row r="67" spans="1:4" ht="20.25" customHeight="1" thickTop="1">
      <c r="A67" s="233" t="s">
        <v>648</v>
      </c>
      <c r="B67" s="230">
        <v>2.3699999999999999E-2</v>
      </c>
      <c r="C67" s="230">
        <v>2.3699999999999999E-2</v>
      </c>
      <c r="D67" s="156"/>
    </row>
    <row r="68" spans="1:4" ht="20.25" customHeight="1">
      <c r="A68" s="233" t="s">
        <v>649</v>
      </c>
      <c r="B68" s="230">
        <v>3.2599999999999997E-2</v>
      </c>
      <c r="C68" s="230">
        <v>3.2599999999999997E-2</v>
      </c>
      <c r="D68" s="156"/>
    </row>
    <row r="69" spans="1:4" ht="20.25" customHeight="1">
      <c r="A69" s="233" t="s">
        <v>650</v>
      </c>
      <c r="B69" s="230">
        <v>2.75E-2</v>
      </c>
      <c r="C69" s="230">
        <v>2.75E-2</v>
      </c>
      <c r="D69" s="156"/>
    </row>
    <row r="70" spans="1:4" ht="20.25" customHeight="1">
      <c r="A70" s="233" t="s">
        <v>651</v>
      </c>
      <c r="B70" s="230">
        <v>1.6000000000000001E-3</v>
      </c>
      <c r="C70" s="230">
        <v>1.6000000000000001E-3</v>
      </c>
      <c r="D70" s="156"/>
    </row>
    <row r="71" spans="1:4" ht="20.25" customHeight="1">
      <c r="A71" s="233" t="s">
        <v>652</v>
      </c>
      <c r="B71" s="230">
        <v>1.5E-3</v>
      </c>
      <c r="C71" s="230">
        <v>1.5E-3</v>
      </c>
      <c r="D71" s="156"/>
    </row>
    <row r="72" spans="1:4" ht="20.25" customHeight="1">
      <c r="A72" s="233" t="s">
        <v>653</v>
      </c>
      <c r="B72" s="230">
        <v>1.5E-3</v>
      </c>
      <c r="C72" s="230">
        <v>1.5E-3</v>
      </c>
      <c r="D72" s="156"/>
    </row>
    <row r="73" spans="1:4" ht="20.25" customHeight="1" thickBot="1">
      <c r="A73" s="233" t="s">
        <v>654</v>
      </c>
      <c r="B73" s="230">
        <v>1.12E-2</v>
      </c>
      <c r="C73" s="230">
        <v>1.12E-2</v>
      </c>
      <c r="D73" s="156"/>
    </row>
    <row r="74" spans="1:4" ht="29.25" customHeight="1" thickTop="1" thickBot="1">
      <c r="A74" s="251" t="s">
        <v>655</v>
      </c>
      <c r="B74" s="252"/>
      <c r="C74" s="253"/>
      <c r="D74" s="156"/>
    </row>
    <row r="75" spans="1:4" ht="20.25" customHeight="1" thickTop="1">
      <c r="A75" s="233" t="s">
        <v>656</v>
      </c>
      <c r="B75" s="230">
        <v>5.0700000000000002E-2</v>
      </c>
      <c r="C75" s="230">
        <v>5.0700000000000002E-2</v>
      </c>
      <c r="D75" s="156"/>
    </row>
    <row r="76" spans="1:4" ht="20.25" customHeight="1">
      <c r="A76" s="233" t="s">
        <v>657</v>
      </c>
      <c r="B76" s="230">
        <v>-2.7E-2</v>
      </c>
      <c r="C76" s="230">
        <v>-2.7E-2</v>
      </c>
      <c r="D76" s="156"/>
    </row>
    <row r="77" spans="1:4" ht="20.25" customHeight="1">
      <c r="A77" s="233" t="s">
        <v>658</v>
      </c>
      <c r="B77" s="230">
        <v>3.2300000000000002E-2</v>
      </c>
      <c r="C77" s="230">
        <v>3.2300000000000002E-2</v>
      </c>
      <c r="D77" s="156"/>
    </row>
    <row r="78" spans="1:4" ht="20.25" customHeight="1">
      <c r="A78" s="233" t="s">
        <v>659</v>
      </c>
      <c r="B78" s="230">
        <v>0</v>
      </c>
      <c r="C78" s="230">
        <v>0</v>
      </c>
      <c r="D78" s="156"/>
    </row>
    <row r="79" spans="1:4" ht="20.25" customHeight="1">
      <c r="A79" s="233" t="s">
        <v>660</v>
      </c>
      <c r="B79" s="230">
        <v>-5.0000000000000001E-3</v>
      </c>
      <c r="C79" s="230">
        <v>-5.0000000000000001E-3</v>
      </c>
      <c r="D79" s="156"/>
    </row>
    <row r="80" spans="1:4" ht="20.25" customHeight="1">
      <c r="A80" s="233" t="s">
        <v>661</v>
      </c>
      <c r="B80" s="230">
        <v>8.8999999999999999E-3</v>
      </c>
      <c r="C80" s="230">
        <v>8.8999999999999999E-3</v>
      </c>
      <c r="D80" s="156"/>
    </row>
    <row r="81" spans="1:4" ht="20.25" customHeight="1">
      <c r="A81" s="233" t="s">
        <v>662</v>
      </c>
      <c r="B81" s="230">
        <v>-2.5899999999999999E-2</v>
      </c>
      <c r="C81" s="230">
        <v>-2.5899999999999999E-2</v>
      </c>
      <c r="D81" s="156"/>
    </row>
    <row r="82" spans="1:4" ht="20.25" customHeight="1">
      <c r="A82" s="233" t="s">
        <v>663</v>
      </c>
      <c r="B82" s="230">
        <v>-1E-4</v>
      </c>
      <c r="C82" s="230">
        <v>-1E-4</v>
      </c>
      <c r="D82" s="156"/>
    </row>
    <row r="83" spans="1:4" ht="20.25" customHeight="1" thickBot="1">
      <c r="A83" s="233" t="s">
        <v>664</v>
      </c>
      <c r="B83" s="230">
        <v>0.22639999999999999</v>
      </c>
      <c r="C83" s="230">
        <v>0.22639999999999999</v>
      </c>
      <c r="D83" s="156"/>
    </row>
    <row r="84" spans="1:4" ht="31.5" customHeight="1" thickTop="1" thickBot="1">
      <c r="A84" s="251" t="s">
        <v>665</v>
      </c>
      <c r="B84" s="252"/>
      <c r="C84" s="253"/>
      <c r="D84" s="156"/>
    </row>
    <row r="85" spans="1:4" ht="21" customHeight="1" thickTop="1">
      <c r="A85" s="233" t="s">
        <v>666</v>
      </c>
      <c r="B85" s="230">
        <v>6.0400000000000002E-2</v>
      </c>
      <c r="C85" s="230">
        <v>6.0400000000000002E-2</v>
      </c>
      <c r="D85" s="156"/>
    </row>
    <row r="86" spans="1:4" ht="21" customHeight="1">
      <c r="A86" s="233" t="s">
        <v>667</v>
      </c>
      <c r="B86" s="230">
        <v>0</v>
      </c>
      <c r="C86" s="230">
        <v>0</v>
      </c>
      <c r="D86" s="156"/>
    </row>
    <row r="87" spans="1:4" ht="21" customHeight="1">
      <c r="A87" s="233" t="s">
        <v>668</v>
      </c>
      <c r="B87" s="230">
        <v>6.83E-2</v>
      </c>
      <c r="C87" s="230">
        <v>6.83E-2</v>
      </c>
      <c r="D87" s="156"/>
    </row>
    <row r="88" spans="1:4" ht="21" customHeight="1">
      <c r="A88" s="233" t="s">
        <v>669</v>
      </c>
      <c r="B88" s="230">
        <v>0</v>
      </c>
      <c r="C88" s="230">
        <v>0</v>
      </c>
      <c r="D88" s="156"/>
    </row>
    <row r="89" spans="1:4" ht="21" customHeight="1">
      <c r="A89" s="233" t="s">
        <v>670</v>
      </c>
      <c r="B89" s="230">
        <v>0</v>
      </c>
      <c r="C89" s="230">
        <v>0</v>
      </c>
      <c r="D89" s="156"/>
    </row>
    <row r="90" spans="1:4" ht="21" customHeight="1">
      <c r="A90" s="233" t="s">
        <v>671</v>
      </c>
      <c r="B90" s="230">
        <v>0</v>
      </c>
      <c r="C90" s="230">
        <v>0</v>
      </c>
      <c r="D90" s="156"/>
    </row>
    <row r="91" spans="1:4" ht="21" customHeight="1">
      <c r="A91" s="233" t="s">
        <v>672</v>
      </c>
      <c r="B91" s="230">
        <v>0</v>
      </c>
      <c r="C91" s="230">
        <v>0</v>
      </c>
      <c r="D91" s="156"/>
    </row>
    <row r="92" spans="1:4" ht="21" customHeight="1">
      <c r="A92" s="233" t="s">
        <v>673</v>
      </c>
      <c r="B92" s="230">
        <v>0</v>
      </c>
      <c r="C92" s="230">
        <v>0</v>
      </c>
      <c r="D92" s="156"/>
    </row>
    <row r="93" spans="1:4" ht="21" customHeight="1">
      <c r="A93" s="233" t="s">
        <v>674</v>
      </c>
      <c r="B93" s="230">
        <v>0</v>
      </c>
      <c r="C93" s="230">
        <v>0</v>
      </c>
      <c r="D93" s="156"/>
    </row>
    <row r="94" spans="1:4" ht="21" customHeight="1">
      <c r="A94" s="233" t="s">
        <v>675</v>
      </c>
      <c r="B94" s="230">
        <v>4.4900000000000002E-2</v>
      </c>
      <c r="C94" s="230">
        <v>4.4900000000000002E-2</v>
      </c>
      <c r="D94" s="156"/>
    </row>
    <row r="95" spans="1:4" ht="21" customHeight="1">
      <c r="A95" s="233" t="s">
        <v>676</v>
      </c>
      <c r="B95" s="230">
        <v>0</v>
      </c>
      <c r="C95" s="230">
        <v>0</v>
      </c>
      <c r="D95" s="156"/>
    </row>
    <row r="96" spans="1:4" ht="21" customHeight="1" thickBot="1">
      <c r="A96" s="233" t="s">
        <v>677</v>
      </c>
      <c r="B96" s="230">
        <v>0</v>
      </c>
      <c r="C96" s="230">
        <v>0</v>
      </c>
      <c r="D96" s="156"/>
    </row>
    <row r="97" spans="1:4" ht="31.5" customHeight="1" thickTop="1" thickBot="1">
      <c r="A97" s="257" t="s">
        <v>678</v>
      </c>
      <c r="B97" s="248"/>
      <c r="C97" s="249"/>
      <c r="D97" s="156"/>
    </row>
    <row r="98" spans="1:4" ht="31.5" customHeight="1" thickTop="1" thickBot="1">
      <c r="A98" s="251" t="s">
        <v>679</v>
      </c>
      <c r="B98" s="252"/>
      <c r="C98" s="253"/>
      <c r="D98" s="156"/>
    </row>
    <row r="99" spans="1:4" ht="19.5" customHeight="1" thickTop="1">
      <c r="A99" s="233" t="s">
        <v>680</v>
      </c>
      <c r="B99" s="230">
        <v>2.5899999999999999E-2</v>
      </c>
      <c r="C99" s="230">
        <v>2.5899999999999999E-2</v>
      </c>
      <c r="D99" s="156"/>
    </row>
    <row r="100" spans="1:4" ht="19.5" customHeight="1">
      <c r="A100" s="233" t="s">
        <v>681</v>
      </c>
      <c r="B100" s="230">
        <v>3.0599999999999999E-2</v>
      </c>
      <c r="C100" s="230">
        <v>3.0599999999999999E-2</v>
      </c>
      <c r="D100" s="156"/>
    </row>
    <row r="101" spans="1:4" ht="19.5" customHeight="1">
      <c r="A101" s="233" t="s">
        <v>682</v>
      </c>
      <c r="B101" s="230">
        <v>3.56E-2</v>
      </c>
      <c r="C101" s="230">
        <v>3.56E-2</v>
      </c>
      <c r="D101" s="156"/>
    </row>
    <row r="102" spans="1:4" ht="19.5" customHeight="1" thickBot="1">
      <c r="A102" s="233" t="s">
        <v>683</v>
      </c>
      <c r="B102" s="230">
        <v>4.9299999999999997E-2</v>
      </c>
      <c r="C102" s="230">
        <v>4.9299999999999997E-2</v>
      </c>
      <c r="D102" s="156"/>
    </row>
    <row r="103" spans="1:4" ht="31.5" customHeight="1" thickTop="1" thickBot="1">
      <c r="A103" s="251" t="s">
        <v>684</v>
      </c>
      <c r="B103" s="252"/>
      <c r="C103" s="253"/>
      <c r="D103" s="156"/>
    </row>
    <row r="104" spans="1:4" ht="20.25" customHeight="1" thickTop="1">
      <c r="A104" s="233" t="s">
        <v>685</v>
      </c>
      <c r="B104" s="230">
        <v>0.51910000000000001</v>
      </c>
      <c r="C104" s="230">
        <v>0.51910000000000001</v>
      </c>
      <c r="D104" s="156"/>
    </row>
    <row r="105" spans="1:4" ht="20.25" customHeight="1">
      <c r="A105" s="233" t="s">
        <v>686</v>
      </c>
      <c r="B105" s="230">
        <v>6.2799999999999995E-2</v>
      </c>
      <c r="C105" s="230">
        <v>6.2799999999999995E-2</v>
      </c>
      <c r="D105" s="156"/>
    </row>
    <row r="106" spans="1:4" ht="20.25" customHeight="1">
      <c r="A106" s="233" t="s">
        <v>687</v>
      </c>
      <c r="B106" s="230">
        <v>0.41799999999999998</v>
      </c>
      <c r="C106" s="230">
        <v>0.41799999999999998</v>
      </c>
      <c r="D106" s="156"/>
    </row>
    <row r="107" spans="1:4" ht="20.25" customHeight="1" thickBot="1">
      <c r="A107" s="233" t="s">
        <v>688</v>
      </c>
      <c r="B107" s="230">
        <v>0.38200000000000001</v>
      </c>
      <c r="C107" s="230">
        <v>0.38200000000000001</v>
      </c>
      <c r="D107" s="156"/>
    </row>
    <row r="108" spans="1:4" ht="34.5" customHeight="1" thickTop="1" thickBot="1">
      <c r="A108" s="251" t="s">
        <v>689</v>
      </c>
      <c r="B108" s="252"/>
      <c r="C108" s="253"/>
      <c r="D108" s="156"/>
    </row>
    <row r="109" spans="1:4" ht="19.5" customHeight="1" thickTop="1">
      <c r="A109" s="233" t="s">
        <v>690</v>
      </c>
      <c r="B109" s="230">
        <v>3.2099999999999997E-2</v>
      </c>
      <c r="C109" s="230">
        <v>3.2099999999999997E-2</v>
      </c>
      <c r="D109" s="156"/>
    </row>
    <row r="110" spans="1:4" ht="19.5" customHeight="1">
      <c r="A110" s="233" t="s">
        <v>691</v>
      </c>
      <c r="B110" s="230">
        <v>2.3199999999999998E-2</v>
      </c>
      <c r="C110" s="230">
        <v>2.3199999999999998E-2</v>
      </c>
      <c r="D110" s="156"/>
    </row>
    <row r="111" spans="1:4" ht="19.5" customHeight="1">
      <c r="A111" s="225" t="s">
        <v>692</v>
      </c>
      <c r="B111" s="230">
        <v>3.1899999999999998E-2</v>
      </c>
      <c r="C111" s="230">
        <v>3.1899999999999998E-2</v>
      </c>
      <c r="D111" s="156"/>
    </row>
    <row r="112" spans="1:4" ht="19.5" customHeight="1">
      <c r="A112" s="225" t="s">
        <v>693</v>
      </c>
      <c r="B112" s="230">
        <v>5.8900000000000001E-2</v>
      </c>
      <c r="C112" s="230">
        <v>5.8900000000000001E-2</v>
      </c>
      <c r="D112" s="156"/>
    </row>
    <row r="113" spans="1:4" ht="19.5" customHeight="1">
      <c r="A113" s="225" t="s">
        <v>694</v>
      </c>
      <c r="B113" s="230">
        <v>-2.7E-2</v>
      </c>
      <c r="C113" s="230">
        <v>-2.7E-2</v>
      </c>
      <c r="D113" s="156"/>
    </row>
    <row r="114" spans="1:4" ht="19.5" customHeight="1">
      <c r="A114" s="225" t="s">
        <v>695</v>
      </c>
      <c r="B114" s="230">
        <v>-8.6999999999999994E-3</v>
      </c>
      <c r="C114" s="230">
        <v>-8.6999999999999994E-3</v>
      </c>
      <c r="D114" s="156"/>
    </row>
    <row r="115" spans="1:4" ht="19.5" customHeight="1" thickBot="1">
      <c r="A115" s="225" t="s">
        <v>696</v>
      </c>
      <c r="B115" s="230">
        <v>8.8999999999999999E-3</v>
      </c>
      <c r="C115" s="230">
        <v>8.8999999999999999E-3</v>
      </c>
      <c r="D115" s="156"/>
    </row>
    <row r="116" spans="1:4" ht="34.5" customHeight="1" thickTop="1" thickBot="1">
      <c r="A116" s="251" t="s">
        <v>697</v>
      </c>
      <c r="B116" s="252"/>
      <c r="C116" s="253"/>
      <c r="D116" s="156"/>
    </row>
    <row r="117" spans="1:4" ht="18" customHeight="1" thickTop="1">
      <c r="A117" s="225" t="s">
        <v>690</v>
      </c>
      <c r="B117" s="230">
        <v>3.2099999999999997E-2</v>
      </c>
      <c r="C117" s="230">
        <v>3.2099999999999997E-2</v>
      </c>
      <c r="D117" s="156"/>
    </row>
    <row r="118" spans="1:4" ht="18" customHeight="1">
      <c r="A118" s="225" t="s">
        <v>698</v>
      </c>
      <c r="B118" s="230">
        <v>-4.4999999999999997E-3</v>
      </c>
      <c r="C118" s="230">
        <v>-4.4999999999999997E-3</v>
      </c>
      <c r="D118" s="156"/>
    </row>
    <row r="119" spans="1:4" ht="18" customHeight="1">
      <c r="A119" s="225" t="s">
        <v>699</v>
      </c>
      <c r="B119" s="230">
        <v>-2.5899999999999999E-2</v>
      </c>
      <c r="C119" s="230">
        <v>-2.5899999999999999E-2</v>
      </c>
      <c r="D119" s="156"/>
    </row>
    <row r="120" spans="1:4" ht="18" customHeight="1">
      <c r="A120" s="225" t="s">
        <v>700</v>
      </c>
      <c r="B120" s="230">
        <v>0</v>
      </c>
      <c r="C120" s="230">
        <v>0</v>
      </c>
      <c r="D120" s="156"/>
    </row>
    <row r="121" spans="1:4" ht="18" customHeight="1">
      <c r="A121" s="225" t="s">
        <v>701</v>
      </c>
      <c r="B121" s="230">
        <v>-1E-4</v>
      </c>
      <c r="C121" s="230">
        <v>-1E-4</v>
      </c>
      <c r="D121" s="156"/>
    </row>
    <row r="122" spans="1:4" ht="18" customHeight="1" thickBot="1">
      <c r="A122" s="225" t="s">
        <v>702</v>
      </c>
      <c r="B122" s="230">
        <v>0</v>
      </c>
      <c r="C122" s="230">
        <v>0</v>
      </c>
      <c r="D122" s="156"/>
    </row>
    <row r="123" spans="1:4" ht="19.5" customHeight="1" thickTop="1" thickBot="1">
      <c r="A123" s="258" t="s">
        <v>703</v>
      </c>
      <c r="B123" s="259">
        <v>1.5E-3</v>
      </c>
      <c r="C123" s="259">
        <v>1.5E-3</v>
      </c>
      <c r="D123" s="156"/>
    </row>
    <row r="124" spans="1:4" ht="5.25" customHeight="1" thickTop="1" thickBot="1">
      <c r="A124" s="1229"/>
      <c r="B124" s="1230"/>
      <c r="C124" s="1230"/>
      <c r="D124" s="156"/>
    </row>
    <row r="125" spans="1:4" ht="18.75" thickTop="1">
      <c r="A125" s="538" t="s">
        <v>1485</v>
      </c>
      <c r="B125" s="1231"/>
      <c r="C125" s="1231"/>
      <c r="D125" s="156"/>
    </row>
    <row r="126" spans="1:4" ht="18">
      <c r="A126" s="538" t="s">
        <v>1486</v>
      </c>
      <c r="B126" s="1231"/>
      <c r="C126" s="1231"/>
      <c r="D126" s="156"/>
    </row>
    <row r="127" spans="1:4" ht="18">
      <c r="A127" s="538" t="s">
        <v>1487</v>
      </c>
      <c r="B127" s="1231"/>
      <c r="C127" s="1231"/>
      <c r="D127" s="156"/>
    </row>
    <row r="128" spans="1:4" ht="18">
      <c r="A128" s="538" t="s">
        <v>1488</v>
      </c>
      <c r="B128" s="1231"/>
      <c r="C128" s="1231"/>
      <c r="D128" s="156"/>
    </row>
    <row r="129" spans="1:4" ht="18">
      <c r="A129" s="538" t="s">
        <v>1489</v>
      </c>
      <c r="B129" s="1231"/>
      <c r="C129" s="1231"/>
      <c r="D129" s="156"/>
    </row>
    <row r="130" spans="1:4" ht="18">
      <c r="A130" s="538" t="s">
        <v>704</v>
      </c>
      <c r="B130" s="1231"/>
      <c r="C130" s="1231"/>
      <c r="D130" s="156"/>
    </row>
    <row r="131" spans="1:4" ht="18">
      <c r="A131" s="538" t="s">
        <v>705</v>
      </c>
      <c r="B131" s="1231"/>
      <c r="C131" s="1231"/>
      <c r="D131" s="156"/>
    </row>
    <row r="132" spans="1:4" ht="18">
      <c r="A132" s="538" t="s">
        <v>706</v>
      </c>
      <c r="B132" s="1231"/>
      <c r="C132" s="1231"/>
      <c r="D132" s="156"/>
    </row>
    <row r="133" spans="1:4" ht="18">
      <c r="A133" s="538" t="s">
        <v>707</v>
      </c>
      <c r="B133" s="1231"/>
      <c r="C133" s="1231"/>
      <c r="D133" s="156"/>
    </row>
    <row r="134" spans="1:4" ht="18">
      <c r="A134" s="538" t="s">
        <v>1089</v>
      </c>
      <c r="B134" s="1232"/>
      <c r="C134" s="1232"/>
      <c r="D134" s="156"/>
    </row>
    <row r="135" spans="1:4">
      <c r="A135" s="188"/>
      <c r="B135" s="653"/>
      <c r="C135" s="653"/>
      <c r="D135" s="156"/>
    </row>
    <row r="136" spans="1:4" ht="15">
      <c r="A136" s="264"/>
      <c r="B136" s="265"/>
      <c r="C136" s="265"/>
      <c r="D136" s="156"/>
    </row>
    <row r="137" spans="1:4" ht="15">
      <c r="A137" s="264"/>
      <c r="B137" s="265"/>
      <c r="C137" s="265"/>
      <c r="D137" s="156"/>
    </row>
    <row r="138" spans="1:4" ht="15">
      <c r="A138" s="264"/>
      <c r="B138" s="265"/>
      <c r="C138" s="265"/>
      <c r="D138" s="156"/>
    </row>
    <row r="139" spans="1:4" ht="15">
      <c r="A139" s="264"/>
      <c r="B139" s="265"/>
      <c r="C139" s="265"/>
      <c r="D139" s="156"/>
    </row>
    <row r="140" spans="1:4" ht="15">
      <c r="A140" s="264"/>
      <c r="B140" s="265"/>
      <c r="C140" s="265"/>
      <c r="D140" s="156"/>
    </row>
    <row r="141" spans="1:4" ht="15">
      <c r="A141" s="264"/>
      <c r="B141" s="265"/>
      <c r="C141" s="265"/>
      <c r="D141" s="156"/>
    </row>
    <row r="142" spans="1:4" ht="15">
      <c r="A142" s="264"/>
      <c r="B142" s="265"/>
      <c r="C142" s="265"/>
      <c r="D142" s="156"/>
    </row>
    <row r="143" spans="1:4" ht="15">
      <c r="A143" s="264"/>
      <c r="B143" s="265"/>
      <c r="C143" s="265"/>
      <c r="D143" s="156"/>
    </row>
    <row r="144" spans="1:4" ht="15">
      <c r="A144" s="264"/>
      <c r="B144" s="265"/>
      <c r="C144" s="265"/>
      <c r="D144" s="156"/>
    </row>
    <row r="145" spans="1:4" ht="15">
      <c r="A145" s="264"/>
      <c r="B145" s="265"/>
      <c r="C145" s="265"/>
      <c r="D145" s="156"/>
    </row>
    <row r="146" spans="1:4" ht="15.75">
      <c r="A146" s="190"/>
      <c r="D146" s="156"/>
    </row>
    <row r="147" spans="1:4" ht="15.75">
      <c r="A147" s="190"/>
      <c r="D147" s="156"/>
    </row>
    <row r="148" spans="1:4" ht="15.75">
      <c r="A148" s="190"/>
      <c r="D148" s="156"/>
    </row>
    <row r="149" spans="1:4" ht="15.75">
      <c r="A149" s="190"/>
      <c r="D149" s="156"/>
    </row>
    <row r="150" spans="1:4" ht="15.75">
      <c r="A150" s="190"/>
      <c r="D150" s="156"/>
    </row>
    <row r="151" spans="1:4" ht="15.75">
      <c r="A151" s="190"/>
      <c r="D151" s="156"/>
    </row>
    <row r="152" spans="1:4" ht="15.75">
      <c r="A152" s="190"/>
      <c r="D152" s="156"/>
    </row>
    <row r="153" spans="1:4" ht="15.75">
      <c r="A153" s="190"/>
      <c r="D153" s="156"/>
    </row>
    <row r="154" spans="1:4" ht="15.75">
      <c r="A154" s="190"/>
      <c r="D154" s="156"/>
    </row>
    <row r="155" spans="1:4" ht="15.75">
      <c r="A155" s="190"/>
      <c r="D155" s="156"/>
    </row>
    <row r="156" spans="1:4" ht="15.75">
      <c r="A156" s="190"/>
      <c r="D156" s="156"/>
    </row>
    <row r="157" spans="1:4" ht="15.75">
      <c r="A157" s="190"/>
      <c r="D157" s="156"/>
    </row>
    <row r="158" spans="1:4" ht="15.75">
      <c r="A158" s="190"/>
      <c r="D158" s="156"/>
    </row>
    <row r="159" spans="1:4" ht="15.75">
      <c r="A159" s="190"/>
      <c r="D159" s="156"/>
    </row>
    <row r="160" spans="1:4" ht="15.75">
      <c r="A160" s="190"/>
      <c r="D160" s="156"/>
    </row>
    <row r="161" spans="1:4" ht="15.75">
      <c r="A161" s="190"/>
      <c r="D161" s="156"/>
    </row>
    <row r="162" spans="1:4" ht="15.75">
      <c r="A162" s="190"/>
      <c r="D162" s="156"/>
    </row>
    <row r="163" spans="1:4" ht="15.75">
      <c r="A163" s="190"/>
      <c r="D163" s="156"/>
    </row>
    <row r="164" spans="1:4" ht="15.75">
      <c r="A164" s="190"/>
      <c r="D164" s="156"/>
    </row>
    <row r="165" spans="1:4" ht="15.75">
      <c r="A165" s="190"/>
      <c r="D165" s="156"/>
    </row>
    <row r="166" spans="1:4" ht="15.75">
      <c r="A166" s="190"/>
      <c r="D166" s="156"/>
    </row>
    <row r="167" spans="1:4" ht="15.75">
      <c r="A167" s="190"/>
      <c r="D167" s="156"/>
    </row>
    <row r="168" spans="1:4" ht="15.75">
      <c r="A168" s="190"/>
      <c r="D168" s="156"/>
    </row>
    <row r="169" spans="1:4" ht="15.75">
      <c r="A169" s="190"/>
      <c r="D169" s="156"/>
    </row>
    <row r="170" spans="1:4" ht="15.75">
      <c r="A170" s="190"/>
      <c r="D170" s="156"/>
    </row>
    <row r="171" spans="1:4" ht="15.75">
      <c r="A171" s="190"/>
      <c r="D171" s="156"/>
    </row>
    <row r="172" spans="1:4" ht="15.75">
      <c r="A172" s="190"/>
      <c r="D172" s="156"/>
    </row>
    <row r="173" spans="1:4" ht="15.75">
      <c r="A173" s="190"/>
      <c r="D173" s="156"/>
    </row>
    <row r="174" spans="1:4" ht="15.75">
      <c r="A174" s="190"/>
      <c r="D174" s="156"/>
    </row>
    <row r="175" spans="1:4" ht="15.75">
      <c r="A175" s="190"/>
      <c r="D175" s="156"/>
    </row>
    <row r="176" spans="1:4" ht="15.75">
      <c r="A176" s="190"/>
      <c r="D176" s="156"/>
    </row>
    <row r="177" spans="1:4" ht="15.75">
      <c r="A177" s="190"/>
      <c r="D177" s="156"/>
    </row>
    <row r="178" spans="1:4" ht="15.75">
      <c r="A178" s="190"/>
      <c r="D178" s="156"/>
    </row>
    <row r="179" spans="1:4" ht="15.75">
      <c r="A179" s="190"/>
      <c r="D179" s="156"/>
    </row>
    <row r="180" spans="1:4" ht="15.75">
      <c r="A180" s="190"/>
      <c r="D180" s="156"/>
    </row>
    <row r="181" spans="1:4" ht="15.75">
      <c r="A181" s="190"/>
      <c r="D181" s="156"/>
    </row>
    <row r="182" spans="1:4" ht="15.75">
      <c r="A182" s="190"/>
      <c r="D182" s="156"/>
    </row>
    <row r="183" spans="1:4" ht="15.75">
      <c r="A183" s="190"/>
      <c r="D183" s="156"/>
    </row>
    <row r="184" spans="1:4" ht="15.75">
      <c r="A184" s="190"/>
      <c r="D184" s="156"/>
    </row>
    <row r="185" spans="1:4" ht="15.75">
      <c r="A185" s="190"/>
      <c r="D185" s="156"/>
    </row>
    <row r="186" spans="1:4" ht="15.75">
      <c r="A186" s="190"/>
      <c r="D186" s="156"/>
    </row>
    <row r="187" spans="1:4" ht="15.75">
      <c r="A187" s="190"/>
      <c r="D187" s="156"/>
    </row>
    <row r="188" spans="1:4" ht="15.75">
      <c r="A188" s="190"/>
      <c r="D188" s="156"/>
    </row>
    <row r="189" spans="1:4" ht="15.75">
      <c r="A189" s="190"/>
      <c r="D189" s="156"/>
    </row>
    <row r="190" spans="1:4" ht="15.75">
      <c r="A190" s="190"/>
      <c r="D190" s="156"/>
    </row>
    <row r="191" spans="1:4" ht="15.75">
      <c r="A191" s="190"/>
      <c r="D191" s="156"/>
    </row>
    <row r="192" spans="1:4" ht="15.75">
      <c r="A192" s="190"/>
      <c r="D192" s="156"/>
    </row>
    <row r="193" spans="1:4" ht="15.75">
      <c r="A193" s="190"/>
      <c r="D193" s="156"/>
    </row>
    <row r="194" spans="1:4" ht="15.75">
      <c r="A194" s="190"/>
      <c r="D194" s="156"/>
    </row>
    <row r="195" spans="1:4" ht="15.75">
      <c r="A195" s="190"/>
      <c r="D195" s="156"/>
    </row>
    <row r="196" spans="1:4" ht="15.75">
      <c r="A196" s="190"/>
      <c r="D196" s="156"/>
    </row>
    <row r="197" spans="1:4" ht="15.75">
      <c r="A197" s="190"/>
      <c r="D197" s="156"/>
    </row>
    <row r="198" spans="1:4" ht="15.75">
      <c r="A198" s="190"/>
      <c r="D198" s="156"/>
    </row>
    <row r="199" spans="1:4" ht="15.75">
      <c r="A199" s="190"/>
      <c r="D199" s="156"/>
    </row>
    <row r="200" spans="1:4" ht="15.75">
      <c r="A200" s="190"/>
      <c r="D200" s="156"/>
    </row>
    <row r="201" spans="1:4" ht="15.75">
      <c r="A201" s="190"/>
    </row>
    <row r="202" spans="1:4" ht="15.75">
      <c r="A202" s="190"/>
    </row>
    <row r="203" spans="1:4" ht="15.75">
      <c r="A203" s="190"/>
    </row>
    <row r="204" spans="1:4" ht="15.75">
      <c r="A204" s="190"/>
    </row>
    <row r="205" spans="1:4" ht="15.75">
      <c r="A205" s="190"/>
    </row>
    <row r="206" spans="1:4" ht="15.75">
      <c r="A206" s="190"/>
    </row>
    <row r="207" spans="1:4" ht="15.75">
      <c r="A207" s="190"/>
    </row>
    <row r="208" spans="1:4" ht="15.75">
      <c r="A208" s="190"/>
    </row>
    <row r="209" spans="1:1" ht="15.75">
      <c r="A209" s="190"/>
    </row>
    <row r="210" spans="1:1" ht="15.75">
      <c r="A210" s="190"/>
    </row>
    <row r="211" spans="1:1" ht="15.75">
      <c r="A211" s="190"/>
    </row>
    <row r="212" spans="1:1" ht="15.75">
      <c r="A212" s="190"/>
    </row>
    <row r="213" spans="1:1" ht="15.75">
      <c r="A213" s="190"/>
    </row>
    <row r="214" spans="1:1" ht="15.75">
      <c r="A214" s="190"/>
    </row>
    <row r="215" spans="1:1" ht="15.75">
      <c r="A215" s="190"/>
    </row>
    <row r="216" spans="1:1" ht="15.75">
      <c r="A216" s="190"/>
    </row>
    <row r="217" spans="1:1" ht="15.75">
      <c r="A217" s="190"/>
    </row>
    <row r="218" spans="1:1" ht="15.75">
      <c r="A218" s="190"/>
    </row>
    <row r="219" spans="1:1" ht="15.75">
      <c r="A219" s="190"/>
    </row>
    <row r="220" spans="1:1" ht="15.75">
      <c r="A220" s="190"/>
    </row>
    <row r="221" spans="1:1" ht="15.75">
      <c r="A221" s="190"/>
    </row>
    <row r="222" spans="1:1" ht="15.75">
      <c r="A222" s="190"/>
    </row>
    <row r="223" spans="1:1" ht="15.75">
      <c r="A223" s="190"/>
    </row>
    <row r="224" spans="1:1" ht="15.75">
      <c r="A224" s="190"/>
    </row>
    <row r="225" spans="1:1" ht="15.75">
      <c r="A225" s="190"/>
    </row>
    <row r="226" spans="1:1" ht="15.75">
      <c r="A226" s="190"/>
    </row>
    <row r="227" spans="1:1" ht="15.75">
      <c r="A227" s="190"/>
    </row>
    <row r="228" spans="1:1" ht="15.75">
      <c r="A228" s="190"/>
    </row>
    <row r="229" spans="1:1" ht="15.75">
      <c r="A229" s="190"/>
    </row>
    <row r="230" spans="1:1" ht="15.75">
      <c r="A230" s="190"/>
    </row>
    <row r="231" spans="1:1" ht="15.75">
      <c r="A231" s="190"/>
    </row>
    <row r="232" spans="1:1" ht="15.75">
      <c r="A232" s="190"/>
    </row>
    <row r="233" spans="1:1" ht="15.75">
      <c r="A233" s="190"/>
    </row>
    <row r="234" spans="1:1" ht="15.75">
      <c r="A234" s="190"/>
    </row>
    <row r="235" spans="1:1" ht="15.75">
      <c r="A235" s="190"/>
    </row>
    <row r="236" spans="1:1" ht="15.75">
      <c r="A236" s="190"/>
    </row>
    <row r="237" spans="1:1" ht="15.75">
      <c r="A237" s="190"/>
    </row>
    <row r="238" spans="1:1" ht="15.75">
      <c r="A238" s="190"/>
    </row>
    <row r="239" spans="1:1" ht="15.75">
      <c r="A239" s="190"/>
    </row>
    <row r="240" spans="1:1" ht="15.75">
      <c r="A240" s="190"/>
    </row>
    <row r="241" spans="1:1" ht="15.75">
      <c r="A241" s="190"/>
    </row>
    <row r="242" spans="1:1" ht="15.75">
      <c r="A242" s="190"/>
    </row>
    <row r="243" spans="1:1" ht="15.75">
      <c r="A243" s="190"/>
    </row>
    <row r="244" spans="1:1" ht="15.75">
      <c r="A244" s="190"/>
    </row>
    <row r="245" spans="1:1" ht="15.75">
      <c r="A245" s="190"/>
    </row>
    <row r="246" spans="1:1" ht="15.75">
      <c r="A246" s="190"/>
    </row>
    <row r="247" spans="1:1" ht="15.75">
      <c r="A247" s="190"/>
    </row>
    <row r="248" spans="1:1" ht="15.75">
      <c r="A248" s="190"/>
    </row>
    <row r="249" spans="1:1" ht="15.75">
      <c r="A249" s="190"/>
    </row>
    <row r="250" spans="1:1" ht="15.75">
      <c r="A250" s="190"/>
    </row>
    <row r="251" spans="1:1" ht="15.75">
      <c r="A251" s="190"/>
    </row>
    <row r="252" spans="1:1" ht="15.75">
      <c r="A252" s="190"/>
    </row>
    <row r="253" spans="1:1" ht="15.75">
      <c r="A253" s="190"/>
    </row>
    <row r="254" spans="1:1" ht="15.75">
      <c r="A254" s="190"/>
    </row>
    <row r="255" spans="1:1" ht="15.75">
      <c r="A255" s="190"/>
    </row>
    <row r="256" spans="1:1" ht="15.75">
      <c r="A256" s="190"/>
    </row>
    <row r="257" spans="1:1" ht="15.75">
      <c r="A257" s="190"/>
    </row>
    <row r="258" spans="1:1" ht="15.75">
      <c r="A258" s="190"/>
    </row>
    <row r="259" spans="1:1" ht="15.75">
      <c r="A259" s="190"/>
    </row>
    <row r="260" spans="1:1" ht="15.75">
      <c r="A260" s="190"/>
    </row>
    <row r="261" spans="1:1" ht="15.75">
      <c r="A261" s="190"/>
    </row>
    <row r="262" spans="1:1" ht="15.75">
      <c r="A262" s="190"/>
    </row>
    <row r="263" spans="1:1" ht="15.75">
      <c r="A263" s="190"/>
    </row>
    <row r="264" spans="1:1" ht="15.75">
      <c r="A264" s="190"/>
    </row>
    <row r="265" spans="1:1" ht="15.75">
      <c r="A265" s="190"/>
    </row>
    <row r="266" spans="1:1" ht="15.75">
      <c r="A266" s="190"/>
    </row>
    <row r="267" spans="1:1" ht="15.75">
      <c r="A267" s="190"/>
    </row>
    <row r="268" spans="1:1" ht="15.75">
      <c r="A268" s="190"/>
    </row>
    <row r="269" spans="1:1" ht="15.75">
      <c r="A269" s="190"/>
    </row>
    <row r="270" spans="1:1" ht="15.75">
      <c r="A270" s="190"/>
    </row>
    <row r="271" spans="1:1" ht="15.75">
      <c r="A271" s="190"/>
    </row>
    <row r="272" spans="1:1"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sheetData>
  <mergeCells count="7">
    <mergeCell ref="A62:C62"/>
    <mergeCell ref="A1:C1"/>
    <mergeCell ref="A2:C2"/>
    <mergeCell ref="A3:C3"/>
    <mergeCell ref="A4:C4"/>
    <mergeCell ref="A5:C5"/>
    <mergeCell ref="A61:C61"/>
  </mergeCells>
  <pageMargins left="0.96" right="0.6" top="0.61" bottom="0.33" header="0.5" footer="0.37"/>
  <pageSetup scale="6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D200"/>
  <sheetViews>
    <sheetView topLeftCell="A14" zoomScale="50" workbookViewId="0">
      <selection activeCell="I8" sqref="I8"/>
    </sheetView>
  </sheetViews>
  <sheetFormatPr baseColWidth="10" defaultRowHeight="12.75"/>
  <cols>
    <col min="1" max="1" width="85.5703125" style="194" customWidth="1"/>
    <col min="2" max="3" width="35.5703125" style="191" customWidth="1"/>
    <col min="4" max="4" width="3.7109375" style="356" customWidth="1"/>
    <col min="5" max="5" width="11.140625" style="156" bestFit="1" customWidth="1"/>
    <col min="6" max="256" width="11.42578125" style="156"/>
    <col min="257" max="257" width="85.5703125" style="156" customWidth="1"/>
    <col min="258" max="259" width="35.5703125" style="156" customWidth="1"/>
    <col min="260" max="260" width="3.7109375" style="156" customWidth="1"/>
    <col min="261" max="261" width="11.140625" style="156" bestFit="1" customWidth="1"/>
    <col min="262" max="512" width="11.42578125" style="156"/>
    <col min="513" max="513" width="85.5703125" style="156" customWidth="1"/>
    <col min="514" max="515" width="35.5703125" style="156" customWidth="1"/>
    <col min="516" max="516" width="3.7109375" style="156" customWidth="1"/>
    <col min="517" max="517" width="11.140625" style="156" bestFit="1" customWidth="1"/>
    <col min="518" max="768" width="11.42578125" style="156"/>
    <col min="769" max="769" width="85.5703125" style="156" customWidth="1"/>
    <col min="770" max="771" width="35.5703125" style="156" customWidth="1"/>
    <col min="772" max="772" width="3.7109375" style="156" customWidth="1"/>
    <col min="773" max="773" width="11.140625" style="156" bestFit="1" customWidth="1"/>
    <col min="774" max="1024" width="11.42578125" style="156"/>
    <col min="1025" max="1025" width="85.5703125" style="156" customWidth="1"/>
    <col min="1026" max="1027" width="35.5703125" style="156" customWidth="1"/>
    <col min="1028" max="1028" width="3.7109375" style="156" customWidth="1"/>
    <col min="1029" max="1029" width="11.140625" style="156" bestFit="1" customWidth="1"/>
    <col min="1030" max="1280" width="11.42578125" style="156"/>
    <col min="1281" max="1281" width="85.5703125" style="156" customWidth="1"/>
    <col min="1282" max="1283" width="35.5703125" style="156" customWidth="1"/>
    <col min="1284" max="1284" width="3.7109375" style="156" customWidth="1"/>
    <col min="1285" max="1285" width="11.140625" style="156" bestFit="1" customWidth="1"/>
    <col min="1286" max="1536" width="11.42578125" style="156"/>
    <col min="1537" max="1537" width="85.5703125" style="156" customWidth="1"/>
    <col min="1538" max="1539" width="35.5703125" style="156" customWidth="1"/>
    <col min="1540" max="1540" width="3.7109375" style="156" customWidth="1"/>
    <col min="1541" max="1541" width="11.140625" style="156" bestFit="1" customWidth="1"/>
    <col min="1542" max="1792" width="11.42578125" style="156"/>
    <col min="1793" max="1793" width="85.5703125" style="156" customWidth="1"/>
    <col min="1794" max="1795" width="35.5703125" style="156" customWidth="1"/>
    <col min="1796" max="1796" width="3.7109375" style="156" customWidth="1"/>
    <col min="1797" max="1797" width="11.140625" style="156" bestFit="1" customWidth="1"/>
    <col min="1798" max="2048" width="11.42578125" style="156"/>
    <col min="2049" max="2049" width="85.5703125" style="156" customWidth="1"/>
    <col min="2050" max="2051" width="35.5703125" style="156" customWidth="1"/>
    <col min="2052" max="2052" width="3.7109375" style="156" customWidth="1"/>
    <col min="2053" max="2053" width="11.140625" style="156" bestFit="1" customWidth="1"/>
    <col min="2054" max="2304" width="11.42578125" style="156"/>
    <col min="2305" max="2305" width="85.5703125" style="156" customWidth="1"/>
    <col min="2306" max="2307" width="35.5703125" style="156" customWidth="1"/>
    <col min="2308" max="2308" width="3.7109375" style="156" customWidth="1"/>
    <col min="2309" max="2309" width="11.140625" style="156" bestFit="1" customWidth="1"/>
    <col min="2310" max="2560" width="11.42578125" style="156"/>
    <col min="2561" max="2561" width="85.5703125" style="156" customWidth="1"/>
    <col min="2562" max="2563" width="35.5703125" style="156" customWidth="1"/>
    <col min="2564" max="2564" width="3.7109375" style="156" customWidth="1"/>
    <col min="2565" max="2565" width="11.140625" style="156" bestFit="1" customWidth="1"/>
    <col min="2566" max="2816" width="11.42578125" style="156"/>
    <col min="2817" max="2817" width="85.5703125" style="156" customWidth="1"/>
    <col min="2818" max="2819" width="35.5703125" style="156" customWidth="1"/>
    <col min="2820" max="2820" width="3.7109375" style="156" customWidth="1"/>
    <col min="2821" max="2821" width="11.140625" style="156" bestFit="1" customWidth="1"/>
    <col min="2822" max="3072" width="11.42578125" style="156"/>
    <col min="3073" max="3073" width="85.5703125" style="156" customWidth="1"/>
    <col min="3074" max="3075" width="35.5703125" style="156" customWidth="1"/>
    <col min="3076" max="3076" width="3.7109375" style="156" customWidth="1"/>
    <col min="3077" max="3077" width="11.140625" style="156" bestFit="1" customWidth="1"/>
    <col min="3078" max="3328" width="11.42578125" style="156"/>
    <col min="3329" max="3329" width="85.5703125" style="156" customWidth="1"/>
    <col min="3330" max="3331" width="35.5703125" style="156" customWidth="1"/>
    <col min="3332" max="3332" width="3.7109375" style="156" customWidth="1"/>
    <col min="3333" max="3333" width="11.140625" style="156" bestFit="1" customWidth="1"/>
    <col min="3334" max="3584" width="11.42578125" style="156"/>
    <col min="3585" max="3585" width="85.5703125" style="156" customWidth="1"/>
    <col min="3586" max="3587" width="35.5703125" style="156" customWidth="1"/>
    <col min="3588" max="3588" width="3.7109375" style="156" customWidth="1"/>
    <col min="3589" max="3589" width="11.140625" style="156" bestFit="1" customWidth="1"/>
    <col min="3590" max="3840" width="11.42578125" style="156"/>
    <col min="3841" max="3841" width="85.5703125" style="156" customWidth="1"/>
    <col min="3842" max="3843" width="35.5703125" style="156" customWidth="1"/>
    <col min="3844" max="3844" width="3.7109375" style="156" customWidth="1"/>
    <col min="3845" max="3845" width="11.140625" style="156" bestFit="1" customWidth="1"/>
    <col min="3846" max="4096" width="11.42578125" style="156"/>
    <col min="4097" max="4097" width="85.5703125" style="156" customWidth="1"/>
    <col min="4098" max="4099" width="35.5703125" style="156" customWidth="1"/>
    <col min="4100" max="4100" width="3.7109375" style="156" customWidth="1"/>
    <col min="4101" max="4101" width="11.140625" style="156" bestFit="1" customWidth="1"/>
    <col min="4102" max="4352" width="11.42578125" style="156"/>
    <col min="4353" max="4353" width="85.5703125" style="156" customWidth="1"/>
    <col min="4354" max="4355" width="35.5703125" style="156" customWidth="1"/>
    <col min="4356" max="4356" width="3.7109375" style="156" customWidth="1"/>
    <col min="4357" max="4357" width="11.140625" style="156" bestFit="1" customWidth="1"/>
    <col min="4358" max="4608" width="11.42578125" style="156"/>
    <col min="4609" max="4609" width="85.5703125" style="156" customWidth="1"/>
    <col min="4610" max="4611" width="35.5703125" style="156" customWidth="1"/>
    <col min="4612" max="4612" width="3.7109375" style="156" customWidth="1"/>
    <col min="4613" max="4613" width="11.140625" style="156" bestFit="1" customWidth="1"/>
    <col min="4614" max="4864" width="11.42578125" style="156"/>
    <col min="4865" max="4865" width="85.5703125" style="156" customWidth="1"/>
    <col min="4866" max="4867" width="35.5703125" style="156" customWidth="1"/>
    <col min="4868" max="4868" width="3.7109375" style="156" customWidth="1"/>
    <col min="4869" max="4869" width="11.140625" style="156" bestFit="1" customWidth="1"/>
    <col min="4870" max="5120" width="11.42578125" style="156"/>
    <col min="5121" max="5121" width="85.5703125" style="156" customWidth="1"/>
    <col min="5122" max="5123" width="35.5703125" style="156" customWidth="1"/>
    <col min="5124" max="5124" width="3.7109375" style="156" customWidth="1"/>
    <col min="5125" max="5125" width="11.140625" style="156" bestFit="1" customWidth="1"/>
    <col min="5126" max="5376" width="11.42578125" style="156"/>
    <col min="5377" max="5377" width="85.5703125" style="156" customWidth="1"/>
    <col min="5378" max="5379" width="35.5703125" style="156" customWidth="1"/>
    <col min="5380" max="5380" width="3.7109375" style="156" customWidth="1"/>
    <col min="5381" max="5381" width="11.140625" style="156" bestFit="1" customWidth="1"/>
    <col min="5382" max="5632" width="11.42578125" style="156"/>
    <col min="5633" max="5633" width="85.5703125" style="156" customWidth="1"/>
    <col min="5634" max="5635" width="35.5703125" style="156" customWidth="1"/>
    <col min="5636" max="5636" width="3.7109375" style="156" customWidth="1"/>
    <col min="5637" max="5637" width="11.140625" style="156" bestFit="1" customWidth="1"/>
    <col min="5638" max="5888" width="11.42578125" style="156"/>
    <col min="5889" max="5889" width="85.5703125" style="156" customWidth="1"/>
    <col min="5890" max="5891" width="35.5703125" style="156" customWidth="1"/>
    <col min="5892" max="5892" width="3.7109375" style="156" customWidth="1"/>
    <col min="5893" max="5893" width="11.140625" style="156" bestFit="1" customWidth="1"/>
    <col min="5894" max="6144" width="11.42578125" style="156"/>
    <col min="6145" max="6145" width="85.5703125" style="156" customWidth="1"/>
    <col min="6146" max="6147" width="35.5703125" style="156" customWidth="1"/>
    <col min="6148" max="6148" width="3.7109375" style="156" customWidth="1"/>
    <col min="6149" max="6149" width="11.140625" style="156" bestFit="1" customWidth="1"/>
    <col min="6150" max="6400" width="11.42578125" style="156"/>
    <col min="6401" max="6401" width="85.5703125" style="156" customWidth="1"/>
    <col min="6402" max="6403" width="35.5703125" style="156" customWidth="1"/>
    <col min="6404" max="6404" width="3.7109375" style="156" customWidth="1"/>
    <col min="6405" max="6405" width="11.140625" style="156" bestFit="1" customWidth="1"/>
    <col min="6406" max="6656" width="11.42578125" style="156"/>
    <col min="6657" max="6657" width="85.5703125" style="156" customWidth="1"/>
    <col min="6658" max="6659" width="35.5703125" style="156" customWidth="1"/>
    <col min="6660" max="6660" width="3.7109375" style="156" customWidth="1"/>
    <col min="6661" max="6661" width="11.140625" style="156" bestFit="1" customWidth="1"/>
    <col min="6662" max="6912" width="11.42578125" style="156"/>
    <col min="6913" max="6913" width="85.5703125" style="156" customWidth="1"/>
    <col min="6914" max="6915" width="35.5703125" style="156" customWidth="1"/>
    <col min="6916" max="6916" width="3.7109375" style="156" customWidth="1"/>
    <col min="6917" max="6917" width="11.140625" style="156" bestFit="1" customWidth="1"/>
    <col min="6918" max="7168" width="11.42578125" style="156"/>
    <col min="7169" max="7169" width="85.5703125" style="156" customWidth="1"/>
    <col min="7170" max="7171" width="35.5703125" style="156" customWidth="1"/>
    <col min="7172" max="7172" width="3.7109375" style="156" customWidth="1"/>
    <col min="7173" max="7173" width="11.140625" style="156" bestFit="1" customWidth="1"/>
    <col min="7174" max="7424" width="11.42578125" style="156"/>
    <col min="7425" max="7425" width="85.5703125" style="156" customWidth="1"/>
    <col min="7426" max="7427" width="35.5703125" style="156" customWidth="1"/>
    <col min="7428" max="7428" width="3.7109375" style="156" customWidth="1"/>
    <col min="7429" max="7429" width="11.140625" style="156" bestFit="1" customWidth="1"/>
    <col min="7430" max="7680" width="11.42578125" style="156"/>
    <col min="7681" max="7681" width="85.5703125" style="156" customWidth="1"/>
    <col min="7682" max="7683" width="35.5703125" style="156" customWidth="1"/>
    <col min="7684" max="7684" width="3.7109375" style="156" customWidth="1"/>
    <col min="7685" max="7685" width="11.140625" style="156" bestFit="1" customWidth="1"/>
    <col min="7686" max="7936" width="11.42578125" style="156"/>
    <col min="7937" max="7937" width="85.5703125" style="156" customWidth="1"/>
    <col min="7938" max="7939" width="35.5703125" style="156" customWidth="1"/>
    <col min="7940" max="7940" width="3.7109375" style="156" customWidth="1"/>
    <col min="7941" max="7941" width="11.140625" style="156" bestFit="1" customWidth="1"/>
    <col min="7942" max="8192" width="11.42578125" style="156"/>
    <col min="8193" max="8193" width="85.5703125" style="156" customWidth="1"/>
    <col min="8194" max="8195" width="35.5703125" style="156" customWidth="1"/>
    <col min="8196" max="8196" width="3.7109375" style="156" customWidth="1"/>
    <col min="8197" max="8197" width="11.140625" style="156" bestFit="1" customWidth="1"/>
    <col min="8198" max="8448" width="11.42578125" style="156"/>
    <col min="8449" max="8449" width="85.5703125" style="156" customWidth="1"/>
    <col min="8450" max="8451" width="35.5703125" style="156" customWidth="1"/>
    <col min="8452" max="8452" width="3.7109375" style="156" customWidth="1"/>
    <col min="8453" max="8453" width="11.140625" style="156" bestFit="1" customWidth="1"/>
    <col min="8454" max="8704" width="11.42578125" style="156"/>
    <col min="8705" max="8705" width="85.5703125" style="156" customWidth="1"/>
    <col min="8706" max="8707" width="35.5703125" style="156" customWidth="1"/>
    <col min="8708" max="8708" width="3.7109375" style="156" customWidth="1"/>
    <col min="8709" max="8709" width="11.140625" style="156" bestFit="1" customWidth="1"/>
    <col min="8710" max="8960" width="11.42578125" style="156"/>
    <col min="8961" max="8961" width="85.5703125" style="156" customWidth="1"/>
    <col min="8962" max="8963" width="35.5703125" style="156" customWidth="1"/>
    <col min="8964" max="8964" width="3.7109375" style="156" customWidth="1"/>
    <col min="8965" max="8965" width="11.140625" style="156" bestFit="1" customWidth="1"/>
    <col min="8966" max="9216" width="11.42578125" style="156"/>
    <col min="9217" max="9217" width="85.5703125" style="156" customWidth="1"/>
    <col min="9218" max="9219" width="35.5703125" style="156" customWidth="1"/>
    <col min="9220" max="9220" width="3.7109375" style="156" customWidth="1"/>
    <col min="9221" max="9221" width="11.140625" style="156" bestFit="1" customWidth="1"/>
    <col min="9222" max="9472" width="11.42578125" style="156"/>
    <col min="9473" max="9473" width="85.5703125" style="156" customWidth="1"/>
    <col min="9474" max="9475" width="35.5703125" style="156" customWidth="1"/>
    <col min="9476" max="9476" width="3.7109375" style="156" customWidth="1"/>
    <col min="9477" max="9477" width="11.140625" style="156" bestFit="1" customWidth="1"/>
    <col min="9478" max="9728" width="11.42578125" style="156"/>
    <col min="9729" max="9729" width="85.5703125" style="156" customWidth="1"/>
    <col min="9730" max="9731" width="35.5703125" style="156" customWidth="1"/>
    <col min="9732" max="9732" width="3.7109375" style="156" customWidth="1"/>
    <col min="9733" max="9733" width="11.140625" style="156" bestFit="1" customWidth="1"/>
    <col min="9734" max="9984" width="11.42578125" style="156"/>
    <col min="9985" max="9985" width="85.5703125" style="156" customWidth="1"/>
    <col min="9986" max="9987" width="35.5703125" style="156" customWidth="1"/>
    <col min="9988" max="9988" width="3.7109375" style="156" customWidth="1"/>
    <col min="9989" max="9989" width="11.140625" style="156" bestFit="1" customWidth="1"/>
    <col min="9990" max="10240" width="11.42578125" style="156"/>
    <col min="10241" max="10241" width="85.5703125" style="156" customWidth="1"/>
    <col min="10242" max="10243" width="35.5703125" style="156" customWidth="1"/>
    <col min="10244" max="10244" width="3.7109375" style="156" customWidth="1"/>
    <col min="10245" max="10245" width="11.140625" style="156" bestFit="1" customWidth="1"/>
    <col min="10246" max="10496" width="11.42578125" style="156"/>
    <col min="10497" max="10497" width="85.5703125" style="156" customWidth="1"/>
    <col min="10498" max="10499" width="35.5703125" style="156" customWidth="1"/>
    <col min="10500" max="10500" width="3.7109375" style="156" customWidth="1"/>
    <col min="10501" max="10501" width="11.140625" style="156" bestFit="1" customWidth="1"/>
    <col min="10502" max="10752" width="11.42578125" style="156"/>
    <col min="10753" max="10753" width="85.5703125" style="156" customWidth="1"/>
    <col min="10754" max="10755" width="35.5703125" style="156" customWidth="1"/>
    <col min="10756" max="10756" width="3.7109375" style="156" customWidth="1"/>
    <col min="10757" max="10757" width="11.140625" style="156" bestFit="1" customWidth="1"/>
    <col min="10758" max="11008" width="11.42578125" style="156"/>
    <col min="11009" max="11009" width="85.5703125" style="156" customWidth="1"/>
    <col min="11010" max="11011" width="35.5703125" style="156" customWidth="1"/>
    <col min="11012" max="11012" width="3.7109375" style="156" customWidth="1"/>
    <col min="11013" max="11013" width="11.140625" style="156" bestFit="1" customWidth="1"/>
    <col min="11014" max="11264" width="11.42578125" style="156"/>
    <col min="11265" max="11265" width="85.5703125" style="156" customWidth="1"/>
    <col min="11266" max="11267" width="35.5703125" style="156" customWidth="1"/>
    <col min="11268" max="11268" width="3.7109375" style="156" customWidth="1"/>
    <col min="11269" max="11269" width="11.140625" style="156" bestFit="1" customWidth="1"/>
    <col min="11270" max="11520" width="11.42578125" style="156"/>
    <col min="11521" max="11521" width="85.5703125" style="156" customWidth="1"/>
    <col min="11522" max="11523" width="35.5703125" style="156" customWidth="1"/>
    <col min="11524" max="11524" width="3.7109375" style="156" customWidth="1"/>
    <col min="11525" max="11525" width="11.140625" style="156" bestFit="1" customWidth="1"/>
    <col min="11526" max="11776" width="11.42578125" style="156"/>
    <col min="11777" max="11777" width="85.5703125" style="156" customWidth="1"/>
    <col min="11778" max="11779" width="35.5703125" style="156" customWidth="1"/>
    <col min="11780" max="11780" width="3.7109375" style="156" customWidth="1"/>
    <col min="11781" max="11781" width="11.140625" style="156" bestFit="1" customWidth="1"/>
    <col min="11782" max="12032" width="11.42578125" style="156"/>
    <col min="12033" max="12033" width="85.5703125" style="156" customWidth="1"/>
    <col min="12034" max="12035" width="35.5703125" style="156" customWidth="1"/>
    <col min="12036" max="12036" width="3.7109375" style="156" customWidth="1"/>
    <col min="12037" max="12037" width="11.140625" style="156" bestFit="1" customWidth="1"/>
    <col min="12038" max="12288" width="11.42578125" style="156"/>
    <col min="12289" max="12289" width="85.5703125" style="156" customWidth="1"/>
    <col min="12290" max="12291" width="35.5703125" style="156" customWidth="1"/>
    <col min="12292" max="12292" width="3.7109375" style="156" customWidth="1"/>
    <col min="12293" max="12293" width="11.140625" style="156" bestFit="1" customWidth="1"/>
    <col min="12294" max="12544" width="11.42578125" style="156"/>
    <col min="12545" max="12545" width="85.5703125" style="156" customWidth="1"/>
    <col min="12546" max="12547" width="35.5703125" style="156" customWidth="1"/>
    <col min="12548" max="12548" width="3.7109375" style="156" customWidth="1"/>
    <col min="12549" max="12549" width="11.140625" style="156" bestFit="1" customWidth="1"/>
    <col min="12550" max="12800" width="11.42578125" style="156"/>
    <col min="12801" max="12801" width="85.5703125" style="156" customWidth="1"/>
    <col min="12802" max="12803" width="35.5703125" style="156" customWidth="1"/>
    <col min="12804" max="12804" width="3.7109375" style="156" customWidth="1"/>
    <col min="12805" max="12805" width="11.140625" style="156" bestFit="1" customWidth="1"/>
    <col min="12806" max="13056" width="11.42578125" style="156"/>
    <col min="13057" max="13057" width="85.5703125" style="156" customWidth="1"/>
    <col min="13058" max="13059" width="35.5703125" style="156" customWidth="1"/>
    <col min="13060" max="13060" width="3.7109375" style="156" customWidth="1"/>
    <col min="13061" max="13061" width="11.140625" style="156" bestFit="1" customWidth="1"/>
    <col min="13062" max="13312" width="11.42578125" style="156"/>
    <col min="13313" max="13313" width="85.5703125" style="156" customWidth="1"/>
    <col min="13314" max="13315" width="35.5703125" style="156" customWidth="1"/>
    <col min="13316" max="13316" width="3.7109375" style="156" customWidth="1"/>
    <col min="13317" max="13317" width="11.140625" style="156" bestFit="1" customWidth="1"/>
    <col min="13318" max="13568" width="11.42578125" style="156"/>
    <col min="13569" max="13569" width="85.5703125" style="156" customWidth="1"/>
    <col min="13570" max="13571" width="35.5703125" style="156" customWidth="1"/>
    <col min="13572" max="13572" width="3.7109375" style="156" customWidth="1"/>
    <col min="13573" max="13573" width="11.140625" style="156" bestFit="1" customWidth="1"/>
    <col min="13574" max="13824" width="11.42578125" style="156"/>
    <col min="13825" max="13825" width="85.5703125" style="156" customWidth="1"/>
    <col min="13826" max="13827" width="35.5703125" style="156" customWidth="1"/>
    <col min="13828" max="13828" width="3.7109375" style="156" customWidth="1"/>
    <col min="13829" max="13829" width="11.140625" style="156" bestFit="1" customWidth="1"/>
    <col min="13830" max="14080" width="11.42578125" style="156"/>
    <col min="14081" max="14081" width="85.5703125" style="156" customWidth="1"/>
    <col min="14082" max="14083" width="35.5703125" style="156" customWidth="1"/>
    <col min="14084" max="14084" width="3.7109375" style="156" customWidth="1"/>
    <col min="14085" max="14085" width="11.140625" style="156" bestFit="1" customWidth="1"/>
    <col min="14086" max="14336" width="11.42578125" style="156"/>
    <col min="14337" max="14337" width="85.5703125" style="156" customWidth="1"/>
    <col min="14338" max="14339" width="35.5703125" style="156" customWidth="1"/>
    <col min="14340" max="14340" width="3.7109375" style="156" customWidth="1"/>
    <col min="14341" max="14341" width="11.140625" style="156" bestFit="1" customWidth="1"/>
    <col min="14342" max="14592" width="11.42578125" style="156"/>
    <col min="14593" max="14593" width="85.5703125" style="156" customWidth="1"/>
    <col min="14594" max="14595" width="35.5703125" style="156" customWidth="1"/>
    <col min="14596" max="14596" width="3.7109375" style="156" customWidth="1"/>
    <col min="14597" max="14597" width="11.140625" style="156" bestFit="1" customWidth="1"/>
    <col min="14598" max="14848" width="11.42578125" style="156"/>
    <col min="14849" max="14849" width="85.5703125" style="156" customWidth="1"/>
    <col min="14850" max="14851" width="35.5703125" style="156" customWidth="1"/>
    <col min="14852" max="14852" width="3.7109375" style="156" customWidth="1"/>
    <col min="14853" max="14853" width="11.140625" style="156" bestFit="1" customWidth="1"/>
    <col min="14854" max="15104" width="11.42578125" style="156"/>
    <col min="15105" max="15105" width="85.5703125" style="156" customWidth="1"/>
    <col min="15106" max="15107" width="35.5703125" style="156" customWidth="1"/>
    <col min="15108" max="15108" width="3.7109375" style="156" customWidth="1"/>
    <col min="15109" max="15109" width="11.140625" style="156" bestFit="1" customWidth="1"/>
    <col min="15110" max="15360" width="11.42578125" style="156"/>
    <col min="15361" max="15361" width="85.5703125" style="156" customWidth="1"/>
    <col min="15362" max="15363" width="35.5703125" style="156" customWidth="1"/>
    <col min="15364" max="15364" width="3.7109375" style="156" customWidth="1"/>
    <col min="15365" max="15365" width="11.140625" style="156" bestFit="1" customWidth="1"/>
    <col min="15366" max="15616" width="11.42578125" style="156"/>
    <col min="15617" max="15617" width="85.5703125" style="156" customWidth="1"/>
    <col min="15618" max="15619" width="35.5703125" style="156" customWidth="1"/>
    <col min="15620" max="15620" width="3.7109375" style="156" customWidth="1"/>
    <col min="15621" max="15621" width="11.140625" style="156" bestFit="1" customWidth="1"/>
    <col min="15622" max="15872" width="11.42578125" style="156"/>
    <col min="15873" max="15873" width="85.5703125" style="156" customWidth="1"/>
    <col min="15874" max="15875" width="35.5703125" style="156" customWidth="1"/>
    <col min="15876" max="15876" width="3.7109375" style="156" customWidth="1"/>
    <col min="15877" max="15877" width="11.140625" style="156" bestFit="1" customWidth="1"/>
    <col min="15878" max="16128" width="11.42578125" style="156"/>
    <col min="16129" max="16129" width="85.5703125" style="156" customWidth="1"/>
    <col min="16130" max="16131" width="35.5703125" style="156" customWidth="1"/>
    <col min="16132" max="16132" width="3.7109375" style="156" customWidth="1"/>
    <col min="16133" max="16133" width="11.140625" style="156" bestFit="1" customWidth="1"/>
    <col min="16134" max="16384" width="11.42578125" style="156"/>
  </cols>
  <sheetData>
    <row r="1" spans="1:4" ht="20.25" hidden="1">
      <c r="A1" s="1233"/>
      <c r="B1" s="555"/>
      <c r="C1" s="555"/>
      <c r="D1" s="156"/>
    </row>
    <row r="2" spans="1:4" ht="69" customHeight="1">
      <c r="A2" s="1487" t="s">
        <v>1212</v>
      </c>
      <c r="B2" s="1531"/>
      <c r="C2" s="1531"/>
      <c r="D2" s="156"/>
    </row>
    <row r="3" spans="1:4" ht="44.25" customHeight="1">
      <c r="A3" s="1487" t="s">
        <v>795</v>
      </c>
      <c r="B3" s="1531"/>
      <c r="C3" s="1531"/>
      <c r="D3" s="156"/>
    </row>
    <row r="4" spans="1:4" ht="44.25" customHeight="1">
      <c r="A4" s="1487" t="s">
        <v>1482</v>
      </c>
      <c r="B4" s="1531"/>
      <c r="C4" s="1531"/>
      <c r="D4" s="156"/>
    </row>
    <row r="5" spans="1:4" s="323" customFormat="1" ht="51.75" customHeight="1">
      <c r="A5" s="1514" t="s">
        <v>796</v>
      </c>
      <c r="B5" s="1532"/>
      <c r="C5" s="1532"/>
    </row>
    <row r="6" spans="1:4" ht="3" customHeight="1">
      <c r="A6" s="1234"/>
      <c r="B6" s="155"/>
      <c r="C6" s="155"/>
      <c r="D6" s="156"/>
    </row>
    <row r="7" spans="1:4" ht="11.25" customHeight="1" thickBot="1">
      <c r="D7" s="156"/>
    </row>
    <row r="8" spans="1:4" s="329" customFormat="1" ht="51.75" customHeight="1" thickTop="1" thickBot="1">
      <c r="A8" s="1235"/>
      <c r="B8" s="1201" t="s">
        <v>214</v>
      </c>
      <c r="C8" s="1201" t="s">
        <v>599</v>
      </c>
    </row>
    <row r="9" spans="1:4" s="332" customFormat="1" ht="30" customHeight="1" thickTop="1" thickBot="1">
      <c r="A9" s="1204" t="s">
        <v>797</v>
      </c>
      <c r="B9" s="1205">
        <v>0.18840000000000001</v>
      </c>
      <c r="C9" s="1205">
        <v>0.18840000000000001</v>
      </c>
    </row>
    <row r="10" spans="1:4" s="323" customFormat="1" ht="30" customHeight="1" thickTop="1">
      <c r="A10" s="342" t="s">
        <v>798</v>
      </c>
      <c r="B10" s="334">
        <v>10337449619.809999</v>
      </c>
      <c r="C10" s="334">
        <v>10337449619.809999</v>
      </c>
    </row>
    <row r="11" spans="1:4" s="323" customFormat="1" ht="30" customHeight="1">
      <c r="A11" s="342" t="s">
        <v>799</v>
      </c>
      <c r="B11" s="334">
        <v>0</v>
      </c>
      <c r="C11" s="334">
        <v>0</v>
      </c>
    </row>
    <row r="12" spans="1:4" s="335" customFormat="1" ht="30" customHeight="1">
      <c r="A12" s="342" t="s">
        <v>800</v>
      </c>
      <c r="B12" s="334">
        <v>3568635097.73</v>
      </c>
      <c r="C12" s="334">
        <v>3568635097.73</v>
      </c>
    </row>
    <row r="13" spans="1:4" s="335" customFormat="1" ht="30" customHeight="1">
      <c r="A13" s="342" t="s">
        <v>801</v>
      </c>
      <c r="B13" s="334">
        <v>0</v>
      </c>
      <c r="C13" s="334">
        <v>0</v>
      </c>
    </row>
    <row r="14" spans="1:4" s="335" customFormat="1" ht="30" customHeight="1">
      <c r="A14" s="342" t="s">
        <v>802</v>
      </c>
      <c r="B14" s="334">
        <v>0</v>
      </c>
      <c r="C14" s="334">
        <v>0</v>
      </c>
    </row>
    <row r="15" spans="1:4" s="335" customFormat="1" ht="30" customHeight="1" thickBot="1">
      <c r="A15" s="342" t="s">
        <v>803</v>
      </c>
      <c r="B15" s="334">
        <v>2170889984.2800002</v>
      </c>
      <c r="C15" s="334">
        <v>2170889984.2800002</v>
      </c>
    </row>
    <row r="16" spans="1:4" s="335" customFormat="1" ht="30" customHeight="1" thickTop="1" thickBot="1">
      <c r="A16" s="1236" t="s">
        <v>804</v>
      </c>
      <c r="B16" s="1060">
        <v>16076974701.82</v>
      </c>
      <c r="C16" s="1060">
        <v>16076974701.82</v>
      </c>
    </row>
    <row r="17" spans="1:3" s="339" customFormat="1" ht="30" customHeight="1" thickTop="1">
      <c r="A17" s="561" t="s">
        <v>805</v>
      </c>
      <c r="B17" s="1206">
        <v>2884617003.8260002</v>
      </c>
      <c r="C17" s="1206">
        <v>2884617003.8260002</v>
      </c>
    </row>
    <row r="18" spans="1:3" s="341" customFormat="1" ht="30" customHeight="1" thickBot="1">
      <c r="A18" s="340" t="s">
        <v>806</v>
      </c>
      <c r="B18" s="1207">
        <v>0.1794</v>
      </c>
      <c r="C18" s="1207">
        <v>0.1794</v>
      </c>
    </row>
    <row r="19" spans="1:3" s="335" customFormat="1" ht="30" customHeight="1" thickTop="1" thickBot="1">
      <c r="A19" s="1236" t="s">
        <v>807</v>
      </c>
      <c r="B19" s="1060">
        <v>288461700.38260001</v>
      </c>
      <c r="C19" s="1060">
        <v>288461700.38260001</v>
      </c>
    </row>
    <row r="20" spans="1:3" s="335" customFormat="1" ht="30" customHeight="1" thickTop="1">
      <c r="A20" s="342" t="s">
        <v>808</v>
      </c>
      <c r="B20" s="334">
        <v>586725877</v>
      </c>
      <c r="C20" s="334">
        <v>586725877</v>
      </c>
    </row>
    <row r="21" spans="1:3" s="335" customFormat="1" ht="30" customHeight="1">
      <c r="A21" s="342" t="s">
        <v>809</v>
      </c>
      <c r="B21" s="334">
        <v>0</v>
      </c>
      <c r="C21" s="334">
        <v>0</v>
      </c>
    </row>
    <row r="22" spans="1:3" s="335" customFormat="1" ht="30" customHeight="1">
      <c r="A22" s="345" t="s">
        <v>810</v>
      </c>
      <c r="B22" s="334">
        <v>0</v>
      </c>
      <c r="C22" s="334">
        <v>0</v>
      </c>
    </row>
    <row r="23" spans="1:3" s="335" customFormat="1" ht="30" customHeight="1" thickBot="1">
      <c r="A23" s="342" t="s">
        <v>811</v>
      </c>
      <c r="B23" s="334">
        <v>0</v>
      </c>
      <c r="C23" s="334">
        <v>0</v>
      </c>
    </row>
    <row r="24" spans="1:3" s="335" customFormat="1" ht="30" customHeight="1" thickTop="1" thickBot="1">
      <c r="A24" s="1236" t="s">
        <v>812</v>
      </c>
      <c r="B24" s="1060">
        <v>586725877</v>
      </c>
      <c r="C24" s="1060">
        <v>586725877</v>
      </c>
    </row>
    <row r="25" spans="1:3" s="335" customFormat="1" ht="30" customHeight="1" thickTop="1">
      <c r="A25" s="342" t="s">
        <v>813</v>
      </c>
      <c r="B25" s="334">
        <v>0</v>
      </c>
      <c r="C25" s="334">
        <v>0</v>
      </c>
    </row>
    <row r="26" spans="1:3" s="335" customFormat="1" ht="30" customHeight="1">
      <c r="A26" s="342" t="s">
        <v>814</v>
      </c>
      <c r="B26" s="334">
        <v>0</v>
      </c>
      <c r="C26" s="334">
        <v>0</v>
      </c>
    </row>
    <row r="27" spans="1:3" s="344" customFormat="1" ht="30" customHeight="1">
      <c r="A27" s="342" t="s">
        <v>815</v>
      </c>
      <c r="B27" s="334">
        <v>0</v>
      </c>
      <c r="C27" s="334">
        <v>0</v>
      </c>
    </row>
    <row r="28" spans="1:3" s="335" customFormat="1" ht="30" customHeight="1">
      <c r="A28" s="342" t="s">
        <v>816</v>
      </c>
      <c r="B28" s="334">
        <v>0</v>
      </c>
      <c r="C28" s="334">
        <v>0</v>
      </c>
    </row>
    <row r="29" spans="1:3" s="346" customFormat="1" ht="30" customHeight="1">
      <c r="A29" s="345" t="s">
        <v>817</v>
      </c>
      <c r="B29" s="334">
        <v>4817617</v>
      </c>
      <c r="C29" s="334">
        <v>4817617</v>
      </c>
    </row>
    <row r="30" spans="1:3" s="347" customFormat="1" ht="30" customHeight="1" thickBot="1">
      <c r="A30" s="345" t="s">
        <v>818</v>
      </c>
      <c r="B30" s="334">
        <v>0</v>
      </c>
      <c r="C30" s="334">
        <v>0</v>
      </c>
    </row>
    <row r="31" spans="1:3" s="335" customFormat="1" ht="30" customHeight="1" thickTop="1" thickBot="1">
      <c r="A31" s="1208" t="s">
        <v>819</v>
      </c>
      <c r="B31" s="1060">
        <v>4817617</v>
      </c>
      <c r="C31" s="1060">
        <v>4817617</v>
      </c>
    </row>
    <row r="32" spans="1:3" s="335" customFormat="1" ht="30" customHeight="1" thickTop="1">
      <c r="A32" s="345" t="s">
        <v>820</v>
      </c>
      <c r="B32" s="334">
        <v>0</v>
      </c>
      <c r="C32" s="334">
        <v>0</v>
      </c>
    </row>
    <row r="33" spans="1:4" s="335" customFormat="1" ht="30" customHeight="1" thickBot="1">
      <c r="A33" s="345" t="s">
        <v>821</v>
      </c>
      <c r="B33" s="334">
        <v>48216200</v>
      </c>
      <c r="C33" s="334">
        <v>48216200</v>
      </c>
    </row>
    <row r="34" spans="1:4" s="335" customFormat="1" ht="30" customHeight="1" thickTop="1" thickBot="1">
      <c r="A34" s="1236" t="s">
        <v>822</v>
      </c>
      <c r="B34" s="1060">
        <v>543327294</v>
      </c>
      <c r="C34" s="1060">
        <v>543327294</v>
      </c>
    </row>
    <row r="35" spans="1:4" s="323" customFormat="1" ht="30" customHeight="1" thickTop="1">
      <c r="A35" s="342" t="s">
        <v>823</v>
      </c>
      <c r="B35" s="334">
        <v>254865593.61739999</v>
      </c>
      <c r="C35" s="334">
        <v>254865593.61739999</v>
      </c>
    </row>
    <row r="36" spans="1:4" s="352" customFormat="1" ht="36.75" customHeight="1">
      <c r="A36" s="349" t="s">
        <v>824</v>
      </c>
      <c r="B36" s="563">
        <v>0.1348</v>
      </c>
      <c r="C36" s="563">
        <v>0.1348</v>
      </c>
    </row>
    <row r="37" spans="1:4" ht="6" customHeight="1" thickBot="1">
      <c r="A37" s="1237"/>
      <c r="B37" s="1209"/>
      <c r="C37" s="1209"/>
      <c r="D37" s="156"/>
    </row>
    <row r="38" spans="1:4" ht="28.5" customHeight="1" thickTop="1">
      <c r="A38" s="355" t="s">
        <v>825</v>
      </c>
      <c r="D38" s="156"/>
    </row>
    <row r="39" spans="1:4" ht="16.5" customHeight="1">
      <c r="A39" s="355"/>
      <c r="D39" s="156"/>
    </row>
    <row r="40" spans="1:4" ht="15">
      <c r="A40" s="355"/>
      <c r="D40" s="156"/>
    </row>
    <row r="41" spans="1:4">
      <c r="D41" s="156"/>
    </row>
    <row r="42" spans="1:4">
      <c r="B42" s="565"/>
      <c r="C42" s="565"/>
      <c r="D42" s="156"/>
    </row>
    <row r="43" spans="1:4">
      <c r="B43" s="565"/>
      <c r="C43" s="565"/>
      <c r="D43" s="156"/>
    </row>
    <row r="44" spans="1:4">
      <c r="D44" s="156"/>
    </row>
    <row r="45" spans="1:4">
      <c r="D45" s="156"/>
    </row>
    <row r="46" spans="1:4">
      <c r="D46" s="156"/>
    </row>
    <row r="47" spans="1:4">
      <c r="D47" s="156"/>
    </row>
    <row r="48" spans="1:4">
      <c r="D48" s="156"/>
    </row>
    <row r="49" spans="4:4">
      <c r="D49" s="156"/>
    </row>
    <row r="50" spans="4:4">
      <c r="D50" s="156"/>
    </row>
    <row r="51" spans="4:4">
      <c r="D51" s="156"/>
    </row>
    <row r="52" spans="4:4">
      <c r="D52" s="156"/>
    </row>
    <row r="53" spans="4:4">
      <c r="D53" s="156"/>
    </row>
    <row r="54" spans="4:4">
      <c r="D54" s="156"/>
    </row>
    <row r="55" spans="4:4">
      <c r="D55" s="156"/>
    </row>
    <row r="56" spans="4:4">
      <c r="D56" s="156"/>
    </row>
    <row r="57" spans="4:4">
      <c r="D57" s="156"/>
    </row>
    <row r="58" spans="4:4">
      <c r="D58" s="156"/>
    </row>
    <row r="59" spans="4:4">
      <c r="D59" s="156"/>
    </row>
    <row r="60" spans="4:4">
      <c r="D60" s="156"/>
    </row>
    <row r="61" spans="4:4">
      <c r="D61" s="156"/>
    </row>
    <row r="62" spans="4:4">
      <c r="D62" s="156"/>
    </row>
    <row r="63" spans="4:4">
      <c r="D63" s="156"/>
    </row>
    <row r="64" spans="4:4">
      <c r="D64" s="156"/>
    </row>
    <row r="65" spans="4:4">
      <c r="D65" s="156"/>
    </row>
    <row r="66" spans="4:4">
      <c r="D66" s="156"/>
    </row>
    <row r="67" spans="4:4">
      <c r="D67" s="156"/>
    </row>
    <row r="68" spans="4:4">
      <c r="D68" s="156"/>
    </row>
    <row r="69" spans="4:4">
      <c r="D69" s="156"/>
    </row>
    <row r="70" spans="4:4">
      <c r="D70" s="156"/>
    </row>
    <row r="71" spans="4:4">
      <c r="D71" s="156"/>
    </row>
    <row r="72" spans="4:4">
      <c r="D72" s="156"/>
    </row>
    <row r="73" spans="4:4">
      <c r="D73" s="156"/>
    </row>
    <row r="74" spans="4:4">
      <c r="D74" s="156"/>
    </row>
    <row r="75" spans="4:4">
      <c r="D75" s="156"/>
    </row>
    <row r="76" spans="4:4">
      <c r="D76" s="156"/>
    </row>
    <row r="77" spans="4:4">
      <c r="D77" s="156"/>
    </row>
    <row r="78" spans="4:4">
      <c r="D78" s="156"/>
    </row>
    <row r="79" spans="4:4">
      <c r="D79" s="156"/>
    </row>
    <row r="80" spans="4:4">
      <c r="D80" s="156"/>
    </row>
    <row r="81" spans="4:4">
      <c r="D81" s="156"/>
    </row>
    <row r="82" spans="4:4">
      <c r="D82" s="156"/>
    </row>
    <row r="83" spans="4:4">
      <c r="D83" s="156"/>
    </row>
    <row r="84" spans="4:4">
      <c r="D84" s="156"/>
    </row>
    <row r="85" spans="4:4">
      <c r="D85" s="156"/>
    </row>
    <row r="86" spans="4:4">
      <c r="D86" s="156"/>
    </row>
    <row r="87" spans="4:4">
      <c r="D87" s="156"/>
    </row>
    <row r="88" spans="4:4">
      <c r="D88" s="156"/>
    </row>
    <row r="89" spans="4:4">
      <c r="D89" s="156"/>
    </row>
    <row r="90" spans="4:4">
      <c r="D90" s="156"/>
    </row>
    <row r="91" spans="4:4">
      <c r="D91" s="156"/>
    </row>
    <row r="92" spans="4:4">
      <c r="D92" s="156"/>
    </row>
    <row r="93" spans="4:4">
      <c r="D93" s="156"/>
    </row>
    <row r="94" spans="4:4">
      <c r="D94" s="156"/>
    </row>
    <row r="95" spans="4:4">
      <c r="D95" s="156"/>
    </row>
    <row r="96" spans="4:4">
      <c r="D96" s="156"/>
    </row>
    <row r="97" spans="4:4">
      <c r="D97" s="156"/>
    </row>
    <row r="98" spans="4:4">
      <c r="D98" s="156"/>
    </row>
    <row r="99" spans="4:4">
      <c r="D99" s="156"/>
    </row>
    <row r="100" spans="4:4">
      <c r="D100" s="156"/>
    </row>
    <row r="101" spans="4:4">
      <c r="D101" s="156"/>
    </row>
    <row r="102" spans="4:4">
      <c r="D102" s="156"/>
    </row>
    <row r="103" spans="4:4">
      <c r="D103" s="156"/>
    </row>
    <row r="104" spans="4:4">
      <c r="D104" s="156"/>
    </row>
    <row r="105" spans="4:4">
      <c r="D105" s="156"/>
    </row>
    <row r="106" spans="4:4">
      <c r="D106" s="156"/>
    </row>
    <row r="107" spans="4:4">
      <c r="D107" s="156"/>
    </row>
    <row r="108" spans="4:4">
      <c r="D108" s="156"/>
    </row>
    <row r="109" spans="4:4">
      <c r="D109" s="156"/>
    </row>
    <row r="110" spans="4:4">
      <c r="D110" s="156"/>
    </row>
    <row r="111" spans="4:4">
      <c r="D111" s="156"/>
    </row>
    <row r="112" spans="4:4">
      <c r="D112" s="156"/>
    </row>
    <row r="113" spans="4:4">
      <c r="D113" s="156"/>
    </row>
    <row r="114" spans="4:4">
      <c r="D114" s="156"/>
    </row>
    <row r="115" spans="4:4">
      <c r="D115" s="156"/>
    </row>
    <row r="116" spans="4:4">
      <c r="D116" s="156"/>
    </row>
    <row r="117" spans="4:4">
      <c r="D117" s="156"/>
    </row>
    <row r="118" spans="4:4">
      <c r="D118" s="156"/>
    </row>
    <row r="119" spans="4:4">
      <c r="D119" s="156"/>
    </row>
    <row r="120" spans="4:4">
      <c r="D120" s="156"/>
    </row>
    <row r="121" spans="4:4">
      <c r="D121" s="156"/>
    </row>
    <row r="122" spans="4:4">
      <c r="D122" s="156"/>
    </row>
    <row r="123" spans="4:4">
      <c r="D123" s="156"/>
    </row>
    <row r="124" spans="4:4">
      <c r="D124" s="156"/>
    </row>
    <row r="125" spans="4:4">
      <c r="D125" s="156"/>
    </row>
    <row r="126" spans="4:4">
      <c r="D126" s="156"/>
    </row>
    <row r="127" spans="4:4">
      <c r="D127" s="156"/>
    </row>
    <row r="128" spans="4:4">
      <c r="D128" s="156"/>
    </row>
    <row r="129" spans="4:4">
      <c r="D129" s="156"/>
    </row>
    <row r="130" spans="4:4">
      <c r="D130" s="156"/>
    </row>
    <row r="131" spans="4:4">
      <c r="D131" s="156"/>
    </row>
    <row r="132" spans="4:4">
      <c r="D132" s="156"/>
    </row>
    <row r="133" spans="4:4">
      <c r="D133" s="156"/>
    </row>
    <row r="134" spans="4:4">
      <c r="D134" s="156"/>
    </row>
    <row r="135" spans="4:4">
      <c r="D135" s="156"/>
    </row>
    <row r="136" spans="4:4">
      <c r="D136" s="156"/>
    </row>
    <row r="137" spans="4:4">
      <c r="D137" s="156"/>
    </row>
    <row r="138" spans="4:4">
      <c r="D138" s="156"/>
    </row>
    <row r="139" spans="4:4">
      <c r="D139" s="156"/>
    </row>
    <row r="140" spans="4:4">
      <c r="D140" s="156"/>
    </row>
    <row r="141" spans="4:4">
      <c r="D141" s="156"/>
    </row>
    <row r="142" spans="4:4">
      <c r="D142" s="156"/>
    </row>
    <row r="143" spans="4:4">
      <c r="D143" s="156"/>
    </row>
    <row r="144" spans="4:4">
      <c r="D144" s="156"/>
    </row>
    <row r="145" spans="4:4">
      <c r="D145" s="156"/>
    </row>
    <row r="146" spans="4:4">
      <c r="D146" s="156"/>
    </row>
    <row r="147" spans="4:4">
      <c r="D147" s="156"/>
    </row>
    <row r="148" spans="4:4">
      <c r="D148" s="156"/>
    </row>
    <row r="149" spans="4:4">
      <c r="D149" s="156"/>
    </row>
    <row r="150" spans="4:4">
      <c r="D150" s="156"/>
    </row>
    <row r="151" spans="4:4">
      <c r="D151" s="156"/>
    </row>
    <row r="152" spans="4:4">
      <c r="D152" s="156"/>
    </row>
    <row r="153" spans="4:4">
      <c r="D153" s="156"/>
    </row>
    <row r="154" spans="4:4">
      <c r="D154" s="156"/>
    </row>
    <row r="155" spans="4:4">
      <c r="D155" s="156"/>
    </row>
    <row r="156" spans="4:4">
      <c r="D156" s="156"/>
    </row>
    <row r="157" spans="4:4">
      <c r="D157" s="156"/>
    </row>
    <row r="158" spans="4:4">
      <c r="D158" s="156"/>
    </row>
    <row r="159" spans="4:4">
      <c r="D159" s="156"/>
    </row>
    <row r="160" spans="4:4">
      <c r="D160" s="156"/>
    </row>
    <row r="161" spans="4:4">
      <c r="D161" s="156"/>
    </row>
    <row r="162" spans="4:4">
      <c r="D162" s="156"/>
    </row>
    <row r="163" spans="4:4">
      <c r="D163" s="156"/>
    </row>
    <row r="164" spans="4:4">
      <c r="D164" s="156"/>
    </row>
    <row r="165" spans="4:4">
      <c r="D165" s="156"/>
    </row>
    <row r="166" spans="4:4">
      <c r="D166" s="156"/>
    </row>
    <row r="167" spans="4:4">
      <c r="D167" s="156"/>
    </row>
    <row r="168" spans="4:4">
      <c r="D168" s="156"/>
    </row>
    <row r="169" spans="4:4">
      <c r="D169" s="156"/>
    </row>
    <row r="170" spans="4:4">
      <c r="D170" s="156"/>
    </row>
    <row r="171" spans="4:4">
      <c r="D171" s="156"/>
    </row>
    <row r="172" spans="4:4">
      <c r="D172" s="156"/>
    </row>
    <row r="173" spans="4:4">
      <c r="D173" s="156"/>
    </row>
    <row r="174" spans="4:4">
      <c r="D174" s="156"/>
    </row>
    <row r="175" spans="4:4">
      <c r="D175" s="156"/>
    </row>
    <row r="176" spans="4:4">
      <c r="D176" s="156"/>
    </row>
    <row r="177" spans="4:4">
      <c r="D177" s="156"/>
    </row>
    <row r="178" spans="4:4">
      <c r="D178" s="156"/>
    </row>
    <row r="179" spans="4:4">
      <c r="D179" s="156"/>
    </row>
    <row r="180" spans="4:4">
      <c r="D180" s="156"/>
    </row>
    <row r="181" spans="4:4">
      <c r="D181" s="156"/>
    </row>
    <row r="182" spans="4:4">
      <c r="D182" s="156"/>
    </row>
    <row r="183" spans="4:4">
      <c r="D183" s="156"/>
    </row>
    <row r="184" spans="4:4">
      <c r="D184" s="156"/>
    </row>
    <row r="185" spans="4:4">
      <c r="D185" s="156"/>
    </row>
    <row r="186" spans="4:4">
      <c r="D186" s="156"/>
    </row>
    <row r="187" spans="4:4">
      <c r="D187" s="156"/>
    </row>
    <row r="188" spans="4:4">
      <c r="D188" s="156"/>
    </row>
    <row r="189" spans="4:4">
      <c r="D189" s="156"/>
    </row>
    <row r="190" spans="4:4">
      <c r="D190" s="156"/>
    </row>
    <row r="191" spans="4:4">
      <c r="D191" s="156"/>
    </row>
    <row r="192" spans="4:4">
      <c r="D192" s="156"/>
    </row>
    <row r="193" spans="4:4">
      <c r="D193" s="156"/>
    </row>
    <row r="194" spans="4:4">
      <c r="D194" s="156"/>
    </row>
    <row r="195" spans="4:4">
      <c r="D195" s="156"/>
    </row>
    <row r="196" spans="4:4">
      <c r="D196" s="156"/>
    </row>
    <row r="197" spans="4:4">
      <c r="D197" s="156"/>
    </row>
    <row r="198" spans="4:4">
      <c r="D198" s="156"/>
    </row>
    <row r="199" spans="4:4">
      <c r="D199" s="156"/>
    </row>
    <row r="200" spans="4:4">
      <c r="D200" s="156"/>
    </row>
  </sheetData>
  <mergeCells count="4">
    <mergeCell ref="A2:C2"/>
    <mergeCell ref="A3:C3"/>
    <mergeCell ref="A4:C4"/>
    <mergeCell ref="A5:C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E646"/>
  <sheetViews>
    <sheetView zoomScale="80" zoomScaleNormal="80" workbookViewId="0"/>
  </sheetViews>
  <sheetFormatPr baseColWidth="10" defaultRowHeight="12.75"/>
  <cols>
    <col min="1" max="1" width="38.28515625" style="192" customWidth="1"/>
    <col min="2" max="2" width="13.85546875" style="191" customWidth="1"/>
    <col min="3" max="3" width="17.28515625" style="191" customWidth="1"/>
    <col min="4" max="4" width="15.5703125" style="191" customWidth="1"/>
    <col min="5" max="5" width="2.5703125" style="205" customWidth="1"/>
    <col min="6" max="256" width="11.42578125" style="156"/>
    <col min="257" max="257" width="38.28515625" style="156" customWidth="1"/>
    <col min="258" max="258" width="13.85546875" style="156" customWidth="1"/>
    <col min="259" max="259" width="17.28515625" style="156" customWidth="1"/>
    <col min="260" max="260" width="15.5703125" style="156" customWidth="1"/>
    <col min="261" max="261" width="2.5703125" style="156" customWidth="1"/>
    <col min="262" max="512" width="11.42578125" style="156"/>
    <col min="513" max="513" width="38.28515625" style="156" customWidth="1"/>
    <col min="514" max="514" width="13.85546875" style="156" customWidth="1"/>
    <col min="515" max="515" width="17.28515625" style="156" customWidth="1"/>
    <col min="516" max="516" width="15.5703125" style="156" customWidth="1"/>
    <col min="517" max="517" width="2.5703125" style="156" customWidth="1"/>
    <col min="518" max="768" width="11.42578125" style="156"/>
    <col min="769" max="769" width="38.28515625" style="156" customWidth="1"/>
    <col min="770" max="770" width="13.85546875" style="156" customWidth="1"/>
    <col min="771" max="771" width="17.28515625" style="156" customWidth="1"/>
    <col min="772" max="772" width="15.5703125" style="156" customWidth="1"/>
    <col min="773" max="773" width="2.5703125" style="156" customWidth="1"/>
    <col min="774" max="1024" width="11.42578125" style="156"/>
    <col min="1025" max="1025" width="38.28515625" style="156" customWidth="1"/>
    <col min="1026" max="1026" width="13.85546875" style="156" customWidth="1"/>
    <col min="1027" max="1027" width="17.28515625" style="156" customWidth="1"/>
    <col min="1028" max="1028" width="15.5703125" style="156" customWidth="1"/>
    <col min="1029" max="1029" width="2.5703125" style="156" customWidth="1"/>
    <col min="1030" max="1280" width="11.42578125" style="156"/>
    <col min="1281" max="1281" width="38.28515625" style="156" customWidth="1"/>
    <col min="1282" max="1282" width="13.85546875" style="156" customWidth="1"/>
    <col min="1283" max="1283" width="17.28515625" style="156" customWidth="1"/>
    <col min="1284" max="1284" width="15.5703125" style="156" customWidth="1"/>
    <col min="1285" max="1285" width="2.5703125" style="156" customWidth="1"/>
    <col min="1286" max="1536" width="11.42578125" style="156"/>
    <col min="1537" max="1537" width="38.28515625" style="156" customWidth="1"/>
    <col min="1538" max="1538" width="13.85546875" style="156" customWidth="1"/>
    <col min="1539" max="1539" width="17.28515625" style="156" customWidth="1"/>
    <col min="1540" max="1540" width="15.5703125" style="156" customWidth="1"/>
    <col min="1541" max="1541" width="2.5703125" style="156" customWidth="1"/>
    <col min="1542" max="1792" width="11.42578125" style="156"/>
    <col min="1793" max="1793" width="38.28515625" style="156" customWidth="1"/>
    <col min="1794" max="1794" width="13.85546875" style="156" customWidth="1"/>
    <col min="1795" max="1795" width="17.28515625" style="156" customWidth="1"/>
    <col min="1796" max="1796" width="15.5703125" style="156" customWidth="1"/>
    <col min="1797" max="1797" width="2.5703125" style="156" customWidth="1"/>
    <col min="1798" max="2048" width="11.42578125" style="156"/>
    <col min="2049" max="2049" width="38.28515625" style="156" customWidth="1"/>
    <col min="2050" max="2050" width="13.85546875" style="156" customWidth="1"/>
    <col min="2051" max="2051" width="17.28515625" style="156" customWidth="1"/>
    <col min="2052" max="2052" width="15.5703125" style="156" customWidth="1"/>
    <col min="2053" max="2053" width="2.5703125" style="156" customWidth="1"/>
    <col min="2054" max="2304" width="11.42578125" style="156"/>
    <col min="2305" max="2305" width="38.28515625" style="156" customWidth="1"/>
    <col min="2306" max="2306" width="13.85546875" style="156" customWidth="1"/>
    <col min="2307" max="2307" width="17.28515625" style="156" customWidth="1"/>
    <col min="2308" max="2308" width="15.5703125" style="156" customWidth="1"/>
    <col min="2309" max="2309" width="2.5703125" style="156" customWidth="1"/>
    <col min="2310" max="2560" width="11.42578125" style="156"/>
    <col min="2561" max="2561" width="38.28515625" style="156" customWidth="1"/>
    <col min="2562" max="2562" width="13.85546875" style="156" customWidth="1"/>
    <col min="2563" max="2563" width="17.28515625" style="156" customWidth="1"/>
    <col min="2564" max="2564" width="15.5703125" style="156" customWidth="1"/>
    <col min="2565" max="2565" width="2.5703125" style="156" customWidth="1"/>
    <col min="2566" max="2816" width="11.42578125" style="156"/>
    <col min="2817" max="2817" width="38.28515625" style="156" customWidth="1"/>
    <col min="2818" max="2818" width="13.85546875" style="156" customWidth="1"/>
    <col min="2819" max="2819" width="17.28515625" style="156" customWidth="1"/>
    <col min="2820" max="2820" width="15.5703125" style="156" customWidth="1"/>
    <col min="2821" max="2821" width="2.5703125" style="156" customWidth="1"/>
    <col min="2822" max="3072" width="11.42578125" style="156"/>
    <col min="3073" max="3073" width="38.28515625" style="156" customWidth="1"/>
    <col min="3074" max="3074" width="13.85546875" style="156" customWidth="1"/>
    <col min="3075" max="3075" width="17.28515625" style="156" customWidth="1"/>
    <col min="3076" max="3076" width="15.5703125" style="156" customWidth="1"/>
    <col min="3077" max="3077" width="2.5703125" style="156" customWidth="1"/>
    <col min="3078" max="3328" width="11.42578125" style="156"/>
    <col min="3329" max="3329" width="38.28515625" style="156" customWidth="1"/>
    <col min="3330" max="3330" width="13.85546875" style="156" customWidth="1"/>
    <col min="3331" max="3331" width="17.28515625" style="156" customWidth="1"/>
    <col min="3332" max="3332" width="15.5703125" style="156" customWidth="1"/>
    <col min="3333" max="3333" width="2.5703125" style="156" customWidth="1"/>
    <col min="3334" max="3584" width="11.42578125" style="156"/>
    <col min="3585" max="3585" width="38.28515625" style="156" customWidth="1"/>
    <col min="3586" max="3586" width="13.85546875" style="156" customWidth="1"/>
    <col min="3587" max="3587" width="17.28515625" style="156" customWidth="1"/>
    <col min="3588" max="3588" width="15.5703125" style="156" customWidth="1"/>
    <col min="3589" max="3589" width="2.5703125" style="156" customWidth="1"/>
    <col min="3590" max="3840" width="11.42578125" style="156"/>
    <col min="3841" max="3841" width="38.28515625" style="156" customWidth="1"/>
    <col min="3842" max="3842" width="13.85546875" style="156" customWidth="1"/>
    <col min="3843" max="3843" width="17.28515625" style="156" customWidth="1"/>
    <col min="3844" max="3844" width="15.5703125" style="156" customWidth="1"/>
    <col min="3845" max="3845" width="2.5703125" style="156" customWidth="1"/>
    <col min="3846" max="4096" width="11.42578125" style="156"/>
    <col min="4097" max="4097" width="38.28515625" style="156" customWidth="1"/>
    <col min="4098" max="4098" width="13.85546875" style="156" customWidth="1"/>
    <col min="4099" max="4099" width="17.28515625" style="156" customWidth="1"/>
    <col min="4100" max="4100" width="15.5703125" style="156" customWidth="1"/>
    <col min="4101" max="4101" width="2.5703125" style="156" customWidth="1"/>
    <col min="4102" max="4352" width="11.42578125" style="156"/>
    <col min="4353" max="4353" width="38.28515625" style="156" customWidth="1"/>
    <col min="4354" max="4354" width="13.85546875" style="156" customWidth="1"/>
    <col min="4355" max="4355" width="17.28515625" style="156" customWidth="1"/>
    <col min="4356" max="4356" width="15.5703125" style="156" customWidth="1"/>
    <col min="4357" max="4357" width="2.5703125" style="156" customWidth="1"/>
    <col min="4358" max="4608" width="11.42578125" style="156"/>
    <col min="4609" max="4609" width="38.28515625" style="156" customWidth="1"/>
    <col min="4610" max="4610" width="13.85546875" style="156" customWidth="1"/>
    <col min="4611" max="4611" width="17.28515625" style="156" customWidth="1"/>
    <col min="4612" max="4612" width="15.5703125" style="156" customWidth="1"/>
    <col min="4613" max="4613" width="2.5703125" style="156" customWidth="1"/>
    <col min="4614" max="4864" width="11.42578125" style="156"/>
    <col min="4865" max="4865" width="38.28515625" style="156" customWidth="1"/>
    <col min="4866" max="4866" width="13.85546875" style="156" customWidth="1"/>
    <col min="4867" max="4867" width="17.28515625" style="156" customWidth="1"/>
    <col min="4868" max="4868" width="15.5703125" style="156" customWidth="1"/>
    <col min="4869" max="4869" width="2.5703125" style="156" customWidth="1"/>
    <col min="4870" max="5120" width="11.42578125" style="156"/>
    <col min="5121" max="5121" width="38.28515625" style="156" customWidth="1"/>
    <col min="5122" max="5122" width="13.85546875" style="156" customWidth="1"/>
    <col min="5123" max="5123" width="17.28515625" style="156" customWidth="1"/>
    <col min="5124" max="5124" width="15.5703125" style="156" customWidth="1"/>
    <col min="5125" max="5125" width="2.5703125" style="156" customWidth="1"/>
    <col min="5126" max="5376" width="11.42578125" style="156"/>
    <col min="5377" max="5377" width="38.28515625" style="156" customWidth="1"/>
    <col min="5378" max="5378" width="13.85546875" style="156" customWidth="1"/>
    <col min="5379" max="5379" width="17.28515625" style="156" customWidth="1"/>
    <col min="5380" max="5380" width="15.5703125" style="156" customWidth="1"/>
    <col min="5381" max="5381" width="2.5703125" style="156" customWidth="1"/>
    <col min="5382" max="5632" width="11.42578125" style="156"/>
    <col min="5633" max="5633" width="38.28515625" style="156" customWidth="1"/>
    <col min="5634" max="5634" width="13.85546875" style="156" customWidth="1"/>
    <col min="5635" max="5635" width="17.28515625" style="156" customWidth="1"/>
    <col min="5636" max="5636" width="15.5703125" style="156" customWidth="1"/>
    <col min="5637" max="5637" width="2.5703125" style="156" customWidth="1"/>
    <col min="5638" max="5888" width="11.42578125" style="156"/>
    <col min="5889" max="5889" width="38.28515625" style="156" customWidth="1"/>
    <col min="5890" max="5890" width="13.85546875" style="156" customWidth="1"/>
    <col min="5891" max="5891" width="17.28515625" style="156" customWidth="1"/>
    <col min="5892" max="5892" width="15.5703125" style="156" customWidth="1"/>
    <col min="5893" max="5893" width="2.5703125" style="156" customWidth="1"/>
    <col min="5894" max="6144" width="11.42578125" style="156"/>
    <col min="6145" max="6145" width="38.28515625" style="156" customWidth="1"/>
    <col min="6146" max="6146" width="13.85546875" style="156" customWidth="1"/>
    <col min="6147" max="6147" width="17.28515625" style="156" customWidth="1"/>
    <col min="6148" max="6148" width="15.5703125" style="156" customWidth="1"/>
    <col min="6149" max="6149" width="2.5703125" style="156" customWidth="1"/>
    <col min="6150" max="6400" width="11.42578125" style="156"/>
    <col min="6401" max="6401" width="38.28515625" style="156" customWidth="1"/>
    <col min="6402" max="6402" width="13.85546875" style="156" customWidth="1"/>
    <col min="6403" max="6403" width="17.28515625" style="156" customWidth="1"/>
    <col min="6404" max="6404" width="15.5703125" style="156" customWidth="1"/>
    <col min="6405" max="6405" width="2.5703125" style="156" customWidth="1"/>
    <col min="6406" max="6656" width="11.42578125" style="156"/>
    <col min="6657" max="6657" width="38.28515625" style="156" customWidth="1"/>
    <col min="6658" max="6658" width="13.85546875" style="156" customWidth="1"/>
    <col min="6659" max="6659" width="17.28515625" style="156" customWidth="1"/>
    <col min="6660" max="6660" width="15.5703125" style="156" customWidth="1"/>
    <col min="6661" max="6661" width="2.5703125" style="156" customWidth="1"/>
    <col min="6662" max="6912" width="11.42578125" style="156"/>
    <col min="6913" max="6913" width="38.28515625" style="156" customWidth="1"/>
    <col min="6914" max="6914" width="13.85546875" style="156" customWidth="1"/>
    <col min="6915" max="6915" width="17.28515625" style="156" customWidth="1"/>
    <col min="6916" max="6916" width="15.5703125" style="156" customWidth="1"/>
    <col min="6917" max="6917" width="2.5703125" style="156" customWidth="1"/>
    <col min="6918" max="7168" width="11.42578125" style="156"/>
    <col min="7169" max="7169" width="38.28515625" style="156" customWidth="1"/>
    <col min="7170" max="7170" width="13.85546875" style="156" customWidth="1"/>
    <col min="7171" max="7171" width="17.28515625" style="156" customWidth="1"/>
    <col min="7172" max="7172" width="15.5703125" style="156" customWidth="1"/>
    <col min="7173" max="7173" width="2.5703125" style="156" customWidth="1"/>
    <col min="7174" max="7424" width="11.42578125" style="156"/>
    <col min="7425" max="7425" width="38.28515625" style="156" customWidth="1"/>
    <col min="7426" max="7426" width="13.85546875" style="156" customWidth="1"/>
    <col min="7427" max="7427" width="17.28515625" style="156" customWidth="1"/>
    <col min="7428" max="7428" width="15.5703125" style="156" customWidth="1"/>
    <col min="7429" max="7429" width="2.5703125" style="156" customWidth="1"/>
    <col min="7430" max="7680" width="11.42578125" style="156"/>
    <col min="7681" max="7681" width="38.28515625" style="156" customWidth="1"/>
    <col min="7682" max="7682" width="13.85546875" style="156" customWidth="1"/>
    <col min="7683" max="7683" width="17.28515625" style="156" customWidth="1"/>
    <col min="7684" max="7684" width="15.5703125" style="156" customWidth="1"/>
    <col min="7685" max="7685" width="2.5703125" style="156" customWidth="1"/>
    <col min="7686" max="7936" width="11.42578125" style="156"/>
    <col min="7937" max="7937" width="38.28515625" style="156" customWidth="1"/>
    <col min="7938" max="7938" width="13.85546875" style="156" customWidth="1"/>
    <col min="7939" max="7939" width="17.28515625" style="156" customWidth="1"/>
    <col min="7940" max="7940" width="15.5703125" style="156" customWidth="1"/>
    <col min="7941" max="7941" width="2.5703125" style="156" customWidth="1"/>
    <col min="7942" max="8192" width="11.42578125" style="156"/>
    <col min="8193" max="8193" width="38.28515625" style="156" customWidth="1"/>
    <col min="8194" max="8194" width="13.85546875" style="156" customWidth="1"/>
    <col min="8195" max="8195" width="17.28515625" style="156" customWidth="1"/>
    <col min="8196" max="8196" width="15.5703125" style="156" customWidth="1"/>
    <col min="8197" max="8197" width="2.5703125" style="156" customWidth="1"/>
    <col min="8198" max="8448" width="11.42578125" style="156"/>
    <col min="8449" max="8449" width="38.28515625" style="156" customWidth="1"/>
    <col min="8450" max="8450" width="13.85546875" style="156" customWidth="1"/>
    <col min="8451" max="8451" width="17.28515625" style="156" customWidth="1"/>
    <col min="8452" max="8452" width="15.5703125" style="156" customWidth="1"/>
    <col min="8453" max="8453" width="2.5703125" style="156" customWidth="1"/>
    <col min="8454" max="8704" width="11.42578125" style="156"/>
    <col min="8705" max="8705" width="38.28515625" style="156" customWidth="1"/>
    <col min="8706" max="8706" width="13.85546875" style="156" customWidth="1"/>
    <col min="8707" max="8707" width="17.28515625" style="156" customWidth="1"/>
    <col min="8708" max="8708" width="15.5703125" style="156" customWidth="1"/>
    <col min="8709" max="8709" width="2.5703125" style="156" customWidth="1"/>
    <col min="8710" max="8960" width="11.42578125" style="156"/>
    <col min="8961" max="8961" width="38.28515625" style="156" customWidth="1"/>
    <col min="8962" max="8962" width="13.85546875" style="156" customWidth="1"/>
    <col min="8963" max="8963" width="17.28515625" style="156" customWidth="1"/>
    <col min="8964" max="8964" width="15.5703125" style="156" customWidth="1"/>
    <col min="8965" max="8965" width="2.5703125" style="156" customWidth="1"/>
    <col min="8966" max="9216" width="11.42578125" style="156"/>
    <col min="9217" max="9217" width="38.28515625" style="156" customWidth="1"/>
    <col min="9218" max="9218" width="13.85546875" style="156" customWidth="1"/>
    <col min="9219" max="9219" width="17.28515625" style="156" customWidth="1"/>
    <col min="9220" max="9220" width="15.5703125" style="156" customWidth="1"/>
    <col min="9221" max="9221" width="2.5703125" style="156" customWidth="1"/>
    <col min="9222" max="9472" width="11.42578125" style="156"/>
    <col min="9473" max="9473" width="38.28515625" style="156" customWidth="1"/>
    <col min="9474" max="9474" width="13.85546875" style="156" customWidth="1"/>
    <col min="9475" max="9475" width="17.28515625" style="156" customWidth="1"/>
    <col min="9476" max="9476" width="15.5703125" style="156" customWidth="1"/>
    <col min="9477" max="9477" width="2.5703125" style="156" customWidth="1"/>
    <col min="9478" max="9728" width="11.42578125" style="156"/>
    <col min="9729" max="9729" width="38.28515625" style="156" customWidth="1"/>
    <col min="9730" max="9730" width="13.85546875" style="156" customWidth="1"/>
    <col min="9731" max="9731" width="17.28515625" style="156" customWidth="1"/>
    <col min="9732" max="9732" width="15.5703125" style="156" customWidth="1"/>
    <col min="9733" max="9733" width="2.5703125" style="156" customWidth="1"/>
    <col min="9734" max="9984" width="11.42578125" style="156"/>
    <col min="9985" max="9985" width="38.28515625" style="156" customWidth="1"/>
    <col min="9986" max="9986" width="13.85546875" style="156" customWidth="1"/>
    <col min="9987" max="9987" width="17.28515625" style="156" customWidth="1"/>
    <col min="9988" max="9988" width="15.5703125" style="156" customWidth="1"/>
    <col min="9989" max="9989" width="2.5703125" style="156" customWidth="1"/>
    <col min="9990" max="10240" width="11.42578125" style="156"/>
    <col min="10241" max="10241" width="38.28515625" style="156" customWidth="1"/>
    <col min="10242" max="10242" width="13.85546875" style="156" customWidth="1"/>
    <col min="10243" max="10243" width="17.28515625" style="156" customWidth="1"/>
    <col min="10244" max="10244" width="15.5703125" style="156" customWidth="1"/>
    <col min="10245" max="10245" width="2.5703125" style="156" customWidth="1"/>
    <col min="10246" max="10496" width="11.42578125" style="156"/>
    <col min="10497" max="10497" width="38.28515625" style="156" customWidth="1"/>
    <col min="10498" max="10498" width="13.85546875" style="156" customWidth="1"/>
    <col min="10499" max="10499" width="17.28515625" style="156" customWidth="1"/>
    <col min="10500" max="10500" width="15.5703125" style="156" customWidth="1"/>
    <col min="10501" max="10501" width="2.5703125" style="156" customWidth="1"/>
    <col min="10502" max="10752" width="11.42578125" style="156"/>
    <col min="10753" max="10753" width="38.28515625" style="156" customWidth="1"/>
    <col min="10754" max="10754" width="13.85546875" style="156" customWidth="1"/>
    <col min="10755" max="10755" width="17.28515625" style="156" customWidth="1"/>
    <col min="10756" max="10756" width="15.5703125" style="156" customWidth="1"/>
    <col min="10757" max="10757" width="2.5703125" style="156" customWidth="1"/>
    <col min="10758" max="11008" width="11.42578125" style="156"/>
    <col min="11009" max="11009" width="38.28515625" style="156" customWidth="1"/>
    <col min="11010" max="11010" width="13.85546875" style="156" customWidth="1"/>
    <col min="11011" max="11011" width="17.28515625" style="156" customWidth="1"/>
    <col min="11012" max="11012" width="15.5703125" style="156" customWidth="1"/>
    <col min="11013" max="11013" width="2.5703125" style="156" customWidth="1"/>
    <col min="11014" max="11264" width="11.42578125" style="156"/>
    <col min="11265" max="11265" width="38.28515625" style="156" customWidth="1"/>
    <col min="11266" max="11266" width="13.85546875" style="156" customWidth="1"/>
    <col min="11267" max="11267" width="17.28515625" style="156" customWidth="1"/>
    <col min="11268" max="11268" width="15.5703125" style="156" customWidth="1"/>
    <col min="11269" max="11269" width="2.5703125" style="156" customWidth="1"/>
    <col min="11270" max="11520" width="11.42578125" style="156"/>
    <col min="11521" max="11521" width="38.28515625" style="156" customWidth="1"/>
    <col min="11522" max="11522" width="13.85546875" style="156" customWidth="1"/>
    <col min="11523" max="11523" width="17.28515625" style="156" customWidth="1"/>
    <col min="11524" max="11524" width="15.5703125" style="156" customWidth="1"/>
    <col min="11525" max="11525" width="2.5703125" style="156" customWidth="1"/>
    <col min="11526" max="11776" width="11.42578125" style="156"/>
    <col min="11777" max="11777" width="38.28515625" style="156" customWidth="1"/>
    <col min="11778" max="11778" width="13.85546875" style="156" customWidth="1"/>
    <col min="11779" max="11779" width="17.28515625" style="156" customWidth="1"/>
    <col min="11780" max="11780" width="15.5703125" style="156" customWidth="1"/>
    <col min="11781" max="11781" width="2.5703125" style="156" customWidth="1"/>
    <col min="11782" max="12032" width="11.42578125" style="156"/>
    <col min="12033" max="12033" width="38.28515625" style="156" customWidth="1"/>
    <col min="12034" max="12034" width="13.85546875" style="156" customWidth="1"/>
    <col min="12035" max="12035" width="17.28515625" style="156" customWidth="1"/>
    <col min="12036" max="12036" width="15.5703125" style="156" customWidth="1"/>
    <col min="12037" max="12037" width="2.5703125" style="156" customWidth="1"/>
    <col min="12038" max="12288" width="11.42578125" style="156"/>
    <col min="12289" max="12289" width="38.28515625" style="156" customWidth="1"/>
    <col min="12290" max="12290" width="13.85546875" style="156" customWidth="1"/>
    <col min="12291" max="12291" width="17.28515625" style="156" customWidth="1"/>
    <col min="12292" max="12292" width="15.5703125" style="156" customWidth="1"/>
    <col min="12293" max="12293" width="2.5703125" style="156" customWidth="1"/>
    <col min="12294" max="12544" width="11.42578125" style="156"/>
    <col min="12545" max="12545" width="38.28515625" style="156" customWidth="1"/>
    <col min="12546" max="12546" width="13.85546875" style="156" customWidth="1"/>
    <col min="12547" max="12547" width="17.28515625" style="156" customWidth="1"/>
    <col min="12548" max="12548" width="15.5703125" style="156" customWidth="1"/>
    <col min="12549" max="12549" width="2.5703125" style="156" customWidth="1"/>
    <col min="12550" max="12800" width="11.42578125" style="156"/>
    <col min="12801" max="12801" width="38.28515625" style="156" customWidth="1"/>
    <col min="12802" max="12802" width="13.85546875" style="156" customWidth="1"/>
    <col min="12803" max="12803" width="17.28515625" style="156" customWidth="1"/>
    <col min="12804" max="12804" width="15.5703125" style="156" customWidth="1"/>
    <col min="12805" max="12805" width="2.5703125" style="156" customWidth="1"/>
    <col min="12806" max="13056" width="11.42578125" style="156"/>
    <col min="13057" max="13057" width="38.28515625" style="156" customWidth="1"/>
    <col min="13058" max="13058" width="13.85546875" style="156" customWidth="1"/>
    <col min="13059" max="13059" width="17.28515625" style="156" customWidth="1"/>
    <col min="13060" max="13060" width="15.5703125" style="156" customWidth="1"/>
    <col min="13061" max="13061" width="2.5703125" style="156" customWidth="1"/>
    <col min="13062" max="13312" width="11.42578125" style="156"/>
    <col min="13313" max="13313" width="38.28515625" style="156" customWidth="1"/>
    <col min="13314" max="13314" width="13.85546875" style="156" customWidth="1"/>
    <col min="13315" max="13315" width="17.28515625" style="156" customWidth="1"/>
    <col min="13316" max="13316" width="15.5703125" style="156" customWidth="1"/>
    <col min="13317" max="13317" width="2.5703125" style="156" customWidth="1"/>
    <col min="13318" max="13568" width="11.42578125" style="156"/>
    <col min="13569" max="13569" width="38.28515625" style="156" customWidth="1"/>
    <col min="13570" max="13570" width="13.85546875" style="156" customWidth="1"/>
    <col min="13571" max="13571" width="17.28515625" style="156" customWidth="1"/>
    <col min="13572" max="13572" width="15.5703125" style="156" customWidth="1"/>
    <col min="13573" max="13573" width="2.5703125" style="156" customWidth="1"/>
    <col min="13574" max="13824" width="11.42578125" style="156"/>
    <col min="13825" max="13825" width="38.28515625" style="156" customWidth="1"/>
    <col min="13826" max="13826" width="13.85546875" style="156" customWidth="1"/>
    <col min="13827" max="13827" width="17.28515625" style="156" customWidth="1"/>
    <col min="13828" max="13828" width="15.5703125" style="156" customWidth="1"/>
    <col min="13829" max="13829" width="2.5703125" style="156" customWidth="1"/>
    <col min="13830" max="14080" width="11.42578125" style="156"/>
    <col min="14081" max="14081" width="38.28515625" style="156" customWidth="1"/>
    <col min="14082" max="14082" width="13.85546875" style="156" customWidth="1"/>
    <col min="14083" max="14083" width="17.28515625" style="156" customWidth="1"/>
    <col min="14084" max="14084" width="15.5703125" style="156" customWidth="1"/>
    <col min="14085" max="14085" width="2.5703125" style="156" customWidth="1"/>
    <col min="14086" max="14336" width="11.42578125" style="156"/>
    <col min="14337" max="14337" width="38.28515625" style="156" customWidth="1"/>
    <col min="14338" max="14338" width="13.85546875" style="156" customWidth="1"/>
    <col min="14339" max="14339" width="17.28515625" style="156" customWidth="1"/>
    <col min="14340" max="14340" width="15.5703125" style="156" customWidth="1"/>
    <col min="14341" max="14341" width="2.5703125" style="156" customWidth="1"/>
    <col min="14342" max="14592" width="11.42578125" style="156"/>
    <col min="14593" max="14593" width="38.28515625" style="156" customWidth="1"/>
    <col min="14594" max="14594" width="13.85546875" style="156" customWidth="1"/>
    <col min="14595" max="14595" width="17.28515625" style="156" customWidth="1"/>
    <col min="14596" max="14596" width="15.5703125" style="156" customWidth="1"/>
    <col min="14597" max="14597" width="2.5703125" style="156" customWidth="1"/>
    <col min="14598" max="14848" width="11.42578125" style="156"/>
    <col min="14849" max="14849" width="38.28515625" style="156" customWidth="1"/>
    <col min="14850" max="14850" width="13.85546875" style="156" customWidth="1"/>
    <col min="14851" max="14851" width="17.28515625" style="156" customWidth="1"/>
    <col min="14852" max="14852" width="15.5703125" style="156" customWidth="1"/>
    <col min="14853" max="14853" width="2.5703125" style="156" customWidth="1"/>
    <col min="14854" max="15104" width="11.42578125" style="156"/>
    <col min="15105" max="15105" width="38.28515625" style="156" customWidth="1"/>
    <col min="15106" max="15106" width="13.85546875" style="156" customWidth="1"/>
    <col min="15107" max="15107" width="17.28515625" style="156" customWidth="1"/>
    <col min="15108" max="15108" width="15.5703125" style="156" customWidth="1"/>
    <col min="15109" max="15109" width="2.5703125" style="156" customWidth="1"/>
    <col min="15110" max="15360" width="11.42578125" style="156"/>
    <col min="15361" max="15361" width="38.28515625" style="156" customWidth="1"/>
    <col min="15362" max="15362" width="13.85546875" style="156" customWidth="1"/>
    <col min="15363" max="15363" width="17.28515625" style="156" customWidth="1"/>
    <col min="15364" max="15364" width="15.5703125" style="156" customWidth="1"/>
    <col min="15365" max="15365" width="2.5703125" style="156" customWidth="1"/>
    <col min="15366" max="15616" width="11.42578125" style="156"/>
    <col min="15617" max="15617" width="38.28515625" style="156" customWidth="1"/>
    <col min="15618" max="15618" width="13.85546875" style="156" customWidth="1"/>
    <col min="15619" max="15619" width="17.28515625" style="156" customWidth="1"/>
    <col min="15620" max="15620" width="15.5703125" style="156" customWidth="1"/>
    <col min="15621" max="15621" width="2.5703125" style="156" customWidth="1"/>
    <col min="15622" max="15872" width="11.42578125" style="156"/>
    <col min="15873" max="15873" width="38.28515625" style="156" customWidth="1"/>
    <col min="15874" max="15874" width="13.85546875" style="156" customWidth="1"/>
    <col min="15875" max="15875" width="17.28515625" style="156" customWidth="1"/>
    <col min="15876" max="15876" width="15.5703125" style="156" customWidth="1"/>
    <col min="15877" max="15877" width="2.5703125" style="156" customWidth="1"/>
    <col min="15878" max="16128" width="11.42578125" style="156"/>
    <col min="16129" max="16129" width="38.28515625" style="156" customWidth="1"/>
    <col min="16130" max="16130" width="13.85546875" style="156" customWidth="1"/>
    <col min="16131" max="16131" width="17.28515625" style="156" customWidth="1"/>
    <col min="16132" max="16132" width="15.5703125" style="156" customWidth="1"/>
    <col min="16133" max="16133" width="2.5703125" style="156" customWidth="1"/>
    <col min="16134" max="16384" width="11.42578125" style="156"/>
  </cols>
  <sheetData>
    <row r="1" spans="1:5" s="151" customFormat="1" ht="3.75" customHeight="1">
      <c r="A1" s="358">
        <v>0</v>
      </c>
      <c r="B1" s="566"/>
      <c r="C1" s="566"/>
      <c r="D1" s="566"/>
    </row>
    <row r="2" spans="1:5" s="151" customFormat="1" ht="38.25" customHeight="1">
      <c r="A2" s="1443" t="s">
        <v>1212</v>
      </c>
      <c r="B2" s="1443"/>
      <c r="C2" s="1443"/>
      <c r="D2" s="1443"/>
    </row>
    <row r="3" spans="1:5" s="151" customFormat="1" ht="20.25" customHeight="1">
      <c r="A3" s="1443" t="s">
        <v>826</v>
      </c>
      <c r="B3" s="1443"/>
      <c r="C3" s="1443"/>
      <c r="D3" s="1443"/>
    </row>
    <row r="4" spans="1:5" s="151" customFormat="1" ht="20.25" customHeight="1">
      <c r="A4" s="1443" t="s">
        <v>1482</v>
      </c>
      <c r="B4" s="1443"/>
      <c r="C4" s="1443"/>
      <c r="D4" s="1443"/>
    </row>
    <row r="5" spans="1:5" s="361" customFormat="1" ht="39" customHeight="1">
      <c r="A5" s="1444" t="s">
        <v>597</v>
      </c>
      <c r="B5" s="1444"/>
      <c r="C5" s="1444"/>
      <c r="D5" s="1444"/>
    </row>
    <row r="6" spans="1:5" ht="7.5" customHeight="1">
      <c r="A6" s="362"/>
      <c r="E6" s="156"/>
    </row>
    <row r="7" spans="1:5" ht="10.5" customHeight="1">
      <c r="A7" s="363"/>
      <c r="B7" s="364"/>
      <c r="C7" s="567"/>
      <c r="D7" s="567"/>
      <c r="E7" s="156"/>
    </row>
    <row r="8" spans="1:5" ht="51" customHeight="1">
      <c r="A8" s="367"/>
      <c r="B8" s="368" t="s">
        <v>214</v>
      </c>
      <c r="C8" s="568" t="s">
        <v>599</v>
      </c>
      <c r="D8" s="569" t="s">
        <v>827</v>
      </c>
      <c r="E8" s="156"/>
    </row>
    <row r="9" spans="1:5" ht="27" customHeight="1">
      <c r="A9" s="371" t="s">
        <v>828</v>
      </c>
      <c r="B9" s="372">
        <v>3245709.0392899998</v>
      </c>
      <c r="C9" s="372">
        <v>3245709.0392899998</v>
      </c>
      <c r="D9" s="373">
        <v>0.98318410978867232</v>
      </c>
      <c r="E9" s="156"/>
    </row>
    <row r="10" spans="1:5" ht="27" customHeight="1">
      <c r="A10" s="371" t="s">
        <v>829</v>
      </c>
      <c r="B10" s="1077">
        <v>0</v>
      </c>
      <c r="C10" s="1077">
        <v>0</v>
      </c>
      <c r="D10" s="1077">
        <v>0</v>
      </c>
      <c r="E10" s="156"/>
    </row>
    <row r="11" spans="1:5" ht="27" customHeight="1">
      <c r="A11" s="371" t="s">
        <v>830</v>
      </c>
      <c r="B11" s="372">
        <v>18756.112510000003</v>
      </c>
      <c r="C11" s="372">
        <v>18756.112510000003</v>
      </c>
      <c r="D11" s="373">
        <v>5.6815665107413467E-3</v>
      </c>
      <c r="E11" s="156"/>
    </row>
    <row r="12" spans="1:5" ht="27" customHeight="1">
      <c r="A12" s="371" t="s">
        <v>831</v>
      </c>
      <c r="B12" s="1077">
        <v>274.89014000000003</v>
      </c>
      <c r="C12" s="1077">
        <v>274.89014000000003</v>
      </c>
      <c r="D12" s="373">
        <v>8.3269206917174765E-5</v>
      </c>
      <c r="E12" s="156"/>
    </row>
    <row r="13" spans="1:5" ht="27" customHeight="1">
      <c r="A13" s="371" t="s">
        <v>832</v>
      </c>
      <c r="B13" s="372">
        <v>3552.5890600000002</v>
      </c>
      <c r="C13" s="372">
        <v>3552.5890600000002</v>
      </c>
      <c r="D13" s="373">
        <v>1.076143631520692E-3</v>
      </c>
      <c r="E13" s="156"/>
    </row>
    <row r="14" spans="1:5" ht="27" customHeight="1">
      <c r="A14" s="371" t="s">
        <v>833</v>
      </c>
      <c r="B14" s="1238">
        <v>587.87966000000006</v>
      </c>
      <c r="C14" s="1238">
        <v>587.87966000000006</v>
      </c>
      <c r="D14" s="373">
        <v>1.780794067438663E-4</v>
      </c>
      <c r="E14" s="156"/>
    </row>
    <row r="15" spans="1:5" ht="27" customHeight="1">
      <c r="A15" s="371" t="s">
        <v>834</v>
      </c>
      <c r="B15" s="372">
        <v>202.23121</v>
      </c>
      <c r="C15" s="372">
        <v>202.23121</v>
      </c>
      <c r="D15" s="373">
        <v>6.1259499779077638E-5</v>
      </c>
      <c r="E15" s="156"/>
    </row>
    <row r="16" spans="1:5" ht="27" customHeight="1">
      <c r="A16" s="371" t="s">
        <v>835</v>
      </c>
      <c r="B16" s="1238">
        <v>101.11563000000001</v>
      </c>
      <c r="C16" s="1238">
        <v>101.11563000000001</v>
      </c>
      <c r="D16" s="373">
        <v>3.0629757462492049E-5</v>
      </c>
      <c r="E16" s="156"/>
    </row>
    <row r="17" spans="1:5" ht="27" customHeight="1">
      <c r="A17" s="371" t="s">
        <v>836</v>
      </c>
      <c r="B17" s="372">
        <v>13274.79313</v>
      </c>
      <c r="C17" s="372">
        <v>13274.79313</v>
      </c>
      <c r="D17" s="373">
        <v>4.0211754991454404E-3</v>
      </c>
      <c r="E17" s="156"/>
    </row>
    <row r="18" spans="1:5" ht="27" customHeight="1">
      <c r="A18" s="371" t="s">
        <v>837</v>
      </c>
      <c r="B18" s="1238">
        <v>5695.49388</v>
      </c>
      <c r="C18" s="1238">
        <v>5695.49388</v>
      </c>
      <c r="D18" s="373">
        <v>1.7252683504370965E-3</v>
      </c>
      <c r="E18" s="156"/>
    </row>
    <row r="19" spans="1:5" ht="27" customHeight="1">
      <c r="A19" s="371" t="s">
        <v>838</v>
      </c>
      <c r="B19" s="372">
        <v>19727.26125</v>
      </c>
      <c r="C19" s="372">
        <v>19727.26125</v>
      </c>
      <c r="D19" s="373">
        <v>5.9757450701411613E-3</v>
      </c>
      <c r="E19" s="156"/>
    </row>
    <row r="20" spans="1:5" ht="27" customHeight="1">
      <c r="A20" s="371" t="s">
        <v>839</v>
      </c>
      <c r="B20" s="1238">
        <v>18147.5098</v>
      </c>
      <c r="C20" s="1238">
        <v>18147.5098</v>
      </c>
      <c r="D20" s="373">
        <v>5.4972097164622084E-3</v>
      </c>
      <c r="E20" s="156"/>
    </row>
    <row r="21" spans="1:5" ht="56.25" customHeight="1">
      <c r="A21" s="374" t="s">
        <v>840</v>
      </c>
      <c r="B21" s="571">
        <v>3301222.0264499998</v>
      </c>
      <c r="C21" s="571">
        <v>3301222.0264499998</v>
      </c>
      <c r="D21" s="376">
        <v>1</v>
      </c>
      <c r="E21" s="156"/>
    </row>
    <row r="22" spans="1:5" ht="15.75">
      <c r="A22" s="377" t="s">
        <v>841</v>
      </c>
      <c r="B22" s="378">
        <v>24806.88911</v>
      </c>
      <c r="C22" s="378">
        <v>24806.88911</v>
      </c>
      <c r="D22" s="574"/>
      <c r="E22" s="156"/>
    </row>
    <row r="23" spans="1:5" s="383" customFormat="1" ht="16.5" thickBot="1">
      <c r="A23" s="380" t="s">
        <v>842</v>
      </c>
      <c r="B23" s="381">
        <v>1</v>
      </c>
      <c r="C23" s="381">
        <v>1</v>
      </c>
      <c r="D23" s="381"/>
    </row>
    <row r="24" spans="1:5" ht="13.5" customHeight="1" thickTop="1">
      <c r="A24" s="384" t="s">
        <v>843</v>
      </c>
      <c r="B24" s="385"/>
      <c r="C24" s="385"/>
      <c r="D24" s="385"/>
      <c r="E24" s="156"/>
    </row>
    <row r="25" spans="1:5" ht="162" customHeight="1">
      <c r="A25" s="1491" t="s">
        <v>983</v>
      </c>
      <c r="B25" s="1530"/>
      <c r="C25" s="1530"/>
      <c r="D25" s="1530"/>
      <c r="E25" s="156"/>
    </row>
    <row r="26" spans="1:5" ht="153.75" customHeight="1">
      <c r="A26" s="1491" t="s">
        <v>645</v>
      </c>
      <c r="B26" s="1529"/>
      <c r="C26" s="1529"/>
      <c r="D26" s="1529"/>
      <c r="E26" s="156"/>
    </row>
    <row r="27" spans="1:5" ht="14.25" customHeight="1">
      <c r="A27" s="384" t="s">
        <v>844</v>
      </c>
      <c r="B27" s="387"/>
      <c r="C27" s="577"/>
      <c r="D27" s="577"/>
      <c r="E27" s="156"/>
    </row>
    <row r="28" spans="1:5" ht="9" customHeight="1">
      <c r="A28" s="389"/>
      <c r="B28" s="390"/>
      <c r="C28" s="475"/>
      <c r="D28" s="475"/>
      <c r="E28" s="156"/>
    </row>
    <row r="29" spans="1:5" ht="9" customHeight="1">
      <c r="A29" s="389"/>
      <c r="B29" s="390"/>
      <c r="C29" s="475"/>
      <c r="D29" s="475"/>
      <c r="E29" s="156"/>
    </row>
    <row r="30" spans="1:5" ht="9" customHeight="1">
      <c r="A30" s="389"/>
      <c r="B30" s="390"/>
      <c r="C30" s="475"/>
      <c r="D30" s="475"/>
      <c r="E30" s="156"/>
    </row>
    <row r="31" spans="1:5" ht="9" customHeight="1">
      <c r="A31" s="389"/>
      <c r="B31" s="390"/>
      <c r="C31" s="475"/>
      <c r="D31" s="475"/>
      <c r="E31" s="156"/>
    </row>
    <row r="32" spans="1:5" ht="9" customHeight="1">
      <c r="A32" s="389"/>
      <c r="B32" s="390"/>
      <c r="C32" s="475"/>
      <c r="D32" s="475"/>
      <c r="E32" s="156"/>
    </row>
    <row r="33" spans="1:5" ht="9" customHeight="1">
      <c r="A33" s="391"/>
      <c r="B33" s="390"/>
      <c r="C33" s="475"/>
      <c r="D33" s="475"/>
      <c r="E33" s="156"/>
    </row>
    <row r="34" spans="1:5" ht="9" customHeight="1">
      <c r="A34" s="389"/>
      <c r="B34" s="390"/>
      <c r="C34" s="475"/>
      <c r="D34" s="475"/>
      <c r="E34" s="156"/>
    </row>
    <row r="35" spans="1:5" ht="9" customHeight="1">
      <c r="A35" s="389"/>
      <c r="B35" s="390"/>
      <c r="C35" s="475"/>
      <c r="D35" s="475"/>
      <c r="E35" s="156"/>
    </row>
    <row r="36" spans="1:5" ht="9" customHeight="1">
      <c r="A36" s="389"/>
      <c r="B36" s="390"/>
      <c r="C36" s="475"/>
      <c r="D36" s="475"/>
      <c r="E36" s="156"/>
    </row>
    <row r="37" spans="1:5" ht="9" customHeight="1">
      <c r="A37" s="389"/>
      <c r="B37" s="390"/>
      <c r="C37" s="475"/>
      <c r="D37" s="475"/>
      <c r="E37" s="156"/>
    </row>
    <row r="38" spans="1:5" ht="9" customHeight="1">
      <c r="A38" s="389"/>
      <c r="B38" s="390"/>
      <c r="C38" s="475"/>
      <c r="D38" s="475"/>
      <c r="E38" s="156"/>
    </row>
    <row r="39" spans="1:5" ht="9" customHeight="1">
      <c r="A39" s="391"/>
      <c r="B39" s="390"/>
      <c r="C39" s="475"/>
      <c r="D39" s="475"/>
      <c r="E39" s="156"/>
    </row>
    <row r="40" spans="1:5" ht="9" customHeight="1">
      <c r="A40" s="389"/>
      <c r="B40" s="390"/>
      <c r="C40" s="475"/>
      <c r="D40" s="475"/>
      <c r="E40" s="156"/>
    </row>
    <row r="41" spans="1:5" ht="9" customHeight="1">
      <c r="A41" s="389"/>
      <c r="B41" s="390"/>
      <c r="C41" s="475"/>
      <c r="D41" s="475"/>
      <c r="E41" s="156"/>
    </row>
    <row r="42" spans="1:5" ht="9" customHeight="1">
      <c r="A42" s="389"/>
      <c r="B42" s="390"/>
      <c r="C42" s="475"/>
      <c r="D42" s="475"/>
      <c r="E42" s="156"/>
    </row>
    <row r="43" spans="1:5" ht="9" customHeight="1">
      <c r="A43" s="389"/>
      <c r="B43" s="390"/>
      <c r="C43" s="475"/>
      <c r="D43" s="475"/>
      <c r="E43" s="156"/>
    </row>
    <row r="44" spans="1:5" ht="9" customHeight="1">
      <c r="A44" s="389"/>
      <c r="B44" s="390"/>
      <c r="C44" s="475"/>
      <c r="D44" s="475"/>
      <c r="E44" s="156"/>
    </row>
    <row r="45" spans="1:5" ht="9" customHeight="1">
      <c r="A45" s="391"/>
      <c r="B45" s="390"/>
      <c r="C45" s="475"/>
      <c r="D45" s="475"/>
      <c r="E45" s="156"/>
    </row>
    <row r="46" spans="1:5" ht="9" customHeight="1">
      <c r="A46" s="389"/>
      <c r="B46" s="390"/>
      <c r="C46" s="475"/>
      <c r="D46" s="475"/>
      <c r="E46" s="156"/>
    </row>
    <row r="47" spans="1:5" ht="9" customHeight="1">
      <c r="A47" s="389"/>
      <c r="B47" s="390"/>
      <c r="C47" s="475"/>
      <c r="D47" s="475"/>
      <c r="E47" s="156"/>
    </row>
    <row r="48" spans="1:5" ht="9" customHeight="1">
      <c r="A48" s="389"/>
      <c r="B48" s="390"/>
      <c r="C48" s="475"/>
      <c r="D48" s="475"/>
      <c r="E48" s="156"/>
    </row>
    <row r="49" spans="1:5" ht="9" customHeight="1">
      <c r="A49" s="389"/>
      <c r="B49" s="390"/>
      <c r="C49" s="475"/>
      <c r="D49" s="475"/>
      <c r="E49" s="156"/>
    </row>
    <row r="50" spans="1:5" ht="9" customHeight="1">
      <c r="A50" s="391"/>
      <c r="B50" s="390"/>
      <c r="C50" s="475"/>
      <c r="D50" s="475"/>
      <c r="E50" s="156"/>
    </row>
    <row r="51" spans="1:5" ht="9" customHeight="1">
      <c r="A51" s="392"/>
      <c r="B51" s="390"/>
      <c r="C51" s="475"/>
      <c r="D51" s="475"/>
      <c r="E51" s="156"/>
    </row>
    <row r="52" spans="1:5" ht="9" customHeight="1">
      <c r="A52" s="392"/>
      <c r="B52" s="390"/>
      <c r="C52" s="475"/>
      <c r="D52" s="475"/>
      <c r="E52" s="156"/>
    </row>
    <row r="53" spans="1:5" ht="9" customHeight="1">
      <c r="A53" s="392"/>
      <c r="B53" s="390"/>
      <c r="C53" s="475"/>
      <c r="D53" s="475"/>
      <c r="E53" s="156"/>
    </row>
    <row r="54" spans="1:5" ht="9" customHeight="1">
      <c r="A54" s="392"/>
      <c r="B54" s="390"/>
      <c r="C54" s="475"/>
      <c r="D54" s="475"/>
      <c r="E54" s="156"/>
    </row>
    <row r="55" spans="1:5" ht="9" customHeight="1">
      <c r="A55" s="393"/>
      <c r="B55" s="390"/>
      <c r="C55" s="475"/>
      <c r="D55" s="475"/>
      <c r="E55" s="156"/>
    </row>
    <row r="56" spans="1:5" ht="9" customHeight="1">
      <c r="A56" s="393"/>
      <c r="B56" s="390"/>
      <c r="C56" s="475"/>
      <c r="D56" s="475"/>
      <c r="E56" s="156"/>
    </row>
    <row r="57" spans="1:5" ht="9" customHeight="1">
      <c r="A57" s="394"/>
      <c r="B57" s="390"/>
      <c r="C57" s="475"/>
      <c r="D57" s="475"/>
      <c r="E57" s="156"/>
    </row>
    <row r="58" spans="1:5" ht="9" customHeight="1">
      <c r="A58" s="389"/>
      <c r="B58" s="390"/>
      <c r="C58" s="475"/>
      <c r="D58" s="475"/>
      <c r="E58" s="156"/>
    </row>
    <row r="59" spans="1:5" ht="9" customHeight="1">
      <c r="A59" s="389"/>
      <c r="B59" s="390"/>
      <c r="C59" s="475"/>
      <c r="D59" s="475"/>
      <c r="E59" s="156"/>
    </row>
    <row r="60" spans="1:5" ht="9" customHeight="1">
      <c r="A60" s="389"/>
      <c r="B60" s="390"/>
      <c r="C60" s="475"/>
      <c r="D60" s="475"/>
      <c r="E60" s="156"/>
    </row>
    <row r="61" spans="1:5" ht="9" customHeight="1">
      <c r="A61" s="389"/>
      <c r="B61" s="390"/>
      <c r="C61" s="475"/>
      <c r="D61" s="475"/>
      <c r="E61" s="156"/>
    </row>
    <row r="62" spans="1:5" ht="9" customHeight="1">
      <c r="A62" s="392"/>
      <c r="B62" s="390"/>
      <c r="C62" s="475"/>
      <c r="D62" s="475"/>
      <c r="E62" s="156"/>
    </row>
    <row r="63" spans="1:5" ht="9" customHeight="1">
      <c r="A63" s="394"/>
      <c r="B63" s="390"/>
      <c r="C63" s="475"/>
      <c r="D63" s="475"/>
      <c r="E63" s="156"/>
    </row>
    <row r="64" spans="1:5" ht="9" customHeight="1">
      <c r="A64" s="389"/>
      <c r="B64" s="390"/>
      <c r="C64" s="475"/>
      <c r="D64" s="475"/>
      <c r="E64" s="156"/>
    </row>
    <row r="65" spans="1:5" ht="9" customHeight="1">
      <c r="A65" s="389"/>
      <c r="B65" s="390"/>
      <c r="C65" s="475"/>
      <c r="D65" s="475"/>
      <c r="E65" s="156"/>
    </row>
    <row r="66" spans="1:5" ht="9" customHeight="1">
      <c r="A66" s="389"/>
      <c r="B66" s="390"/>
      <c r="C66" s="475"/>
      <c r="D66" s="475"/>
      <c r="E66" s="156"/>
    </row>
    <row r="67" spans="1:5" ht="9" customHeight="1">
      <c r="A67" s="389"/>
      <c r="B67" s="390"/>
      <c r="C67" s="475"/>
      <c r="D67" s="475"/>
      <c r="E67" s="156"/>
    </row>
    <row r="68" spans="1:5" ht="9" customHeight="1">
      <c r="A68" s="392"/>
      <c r="B68" s="390"/>
      <c r="C68" s="475"/>
      <c r="D68" s="475"/>
      <c r="E68" s="156"/>
    </row>
    <row r="69" spans="1:5" ht="9" customHeight="1">
      <c r="A69" s="394"/>
      <c r="B69" s="390"/>
      <c r="C69" s="475"/>
      <c r="D69" s="475"/>
      <c r="E69" s="156"/>
    </row>
    <row r="70" spans="1:5" ht="9" customHeight="1">
      <c r="A70" s="389"/>
      <c r="B70" s="390"/>
      <c r="C70" s="475"/>
      <c r="D70" s="475"/>
      <c r="E70" s="156"/>
    </row>
    <row r="71" spans="1:5" ht="9" customHeight="1">
      <c r="A71" s="389"/>
      <c r="B71" s="390"/>
      <c r="C71" s="475"/>
      <c r="D71" s="475"/>
      <c r="E71" s="156"/>
    </row>
    <row r="72" spans="1:5" ht="9" customHeight="1">
      <c r="A72" s="389"/>
      <c r="B72" s="482"/>
      <c r="E72" s="156"/>
    </row>
    <row r="73" spans="1:5" ht="9" customHeight="1">
      <c r="A73" s="389"/>
      <c r="B73" s="482"/>
      <c r="E73" s="156"/>
    </row>
    <row r="74" spans="1:5" ht="9" customHeight="1">
      <c r="A74" s="389"/>
      <c r="B74" s="482"/>
      <c r="E74" s="156"/>
    </row>
    <row r="75" spans="1:5" ht="9" customHeight="1">
      <c r="A75" s="389"/>
      <c r="B75" s="482"/>
      <c r="E75" s="156"/>
    </row>
    <row r="76" spans="1:5" ht="9" customHeight="1">
      <c r="A76" s="389"/>
      <c r="B76" s="482"/>
      <c r="E76" s="156"/>
    </row>
    <row r="77" spans="1:5" ht="9" customHeight="1">
      <c r="A77" s="389"/>
      <c r="B77" s="482"/>
      <c r="E77" s="156"/>
    </row>
    <row r="78" spans="1:5" ht="9" customHeight="1">
      <c r="A78" s="392"/>
      <c r="B78" s="482"/>
      <c r="E78" s="156"/>
    </row>
    <row r="79" spans="1:5" ht="9" customHeight="1">
      <c r="A79" s="394"/>
      <c r="B79" s="482"/>
      <c r="E79" s="156"/>
    </row>
    <row r="80" spans="1:5" ht="9" customHeight="1">
      <c r="A80" s="389"/>
      <c r="B80" s="482"/>
      <c r="E80" s="156"/>
    </row>
    <row r="81" spans="1:5" ht="9" customHeight="1">
      <c r="A81" s="389"/>
      <c r="B81" s="482"/>
      <c r="E81" s="156"/>
    </row>
    <row r="82" spans="1:5" ht="9" customHeight="1">
      <c r="A82" s="389"/>
      <c r="B82" s="482"/>
      <c r="E82" s="156"/>
    </row>
    <row r="83" spans="1:5" ht="9" customHeight="1">
      <c r="A83" s="389"/>
      <c r="B83" s="482"/>
      <c r="E83" s="156"/>
    </row>
    <row r="84" spans="1:5" ht="9" customHeight="1">
      <c r="A84" s="389"/>
      <c r="B84" s="482"/>
      <c r="E84" s="156"/>
    </row>
    <row r="85" spans="1:5" ht="9" customHeight="1">
      <c r="A85" s="389"/>
      <c r="B85" s="482"/>
      <c r="E85" s="156"/>
    </row>
    <row r="86" spans="1:5" ht="9" customHeight="1">
      <c r="A86" s="389"/>
      <c r="B86" s="482"/>
      <c r="E86" s="156"/>
    </row>
    <row r="87" spans="1:5" ht="9" customHeight="1">
      <c r="A87" s="389"/>
      <c r="B87" s="482"/>
      <c r="E87" s="156"/>
    </row>
    <row r="88" spans="1:5" ht="9" customHeight="1">
      <c r="A88" s="389"/>
      <c r="B88" s="482"/>
      <c r="E88" s="156"/>
    </row>
    <row r="89" spans="1:5" ht="9" customHeight="1">
      <c r="A89" s="394"/>
      <c r="B89" s="482"/>
      <c r="E89" s="156"/>
    </row>
    <row r="90" spans="1:5" ht="9" customHeight="1">
      <c r="A90" s="389"/>
      <c r="B90" s="482"/>
      <c r="E90" s="156"/>
    </row>
    <row r="91" spans="1:5" ht="9" customHeight="1">
      <c r="A91" s="389"/>
      <c r="B91" s="482"/>
      <c r="E91" s="156"/>
    </row>
    <row r="92" spans="1:5" ht="9" customHeight="1">
      <c r="A92" s="389"/>
      <c r="B92" s="482"/>
      <c r="E92" s="156"/>
    </row>
    <row r="93" spans="1:5">
      <c r="A93" s="396"/>
      <c r="B93" s="482"/>
      <c r="E93" s="156"/>
    </row>
    <row r="94" spans="1:5">
      <c r="A94" s="396"/>
      <c r="B94" s="482"/>
      <c r="E94" s="156"/>
    </row>
    <row r="95" spans="1:5">
      <c r="A95" s="396"/>
      <c r="B95" s="482"/>
      <c r="E95" s="156"/>
    </row>
    <row r="96" spans="1:5">
      <c r="A96" s="396"/>
      <c r="B96" s="482"/>
      <c r="E96" s="156"/>
    </row>
    <row r="97" spans="1:5">
      <c r="A97" s="396"/>
      <c r="B97" s="482"/>
      <c r="E97" s="156"/>
    </row>
    <row r="98" spans="1:5">
      <c r="A98" s="396"/>
      <c r="B98" s="482"/>
      <c r="E98" s="156"/>
    </row>
    <row r="99" spans="1:5">
      <c r="A99" s="396"/>
      <c r="B99" s="482"/>
      <c r="E99" s="156"/>
    </row>
    <row r="100" spans="1:5" ht="15.75">
      <c r="A100" s="397"/>
      <c r="B100" s="482"/>
      <c r="E100" s="156"/>
    </row>
    <row r="101" spans="1:5" ht="15.75">
      <c r="A101" s="397"/>
      <c r="B101" s="482"/>
      <c r="E101" s="156"/>
    </row>
    <row r="102" spans="1:5" ht="15.75">
      <c r="A102" s="397"/>
      <c r="B102" s="482"/>
      <c r="E102" s="156"/>
    </row>
    <row r="103" spans="1:5" ht="15.75">
      <c r="A103" s="397"/>
      <c r="B103" s="482"/>
      <c r="E103" s="156"/>
    </row>
    <row r="104" spans="1:5" ht="15.75">
      <c r="A104" s="397"/>
      <c r="B104" s="482"/>
      <c r="E104" s="156"/>
    </row>
    <row r="105" spans="1:5" ht="15.75">
      <c r="A105" s="397"/>
      <c r="B105" s="482"/>
      <c r="E105" s="156"/>
    </row>
    <row r="106" spans="1:5" ht="15.75">
      <c r="A106" s="397"/>
      <c r="B106" s="482"/>
      <c r="E106" s="156"/>
    </row>
    <row r="107" spans="1:5" ht="15.75">
      <c r="A107" s="397"/>
      <c r="B107" s="482"/>
      <c r="E107" s="156"/>
    </row>
    <row r="108" spans="1:5" ht="15.75">
      <c r="A108" s="397"/>
      <c r="B108" s="482"/>
      <c r="E108" s="156"/>
    </row>
    <row r="109" spans="1:5" ht="15.75">
      <c r="A109" s="397"/>
      <c r="B109" s="482"/>
      <c r="E109" s="156"/>
    </row>
    <row r="110" spans="1:5" ht="15.75">
      <c r="A110" s="397"/>
      <c r="B110" s="482"/>
      <c r="E110" s="156"/>
    </row>
    <row r="111" spans="1:5" ht="15.75">
      <c r="A111" s="397"/>
      <c r="B111" s="482"/>
      <c r="E111" s="156"/>
    </row>
    <row r="112" spans="1:5" ht="15.75">
      <c r="A112" s="397"/>
      <c r="B112" s="482"/>
      <c r="E112" s="156"/>
    </row>
    <row r="113" spans="1:5" ht="15.75">
      <c r="A113" s="397"/>
      <c r="B113" s="482"/>
      <c r="E113" s="156"/>
    </row>
    <row r="114" spans="1:5" ht="15.75">
      <c r="A114" s="397"/>
      <c r="B114" s="482"/>
      <c r="E114" s="156"/>
    </row>
    <row r="115" spans="1:5" ht="15.75">
      <c r="A115" s="397"/>
      <c r="B115" s="482"/>
      <c r="E115" s="156"/>
    </row>
    <row r="116" spans="1:5" ht="15.75">
      <c r="A116" s="397"/>
      <c r="B116" s="482"/>
      <c r="E116" s="156"/>
    </row>
    <row r="117" spans="1:5" ht="15.75">
      <c r="A117" s="397"/>
      <c r="B117" s="482"/>
      <c r="E117" s="156"/>
    </row>
    <row r="118" spans="1:5" ht="15.75">
      <c r="A118" s="397"/>
      <c r="B118" s="482"/>
      <c r="E118" s="156"/>
    </row>
    <row r="119" spans="1:5" ht="15.75">
      <c r="A119" s="397"/>
      <c r="B119" s="482"/>
      <c r="E119" s="156"/>
    </row>
    <row r="120" spans="1:5" ht="15.75">
      <c r="A120" s="397"/>
      <c r="B120" s="482"/>
      <c r="E120" s="156"/>
    </row>
    <row r="121" spans="1:5" ht="15.75">
      <c r="A121" s="397"/>
      <c r="B121" s="482"/>
      <c r="E121" s="156"/>
    </row>
    <row r="122" spans="1:5" ht="15.75">
      <c r="A122" s="397"/>
      <c r="B122" s="482"/>
      <c r="E122" s="156"/>
    </row>
    <row r="123" spans="1:5" ht="15.75">
      <c r="A123" s="397"/>
      <c r="B123" s="482"/>
      <c r="E123" s="156"/>
    </row>
    <row r="124" spans="1:5" ht="15.75">
      <c r="A124" s="397"/>
      <c r="B124" s="482"/>
      <c r="E124" s="156"/>
    </row>
    <row r="125" spans="1:5" ht="15.75">
      <c r="A125" s="397"/>
      <c r="B125" s="482"/>
      <c r="E125" s="156"/>
    </row>
    <row r="126" spans="1:5" ht="15.75">
      <c r="A126" s="397"/>
      <c r="B126" s="482"/>
      <c r="E126" s="156"/>
    </row>
    <row r="127" spans="1:5" ht="15.75">
      <c r="A127" s="397"/>
      <c r="B127" s="482"/>
      <c r="E127" s="156"/>
    </row>
    <row r="128" spans="1:5" ht="15.75">
      <c r="A128" s="397"/>
      <c r="B128" s="482"/>
      <c r="E128" s="156"/>
    </row>
    <row r="129" spans="1:5" ht="15.75">
      <c r="A129" s="397"/>
      <c r="B129" s="482"/>
      <c r="E129" s="156"/>
    </row>
    <row r="130" spans="1:5" ht="15.75">
      <c r="A130" s="397"/>
      <c r="B130" s="482"/>
      <c r="E130" s="156"/>
    </row>
    <row r="131" spans="1:5" ht="15.75">
      <c r="A131" s="397"/>
      <c r="B131" s="482"/>
      <c r="E131" s="156"/>
    </row>
    <row r="132" spans="1:5" ht="15.75">
      <c r="A132" s="397"/>
      <c r="B132" s="482"/>
      <c r="E132" s="156"/>
    </row>
    <row r="133" spans="1:5" ht="15.75">
      <c r="A133" s="397"/>
      <c r="B133" s="482"/>
      <c r="E133" s="156"/>
    </row>
    <row r="134" spans="1:5" ht="15.75">
      <c r="A134" s="397"/>
      <c r="B134" s="482"/>
      <c r="E134" s="156"/>
    </row>
    <row r="135" spans="1:5" ht="15.75">
      <c r="A135" s="397"/>
      <c r="B135" s="482"/>
      <c r="E135" s="156"/>
    </row>
    <row r="136" spans="1:5" ht="15.75">
      <c r="A136" s="397"/>
      <c r="B136" s="482"/>
      <c r="E136" s="156"/>
    </row>
    <row r="137" spans="1:5" ht="15.75">
      <c r="A137" s="397"/>
      <c r="B137" s="482"/>
      <c r="E137" s="156"/>
    </row>
    <row r="138" spans="1:5" ht="15.75">
      <c r="A138" s="397"/>
      <c r="B138" s="482"/>
      <c r="E138" s="156"/>
    </row>
    <row r="139" spans="1:5" ht="15.75">
      <c r="A139" s="397"/>
      <c r="B139" s="482"/>
      <c r="E139" s="156"/>
    </row>
    <row r="140" spans="1:5" ht="15.75">
      <c r="A140" s="397"/>
      <c r="B140" s="482"/>
      <c r="E140" s="156"/>
    </row>
    <row r="141" spans="1:5" ht="15.75">
      <c r="A141" s="397"/>
      <c r="B141" s="482"/>
      <c r="E141" s="156"/>
    </row>
    <row r="142" spans="1:5" ht="15.75">
      <c r="A142" s="397"/>
      <c r="B142" s="482"/>
      <c r="E142" s="156"/>
    </row>
    <row r="143" spans="1:5" ht="15.75">
      <c r="A143" s="397"/>
      <c r="B143" s="482"/>
      <c r="E143" s="156"/>
    </row>
    <row r="144" spans="1:5" ht="15.75">
      <c r="A144" s="397"/>
      <c r="B144" s="482"/>
      <c r="E144" s="156"/>
    </row>
    <row r="145" spans="1:5" ht="15.75">
      <c r="A145" s="397"/>
      <c r="B145" s="482"/>
      <c r="E145" s="156"/>
    </row>
    <row r="146" spans="1:5" ht="15.75">
      <c r="A146" s="397"/>
      <c r="B146" s="482"/>
      <c r="E146" s="156"/>
    </row>
    <row r="147" spans="1:5" ht="15.75">
      <c r="A147" s="397"/>
      <c r="B147" s="482"/>
      <c r="E147" s="156"/>
    </row>
    <row r="148" spans="1:5" ht="15.75">
      <c r="A148" s="397"/>
      <c r="B148" s="482"/>
      <c r="E148" s="156"/>
    </row>
    <row r="149" spans="1:5" ht="15.75">
      <c r="A149" s="397"/>
      <c r="B149" s="482"/>
      <c r="E149" s="156"/>
    </row>
    <row r="150" spans="1:5" ht="15.75">
      <c r="A150" s="397"/>
      <c r="B150" s="482"/>
      <c r="E150" s="156"/>
    </row>
    <row r="151" spans="1:5" ht="15.75">
      <c r="A151" s="397"/>
      <c r="B151" s="482"/>
      <c r="E151" s="156"/>
    </row>
    <row r="152" spans="1:5" ht="15.75">
      <c r="A152" s="397"/>
      <c r="B152" s="482"/>
      <c r="E152" s="156"/>
    </row>
    <row r="153" spans="1:5" ht="15.75">
      <c r="A153" s="397"/>
      <c r="B153" s="482"/>
      <c r="E153" s="156"/>
    </row>
    <row r="154" spans="1:5" ht="15.75">
      <c r="A154" s="397"/>
      <c r="B154" s="482"/>
      <c r="E154" s="156"/>
    </row>
    <row r="155" spans="1:5" ht="15.75">
      <c r="A155" s="397"/>
      <c r="B155" s="482"/>
      <c r="E155" s="156"/>
    </row>
    <row r="156" spans="1:5" ht="15.75">
      <c r="A156" s="397"/>
      <c r="B156" s="482"/>
      <c r="E156" s="156"/>
    </row>
    <row r="157" spans="1:5" ht="15.75">
      <c r="A157" s="397"/>
      <c r="B157" s="482"/>
      <c r="E157" s="156"/>
    </row>
    <row r="158" spans="1:5" ht="15.75">
      <c r="A158" s="397"/>
      <c r="B158" s="482"/>
      <c r="E158" s="156"/>
    </row>
    <row r="159" spans="1:5" ht="15.75">
      <c r="A159" s="397"/>
      <c r="B159" s="482"/>
      <c r="E159" s="156"/>
    </row>
    <row r="160" spans="1:5" ht="15.75">
      <c r="A160" s="397"/>
      <c r="B160" s="482"/>
      <c r="E160" s="156"/>
    </row>
    <row r="161" spans="1:5" ht="15.75">
      <c r="A161" s="397"/>
      <c r="B161" s="482"/>
      <c r="E161" s="156"/>
    </row>
    <row r="162" spans="1:5" ht="15.75">
      <c r="A162" s="397"/>
      <c r="B162" s="482"/>
      <c r="E162" s="156"/>
    </row>
    <row r="163" spans="1:5" ht="15.75">
      <c r="A163" s="397"/>
      <c r="B163" s="482"/>
      <c r="E163" s="156"/>
    </row>
    <row r="164" spans="1:5" ht="15.75">
      <c r="A164" s="397"/>
      <c r="B164" s="482"/>
      <c r="E164" s="156"/>
    </row>
    <row r="165" spans="1:5" ht="15.75">
      <c r="A165" s="397"/>
      <c r="B165" s="482"/>
      <c r="E165" s="156"/>
    </row>
    <row r="166" spans="1:5" ht="15.75">
      <c r="A166" s="397"/>
      <c r="B166" s="482"/>
      <c r="E166" s="156"/>
    </row>
    <row r="167" spans="1:5" ht="15.75">
      <c r="A167" s="397"/>
      <c r="B167" s="482"/>
      <c r="E167" s="156"/>
    </row>
    <row r="168" spans="1:5" ht="15.75">
      <c r="A168" s="397"/>
      <c r="B168" s="482"/>
      <c r="E168" s="156"/>
    </row>
    <row r="169" spans="1:5" ht="15.75">
      <c r="A169" s="397"/>
      <c r="B169" s="482"/>
      <c r="E169" s="156"/>
    </row>
    <row r="170" spans="1:5" ht="15.75">
      <c r="A170" s="397"/>
      <c r="B170" s="482"/>
      <c r="E170" s="156"/>
    </row>
    <row r="171" spans="1:5" ht="15.75">
      <c r="A171" s="397"/>
      <c r="B171" s="482"/>
      <c r="E171" s="156"/>
    </row>
    <row r="172" spans="1:5" ht="15.75">
      <c r="A172" s="397"/>
      <c r="B172" s="482"/>
      <c r="E172" s="156"/>
    </row>
    <row r="173" spans="1:5" ht="15.75">
      <c r="A173" s="397"/>
      <c r="B173" s="482"/>
      <c r="E173" s="156"/>
    </row>
    <row r="174" spans="1:5" ht="15.75">
      <c r="A174" s="397"/>
      <c r="B174" s="482"/>
      <c r="E174" s="156"/>
    </row>
    <row r="175" spans="1:5" ht="15.75">
      <c r="A175" s="397"/>
      <c r="B175" s="482"/>
      <c r="E175" s="156"/>
    </row>
    <row r="176" spans="1:5" ht="15.75">
      <c r="A176" s="397"/>
      <c r="B176" s="482"/>
      <c r="E176" s="156"/>
    </row>
    <row r="177" spans="1:5" ht="15.75">
      <c r="A177" s="397"/>
      <c r="B177" s="482"/>
      <c r="E177" s="156"/>
    </row>
    <row r="178" spans="1:5" ht="15.75">
      <c r="A178" s="397"/>
      <c r="B178" s="482"/>
      <c r="E178" s="156"/>
    </row>
    <row r="179" spans="1:5" ht="15.75">
      <c r="A179" s="397"/>
      <c r="B179" s="482"/>
      <c r="E179" s="156"/>
    </row>
    <row r="180" spans="1:5" ht="15.75">
      <c r="A180" s="397"/>
      <c r="B180" s="482"/>
      <c r="E180" s="156"/>
    </row>
    <row r="181" spans="1:5" ht="15.75">
      <c r="A181" s="397"/>
      <c r="B181" s="482"/>
      <c r="E181" s="156"/>
    </row>
    <row r="182" spans="1:5" ht="15.75">
      <c r="A182" s="397"/>
      <c r="B182" s="482"/>
      <c r="E182" s="156"/>
    </row>
    <row r="183" spans="1:5" ht="15.75">
      <c r="A183" s="397"/>
      <c r="B183" s="482"/>
      <c r="E183" s="156"/>
    </row>
    <row r="184" spans="1:5" ht="15.75">
      <c r="A184" s="397"/>
      <c r="B184" s="482"/>
      <c r="E184" s="156"/>
    </row>
    <row r="185" spans="1:5" ht="15.75">
      <c r="A185" s="397"/>
      <c r="B185" s="482"/>
      <c r="E185" s="156"/>
    </row>
    <row r="186" spans="1:5" ht="15.75">
      <c r="A186" s="397"/>
      <c r="B186" s="482"/>
      <c r="E186" s="156"/>
    </row>
    <row r="187" spans="1:5" ht="15.75">
      <c r="A187" s="397"/>
      <c r="B187" s="482"/>
      <c r="E187" s="156"/>
    </row>
    <row r="188" spans="1:5" ht="15.75">
      <c r="A188" s="397"/>
      <c r="B188" s="482"/>
      <c r="E188" s="156"/>
    </row>
    <row r="189" spans="1:5" ht="15.75">
      <c r="A189" s="397"/>
      <c r="B189" s="482"/>
      <c r="E189" s="156"/>
    </row>
    <row r="190" spans="1:5" ht="15.75">
      <c r="A190" s="397"/>
      <c r="B190" s="482"/>
      <c r="E190" s="156"/>
    </row>
    <row r="191" spans="1:5" ht="15.75">
      <c r="A191" s="190"/>
      <c r="B191" s="482"/>
      <c r="E191" s="156"/>
    </row>
    <row r="192" spans="1:5" ht="15.75">
      <c r="A192" s="190"/>
      <c r="B192" s="482"/>
      <c r="E192" s="156"/>
    </row>
    <row r="193" spans="1:5" ht="15.75">
      <c r="A193" s="190"/>
      <c r="B193" s="482"/>
      <c r="E193" s="156"/>
    </row>
    <row r="194" spans="1:5" ht="15.75">
      <c r="A194" s="190"/>
      <c r="B194" s="482"/>
      <c r="E194" s="156"/>
    </row>
    <row r="195" spans="1:5" ht="15.75">
      <c r="A195" s="190"/>
      <c r="B195" s="482"/>
      <c r="E195" s="156"/>
    </row>
    <row r="196" spans="1:5" ht="15.75">
      <c r="A196" s="190"/>
      <c r="B196" s="482"/>
      <c r="E196" s="156"/>
    </row>
    <row r="197" spans="1:5" ht="15.75">
      <c r="A197" s="190"/>
      <c r="B197" s="482"/>
      <c r="E197" s="156"/>
    </row>
    <row r="198" spans="1:5" ht="15.75">
      <c r="A198" s="190"/>
      <c r="B198" s="482"/>
      <c r="E198" s="156"/>
    </row>
    <row r="199" spans="1:5" ht="15.75">
      <c r="A199" s="190"/>
      <c r="B199" s="482"/>
      <c r="E199" s="156"/>
    </row>
    <row r="200" spans="1:5" ht="15.75">
      <c r="A200" s="190"/>
      <c r="B200" s="482"/>
      <c r="E200" s="156"/>
    </row>
    <row r="201" spans="1:5" ht="15.75">
      <c r="A201" s="190"/>
      <c r="B201" s="482"/>
    </row>
    <row r="202" spans="1:5" ht="15.75">
      <c r="A202" s="190"/>
      <c r="B202" s="482"/>
    </row>
    <row r="203" spans="1:5" ht="15.75">
      <c r="A203" s="190"/>
      <c r="B203" s="482"/>
    </row>
    <row r="204" spans="1:5" ht="15.75">
      <c r="A204" s="190"/>
      <c r="B204" s="482"/>
    </row>
    <row r="205" spans="1:5" ht="15.75">
      <c r="A205" s="190"/>
      <c r="B205" s="482"/>
    </row>
    <row r="206" spans="1:5" ht="15.75">
      <c r="A206" s="190"/>
      <c r="B206" s="482"/>
    </row>
    <row r="207" spans="1:5" ht="15.75">
      <c r="A207" s="190"/>
      <c r="B207" s="482"/>
    </row>
    <row r="208" spans="1:5" ht="15.75">
      <c r="A208" s="190"/>
      <c r="B208" s="482"/>
    </row>
    <row r="209" spans="1:2" ht="15.75">
      <c r="A209" s="190"/>
      <c r="B209" s="482"/>
    </row>
    <row r="210" spans="1:2" ht="15.75">
      <c r="A210" s="190"/>
      <c r="B210" s="482"/>
    </row>
    <row r="211" spans="1:2" ht="15.75">
      <c r="A211" s="190"/>
      <c r="B211" s="482"/>
    </row>
    <row r="212" spans="1:2" ht="15.75">
      <c r="A212" s="190"/>
      <c r="B212" s="482"/>
    </row>
    <row r="213" spans="1:2" ht="15.75">
      <c r="A213" s="190"/>
      <c r="B213" s="482"/>
    </row>
    <row r="214" spans="1:2" ht="15.75">
      <c r="A214" s="190"/>
      <c r="B214" s="482"/>
    </row>
    <row r="215" spans="1:2" ht="15.75">
      <c r="A215" s="190"/>
      <c r="B215" s="482"/>
    </row>
    <row r="216" spans="1:2" ht="15.75">
      <c r="A216" s="190"/>
      <c r="B216" s="482"/>
    </row>
    <row r="217" spans="1:2" ht="15.75">
      <c r="A217" s="190"/>
      <c r="B217" s="482"/>
    </row>
    <row r="218" spans="1:2" ht="15.75">
      <c r="A218" s="190"/>
      <c r="B218" s="482"/>
    </row>
    <row r="219" spans="1:2" ht="15.75">
      <c r="A219" s="190"/>
      <c r="B219" s="482"/>
    </row>
    <row r="220" spans="1:2" ht="15.75">
      <c r="A220" s="190"/>
      <c r="B220" s="482"/>
    </row>
    <row r="221" spans="1:2" ht="15.75">
      <c r="A221" s="190"/>
      <c r="B221" s="482"/>
    </row>
    <row r="222" spans="1:2" ht="15.75">
      <c r="A222" s="190"/>
      <c r="B222" s="482"/>
    </row>
    <row r="223" spans="1:2" ht="15.75">
      <c r="A223" s="190"/>
      <c r="B223" s="482"/>
    </row>
    <row r="224" spans="1:2" ht="15.75">
      <c r="A224" s="190"/>
      <c r="B224" s="482"/>
    </row>
    <row r="225" spans="1:2" ht="15.75">
      <c r="A225" s="190"/>
      <c r="B225" s="482"/>
    </row>
    <row r="226" spans="1:2" ht="15.75">
      <c r="A226" s="190"/>
      <c r="B226" s="482"/>
    </row>
    <row r="227" spans="1:2" ht="15.75">
      <c r="A227" s="190"/>
      <c r="B227" s="482"/>
    </row>
    <row r="228" spans="1:2" ht="15.75">
      <c r="A228" s="190"/>
      <c r="B228" s="482"/>
    </row>
    <row r="229" spans="1:2" ht="15.75">
      <c r="A229" s="190"/>
      <c r="B229" s="482"/>
    </row>
    <row r="230" spans="1:2" ht="15.75">
      <c r="A230" s="190"/>
      <c r="B230" s="482"/>
    </row>
    <row r="231" spans="1:2" ht="15.75">
      <c r="A231" s="190"/>
      <c r="B231" s="482"/>
    </row>
    <row r="232" spans="1:2" ht="15.75">
      <c r="A232" s="190"/>
      <c r="B232" s="482"/>
    </row>
    <row r="233" spans="1:2" ht="15.75">
      <c r="A233" s="190"/>
      <c r="B233" s="482"/>
    </row>
    <row r="234" spans="1:2" ht="15.75">
      <c r="A234" s="190"/>
      <c r="B234" s="482"/>
    </row>
    <row r="235" spans="1:2" ht="15.75">
      <c r="A235" s="190"/>
      <c r="B235" s="482"/>
    </row>
    <row r="236" spans="1:2" ht="15.75">
      <c r="A236" s="190"/>
      <c r="B236" s="482"/>
    </row>
    <row r="237" spans="1:2" ht="15.75">
      <c r="A237" s="190"/>
      <c r="B237" s="482"/>
    </row>
    <row r="238" spans="1:2" ht="15.75">
      <c r="A238" s="190"/>
      <c r="B238" s="482"/>
    </row>
    <row r="239" spans="1:2" ht="15.75">
      <c r="A239" s="190"/>
      <c r="B239" s="482"/>
    </row>
    <row r="240" spans="1:2" ht="15.75">
      <c r="A240" s="190"/>
      <c r="B240" s="482"/>
    </row>
    <row r="241" spans="1:2" ht="15.75">
      <c r="A241" s="190"/>
      <c r="B241" s="482"/>
    </row>
    <row r="242" spans="1:2" ht="15.75">
      <c r="A242" s="190"/>
      <c r="B242" s="482"/>
    </row>
    <row r="243" spans="1:2" ht="15.75">
      <c r="A243" s="190"/>
      <c r="B243" s="482"/>
    </row>
    <row r="244" spans="1:2" ht="15.75">
      <c r="A244" s="190"/>
      <c r="B244" s="482"/>
    </row>
    <row r="245" spans="1:2" ht="15.75">
      <c r="A245" s="190"/>
      <c r="B245" s="482"/>
    </row>
    <row r="246" spans="1:2" ht="15.75">
      <c r="A246" s="190"/>
      <c r="B246" s="482"/>
    </row>
    <row r="247" spans="1:2" ht="15.75">
      <c r="A247" s="190"/>
      <c r="B247" s="482"/>
    </row>
    <row r="248" spans="1:2" ht="15.75">
      <c r="A248" s="190"/>
      <c r="B248" s="482"/>
    </row>
    <row r="249" spans="1:2" ht="15.75">
      <c r="A249" s="190"/>
      <c r="B249" s="482"/>
    </row>
    <row r="250" spans="1:2" ht="15.75">
      <c r="A250" s="190"/>
      <c r="B250" s="482"/>
    </row>
    <row r="251" spans="1:2" ht="15.75">
      <c r="A251" s="190"/>
      <c r="B251" s="482"/>
    </row>
    <row r="252" spans="1:2" ht="15.75">
      <c r="A252" s="190"/>
      <c r="B252" s="482"/>
    </row>
    <row r="253" spans="1:2" ht="15.75">
      <c r="A253" s="190"/>
      <c r="B253" s="482"/>
    </row>
    <row r="254" spans="1:2" ht="15.75">
      <c r="A254" s="190"/>
      <c r="B254" s="482"/>
    </row>
    <row r="255" spans="1:2" ht="15.75">
      <c r="A255" s="190"/>
      <c r="B255" s="482"/>
    </row>
    <row r="256" spans="1:2" ht="15.75">
      <c r="A256" s="190"/>
      <c r="B256" s="482"/>
    </row>
    <row r="257" spans="1:2" ht="15.75">
      <c r="A257" s="190"/>
      <c r="B257" s="482"/>
    </row>
    <row r="258" spans="1:2" ht="15.75">
      <c r="A258" s="190"/>
      <c r="B258" s="482"/>
    </row>
    <row r="259" spans="1:2" ht="15.75">
      <c r="A259" s="190"/>
      <c r="B259" s="482"/>
    </row>
    <row r="260" spans="1:2" ht="15.75">
      <c r="A260" s="190"/>
      <c r="B260" s="482"/>
    </row>
    <row r="261" spans="1:2" ht="15.75">
      <c r="A261" s="190"/>
      <c r="B261" s="482"/>
    </row>
    <row r="262" spans="1:2" ht="15.75">
      <c r="A262" s="190"/>
      <c r="B262" s="482"/>
    </row>
    <row r="263" spans="1:2" ht="15.75">
      <c r="A263" s="190"/>
    </row>
    <row r="264" spans="1:2" ht="15.75">
      <c r="A264" s="190"/>
    </row>
    <row r="265" spans="1:2" ht="15.75">
      <c r="A265" s="190"/>
    </row>
    <row r="266" spans="1:2" ht="15.75">
      <c r="A266" s="190"/>
    </row>
    <row r="267" spans="1:2" ht="15.75">
      <c r="A267" s="190"/>
    </row>
    <row r="268" spans="1:2" ht="15.75">
      <c r="A268" s="190"/>
    </row>
    <row r="269" spans="1:2" ht="15.75">
      <c r="A269" s="190"/>
    </row>
    <row r="270" spans="1:2" ht="15.75">
      <c r="A270" s="190"/>
    </row>
    <row r="271" spans="1:2" ht="15.75">
      <c r="A271" s="190"/>
    </row>
    <row r="272" spans="1:2"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sheetData>
  <mergeCells count="6">
    <mergeCell ref="A26:D26"/>
    <mergeCell ref="A2:D2"/>
    <mergeCell ref="A3:D3"/>
    <mergeCell ref="A4:D4"/>
    <mergeCell ref="A5:D5"/>
    <mergeCell ref="A25:D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D648"/>
  <sheetViews>
    <sheetView zoomScale="66" zoomScaleNormal="66" workbookViewId="0"/>
  </sheetViews>
  <sheetFormatPr baseColWidth="10" defaultRowHeight="12.75"/>
  <cols>
    <col min="1" max="1" width="61.85546875" style="194" customWidth="1"/>
    <col min="2" max="3" width="24.85546875" style="191" customWidth="1"/>
    <col min="4" max="4" width="24.85546875" style="226" customWidth="1"/>
    <col min="5" max="5" width="2.5703125" style="156" customWidth="1"/>
    <col min="6" max="256" width="11.42578125" style="156"/>
    <col min="257" max="257" width="61.85546875" style="156" customWidth="1"/>
    <col min="258" max="260" width="24.85546875" style="156" customWidth="1"/>
    <col min="261" max="261" width="2.5703125" style="156" customWidth="1"/>
    <col min="262" max="512" width="11.42578125" style="156"/>
    <col min="513" max="513" width="61.85546875" style="156" customWidth="1"/>
    <col min="514" max="516" width="24.85546875" style="156" customWidth="1"/>
    <col min="517" max="517" width="2.5703125" style="156" customWidth="1"/>
    <col min="518" max="768" width="11.42578125" style="156"/>
    <col min="769" max="769" width="61.85546875" style="156" customWidth="1"/>
    <col min="770" max="772" width="24.85546875" style="156" customWidth="1"/>
    <col min="773" max="773" width="2.5703125" style="156" customWidth="1"/>
    <col min="774" max="1024" width="11.42578125" style="156"/>
    <col min="1025" max="1025" width="61.85546875" style="156" customWidth="1"/>
    <col min="1026" max="1028" width="24.85546875" style="156" customWidth="1"/>
    <col min="1029" max="1029" width="2.5703125" style="156" customWidth="1"/>
    <col min="1030" max="1280" width="11.42578125" style="156"/>
    <col min="1281" max="1281" width="61.85546875" style="156" customWidth="1"/>
    <col min="1282" max="1284" width="24.85546875" style="156" customWidth="1"/>
    <col min="1285" max="1285" width="2.5703125" style="156" customWidth="1"/>
    <col min="1286" max="1536" width="11.42578125" style="156"/>
    <col min="1537" max="1537" width="61.85546875" style="156" customWidth="1"/>
    <col min="1538" max="1540" width="24.85546875" style="156" customWidth="1"/>
    <col min="1541" max="1541" width="2.5703125" style="156" customWidth="1"/>
    <col min="1542" max="1792" width="11.42578125" style="156"/>
    <col min="1793" max="1793" width="61.85546875" style="156" customWidth="1"/>
    <col min="1794" max="1796" width="24.85546875" style="156" customWidth="1"/>
    <col min="1797" max="1797" width="2.5703125" style="156" customWidth="1"/>
    <col min="1798" max="2048" width="11.42578125" style="156"/>
    <col min="2049" max="2049" width="61.85546875" style="156" customWidth="1"/>
    <col min="2050" max="2052" width="24.85546875" style="156" customWidth="1"/>
    <col min="2053" max="2053" width="2.5703125" style="156" customWidth="1"/>
    <col min="2054" max="2304" width="11.42578125" style="156"/>
    <col min="2305" max="2305" width="61.85546875" style="156" customWidth="1"/>
    <col min="2306" max="2308" width="24.85546875" style="156" customWidth="1"/>
    <col min="2309" max="2309" width="2.5703125" style="156" customWidth="1"/>
    <col min="2310" max="2560" width="11.42578125" style="156"/>
    <col min="2561" max="2561" width="61.85546875" style="156" customWidth="1"/>
    <col min="2562" max="2564" width="24.85546875" style="156" customWidth="1"/>
    <col min="2565" max="2565" width="2.5703125" style="156" customWidth="1"/>
    <col min="2566" max="2816" width="11.42578125" style="156"/>
    <col min="2817" max="2817" width="61.85546875" style="156" customWidth="1"/>
    <col min="2818" max="2820" width="24.85546875" style="156" customWidth="1"/>
    <col min="2821" max="2821" width="2.5703125" style="156" customWidth="1"/>
    <col min="2822" max="3072" width="11.42578125" style="156"/>
    <col min="3073" max="3073" width="61.85546875" style="156" customWidth="1"/>
    <col min="3074" max="3076" width="24.85546875" style="156" customWidth="1"/>
    <col min="3077" max="3077" width="2.5703125" style="156" customWidth="1"/>
    <col min="3078" max="3328" width="11.42578125" style="156"/>
    <col min="3329" max="3329" width="61.85546875" style="156" customWidth="1"/>
    <col min="3330" max="3332" width="24.85546875" style="156" customWidth="1"/>
    <col min="3333" max="3333" width="2.5703125" style="156" customWidth="1"/>
    <col min="3334" max="3584" width="11.42578125" style="156"/>
    <col min="3585" max="3585" width="61.85546875" style="156" customWidth="1"/>
    <col min="3586" max="3588" width="24.85546875" style="156" customWidth="1"/>
    <col min="3589" max="3589" width="2.5703125" style="156" customWidth="1"/>
    <col min="3590" max="3840" width="11.42578125" style="156"/>
    <col min="3841" max="3841" width="61.85546875" style="156" customWidth="1"/>
    <col min="3842" max="3844" width="24.85546875" style="156" customWidth="1"/>
    <col min="3845" max="3845" width="2.5703125" style="156" customWidth="1"/>
    <col min="3846" max="4096" width="11.42578125" style="156"/>
    <col min="4097" max="4097" width="61.85546875" style="156" customWidth="1"/>
    <col min="4098" max="4100" width="24.85546875" style="156" customWidth="1"/>
    <col min="4101" max="4101" width="2.5703125" style="156" customWidth="1"/>
    <col min="4102" max="4352" width="11.42578125" style="156"/>
    <col min="4353" max="4353" width="61.85546875" style="156" customWidth="1"/>
    <col min="4354" max="4356" width="24.85546875" style="156" customWidth="1"/>
    <col min="4357" max="4357" width="2.5703125" style="156" customWidth="1"/>
    <col min="4358" max="4608" width="11.42578125" style="156"/>
    <col min="4609" max="4609" width="61.85546875" style="156" customWidth="1"/>
    <col min="4610" max="4612" width="24.85546875" style="156" customWidth="1"/>
    <col min="4613" max="4613" width="2.5703125" style="156" customWidth="1"/>
    <col min="4614" max="4864" width="11.42578125" style="156"/>
    <col min="4865" max="4865" width="61.85546875" style="156" customWidth="1"/>
    <col min="4866" max="4868" width="24.85546875" style="156" customWidth="1"/>
    <col min="4869" max="4869" width="2.5703125" style="156" customWidth="1"/>
    <col min="4870" max="5120" width="11.42578125" style="156"/>
    <col min="5121" max="5121" width="61.85546875" style="156" customWidth="1"/>
    <col min="5122" max="5124" width="24.85546875" style="156" customWidth="1"/>
    <col min="5125" max="5125" width="2.5703125" style="156" customWidth="1"/>
    <col min="5126" max="5376" width="11.42578125" style="156"/>
    <col min="5377" max="5377" width="61.85546875" style="156" customWidth="1"/>
    <col min="5378" max="5380" width="24.85546875" style="156" customWidth="1"/>
    <col min="5381" max="5381" width="2.5703125" style="156" customWidth="1"/>
    <col min="5382" max="5632" width="11.42578125" style="156"/>
    <col min="5633" max="5633" width="61.85546875" style="156" customWidth="1"/>
    <col min="5634" max="5636" width="24.85546875" style="156" customWidth="1"/>
    <col min="5637" max="5637" width="2.5703125" style="156" customWidth="1"/>
    <col min="5638" max="5888" width="11.42578125" style="156"/>
    <col min="5889" max="5889" width="61.85546875" style="156" customWidth="1"/>
    <col min="5890" max="5892" width="24.85546875" style="156" customWidth="1"/>
    <col min="5893" max="5893" width="2.5703125" style="156" customWidth="1"/>
    <col min="5894" max="6144" width="11.42578125" style="156"/>
    <col min="6145" max="6145" width="61.85546875" style="156" customWidth="1"/>
    <col min="6146" max="6148" width="24.85546875" style="156" customWidth="1"/>
    <col min="6149" max="6149" width="2.5703125" style="156" customWidth="1"/>
    <col min="6150" max="6400" width="11.42578125" style="156"/>
    <col min="6401" max="6401" width="61.85546875" style="156" customWidth="1"/>
    <col min="6402" max="6404" width="24.85546875" style="156" customWidth="1"/>
    <col min="6405" max="6405" width="2.5703125" style="156" customWidth="1"/>
    <col min="6406" max="6656" width="11.42578125" style="156"/>
    <col min="6657" max="6657" width="61.85546875" style="156" customWidth="1"/>
    <col min="6658" max="6660" width="24.85546875" style="156" customWidth="1"/>
    <col min="6661" max="6661" width="2.5703125" style="156" customWidth="1"/>
    <col min="6662" max="6912" width="11.42578125" style="156"/>
    <col min="6913" max="6913" width="61.85546875" style="156" customWidth="1"/>
    <col min="6914" max="6916" width="24.85546875" style="156" customWidth="1"/>
    <col min="6917" max="6917" width="2.5703125" style="156" customWidth="1"/>
    <col min="6918" max="7168" width="11.42578125" style="156"/>
    <col min="7169" max="7169" width="61.85546875" style="156" customWidth="1"/>
    <col min="7170" max="7172" width="24.85546875" style="156" customWidth="1"/>
    <col min="7173" max="7173" width="2.5703125" style="156" customWidth="1"/>
    <col min="7174" max="7424" width="11.42578125" style="156"/>
    <col min="7425" max="7425" width="61.85546875" style="156" customWidth="1"/>
    <col min="7426" max="7428" width="24.85546875" style="156" customWidth="1"/>
    <col min="7429" max="7429" width="2.5703125" style="156" customWidth="1"/>
    <col min="7430" max="7680" width="11.42578125" style="156"/>
    <col min="7681" max="7681" width="61.85546875" style="156" customWidth="1"/>
    <col min="7682" max="7684" width="24.85546875" style="156" customWidth="1"/>
    <col min="7685" max="7685" width="2.5703125" style="156" customWidth="1"/>
    <col min="7686" max="7936" width="11.42578125" style="156"/>
    <col min="7937" max="7937" width="61.85546875" style="156" customWidth="1"/>
    <col min="7938" max="7940" width="24.85546875" style="156" customWidth="1"/>
    <col min="7941" max="7941" width="2.5703125" style="156" customWidth="1"/>
    <col min="7942" max="8192" width="11.42578125" style="156"/>
    <col min="8193" max="8193" width="61.85546875" style="156" customWidth="1"/>
    <col min="8194" max="8196" width="24.85546875" style="156" customWidth="1"/>
    <col min="8197" max="8197" width="2.5703125" style="156" customWidth="1"/>
    <col min="8198" max="8448" width="11.42578125" style="156"/>
    <col min="8449" max="8449" width="61.85546875" style="156" customWidth="1"/>
    <col min="8450" max="8452" width="24.85546875" style="156" customWidth="1"/>
    <col min="8453" max="8453" width="2.5703125" style="156" customWidth="1"/>
    <col min="8454" max="8704" width="11.42578125" style="156"/>
    <col min="8705" max="8705" width="61.85546875" style="156" customWidth="1"/>
    <col min="8706" max="8708" width="24.85546875" style="156" customWidth="1"/>
    <col min="8709" max="8709" width="2.5703125" style="156" customWidth="1"/>
    <col min="8710" max="8960" width="11.42578125" style="156"/>
    <col min="8961" max="8961" width="61.85546875" style="156" customWidth="1"/>
    <col min="8962" max="8964" width="24.85546875" style="156" customWidth="1"/>
    <col min="8965" max="8965" width="2.5703125" style="156" customWidth="1"/>
    <col min="8966" max="9216" width="11.42578125" style="156"/>
    <col min="9217" max="9217" width="61.85546875" style="156" customWidth="1"/>
    <col min="9218" max="9220" width="24.85546875" style="156" customWidth="1"/>
    <col min="9221" max="9221" width="2.5703125" style="156" customWidth="1"/>
    <col min="9222" max="9472" width="11.42578125" style="156"/>
    <col min="9473" max="9473" width="61.85546875" style="156" customWidth="1"/>
    <col min="9474" max="9476" width="24.85546875" style="156" customWidth="1"/>
    <col min="9477" max="9477" width="2.5703125" style="156" customWidth="1"/>
    <col min="9478" max="9728" width="11.42578125" style="156"/>
    <col min="9729" max="9729" width="61.85546875" style="156" customWidth="1"/>
    <col min="9730" max="9732" width="24.85546875" style="156" customWidth="1"/>
    <col min="9733" max="9733" width="2.5703125" style="156" customWidth="1"/>
    <col min="9734" max="9984" width="11.42578125" style="156"/>
    <col min="9985" max="9985" width="61.85546875" style="156" customWidth="1"/>
    <col min="9986" max="9988" width="24.85546875" style="156" customWidth="1"/>
    <col min="9989" max="9989" width="2.5703125" style="156" customWidth="1"/>
    <col min="9990" max="10240" width="11.42578125" style="156"/>
    <col min="10241" max="10241" width="61.85546875" style="156" customWidth="1"/>
    <col min="10242" max="10244" width="24.85546875" style="156" customWidth="1"/>
    <col min="10245" max="10245" width="2.5703125" style="156" customWidth="1"/>
    <col min="10246" max="10496" width="11.42578125" style="156"/>
    <col min="10497" max="10497" width="61.85546875" style="156" customWidth="1"/>
    <col min="10498" max="10500" width="24.85546875" style="156" customWidth="1"/>
    <col min="10501" max="10501" width="2.5703125" style="156" customWidth="1"/>
    <col min="10502" max="10752" width="11.42578125" style="156"/>
    <col min="10753" max="10753" width="61.85546875" style="156" customWidth="1"/>
    <col min="10754" max="10756" width="24.85546875" style="156" customWidth="1"/>
    <col min="10757" max="10757" width="2.5703125" style="156" customWidth="1"/>
    <col min="10758" max="11008" width="11.42578125" style="156"/>
    <col min="11009" max="11009" width="61.85546875" style="156" customWidth="1"/>
    <col min="11010" max="11012" width="24.85546875" style="156" customWidth="1"/>
    <col min="11013" max="11013" width="2.5703125" style="156" customWidth="1"/>
    <col min="11014" max="11264" width="11.42578125" style="156"/>
    <col min="11265" max="11265" width="61.85546875" style="156" customWidth="1"/>
    <col min="11266" max="11268" width="24.85546875" style="156" customWidth="1"/>
    <col min="11269" max="11269" width="2.5703125" style="156" customWidth="1"/>
    <col min="11270" max="11520" width="11.42578125" style="156"/>
    <col min="11521" max="11521" width="61.85546875" style="156" customWidth="1"/>
    <col min="11522" max="11524" width="24.85546875" style="156" customWidth="1"/>
    <col min="11525" max="11525" width="2.5703125" style="156" customWidth="1"/>
    <col min="11526" max="11776" width="11.42578125" style="156"/>
    <col min="11777" max="11777" width="61.85546875" style="156" customWidth="1"/>
    <col min="11778" max="11780" width="24.85546875" style="156" customWidth="1"/>
    <col min="11781" max="11781" width="2.5703125" style="156" customWidth="1"/>
    <col min="11782" max="12032" width="11.42578125" style="156"/>
    <col min="12033" max="12033" width="61.85546875" style="156" customWidth="1"/>
    <col min="12034" max="12036" width="24.85546875" style="156" customWidth="1"/>
    <col min="12037" max="12037" width="2.5703125" style="156" customWidth="1"/>
    <col min="12038" max="12288" width="11.42578125" style="156"/>
    <col min="12289" max="12289" width="61.85546875" style="156" customWidth="1"/>
    <col min="12290" max="12292" width="24.85546875" style="156" customWidth="1"/>
    <col min="12293" max="12293" width="2.5703125" style="156" customWidth="1"/>
    <col min="12294" max="12544" width="11.42578125" style="156"/>
    <col min="12545" max="12545" width="61.85546875" style="156" customWidth="1"/>
    <col min="12546" max="12548" width="24.85546875" style="156" customWidth="1"/>
    <col min="12549" max="12549" width="2.5703125" style="156" customWidth="1"/>
    <col min="12550" max="12800" width="11.42578125" style="156"/>
    <col min="12801" max="12801" width="61.85546875" style="156" customWidth="1"/>
    <col min="12802" max="12804" width="24.85546875" style="156" customWidth="1"/>
    <col min="12805" max="12805" width="2.5703125" style="156" customWidth="1"/>
    <col min="12806" max="13056" width="11.42578125" style="156"/>
    <col min="13057" max="13057" width="61.85546875" style="156" customWidth="1"/>
    <col min="13058" max="13060" width="24.85546875" style="156" customWidth="1"/>
    <col min="13061" max="13061" width="2.5703125" style="156" customWidth="1"/>
    <col min="13062" max="13312" width="11.42578125" style="156"/>
    <col min="13313" max="13313" width="61.85546875" style="156" customWidth="1"/>
    <col min="13314" max="13316" width="24.85546875" style="156" customWidth="1"/>
    <col min="13317" max="13317" width="2.5703125" style="156" customWidth="1"/>
    <col min="13318" max="13568" width="11.42578125" style="156"/>
    <col min="13569" max="13569" width="61.85546875" style="156" customWidth="1"/>
    <col min="13570" max="13572" width="24.85546875" style="156" customWidth="1"/>
    <col min="13573" max="13573" width="2.5703125" style="156" customWidth="1"/>
    <col min="13574" max="13824" width="11.42578125" style="156"/>
    <col min="13825" max="13825" width="61.85546875" style="156" customWidth="1"/>
    <col min="13826" max="13828" width="24.85546875" style="156" customWidth="1"/>
    <col min="13829" max="13829" width="2.5703125" style="156" customWidth="1"/>
    <col min="13830" max="14080" width="11.42578125" style="156"/>
    <col min="14081" max="14081" width="61.85546875" style="156" customWidth="1"/>
    <col min="14082" max="14084" width="24.85546875" style="156" customWidth="1"/>
    <col min="14085" max="14085" width="2.5703125" style="156" customWidth="1"/>
    <col min="14086" max="14336" width="11.42578125" style="156"/>
    <col min="14337" max="14337" width="61.85546875" style="156" customWidth="1"/>
    <col min="14338" max="14340" width="24.85546875" style="156" customWidth="1"/>
    <col min="14341" max="14341" width="2.5703125" style="156" customWidth="1"/>
    <col min="14342" max="14592" width="11.42578125" style="156"/>
    <col min="14593" max="14593" width="61.85546875" style="156" customWidth="1"/>
    <col min="14594" max="14596" width="24.85546875" style="156" customWidth="1"/>
    <col min="14597" max="14597" width="2.5703125" style="156" customWidth="1"/>
    <col min="14598" max="14848" width="11.42578125" style="156"/>
    <col min="14849" max="14849" width="61.85546875" style="156" customWidth="1"/>
    <col min="14850" max="14852" width="24.85546875" style="156" customWidth="1"/>
    <col min="14853" max="14853" width="2.5703125" style="156" customWidth="1"/>
    <col min="14854" max="15104" width="11.42578125" style="156"/>
    <col min="15105" max="15105" width="61.85546875" style="156" customWidth="1"/>
    <col min="15106" max="15108" width="24.85546875" style="156" customWidth="1"/>
    <col min="15109" max="15109" width="2.5703125" style="156" customWidth="1"/>
    <col min="15110" max="15360" width="11.42578125" style="156"/>
    <col min="15361" max="15361" width="61.85546875" style="156" customWidth="1"/>
    <col min="15362" max="15364" width="24.85546875" style="156" customWidth="1"/>
    <col min="15365" max="15365" width="2.5703125" style="156" customWidth="1"/>
    <col min="15366" max="15616" width="11.42578125" style="156"/>
    <col min="15617" max="15617" width="61.85546875" style="156" customWidth="1"/>
    <col min="15618" max="15620" width="24.85546875" style="156" customWidth="1"/>
    <col min="15621" max="15621" width="2.5703125" style="156" customWidth="1"/>
    <col min="15622" max="15872" width="11.42578125" style="156"/>
    <col min="15873" max="15873" width="61.85546875" style="156" customWidth="1"/>
    <col min="15874" max="15876" width="24.85546875" style="156" customWidth="1"/>
    <col min="15877" max="15877" width="2.5703125" style="156" customWidth="1"/>
    <col min="15878" max="16128" width="11.42578125" style="156"/>
    <col min="16129" max="16129" width="61.85546875" style="156" customWidth="1"/>
    <col min="16130" max="16132" width="24.85546875" style="156" customWidth="1"/>
    <col min="16133" max="16133" width="2.5703125" style="156" customWidth="1"/>
    <col min="16134" max="16384" width="11.42578125" style="156"/>
  </cols>
  <sheetData>
    <row r="1" spans="1:4" s="151" customFormat="1" ht="3.75" customHeight="1">
      <c r="A1" s="448"/>
      <c r="B1" s="449"/>
      <c r="C1" s="449"/>
      <c r="D1" s="450"/>
    </row>
    <row r="2" spans="1:4" s="152" customFormat="1" ht="47.25" customHeight="1">
      <c r="A2" s="1450" t="s">
        <v>1212</v>
      </c>
      <c r="B2" s="1450"/>
      <c r="C2" s="1450"/>
      <c r="D2" s="1450"/>
    </row>
    <row r="3" spans="1:4" s="152" customFormat="1" ht="56.25" customHeight="1">
      <c r="A3" s="1533" t="s">
        <v>1214</v>
      </c>
      <c r="B3" s="1450"/>
      <c r="C3" s="1450"/>
      <c r="D3" s="1450"/>
    </row>
    <row r="4" spans="1:4" s="152" customFormat="1" ht="27.95" customHeight="1">
      <c r="A4" s="1450" t="s">
        <v>1482</v>
      </c>
      <c r="B4" s="1450"/>
      <c r="C4" s="1450"/>
      <c r="D4" s="1450"/>
    </row>
    <row r="5" spans="1:4" s="153" customFormat="1" ht="46.5" customHeight="1">
      <c r="A5" s="1451" t="s">
        <v>597</v>
      </c>
      <c r="B5" s="1451"/>
      <c r="C5" s="1451"/>
      <c r="D5" s="1451"/>
    </row>
    <row r="6" spans="1:4" ht="2.25" customHeight="1" thickBot="1">
      <c r="A6" s="451"/>
      <c r="B6" s="452"/>
      <c r="C6" s="452"/>
      <c r="D6" s="453"/>
    </row>
    <row r="7" spans="1:4" ht="14.25" hidden="1" customHeight="1">
      <c r="A7" s="454"/>
      <c r="B7" s="455"/>
      <c r="C7" s="455"/>
      <c r="D7" s="457"/>
    </row>
    <row r="8" spans="1:4" ht="34.5" customHeight="1" thickTop="1" thickBot="1">
      <c r="A8" s="458" t="s">
        <v>874</v>
      </c>
      <c r="B8" s="459" t="s">
        <v>214</v>
      </c>
      <c r="C8" s="460" t="s">
        <v>599</v>
      </c>
      <c r="D8" s="459" t="s">
        <v>875</v>
      </c>
    </row>
    <row r="9" spans="1:4" ht="36.75" customHeight="1" thickTop="1">
      <c r="A9" s="461" t="s">
        <v>876</v>
      </c>
      <c r="B9" s="462">
        <v>500000</v>
      </c>
      <c r="C9" s="462">
        <v>500000</v>
      </c>
      <c r="D9" s="463">
        <v>0.16132722374131042</v>
      </c>
    </row>
    <row r="10" spans="1:4" ht="18" customHeight="1">
      <c r="A10" s="461" t="s">
        <v>877</v>
      </c>
      <c r="B10" s="462">
        <v>1074718.4583299998</v>
      </c>
      <c r="C10" s="462">
        <v>1074718.4583299998</v>
      </c>
      <c r="D10" s="463">
        <v>0.34676269037184015</v>
      </c>
    </row>
    <row r="11" spans="1:4" ht="18" customHeight="1">
      <c r="A11" s="461" t="s">
        <v>878</v>
      </c>
      <c r="B11" s="462">
        <v>1069290.3250199999</v>
      </c>
      <c r="C11" s="462">
        <v>1069290.3250199999</v>
      </c>
      <c r="D11" s="463">
        <v>0.34501127901784012</v>
      </c>
    </row>
    <row r="12" spans="1:4" ht="18" customHeight="1">
      <c r="A12" s="461" t="s">
        <v>879</v>
      </c>
      <c r="B12" s="462">
        <v>324139.19581</v>
      </c>
      <c r="C12" s="462">
        <v>324139.19581</v>
      </c>
      <c r="D12" s="463">
        <v>0.1045849531315366</v>
      </c>
    </row>
    <row r="13" spans="1:4" ht="18" customHeight="1">
      <c r="A13" s="461" t="s">
        <v>880</v>
      </c>
      <c r="B13" s="462">
        <v>120133.81012000001</v>
      </c>
      <c r="C13" s="462">
        <v>120133.81012000001</v>
      </c>
      <c r="D13" s="463">
        <v>3.8761708128250687E-2</v>
      </c>
    </row>
    <row r="14" spans="1:4" ht="18" customHeight="1">
      <c r="A14" s="461" t="s">
        <v>881</v>
      </c>
      <c r="B14" s="462">
        <v>7878</v>
      </c>
      <c r="C14" s="462">
        <v>7878</v>
      </c>
      <c r="D14" s="463">
        <v>2.5418717372680867E-3</v>
      </c>
    </row>
    <row r="15" spans="1:4" ht="18" customHeight="1">
      <c r="A15" s="461" t="s">
        <v>882</v>
      </c>
      <c r="B15" s="462">
        <v>1181.1326399999998</v>
      </c>
      <c r="C15" s="462">
        <v>1181.1326399999998</v>
      </c>
      <c r="D15" s="463">
        <v>3.8109769936288922E-4</v>
      </c>
    </row>
    <row r="16" spans="1:4" ht="18" customHeight="1">
      <c r="A16" s="461" t="s">
        <v>883</v>
      </c>
      <c r="B16" s="462">
        <v>450</v>
      </c>
      <c r="C16" s="462">
        <v>450</v>
      </c>
      <c r="D16" s="463">
        <v>1.4519450136717937E-4</v>
      </c>
    </row>
    <row r="17" spans="1:4" ht="18" customHeight="1">
      <c r="A17" s="461" t="s">
        <v>884</v>
      </c>
      <c r="B17" s="462">
        <v>0</v>
      </c>
      <c r="C17" s="462">
        <v>0</v>
      </c>
      <c r="D17" s="463">
        <v>0</v>
      </c>
    </row>
    <row r="18" spans="1:4" ht="18" customHeight="1">
      <c r="A18" s="461" t="s">
        <v>885</v>
      </c>
      <c r="B18" s="462">
        <v>1500</v>
      </c>
      <c r="C18" s="462">
        <v>1500</v>
      </c>
      <c r="D18" s="463">
        <v>4.8398167122393123E-4</v>
      </c>
    </row>
    <row r="19" spans="1:4" ht="18" customHeight="1">
      <c r="A19" s="461" t="s">
        <v>886</v>
      </c>
      <c r="B19" s="462">
        <v>0</v>
      </c>
      <c r="C19" s="462">
        <v>0</v>
      </c>
      <c r="D19" s="463">
        <v>0</v>
      </c>
    </row>
    <row r="20" spans="1:4" ht="18" customHeight="1">
      <c r="A20" s="461" t="s">
        <v>887</v>
      </c>
      <c r="B20" s="462">
        <v>0</v>
      </c>
      <c r="C20" s="462">
        <v>0</v>
      </c>
      <c r="D20" s="463">
        <v>0</v>
      </c>
    </row>
    <row r="21" spans="1:4" ht="18" customHeight="1">
      <c r="A21" s="461" t="s">
        <v>888</v>
      </c>
      <c r="B21" s="462">
        <v>0</v>
      </c>
      <c r="C21" s="462">
        <v>0</v>
      </c>
      <c r="D21" s="463">
        <v>0</v>
      </c>
    </row>
    <row r="22" spans="1:4" ht="18" customHeight="1" thickBot="1">
      <c r="A22" s="461" t="s">
        <v>889</v>
      </c>
      <c r="B22" s="462">
        <v>0</v>
      </c>
      <c r="C22" s="462">
        <v>0</v>
      </c>
      <c r="D22" s="463">
        <v>0</v>
      </c>
    </row>
    <row r="23" spans="1:4" ht="17.25" thickTop="1" thickBot="1">
      <c r="A23" s="458"/>
      <c r="B23" s="459">
        <v>3099290.9219199996</v>
      </c>
      <c r="C23" s="459">
        <v>3099290.9219199996</v>
      </c>
      <c r="D23" s="487">
        <v>1</v>
      </c>
    </row>
    <row r="24" spans="1:4" ht="21" customHeight="1" thickTop="1" thickBot="1">
      <c r="A24" s="466" t="s">
        <v>890</v>
      </c>
      <c r="B24" s="463">
        <v>1</v>
      </c>
      <c r="C24" s="463">
        <v>1</v>
      </c>
      <c r="D24" s="467"/>
    </row>
    <row r="25" spans="1:4" ht="25.5" customHeight="1" thickTop="1" thickBot="1">
      <c r="A25" s="468" t="s">
        <v>894</v>
      </c>
      <c r="B25" s="459" t="s">
        <v>214</v>
      </c>
      <c r="C25" s="460" t="s">
        <v>599</v>
      </c>
      <c r="D25" s="459" t="s">
        <v>827</v>
      </c>
    </row>
    <row r="26" spans="1:4" ht="28.5" customHeight="1" thickTop="1">
      <c r="A26" s="461" t="s">
        <v>876</v>
      </c>
      <c r="B26" s="462">
        <v>25</v>
      </c>
      <c r="C26" s="462">
        <v>25</v>
      </c>
      <c r="D26" s="463">
        <v>3.8699690402476783E-2</v>
      </c>
    </row>
    <row r="27" spans="1:4" ht="17.25" customHeight="1">
      <c r="A27" s="461" t="s">
        <v>877</v>
      </c>
      <c r="B27" s="462">
        <v>110</v>
      </c>
      <c r="C27" s="462">
        <v>110</v>
      </c>
      <c r="D27" s="463">
        <v>0.17027863777089783</v>
      </c>
    </row>
    <row r="28" spans="1:4" ht="17.25" customHeight="1">
      <c r="A28" s="461" t="s">
        <v>878</v>
      </c>
      <c r="B28" s="462">
        <v>211</v>
      </c>
      <c r="C28" s="462">
        <v>211</v>
      </c>
      <c r="D28" s="463">
        <v>0.32662538699690402</v>
      </c>
    </row>
    <row r="29" spans="1:4" ht="17.25" customHeight="1">
      <c r="A29" s="461" t="s">
        <v>879</v>
      </c>
      <c r="B29" s="462">
        <v>142</v>
      </c>
      <c r="C29" s="462">
        <v>142</v>
      </c>
      <c r="D29" s="463">
        <v>0.21981424148606812</v>
      </c>
    </row>
    <row r="30" spans="1:4" ht="17.25" customHeight="1">
      <c r="A30" s="461" t="s">
        <v>880</v>
      </c>
      <c r="B30" s="462">
        <v>121</v>
      </c>
      <c r="C30" s="462">
        <v>121</v>
      </c>
      <c r="D30" s="463">
        <v>0.18730650154798761</v>
      </c>
    </row>
    <row r="31" spans="1:4" ht="17.25" customHeight="1">
      <c r="A31" s="461" t="s">
        <v>881</v>
      </c>
      <c r="B31" s="462">
        <v>15</v>
      </c>
      <c r="C31" s="462">
        <v>15</v>
      </c>
      <c r="D31" s="463">
        <v>2.3219814241486069E-2</v>
      </c>
    </row>
    <row r="32" spans="1:4" ht="17.25" customHeight="1">
      <c r="A32" s="461" t="s">
        <v>882</v>
      </c>
      <c r="B32" s="462">
        <v>4</v>
      </c>
      <c r="C32" s="462">
        <v>4</v>
      </c>
      <c r="D32" s="463">
        <v>6.1919504643962852E-3</v>
      </c>
    </row>
    <row r="33" spans="1:4" ht="17.25" customHeight="1">
      <c r="A33" s="461" t="s">
        <v>883</v>
      </c>
      <c r="B33" s="462">
        <v>3</v>
      </c>
      <c r="C33" s="462">
        <v>3</v>
      </c>
      <c r="D33" s="463">
        <v>4.6439628482972135E-3</v>
      </c>
    </row>
    <row r="34" spans="1:4" ht="17.25" customHeight="1">
      <c r="A34" s="461" t="s">
        <v>884</v>
      </c>
      <c r="B34" s="462">
        <v>0</v>
      </c>
      <c r="C34" s="462">
        <v>0</v>
      </c>
      <c r="D34" s="463">
        <v>0</v>
      </c>
    </row>
    <row r="35" spans="1:4" ht="17.25" customHeight="1">
      <c r="A35" s="461" t="s">
        <v>885</v>
      </c>
      <c r="B35" s="462">
        <v>15</v>
      </c>
      <c r="C35" s="462">
        <v>15</v>
      </c>
      <c r="D35" s="463">
        <v>2.3219814241486069E-2</v>
      </c>
    </row>
    <row r="36" spans="1:4" ht="17.25" customHeight="1">
      <c r="A36" s="461" t="s">
        <v>886</v>
      </c>
      <c r="B36" s="462">
        <v>0</v>
      </c>
      <c r="C36" s="462">
        <v>0</v>
      </c>
      <c r="D36" s="463">
        <v>0</v>
      </c>
    </row>
    <row r="37" spans="1:4" ht="17.25" customHeight="1">
      <c r="A37" s="461" t="s">
        <v>887</v>
      </c>
      <c r="B37" s="462">
        <v>0</v>
      </c>
      <c r="C37" s="462">
        <v>0</v>
      </c>
      <c r="D37" s="463">
        <v>0</v>
      </c>
    </row>
    <row r="38" spans="1:4" ht="17.25" customHeight="1">
      <c r="A38" s="461" t="s">
        <v>888</v>
      </c>
      <c r="B38" s="462">
        <v>0</v>
      </c>
      <c r="C38" s="462">
        <v>0</v>
      </c>
      <c r="D38" s="463">
        <v>0</v>
      </c>
    </row>
    <row r="39" spans="1:4" ht="17.25" customHeight="1" thickBot="1">
      <c r="A39" s="461" t="s">
        <v>889</v>
      </c>
      <c r="B39" s="462">
        <v>0</v>
      </c>
      <c r="C39" s="462">
        <v>0</v>
      </c>
      <c r="D39" s="463">
        <v>0</v>
      </c>
    </row>
    <row r="40" spans="1:4" ht="21" customHeight="1" thickTop="1" thickBot="1">
      <c r="A40" s="458" t="s">
        <v>277</v>
      </c>
      <c r="B40" s="459">
        <v>646</v>
      </c>
      <c r="C40" s="459">
        <v>646</v>
      </c>
      <c r="D40" s="487">
        <v>1</v>
      </c>
    </row>
    <row r="41" spans="1:4" ht="24" customHeight="1" thickTop="1">
      <c r="A41" s="466" t="s">
        <v>890</v>
      </c>
      <c r="B41" s="463">
        <v>1</v>
      </c>
      <c r="C41" s="463">
        <v>1</v>
      </c>
      <c r="D41" s="469"/>
    </row>
    <row r="42" spans="1:4" ht="9" customHeight="1" thickBot="1">
      <c r="A42" s="470"/>
      <c r="B42" s="471"/>
      <c r="C42" s="473"/>
      <c r="D42" s="473"/>
    </row>
    <row r="43" spans="1:4" s="447" customFormat="1" ht="38.25" customHeight="1" thickTop="1">
      <c r="A43" s="1452" t="s">
        <v>892</v>
      </c>
      <c r="B43" s="1453"/>
      <c r="C43" s="1453"/>
      <c r="D43" s="1453"/>
    </row>
    <row r="44" spans="1:4" ht="9" customHeight="1">
      <c r="A44" s="474"/>
      <c r="B44" s="475"/>
      <c r="C44" s="476"/>
      <c r="D44" s="477"/>
    </row>
    <row r="45" spans="1:4" ht="26.25">
      <c r="A45" s="485"/>
      <c r="B45" s="486"/>
      <c r="C45" s="486"/>
      <c r="D45" s="150"/>
    </row>
    <row r="46" spans="1:4" ht="26.25">
      <c r="A46" s="1450" t="s">
        <v>1212</v>
      </c>
      <c r="B46" s="1450"/>
      <c r="C46" s="1450"/>
      <c r="D46" s="1450"/>
    </row>
    <row r="47" spans="1:4" ht="26.25">
      <c r="A47" s="1450" t="s">
        <v>898</v>
      </c>
      <c r="B47" s="1450"/>
      <c r="C47" s="1450"/>
      <c r="D47" s="1450"/>
    </row>
    <row r="48" spans="1:4" ht="26.25">
      <c r="A48" s="1450" t="s">
        <v>1482</v>
      </c>
      <c r="B48" s="1450"/>
      <c r="C48" s="1450"/>
      <c r="D48" s="1450"/>
    </row>
    <row r="49" spans="1:4" ht="25.5">
      <c r="A49" s="1451" t="s">
        <v>597</v>
      </c>
      <c r="B49" s="1451"/>
      <c r="C49" s="1451"/>
      <c r="D49" s="1451"/>
    </row>
    <row r="50" spans="1:4" ht="13.5" thickBot="1">
      <c r="A50" s="481"/>
    </row>
    <row r="51" spans="1:4" ht="26.25" customHeight="1" thickTop="1" thickBot="1">
      <c r="A51" s="458" t="s">
        <v>874</v>
      </c>
      <c r="B51" s="459" t="s">
        <v>214</v>
      </c>
      <c r="C51" s="460" t="s">
        <v>599</v>
      </c>
      <c r="D51" s="487" t="s">
        <v>875</v>
      </c>
    </row>
    <row r="52" spans="1:4" ht="24" customHeight="1" thickTop="1">
      <c r="A52" s="461" t="s">
        <v>876</v>
      </c>
      <c r="B52" s="462">
        <v>500000</v>
      </c>
      <c r="C52" s="462">
        <v>500000</v>
      </c>
      <c r="D52" s="488">
        <v>0.16132722374131042</v>
      </c>
    </row>
    <row r="53" spans="1:4" ht="24" customHeight="1">
      <c r="A53" s="461" t="s">
        <v>877</v>
      </c>
      <c r="B53" s="462">
        <v>1074718.4583299998</v>
      </c>
      <c r="C53" s="462">
        <v>1074718.4583299998</v>
      </c>
      <c r="D53" s="488">
        <v>0.34676269037184015</v>
      </c>
    </row>
    <row r="54" spans="1:4" ht="24" customHeight="1">
      <c r="A54" s="461" t="s">
        <v>878</v>
      </c>
      <c r="B54" s="462">
        <v>1069290.3250199999</v>
      </c>
      <c r="C54" s="462">
        <v>1069290.3250199999</v>
      </c>
      <c r="D54" s="488">
        <v>0.34501127901784012</v>
      </c>
    </row>
    <row r="55" spans="1:4" ht="24" customHeight="1">
      <c r="A55" s="461" t="s">
        <v>879</v>
      </c>
      <c r="B55" s="462">
        <v>324139.19581</v>
      </c>
      <c r="C55" s="462">
        <v>324139.19581</v>
      </c>
      <c r="D55" s="488">
        <v>0.1045849531315366</v>
      </c>
    </row>
    <row r="56" spans="1:4" ht="24" customHeight="1">
      <c r="A56" s="461" t="s">
        <v>880</v>
      </c>
      <c r="B56" s="462">
        <v>120133.81012000001</v>
      </c>
      <c r="C56" s="462">
        <v>120133.81012000001</v>
      </c>
      <c r="D56" s="488">
        <v>3.8761708128250687E-2</v>
      </c>
    </row>
    <row r="57" spans="1:4" ht="24" customHeight="1">
      <c r="A57" s="461" t="s">
        <v>881</v>
      </c>
      <c r="B57" s="462">
        <v>7878</v>
      </c>
      <c r="C57" s="462">
        <v>7878</v>
      </c>
      <c r="D57" s="488">
        <v>2.5418717372680867E-3</v>
      </c>
    </row>
    <row r="58" spans="1:4" ht="24" customHeight="1">
      <c r="A58" s="461" t="s">
        <v>882</v>
      </c>
      <c r="B58" s="462">
        <v>1181.1326399999998</v>
      </c>
      <c r="C58" s="462">
        <v>1181.1326399999998</v>
      </c>
      <c r="D58" s="488">
        <v>3.8109769936288922E-4</v>
      </c>
    </row>
    <row r="59" spans="1:4" ht="24" customHeight="1">
      <c r="A59" s="461" t="s">
        <v>883</v>
      </c>
      <c r="B59" s="462">
        <v>450</v>
      </c>
      <c r="C59" s="462">
        <v>450</v>
      </c>
      <c r="D59" s="488">
        <v>1.4519450136717937E-4</v>
      </c>
    </row>
    <row r="60" spans="1:4" ht="24" customHeight="1">
      <c r="A60" s="461" t="s">
        <v>884</v>
      </c>
      <c r="B60" s="462">
        <v>0</v>
      </c>
      <c r="C60" s="462">
        <v>0</v>
      </c>
      <c r="D60" s="488">
        <v>0</v>
      </c>
    </row>
    <row r="61" spans="1:4" ht="24" customHeight="1">
      <c r="A61" s="461" t="s">
        <v>885</v>
      </c>
      <c r="B61" s="462">
        <v>1500</v>
      </c>
      <c r="C61" s="462">
        <v>1500</v>
      </c>
      <c r="D61" s="488">
        <v>4.8398167122393123E-4</v>
      </c>
    </row>
    <row r="62" spans="1:4" ht="24" customHeight="1">
      <c r="A62" s="461" t="s">
        <v>886</v>
      </c>
      <c r="B62" s="462">
        <v>0</v>
      </c>
      <c r="C62" s="462">
        <v>0</v>
      </c>
      <c r="D62" s="488">
        <v>0</v>
      </c>
    </row>
    <row r="63" spans="1:4" ht="24" customHeight="1">
      <c r="A63" s="461" t="s">
        <v>887</v>
      </c>
      <c r="B63" s="462">
        <v>0</v>
      </c>
      <c r="C63" s="462">
        <v>0</v>
      </c>
      <c r="D63" s="488">
        <v>0</v>
      </c>
    </row>
    <row r="64" spans="1:4" ht="24" customHeight="1">
      <c r="A64" s="461" t="s">
        <v>888</v>
      </c>
      <c r="B64" s="462">
        <v>0</v>
      </c>
      <c r="C64" s="462">
        <v>0</v>
      </c>
      <c r="D64" s="488">
        <v>0</v>
      </c>
    </row>
    <row r="65" spans="1:4" ht="24" customHeight="1" thickBot="1">
      <c r="A65" s="461" t="s">
        <v>889</v>
      </c>
      <c r="B65" s="462">
        <v>0</v>
      </c>
      <c r="C65" s="462">
        <v>0</v>
      </c>
      <c r="D65" s="488">
        <v>0</v>
      </c>
    </row>
    <row r="66" spans="1:4" ht="17.25" thickTop="1" thickBot="1">
      <c r="A66" s="458" t="s">
        <v>277</v>
      </c>
      <c r="B66" s="464">
        <v>3099290.9219199996</v>
      </c>
      <c r="C66" s="464">
        <v>3099290.9219199996</v>
      </c>
      <c r="D66" s="489">
        <v>1</v>
      </c>
    </row>
    <row r="67" spans="1:4" ht="17.25" thickTop="1" thickBot="1">
      <c r="A67" s="466" t="s">
        <v>890</v>
      </c>
      <c r="B67" s="463">
        <v>1</v>
      </c>
      <c r="C67" s="463">
        <v>1</v>
      </c>
      <c r="D67" s="469"/>
    </row>
    <row r="68" spans="1:4" ht="30" customHeight="1" thickTop="1" thickBot="1">
      <c r="A68" s="458" t="s">
        <v>894</v>
      </c>
      <c r="B68" s="459" t="s">
        <v>214</v>
      </c>
      <c r="C68" s="460" t="s">
        <v>599</v>
      </c>
      <c r="D68" s="487" t="s">
        <v>827</v>
      </c>
    </row>
    <row r="69" spans="1:4" ht="23.25" customHeight="1" thickTop="1">
      <c r="A69" s="461" t="s">
        <v>876</v>
      </c>
      <c r="B69" s="462">
        <v>25</v>
      </c>
      <c r="C69" s="462">
        <v>25</v>
      </c>
      <c r="D69" s="463">
        <v>3.8699690402476783E-2</v>
      </c>
    </row>
    <row r="70" spans="1:4" ht="23.25" customHeight="1">
      <c r="A70" s="461" t="s">
        <v>877</v>
      </c>
      <c r="B70" s="462">
        <v>110</v>
      </c>
      <c r="C70" s="462">
        <v>110</v>
      </c>
      <c r="D70" s="463">
        <v>0.17027863777089783</v>
      </c>
    </row>
    <row r="71" spans="1:4" ht="23.25" customHeight="1">
      <c r="A71" s="461" t="s">
        <v>878</v>
      </c>
      <c r="B71" s="462">
        <v>211</v>
      </c>
      <c r="C71" s="462">
        <v>211</v>
      </c>
      <c r="D71" s="463">
        <v>0.32662538699690402</v>
      </c>
    </row>
    <row r="72" spans="1:4" ht="23.25" customHeight="1">
      <c r="A72" s="461" t="s">
        <v>879</v>
      </c>
      <c r="B72" s="462">
        <v>142</v>
      </c>
      <c r="C72" s="462">
        <v>142</v>
      </c>
      <c r="D72" s="463">
        <v>0.21981424148606812</v>
      </c>
    </row>
    <row r="73" spans="1:4" ht="23.25" customHeight="1">
      <c r="A73" s="461" t="s">
        <v>880</v>
      </c>
      <c r="B73" s="462">
        <v>121</v>
      </c>
      <c r="C73" s="462">
        <v>121</v>
      </c>
      <c r="D73" s="463">
        <v>0.18730650154798761</v>
      </c>
    </row>
    <row r="74" spans="1:4" ht="23.25" customHeight="1">
      <c r="A74" s="461" t="s">
        <v>881</v>
      </c>
      <c r="B74" s="462">
        <v>15</v>
      </c>
      <c r="C74" s="462">
        <v>15</v>
      </c>
      <c r="D74" s="463">
        <v>2.3219814241486069E-2</v>
      </c>
    </row>
    <row r="75" spans="1:4" ht="23.25" customHeight="1">
      <c r="A75" s="461" t="s">
        <v>882</v>
      </c>
      <c r="B75" s="462">
        <v>4</v>
      </c>
      <c r="C75" s="462">
        <v>4</v>
      </c>
      <c r="D75" s="463">
        <v>6.1919504643962852E-3</v>
      </c>
    </row>
    <row r="76" spans="1:4" ht="23.25" customHeight="1">
      <c r="A76" s="461" t="s">
        <v>883</v>
      </c>
      <c r="B76" s="462">
        <v>3</v>
      </c>
      <c r="C76" s="462">
        <v>3</v>
      </c>
      <c r="D76" s="463">
        <v>4.6439628482972135E-3</v>
      </c>
    </row>
    <row r="77" spans="1:4" ht="23.25" customHeight="1">
      <c r="A77" s="461" t="s">
        <v>884</v>
      </c>
      <c r="B77" s="462">
        <v>0</v>
      </c>
      <c r="C77" s="462">
        <v>0</v>
      </c>
      <c r="D77" s="463">
        <v>0</v>
      </c>
    </row>
    <row r="78" spans="1:4" ht="23.25" customHeight="1">
      <c r="A78" s="461" t="s">
        <v>885</v>
      </c>
      <c r="B78" s="462">
        <v>15</v>
      </c>
      <c r="C78" s="462">
        <v>15</v>
      </c>
      <c r="D78" s="463">
        <v>2.3219814241486069E-2</v>
      </c>
    </row>
    <row r="79" spans="1:4" ht="23.25" customHeight="1">
      <c r="A79" s="461" t="s">
        <v>886</v>
      </c>
      <c r="B79" s="462">
        <v>0</v>
      </c>
      <c r="C79" s="462">
        <v>0</v>
      </c>
      <c r="D79" s="463">
        <v>0</v>
      </c>
    </row>
    <row r="80" spans="1:4" ht="23.25" customHeight="1">
      <c r="A80" s="461" t="s">
        <v>887</v>
      </c>
      <c r="B80" s="462">
        <v>0</v>
      </c>
      <c r="C80" s="462">
        <v>0</v>
      </c>
      <c r="D80" s="463">
        <v>0</v>
      </c>
    </row>
    <row r="81" spans="1:4" ht="23.25" customHeight="1">
      <c r="A81" s="461" t="s">
        <v>888</v>
      </c>
      <c r="B81" s="462">
        <v>0</v>
      </c>
      <c r="C81" s="462">
        <v>0</v>
      </c>
      <c r="D81" s="463">
        <v>0</v>
      </c>
    </row>
    <row r="82" spans="1:4" ht="23.25" customHeight="1" thickBot="1">
      <c r="A82" s="461" t="s">
        <v>889</v>
      </c>
      <c r="B82" s="462">
        <v>0</v>
      </c>
      <c r="C82" s="462">
        <v>0</v>
      </c>
      <c r="D82" s="463">
        <v>0</v>
      </c>
    </row>
    <row r="83" spans="1:4" ht="17.25" customHeight="1" thickTop="1" thickBot="1">
      <c r="A83" s="458" t="s">
        <v>277</v>
      </c>
      <c r="B83" s="464">
        <v>646</v>
      </c>
      <c r="C83" s="464">
        <v>646</v>
      </c>
      <c r="D83" s="465">
        <v>1</v>
      </c>
    </row>
    <row r="84" spans="1:4" ht="17.25" customHeight="1" thickTop="1">
      <c r="A84" s="466" t="s">
        <v>890</v>
      </c>
      <c r="B84" s="463">
        <v>1</v>
      </c>
      <c r="C84" s="463">
        <v>1</v>
      </c>
      <c r="D84" s="469"/>
    </row>
    <row r="85" spans="1:4" ht="17.25" customHeight="1" thickBot="1">
      <c r="A85" s="470"/>
      <c r="B85" s="471"/>
      <c r="C85" s="473"/>
      <c r="D85" s="473"/>
    </row>
    <row r="86" spans="1:4" ht="13.5" thickTop="1">
      <c r="A86" s="490" t="s">
        <v>899</v>
      </c>
      <c r="B86" s="475"/>
      <c r="C86" s="476"/>
      <c r="D86" s="491"/>
    </row>
    <row r="87" spans="1:4" ht="9" customHeight="1">
      <c r="A87" s="474"/>
      <c r="C87" s="483"/>
    </row>
    <row r="88" spans="1:4" ht="9" customHeight="1">
      <c r="A88" s="474"/>
      <c r="C88" s="483"/>
    </row>
    <row r="89" spans="1:4" ht="9" customHeight="1">
      <c r="A89" s="474"/>
      <c r="C89" s="483"/>
    </row>
    <row r="90" spans="1:4" ht="9" customHeight="1">
      <c r="A90" s="474"/>
      <c r="C90" s="483"/>
    </row>
    <row r="91" spans="1:4" ht="9" customHeight="1">
      <c r="A91" s="1239"/>
      <c r="C91" s="483"/>
    </row>
    <row r="92" spans="1:4" ht="9" customHeight="1">
      <c r="A92" s="474"/>
      <c r="C92" s="483"/>
    </row>
    <row r="93" spans="1:4" ht="9" customHeight="1">
      <c r="A93" s="474"/>
      <c r="C93" s="483"/>
    </row>
    <row r="94" spans="1:4" ht="9" customHeight="1">
      <c r="A94" s="474"/>
      <c r="C94" s="483"/>
    </row>
    <row r="95" spans="1:4">
      <c r="A95" s="1240"/>
      <c r="C95" s="483"/>
    </row>
    <row r="96" spans="1:4">
      <c r="A96" s="1240"/>
      <c r="C96" s="483"/>
    </row>
    <row r="97" spans="1:3">
      <c r="A97" s="1240"/>
      <c r="C97" s="483"/>
    </row>
    <row r="98" spans="1:3">
      <c r="A98" s="1240"/>
      <c r="C98" s="483"/>
    </row>
    <row r="99" spans="1:3">
      <c r="A99" s="1240"/>
      <c r="C99" s="483"/>
    </row>
    <row r="100" spans="1:3">
      <c r="A100" s="1240"/>
      <c r="C100" s="483"/>
    </row>
    <row r="101" spans="1:3">
      <c r="A101" s="1240"/>
      <c r="C101" s="483"/>
    </row>
    <row r="102" spans="1:3" ht="15.75">
      <c r="A102" s="397"/>
      <c r="C102" s="483"/>
    </row>
    <row r="103" spans="1:3" ht="15.75">
      <c r="A103" s="397"/>
      <c r="C103" s="483"/>
    </row>
    <row r="104" spans="1:3" ht="15.75">
      <c r="A104" s="397"/>
      <c r="C104" s="483"/>
    </row>
    <row r="105" spans="1:3" ht="15.75">
      <c r="A105" s="397"/>
      <c r="C105" s="483"/>
    </row>
    <row r="106" spans="1:3" ht="15.75">
      <c r="A106" s="397"/>
      <c r="C106" s="483"/>
    </row>
    <row r="107" spans="1:3" ht="15.75">
      <c r="A107" s="397"/>
      <c r="C107" s="483"/>
    </row>
    <row r="108" spans="1:3" ht="15.75">
      <c r="A108" s="397"/>
      <c r="C108" s="483"/>
    </row>
    <row r="109" spans="1:3" ht="15.75">
      <c r="A109" s="397"/>
      <c r="C109" s="483"/>
    </row>
    <row r="110" spans="1:3" ht="15.75">
      <c r="A110" s="397"/>
      <c r="C110" s="483"/>
    </row>
    <row r="111" spans="1:3" ht="15.75">
      <c r="A111" s="397"/>
      <c r="C111" s="483"/>
    </row>
    <row r="112" spans="1:3" ht="15.75">
      <c r="A112" s="397"/>
      <c r="C112" s="483"/>
    </row>
    <row r="113" spans="1:3" ht="15.75">
      <c r="A113" s="397"/>
      <c r="C113" s="483"/>
    </row>
    <row r="114" spans="1:3" ht="15.75">
      <c r="A114" s="397"/>
      <c r="C114" s="483"/>
    </row>
    <row r="115" spans="1:3" ht="15.75">
      <c r="A115" s="397"/>
      <c r="C115" s="483"/>
    </row>
    <row r="116" spans="1:3" ht="15.75">
      <c r="A116" s="397"/>
      <c r="C116" s="483"/>
    </row>
    <row r="117" spans="1:3" ht="15.75">
      <c r="A117" s="397"/>
      <c r="C117" s="483"/>
    </row>
    <row r="118" spans="1:3" ht="15.75">
      <c r="A118" s="397"/>
      <c r="C118" s="483"/>
    </row>
    <row r="119" spans="1:3" ht="15.75">
      <c r="A119" s="397"/>
      <c r="C119" s="483"/>
    </row>
    <row r="120" spans="1:3" ht="15.75">
      <c r="A120" s="397"/>
      <c r="C120" s="483"/>
    </row>
    <row r="121" spans="1:3" ht="15.75">
      <c r="A121" s="397"/>
      <c r="C121" s="483"/>
    </row>
    <row r="122" spans="1:3" ht="15.75">
      <c r="A122" s="397"/>
      <c r="C122" s="483"/>
    </row>
    <row r="123" spans="1:3" ht="15.75">
      <c r="A123" s="397"/>
      <c r="C123" s="483"/>
    </row>
    <row r="124" spans="1:3" ht="15.75">
      <c r="A124" s="397"/>
      <c r="C124" s="483"/>
    </row>
    <row r="125" spans="1:3" ht="15.75">
      <c r="A125" s="397"/>
      <c r="C125" s="483"/>
    </row>
    <row r="126" spans="1:3" ht="15.75">
      <c r="A126" s="397"/>
      <c r="C126" s="483"/>
    </row>
    <row r="127" spans="1:3" ht="15.75">
      <c r="A127" s="397"/>
      <c r="C127" s="483"/>
    </row>
    <row r="128" spans="1:3" ht="15.75">
      <c r="A128" s="397"/>
      <c r="C128" s="483"/>
    </row>
    <row r="129" spans="1:3" ht="15.75">
      <c r="A129" s="397"/>
      <c r="C129" s="483"/>
    </row>
    <row r="130" spans="1:3" ht="15.75">
      <c r="A130" s="397"/>
      <c r="C130" s="483"/>
    </row>
    <row r="131" spans="1:3" ht="15.75">
      <c r="A131" s="397"/>
      <c r="C131" s="483"/>
    </row>
    <row r="132" spans="1:3" ht="15.75">
      <c r="A132" s="397"/>
      <c r="C132" s="483"/>
    </row>
    <row r="133" spans="1:3" ht="15.75">
      <c r="A133" s="397"/>
      <c r="C133" s="483"/>
    </row>
    <row r="134" spans="1:3" ht="15.75">
      <c r="A134" s="397"/>
      <c r="C134" s="483"/>
    </row>
    <row r="135" spans="1:3" ht="15.75">
      <c r="A135" s="397"/>
      <c r="C135" s="483"/>
    </row>
    <row r="136" spans="1:3" ht="15.75">
      <c r="A136" s="397"/>
      <c r="C136" s="483"/>
    </row>
    <row r="137" spans="1:3" ht="15.75">
      <c r="A137" s="397"/>
      <c r="C137" s="483"/>
    </row>
    <row r="138" spans="1:3" ht="15.75">
      <c r="A138" s="397"/>
      <c r="C138" s="483"/>
    </row>
    <row r="139" spans="1:3" ht="15.75">
      <c r="A139" s="397"/>
      <c r="C139" s="483"/>
    </row>
    <row r="140" spans="1:3" ht="15.75">
      <c r="A140" s="397"/>
      <c r="C140" s="483"/>
    </row>
    <row r="141" spans="1:3" ht="15.75">
      <c r="A141" s="397"/>
      <c r="C141" s="483"/>
    </row>
    <row r="142" spans="1:3" ht="15.75">
      <c r="A142" s="397"/>
      <c r="C142" s="483"/>
    </row>
    <row r="143" spans="1:3" ht="15.75">
      <c r="A143" s="397"/>
      <c r="C143" s="483"/>
    </row>
    <row r="144" spans="1:3" ht="15.75">
      <c r="A144" s="397"/>
      <c r="C144" s="483"/>
    </row>
    <row r="145" spans="1:3" ht="15.75">
      <c r="A145" s="397"/>
      <c r="C145" s="483"/>
    </row>
    <row r="146" spans="1:3" ht="15.75">
      <c r="A146" s="397"/>
      <c r="C146" s="483"/>
    </row>
    <row r="147" spans="1:3" ht="15.75">
      <c r="A147" s="397"/>
      <c r="C147" s="483"/>
    </row>
    <row r="148" spans="1:3" ht="15.75">
      <c r="A148" s="397"/>
      <c r="C148" s="483"/>
    </row>
    <row r="149" spans="1:3" ht="15.75">
      <c r="A149" s="397"/>
      <c r="C149" s="483"/>
    </row>
    <row r="150" spans="1:3" ht="15.75">
      <c r="A150" s="397"/>
      <c r="C150" s="483"/>
    </row>
    <row r="151" spans="1:3" ht="15.75">
      <c r="A151" s="397"/>
      <c r="C151" s="483"/>
    </row>
    <row r="152" spans="1:3" ht="15.75">
      <c r="A152" s="397"/>
      <c r="C152" s="483"/>
    </row>
    <row r="153" spans="1:3" ht="15.75">
      <c r="A153" s="397"/>
      <c r="C153" s="483"/>
    </row>
    <row r="154" spans="1:3" ht="15.75">
      <c r="A154" s="397"/>
      <c r="C154" s="483"/>
    </row>
    <row r="155" spans="1:3" ht="15.75">
      <c r="A155" s="397"/>
      <c r="C155" s="483"/>
    </row>
    <row r="156" spans="1:3" ht="15.75">
      <c r="A156" s="397"/>
      <c r="C156" s="483"/>
    </row>
    <row r="157" spans="1:3" ht="15.75">
      <c r="A157" s="397"/>
      <c r="C157" s="483"/>
    </row>
    <row r="158" spans="1:3" ht="15.75">
      <c r="A158" s="397"/>
      <c r="C158" s="483"/>
    </row>
    <row r="159" spans="1:3" ht="15.75">
      <c r="A159" s="397"/>
      <c r="C159" s="483"/>
    </row>
    <row r="160" spans="1:3" ht="15.75">
      <c r="A160" s="397"/>
      <c r="C160" s="483"/>
    </row>
    <row r="161" spans="1:3" ht="15.75">
      <c r="A161" s="397"/>
      <c r="C161" s="483"/>
    </row>
    <row r="162" spans="1:3" ht="15.75">
      <c r="A162" s="397"/>
      <c r="C162" s="483"/>
    </row>
    <row r="163" spans="1:3" ht="15.75">
      <c r="A163" s="397"/>
      <c r="C163" s="483"/>
    </row>
    <row r="164" spans="1:3" ht="15.75">
      <c r="A164" s="397"/>
      <c r="C164" s="483"/>
    </row>
    <row r="165" spans="1:3" ht="15.75">
      <c r="A165" s="397"/>
      <c r="C165" s="483"/>
    </row>
    <row r="166" spans="1:3" ht="15.75">
      <c r="A166" s="397"/>
      <c r="C166" s="483"/>
    </row>
    <row r="167" spans="1:3" ht="15.75">
      <c r="A167" s="397"/>
      <c r="C167" s="483"/>
    </row>
    <row r="168" spans="1:3" ht="15.75">
      <c r="A168" s="397"/>
      <c r="C168" s="483"/>
    </row>
    <row r="169" spans="1:3" ht="15.75">
      <c r="A169" s="397"/>
      <c r="C169" s="483"/>
    </row>
    <row r="170" spans="1:3" ht="15.75">
      <c r="A170" s="397"/>
      <c r="C170" s="483"/>
    </row>
    <row r="171" spans="1:3" ht="15.75">
      <c r="A171" s="397"/>
      <c r="C171" s="483"/>
    </row>
    <row r="172" spans="1:3" ht="15.75">
      <c r="A172" s="397"/>
      <c r="C172" s="483"/>
    </row>
    <row r="173" spans="1:3" ht="15.75">
      <c r="A173" s="397"/>
      <c r="C173" s="483"/>
    </row>
    <row r="174" spans="1:3" ht="15.75">
      <c r="A174" s="397"/>
      <c r="C174" s="483"/>
    </row>
    <row r="175" spans="1:3" ht="15.75">
      <c r="A175" s="397"/>
      <c r="C175" s="483"/>
    </row>
    <row r="176" spans="1:3" ht="15.75">
      <c r="A176" s="397"/>
      <c r="C176" s="483"/>
    </row>
    <row r="177" spans="1:3" ht="15.75">
      <c r="A177" s="397"/>
      <c r="C177" s="483"/>
    </row>
    <row r="178" spans="1:3" ht="15.75">
      <c r="A178" s="397"/>
      <c r="C178" s="483"/>
    </row>
    <row r="179" spans="1:3" ht="15.75">
      <c r="A179" s="397"/>
      <c r="C179" s="483"/>
    </row>
    <row r="180" spans="1:3" ht="15.75">
      <c r="A180" s="397"/>
      <c r="C180" s="483"/>
    </row>
    <row r="181" spans="1:3" ht="15.75">
      <c r="A181" s="397"/>
      <c r="C181" s="483"/>
    </row>
    <row r="182" spans="1:3" ht="15.75">
      <c r="A182" s="397"/>
      <c r="C182" s="483"/>
    </row>
    <row r="183" spans="1:3" ht="15.75">
      <c r="A183" s="397"/>
      <c r="C183" s="483"/>
    </row>
    <row r="184" spans="1:3" ht="15.75">
      <c r="A184" s="397"/>
      <c r="C184" s="483"/>
    </row>
    <row r="185" spans="1:3" ht="15.75">
      <c r="A185" s="397"/>
      <c r="C185" s="483"/>
    </row>
    <row r="186" spans="1:3" ht="15.75">
      <c r="A186" s="397"/>
      <c r="C186" s="483"/>
    </row>
    <row r="187" spans="1:3" ht="15.75">
      <c r="A187" s="397"/>
      <c r="C187" s="483"/>
    </row>
    <row r="188" spans="1:3" ht="15.75">
      <c r="A188" s="397"/>
      <c r="C188" s="483"/>
    </row>
    <row r="189" spans="1:3" ht="15.75">
      <c r="A189" s="397"/>
      <c r="C189" s="483"/>
    </row>
    <row r="190" spans="1:3" ht="15.75">
      <c r="A190" s="397"/>
      <c r="C190" s="483"/>
    </row>
    <row r="191" spans="1:3" ht="15.75">
      <c r="A191" s="397"/>
      <c r="C191" s="483"/>
    </row>
    <row r="192" spans="1:3" ht="15.75">
      <c r="A192" s="397"/>
      <c r="C192" s="483"/>
    </row>
    <row r="193" spans="1:3" ht="15.75">
      <c r="A193" s="190"/>
      <c r="C193" s="483"/>
    </row>
    <row r="194" spans="1:3" ht="15.75">
      <c r="A194" s="190"/>
      <c r="C194" s="483"/>
    </row>
    <row r="195" spans="1:3" ht="15.75">
      <c r="A195" s="190"/>
      <c r="C195" s="483"/>
    </row>
    <row r="196" spans="1:3" ht="15.75">
      <c r="A196" s="190"/>
    </row>
    <row r="197" spans="1:3" ht="15.75">
      <c r="A197" s="190"/>
    </row>
    <row r="198" spans="1:3" ht="15.75">
      <c r="A198" s="190"/>
    </row>
    <row r="199" spans="1:3" ht="15.75">
      <c r="A199" s="190"/>
    </row>
    <row r="200" spans="1:3" ht="15.75">
      <c r="A200" s="190"/>
    </row>
    <row r="201" spans="1:3" ht="15.75">
      <c r="A201" s="190"/>
    </row>
    <row r="202" spans="1:3" ht="15.75">
      <c r="A202" s="190"/>
    </row>
    <row r="203" spans="1:3" ht="15.75">
      <c r="A203" s="190"/>
    </row>
    <row r="204" spans="1:3" ht="15.75">
      <c r="A204" s="190"/>
    </row>
    <row r="205" spans="1:3" ht="15.75">
      <c r="A205" s="190"/>
    </row>
    <row r="206" spans="1:3" ht="15.75">
      <c r="A206" s="190"/>
    </row>
    <row r="207" spans="1:3" ht="15.75">
      <c r="A207" s="190"/>
    </row>
    <row r="208" spans="1:3" ht="15.75">
      <c r="A208" s="190"/>
    </row>
    <row r="209" spans="1:1" ht="15.75">
      <c r="A209" s="190"/>
    </row>
    <row r="210" spans="1:1" ht="15.75">
      <c r="A210" s="190"/>
    </row>
    <row r="211" spans="1:1" ht="15.75">
      <c r="A211" s="190"/>
    </row>
    <row r="212" spans="1:1" ht="15.75">
      <c r="A212" s="190"/>
    </row>
    <row r="213" spans="1:1" ht="15.75">
      <c r="A213" s="190"/>
    </row>
    <row r="214" spans="1:1" ht="15.75">
      <c r="A214" s="190"/>
    </row>
    <row r="215" spans="1:1" ht="15.75">
      <c r="A215" s="190"/>
    </row>
    <row r="216" spans="1:1" ht="15.75">
      <c r="A216" s="190"/>
    </row>
    <row r="217" spans="1:1" ht="15.75">
      <c r="A217" s="190"/>
    </row>
    <row r="218" spans="1:1" ht="15.75">
      <c r="A218" s="190"/>
    </row>
    <row r="219" spans="1:1" ht="15.75">
      <c r="A219" s="190"/>
    </row>
    <row r="220" spans="1:1" ht="15.75">
      <c r="A220" s="190"/>
    </row>
    <row r="221" spans="1:1" ht="15.75">
      <c r="A221" s="190"/>
    </row>
    <row r="222" spans="1:1" ht="15.75">
      <c r="A222" s="190"/>
    </row>
    <row r="223" spans="1:1" ht="15.75">
      <c r="A223" s="190"/>
    </row>
    <row r="224" spans="1:1" ht="15.75">
      <c r="A224" s="190"/>
    </row>
    <row r="225" spans="1:1" ht="15.75">
      <c r="A225" s="190"/>
    </row>
    <row r="226" spans="1:1" ht="15.75">
      <c r="A226" s="190"/>
    </row>
    <row r="227" spans="1:1" ht="15.75">
      <c r="A227" s="190"/>
    </row>
    <row r="228" spans="1:1" ht="15.75">
      <c r="A228" s="190"/>
    </row>
    <row r="229" spans="1:1" ht="15.75">
      <c r="A229" s="190"/>
    </row>
    <row r="230" spans="1:1" ht="15.75">
      <c r="A230" s="190"/>
    </row>
    <row r="231" spans="1:1" ht="15.75">
      <c r="A231" s="190"/>
    </row>
    <row r="232" spans="1:1" ht="15.75">
      <c r="A232" s="190"/>
    </row>
    <row r="233" spans="1:1" ht="15.75">
      <c r="A233" s="190"/>
    </row>
    <row r="234" spans="1:1" ht="15.75">
      <c r="A234" s="190"/>
    </row>
    <row r="235" spans="1:1" ht="15.75">
      <c r="A235" s="190"/>
    </row>
    <row r="236" spans="1:1" ht="15.75">
      <c r="A236" s="190"/>
    </row>
    <row r="237" spans="1:1" ht="15.75">
      <c r="A237" s="190"/>
    </row>
    <row r="238" spans="1:1" ht="15.75">
      <c r="A238" s="190"/>
    </row>
    <row r="239" spans="1:1" ht="15.75">
      <c r="A239" s="190"/>
    </row>
    <row r="240" spans="1:1" ht="15.75">
      <c r="A240" s="190"/>
    </row>
    <row r="241" spans="1:1" ht="15.75">
      <c r="A241" s="190"/>
    </row>
    <row r="242" spans="1:1" ht="15.75">
      <c r="A242" s="190"/>
    </row>
    <row r="243" spans="1:1" ht="15.75">
      <c r="A243" s="190"/>
    </row>
    <row r="244" spans="1:1" ht="15.75">
      <c r="A244" s="190"/>
    </row>
    <row r="245" spans="1:1" ht="15.75">
      <c r="A245" s="190"/>
    </row>
    <row r="246" spans="1:1" ht="15.75">
      <c r="A246" s="190"/>
    </row>
    <row r="247" spans="1:1" ht="15.75">
      <c r="A247" s="190"/>
    </row>
    <row r="248" spans="1:1" ht="15.75">
      <c r="A248" s="190"/>
    </row>
    <row r="249" spans="1:1" ht="15.75">
      <c r="A249" s="190"/>
    </row>
    <row r="250" spans="1:1" ht="15.75">
      <c r="A250" s="190"/>
    </row>
    <row r="251" spans="1:1" ht="15.75">
      <c r="A251" s="190"/>
    </row>
    <row r="252" spans="1:1" ht="15.75">
      <c r="A252" s="190"/>
    </row>
    <row r="253" spans="1:1" ht="15.75">
      <c r="A253" s="190"/>
    </row>
    <row r="254" spans="1:1" ht="15.75">
      <c r="A254" s="190"/>
    </row>
    <row r="255" spans="1:1" ht="15.75">
      <c r="A255" s="190"/>
    </row>
    <row r="256" spans="1:1" ht="15.75">
      <c r="A256" s="190"/>
    </row>
    <row r="257" spans="1:1" ht="15.75">
      <c r="A257" s="190"/>
    </row>
    <row r="258" spans="1:1" ht="15.75">
      <c r="A258" s="190"/>
    </row>
    <row r="259" spans="1:1" ht="15.75">
      <c r="A259" s="190"/>
    </row>
    <row r="260" spans="1:1" ht="15.75">
      <c r="A260" s="190"/>
    </row>
    <row r="261" spans="1:1" ht="15.75">
      <c r="A261" s="190"/>
    </row>
    <row r="262" spans="1:1" ht="15.75">
      <c r="A262" s="190"/>
    </row>
    <row r="263" spans="1:1" ht="15.75">
      <c r="A263" s="190"/>
    </row>
    <row r="264" spans="1:1" ht="15.75">
      <c r="A264" s="190"/>
    </row>
    <row r="265" spans="1:1" ht="15.75">
      <c r="A265" s="190"/>
    </row>
    <row r="266" spans="1:1" ht="15.75">
      <c r="A266" s="190"/>
    </row>
    <row r="267" spans="1:1" ht="15.75">
      <c r="A267" s="190"/>
    </row>
    <row r="268" spans="1:1" ht="15.75">
      <c r="A268" s="190"/>
    </row>
    <row r="269" spans="1:1" ht="15.75">
      <c r="A269" s="190"/>
    </row>
    <row r="270" spans="1:1" ht="15.75">
      <c r="A270" s="190"/>
    </row>
    <row r="271" spans="1:1" ht="15.75">
      <c r="A271" s="190"/>
    </row>
    <row r="272" spans="1:1" ht="15.75">
      <c r="A272" s="190"/>
    </row>
    <row r="273" spans="1:1" ht="15.75">
      <c r="A273" s="190"/>
    </row>
    <row r="274" spans="1:1" ht="15.75">
      <c r="A274" s="190"/>
    </row>
    <row r="275" spans="1:1" ht="15.75">
      <c r="A275" s="190"/>
    </row>
    <row r="276" spans="1:1" ht="15.75">
      <c r="A276" s="190"/>
    </row>
    <row r="277" spans="1:1" ht="15.75">
      <c r="A277" s="190"/>
    </row>
    <row r="278" spans="1:1" ht="15.75">
      <c r="A278" s="190"/>
    </row>
    <row r="279" spans="1:1" ht="15.75">
      <c r="A279" s="190"/>
    </row>
    <row r="280" spans="1:1" ht="15.75">
      <c r="A280" s="190"/>
    </row>
    <row r="281" spans="1:1" ht="15.75">
      <c r="A281" s="190"/>
    </row>
    <row r="282" spans="1:1" ht="15.75">
      <c r="A282" s="190"/>
    </row>
    <row r="283" spans="1:1" ht="15.75">
      <c r="A283" s="190"/>
    </row>
    <row r="284" spans="1:1" ht="15.75">
      <c r="A284" s="190"/>
    </row>
    <row r="285" spans="1:1" ht="15.75">
      <c r="A285" s="190"/>
    </row>
    <row r="286" spans="1:1" ht="15.75">
      <c r="A286" s="190"/>
    </row>
    <row r="287" spans="1:1" ht="15.75">
      <c r="A287" s="190"/>
    </row>
    <row r="288" spans="1:1" ht="15.75">
      <c r="A288" s="190"/>
    </row>
    <row r="289" spans="1:1" ht="15.75">
      <c r="A289" s="190"/>
    </row>
    <row r="290" spans="1:1" ht="15.75">
      <c r="A290" s="190"/>
    </row>
    <row r="291" spans="1:1" ht="15.75">
      <c r="A291" s="190"/>
    </row>
    <row r="292" spans="1:1" ht="15.75">
      <c r="A292" s="190"/>
    </row>
    <row r="293" spans="1:1" ht="15.75">
      <c r="A293" s="190"/>
    </row>
    <row r="294" spans="1:1" ht="15.75">
      <c r="A294" s="190"/>
    </row>
    <row r="295" spans="1:1" ht="15.75">
      <c r="A295" s="190"/>
    </row>
    <row r="296" spans="1:1" ht="15.75">
      <c r="A296" s="190"/>
    </row>
    <row r="297" spans="1:1" ht="15.75">
      <c r="A297" s="190"/>
    </row>
    <row r="298" spans="1:1" ht="15.75">
      <c r="A298" s="190"/>
    </row>
    <row r="299" spans="1:1" ht="15.75">
      <c r="A299" s="190"/>
    </row>
    <row r="300" spans="1:1" ht="15.75">
      <c r="A300" s="190"/>
    </row>
    <row r="301" spans="1:1" ht="15.75">
      <c r="A301" s="190"/>
    </row>
    <row r="302" spans="1:1" ht="15.75">
      <c r="A302" s="190"/>
    </row>
    <row r="303" spans="1:1" ht="15.75">
      <c r="A303" s="190"/>
    </row>
    <row r="304" spans="1:1" ht="15.75">
      <c r="A304" s="190"/>
    </row>
    <row r="305" spans="1:1" ht="15.75">
      <c r="A305" s="190"/>
    </row>
    <row r="306" spans="1:1" ht="15.75">
      <c r="A306" s="190"/>
    </row>
    <row r="307" spans="1:1" ht="15.75">
      <c r="A307" s="190"/>
    </row>
    <row r="308" spans="1:1" ht="15.75">
      <c r="A308" s="190"/>
    </row>
    <row r="309" spans="1:1" ht="15.75">
      <c r="A309" s="190"/>
    </row>
    <row r="310" spans="1:1" ht="15.75">
      <c r="A310" s="190"/>
    </row>
    <row r="311" spans="1:1" ht="15.75">
      <c r="A311" s="190"/>
    </row>
    <row r="312" spans="1:1" ht="15.75">
      <c r="A312" s="190"/>
    </row>
    <row r="313" spans="1:1" ht="15.75">
      <c r="A313" s="190"/>
    </row>
    <row r="314" spans="1:1" ht="15.75">
      <c r="A314" s="190"/>
    </row>
    <row r="315" spans="1:1" ht="15.75">
      <c r="A315" s="190"/>
    </row>
    <row r="316" spans="1:1" ht="15.75">
      <c r="A316" s="190"/>
    </row>
    <row r="317" spans="1:1" ht="15.75">
      <c r="A317" s="190"/>
    </row>
    <row r="318" spans="1:1" ht="15.75">
      <c r="A318" s="190"/>
    </row>
    <row r="319" spans="1:1" ht="15.75">
      <c r="A319" s="190"/>
    </row>
    <row r="320" spans="1:1" ht="15.75">
      <c r="A320" s="190"/>
    </row>
    <row r="321" spans="1:1" ht="15.75">
      <c r="A321" s="190"/>
    </row>
    <row r="322" spans="1:1" ht="15.75">
      <c r="A322" s="190"/>
    </row>
    <row r="323" spans="1:1" ht="15.75">
      <c r="A323" s="190"/>
    </row>
    <row r="324" spans="1:1" ht="15.75">
      <c r="A324" s="190"/>
    </row>
    <row r="325" spans="1:1" ht="15.75">
      <c r="A325" s="190"/>
    </row>
    <row r="326" spans="1:1" ht="15.75">
      <c r="A326" s="190"/>
    </row>
    <row r="327" spans="1:1" ht="15.75">
      <c r="A327" s="190"/>
    </row>
    <row r="328" spans="1:1" ht="15.75">
      <c r="A328" s="190"/>
    </row>
    <row r="329" spans="1:1" ht="15.75">
      <c r="A329" s="190"/>
    </row>
    <row r="330" spans="1:1" ht="15.75">
      <c r="A330" s="190"/>
    </row>
    <row r="331" spans="1:1" ht="15.75">
      <c r="A331" s="190"/>
    </row>
    <row r="332" spans="1:1" ht="15.75">
      <c r="A332" s="190"/>
    </row>
    <row r="333" spans="1:1" ht="15.75">
      <c r="A333" s="190"/>
    </row>
    <row r="334" spans="1:1" ht="15.75">
      <c r="A334" s="190"/>
    </row>
    <row r="335" spans="1:1" ht="15.75">
      <c r="A335" s="190"/>
    </row>
    <row r="336" spans="1:1" ht="15.75">
      <c r="A336" s="190"/>
    </row>
    <row r="337" spans="1:1" ht="15.75">
      <c r="A337" s="190"/>
    </row>
    <row r="338" spans="1:1" ht="15.75">
      <c r="A338" s="190"/>
    </row>
    <row r="339" spans="1:1" ht="15.75">
      <c r="A339" s="190"/>
    </row>
    <row r="340" spans="1:1" ht="15.75">
      <c r="A340" s="190"/>
    </row>
    <row r="341" spans="1:1" ht="15.75">
      <c r="A341" s="190"/>
    </row>
    <row r="342" spans="1:1" ht="15.75">
      <c r="A342" s="190"/>
    </row>
    <row r="343" spans="1:1" ht="15.75">
      <c r="A343" s="190"/>
    </row>
    <row r="344" spans="1:1" ht="15.75">
      <c r="A344" s="190"/>
    </row>
    <row r="345" spans="1:1" ht="15.75">
      <c r="A345" s="190"/>
    </row>
    <row r="346" spans="1:1" ht="15.75">
      <c r="A346" s="190"/>
    </row>
    <row r="347" spans="1:1" ht="15.75">
      <c r="A347" s="190"/>
    </row>
    <row r="348" spans="1:1" ht="15.75">
      <c r="A348" s="190"/>
    </row>
    <row r="349" spans="1:1" ht="15.75">
      <c r="A349" s="190"/>
    </row>
    <row r="350" spans="1:1" ht="15.75">
      <c r="A350" s="190"/>
    </row>
    <row r="351" spans="1:1" ht="15.75">
      <c r="A351" s="190"/>
    </row>
    <row r="352" spans="1:1" ht="15.75">
      <c r="A352" s="190"/>
    </row>
    <row r="353" spans="1:1" ht="15.75">
      <c r="A353" s="190"/>
    </row>
    <row r="354" spans="1:1" ht="15.75">
      <c r="A354" s="190"/>
    </row>
    <row r="355" spans="1:1" ht="15.75">
      <c r="A355" s="190"/>
    </row>
    <row r="356" spans="1:1" ht="15.75">
      <c r="A356" s="190"/>
    </row>
    <row r="357" spans="1:1" ht="15.75">
      <c r="A357" s="190"/>
    </row>
    <row r="358" spans="1:1" ht="15.75">
      <c r="A358" s="190"/>
    </row>
    <row r="359" spans="1:1" ht="15.75">
      <c r="A359" s="190"/>
    </row>
    <row r="360" spans="1:1" ht="15.75">
      <c r="A360" s="190"/>
    </row>
    <row r="361" spans="1:1" ht="15.75">
      <c r="A361" s="190"/>
    </row>
    <row r="362" spans="1:1" ht="15.75">
      <c r="A362" s="190"/>
    </row>
    <row r="363" spans="1:1" ht="15.75">
      <c r="A363" s="190"/>
    </row>
    <row r="364" spans="1:1" ht="15.75">
      <c r="A364" s="190"/>
    </row>
    <row r="365" spans="1:1" ht="15.75">
      <c r="A365" s="190"/>
    </row>
    <row r="366" spans="1:1" ht="15.75">
      <c r="A366" s="190"/>
    </row>
    <row r="367" spans="1:1" ht="15.75">
      <c r="A367" s="190"/>
    </row>
    <row r="368" spans="1:1" ht="15.75">
      <c r="A368" s="190"/>
    </row>
    <row r="369" spans="1:1" ht="15.75">
      <c r="A369" s="190"/>
    </row>
    <row r="370" spans="1:1" ht="15.75">
      <c r="A370" s="190"/>
    </row>
    <row r="371" spans="1:1" ht="15.75">
      <c r="A371" s="190"/>
    </row>
    <row r="372" spans="1:1" ht="15.75">
      <c r="A372" s="190"/>
    </row>
    <row r="373" spans="1:1" ht="15.75">
      <c r="A373" s="190"/>
    </row>
    <row r="374" spans="1:1" ht="15.75">
      <c r="A374" s="190"/>
    </row>
    <row r="375" spans="1:1" ht="15.75">
      <c r="A375" s="190"/>
    </row>
    <row r="376" spans="1:1" ht="15.75">
      <c r="A376" s="190"/>
    </row>
    <row r="377" spans="1:1" ht="15.75">
      <c r="A377" s="190"/>
    </row>
    <row r="378" spans="1:1" ht="15.75">
      <c r="A378" s="190"/>
    </row>
    <row r="379" spans="1:1" ht="15.75">
      <c r="A379" s="190"/>
    </row>
    <row r="380" spans="1:1" ht="15.75">
      <c r="A380" s="190"/>
    </row>
    <row r="381" spans="1:1" ht="15.75">
      <c r="A381" s="190"/>
    </row>
    <row r="382" spans="1:1" ht="15.75">
      <c r="A382" s="190"/>
    </row>
    <row r="383" spans="1:1" ht="15.75">
      <c r="A383" s="190"/>
    </row>
    <row r="384" spans="1:1" ht="15.75">
      <c r="A384" s="190"/>
    </row>
    <row r="385" spans="1:1" ht="15.75">
      <c r="A385" s="190"/>
    </row>
    <row r="386" spans="1:1" ht="15.75">
      <c r="A386" s="190"/>
    </row>
    <row r="387" spans="1:1" ht="15.75">
      <c r="A387" s="190"/>
    </row>
    <row r="388" spans="1:1" ht="15.75">
      <c r="A388" s="190"/>
    </row>
    <row r="389" spans="1:1" ht="15.75">
      <c r="A389" s="190"/>
    </row>
    <row r="390" spans="1:1" ht="15.75">
      <c r="A390" s="190"/>
    </row>
    <row r="391" spans="1:1" ht="15.75">
      <c r="A391" s="190"/>
    </row>
    <row r="392" spans="1:1" ht="15.75">
      <c r="A392" s="190"/>
    </row>
    <row r="393" spans="1:1" ht="15.75">
      <c r="A393" s="190"/>
    </row>
    <row r="394" spans="1:1" ht="15.75">
      <c r="A394" s="190"/>
    </row>
    <row r="395" spans="1:1" ht="15.75">
      <c r="A395" s="190"/>
    </row>
    <row r="396" spans="1:1" ht="15.75">
      <c r="A396" s="190"/>
    </row>
    <row r="397" spans="1:1" ht="15.75">
      <c r="A397" s="190"/>
    </row>
    <row r="398" spans="1:1" ht="15.75">
      <c r="A398" s="190"/>
    </row>
    <row r="399" spans="1:1" ht="15.75">
      <c r="A399" s="190"/>
    </row>
    <row r="400" spans="1:1" ht="15.75">
      <c r="A400" s="190"/>
    </row>
    <row r="401" spans="1:1" ht="15.75">
      <c r="A401" s="190"/>
    </row>
    <row r="402" spans="1:1" ht="15.75">
      <c r="A402" s="190"/>
    </row>
    <row r="403" spans="1:1" ht="15.75">
      <c r="A403" s="190"/>
    </row>
    <row r="404" spans="1:1" ht="15.75">
      <c r="A404" s="190"/>
    </row>
    <row r="405" spans="1:1" ht="15.75">
      <c r="A405" s="190"/>
    </row>
    <row r="406" spans="1:1" ht="15.75">
      <c r="A406" s="190"/>
    </row>
    <row r="407" spans="1:1" ht="15.75">
      <c r="A407" s="190"/>
    </row>
    <row r="408" spans="1:1" ht="15.75">
      <c r="A408" s="190"/>
    </row>
    <row r="409" spans="1:1" ht="15.75">
      <c r="A409" s="190"/>
    </row>
    <row r="410" spans="1:1" ht="15.75">
      <c r="A410" s="190"/>
    </row>
    <row r="411" spans="1:1" ht="15.75">
      <c r="A411" s="190"/>
    </row>
    <row r="412" spans="1:1" ht="15.75">
      <c r="A412" s="190"/>
    </row>
    <row r="413" spans="1:1" ht="15.75">
      <c r="A413" s="190"/>
    </row>
    <row r="414" spans="1:1" ht="15.75">
      <c r="A414" s="190"/>
    </row>
    <row r="415" spans="1:1" ht="15.75">
      <c r="A415" s="190"/>
    </row>
    <row r="416" spans="1:1" ht="15.75">
      <c r="A416" s="190"/>
    </row>
    <row r="417" spans="1:1" ht="15.75">
      <c r="A417" s="190"/>
    </row>
    <row r="418" spans="1:1" ht="15.75">
      <c r="A418" s="190"/>
    </row>
    <row r="419" spans="1:1" ht="15.75">
      <c r="A419" s="190"/>
    </row>
    <row r="420" spans="1:1" ht="15.75">
      <c r="A420" s="190"/>
    </row>
    <row r="421" spans="1:1" ht="15.75">
      <c r="A421" s="190"/>
    </row>
    <row r="422" spans="1:1" ht="15.75">
      <c r="A422" s="190"/>
    </row>
    <row r="423" spans="1:1" ht="15.75">
      <c r="A423" s="190"/>
    </row>
    <row r="424" spans="1:1" ht="15.75">
      <c r="A424" s="190"/>
    </row>
    <row r="425" spans="1:1" ht="15.75">
      <c r="A425" s="190"/>
    </row>
    <row r="426" spans="1:1" ht="15.75">
      <c r="A426" s="190"/>
    </row>
    <row r="427" spans="1:1" ht="15.75">
      <c r="A427" s="190"/>
    </row>
    <row r="428" spans="1:1" ht="15.75">
      <c r="A428" s="190"/>
    </row>
    <row r="429" spans="1:1" ht="15.75">
      <c r="A429" s="190"/>
    </row>
    <row r="430" spans="1:1" ht="15.75">
      <c r="A430" s="190"/>
    </row>
    <row r="431" spans="1:1" ht="15.75">
      <c r="A431" s="190"/>
    </row>
    <row r="432" spans="1:1" ht="15.75">
      <c r="A432" s="190"/>
    </row>
    <row r="433" spans="1:1" ht="15.75">
      <c r="A433" s="190"/>
    </row>
    <row r="434" spans="1:1" ht="15.75">
      <c r="A434" s="190"/>
    </row>
    <row r="435" spans="1:1" ht="15.75">
      <c r="A435" s="190"/>
    </row>
    <row r="436" spans="1:1" ht="15.75">
      <c r="A436" s="190"/>
    </row>
    <row r="437" spans="1:1" ht="15.75">
      <c r="A437" s="190"/>
    </row>
    <row r="438" spans="1:1" ht="15.75">
      <c r="A438" s="190"/>
    </row>
    <row r="439" spans="1:1" ht="15.75">
      <c r="A439" s="190"/>
    </row>
    <row r="440" spans="1:1" ht="15.75">
      <c r="A440" s="190"/>
    </row>
    <row r="441" spans="1:1" ht="15.75">
      <c r="A441" s="190"/>
    </row>
    <row r="442" spans="1:1" ht="15.75">
      <c r="A442" s="190"/>
    </row>
    <row r="443" spans="1:1" ht="15.75">
      <c r="A443" s="190"/>
    </row>
    <row r="444" spans="1:1" ht="15.75">
      <c r="A444" s="190"/>
    </row>
    <row r="445" spans="1:1" ht="15.75">
      <c r="A445" s="190"/>
    </row>
    <row r="446" spans="1:1" ht="15.75">
      <c r="A446" s="190"/>
    </row>
    <row r="447" spans="1:1" ht="15.75">
      <c r="A447" s="190"/>
    </row>
    <row r="448" spans="1:1" ht="15.75">
      <c r="A448" s="190"/>
    </row>
    <row r="449" spans="1:1" ht="15.75">
      <c r="A449" s="190"/>
    </row>
    <row r="450" spans="1:1" ht="15.75">
      <c r="A450" s="190"/>
    </row>
    <row r="451" spans="1:1" ht="15.75">
      <c r="A451" s="190"/>
    </row>
    <row r="452" spans="1:1" ht="15.75">
      <c r="A452" s="190"/>
    </row>
    <row r="453" spans="1:1" ht="15.75">
      <c r="A453" s="190"/>
    </row>
    <row r="454" spans="1:1" ht="15.75">
      <c r="A454" s="190"/>
    </row>
    <row r="455" spans="1:1" ht="15.75">
      <c r="A455" s="190"/>
    </row>
    <row r="456" spans="1:1" ht="15.75">
      <c r="A456" s="190"/>
    </row>
    <row r="457" spans="1:1" ht="15.75">
      <c r="A457" s="190"/>
    </row>
    <row r="458" spans="1:1" ht="15.75">
      <c r="A458" s="190"/>
    </row>
    <row r="459" spans="1:1" ht="15.75">
      <c r="A459" s="190"/>
    </row>
    <row r="460" spans="1:1" ht="15.75">
      <c r="A460" s="190"/>
    </row>
    <row r="461" spans="1:1" ht="15.75">
      <c r="A461" s="190"/>
    </row>
    <row r="462" spans="1:1" ht="15.75">
      <c r="A462" s="190"/>
    </row>
    <row r="463" spans="1:1" ht="15.75">
      <c r="A463" s="190"/>
    </row>
    <row r="464" spans="1:1" ht="15.75">
      <c r="A464" s="190"/>
    </row>
    <row r="465" spans="1:1" ht="15.75">
      <c r="A465" s="190"/>
    </row>
    <row r="466" spans="1:1" ht="15.75">
      <c r="A466" s="190"/>
    </row>
    <row r="467" spans="1:1" ht="15.75">
      <c r="A467" s="190"/>
    </row>
    <row r="468" spans="1:1" ht="15.75">
      <c r="A468" s="190"/>
    </row>
    <row r="469" spans="1:1" ht="15.75">
      <c r="A469" s="190"/>
    </row>
    <row r="470" spans="1:1" ht="15.75">
      <c r="A470" s="190"/>
    </row>
    <row r="471" spans="1:1" ht="15.75">
      <c r="A471" s="190"/>
    </row>
    <row r="472" spans="1:1" ht="15.75">
      <c r="A472" s="190"/>
    </row>
    <row r="473" spans="1:1" ht="15.75">
      <c r="A473" s="190"/>
    </row>
    <row r="474" spans="1:1" ht="15.75">
      <c r="A474" s="190"/>
    </row>
    <row r="475" spans="1:1" ht="15.75">
      <c r="A475" s="190"/>
    </row>
    <row r="476" spans="1:1" ht="15.75">
      <c r="A476" s="190"/>
    </row>
    <row r="477" spans="1:1" ht="15.75">
      <c r="A477" s="190"/>
    </row>
    <row r="478" spans="1:1" ht="15.75">
      <c r="A478" s="190"/>
    </row>
    <row r="479" spans="1:1" ht="15.75">
      <c r="A479" s="190"/>
    </row>
    <row r="480" spans="1:1" ht="15.75">
      <c r="A480" s="190"/>
    </row>
    <row r="481" spans="1:1" ht="15.75">
      <c r="A481" s="190"/>
    </row>
    <row r="482" spans="1:1" ht="15.75">
      <c r="A482" s="190"/>
    </row>
    <row r="483" spans="1:1" ht="15.75">
      <c r="A483" s="190"/>
    </row>
    <row r="484" spans="1:1" ht="15.75">
      <c r="A484" s="190"/>
    </row>
    <row r="485" spans="1:1" ht="15.75">
      <c r="A485" s="190"/>
    </row>
    <row r="486" spans="1:1" ht="15.75">
      <c r="A486" s="190"/>
    </row>
    <row r="487" spans="1:1" ht="15.75">
      <c r="A487" s="190"/>
    </row>
    <row r="488" spans="1:1" ht="15.75">
      <c r="A488" s="190"/>
    </row>
    <row r="489" spans="1:1" ht="15.75">
      <c r="A489" s="190"/>
    </row>
    <row r="490" spans="1:1" ht="15.75">
      <c r="A490" s="190"/>
    </row>
    <row r="491" spans="1:1" ht="15.75">
      <c r="A491" s="190"/>
    </row>
    <row r="492" spans="1:1" ht="15.75">
      <c r="A492" s="190"/>
    </row>
    <row r="493" spans="1:1" ht="15.75">
      <c r="A493" s="190"/>
    </row>
    <row r="494" spans="1:1" ht="15.75">
      <c r="A494" s="190"/>
    </row>
    <row r="495" spans="1:1" ht="15.75">
      <c r="A495" s="190"/>
    </row>
    <row r="496" spans="1:1" ht="15.75">
      <c r="A496" s="190"/>
    </row>
    <row r="497" spans="1:1" ht="15.75">
      <c r="A497" s="190"/>
    </row>
    <row r="498" spans="1:1" ht="15.75">
      <c r="A498" s="190"/>
    </row>
    <row r="499" spans="1:1" ht="15.75">
      <c r="A499" s="190"/>
    </row>
    <row r="500" spans="1:1" ht="15.75">
      <c r="A500" s="190"/>
    </row>
    <row r="501" spans="1:1" ht="15.75">
      <c r="A501" s="190"/>
    </row>
    <row r="502" spans="1:1" ht="15.75">
      <c r="A502" s="190"/>
    </row>
    <row r="503" spans="1:1" ht="15.75">
      <c r="A503" s="190"/>
    </row>
    <row r="504" spans="1:1" ht="15.75">
      <c r="A504" s="190"/>
    </row>
    <row r="505" spans="1:1" ht="15.75">
      <c r="A505" s="190"/>
    </row>
    <row r="506" spans="1:1" ht="15.75">
      <c r="A506" s="190"/>
    </row>
    <row r="507" spans="1:1" ht="15.75">
      <c r="A507" s="190"/>
    </row>
    <row r="508" spans="1:1" ht="15.75">
      <c r="A508" s="190"/>
    </row>
    <row r="509" spans="1:1" ht="15.75">
      <c r="A509" s="190"/>
    </row>
    <row r="510" spans="1:1" ht="15.75">
      <c r="A510" s="190"/>
    </row>
    <row r="511" spans="1:1" ht="15.75">
      <c r="A511" s="190"/>
    </row>
    <row r="512" spans="1:1" ht="15.75">
      <c r="A512" s="190"/>
    </row>
    <row r="513" spans="1:1" ht="15.75">
      <c r="A513" s="190"/>
    </row>
    <row r="514" spans="1:1" ht="15.75">
      <c r="A514" s="190"/>
    </row>
    <row r="515" spans="1:1" ht="15.75">
      <c r="A515" s="190"/>
    </row>
    <row r="516" spans="1:1" ht="15.75">
      <c r="A516" s="190"/>
    </row>
    <row r="517" spans="1:1" ht="15.75">
      <c r="A517" s="190"/>
    </row>
    <row r="518" spans="1:1" ht="15.75">
      <c r="A518" s="190"/>
    </row>
    <row r="519" spans="1:1" ht="15.75">
      <c r="A519" s="190"/>
    </row>
    <row r="520" spans="1:1" ht="15.75">
      <c r="A520" s="190"/>
    </row>
    <row r="521" spans="1:1" ht="15.75">
      <c r="A521" s="190"/>
    </row>
    <row r="522" spans="1:1" ht="15.75">
      <c r="A522" s="190"/>
    </row>
    <row r="523" spans="1:1" ht="15.75">
      <c r="A523" s="190"/>
    </row>
    <row r="524" spans="1:1" ht="15.75">
      <c r="A524" s="190"/>
    </row>
    <row r="525" spans="1:1" ht="15.75">
      <c r="A525" s="190"/>
    </row>
    <row r="526" spans="1:1" ht="15.75">
      <c r="A526" s="190"/>
    </row>
    <row r="527" spans="1:1" ht="15.75">
      <c r="A527" s="190"/>
    </row>
    <row r="528" spans="1:1" ht="15.75">
      <c r="A528" s="190"/>
    </row>
    <row r="529" spans="1:1" ht="15.75">
      <c r="A529" s="190"/>
    </row>
    <row r="530" spans="1:1" ht="15.75">
      <c r="A530" s="190"/>
    </row>
    <row r="531" spans="1:1" ht="15.75">
      <c r="A531" s="190"/>
    </row>
    <row r="532" spans="1:1" ht="15.75">
      <c r="A532" s="190"/>
    </row>
    <row r="533" spans="1:1" ht="15.75">
      <c r="A533" s="190"/>
    </row>
    <row r="534" spans="1:1" ht="15.75">
      <c r="A534" s="190"/>
    </row>
    <row r="535" spans="1:1" ht="15.75">
      <c r="A535" s="190"/>
    </row>
    <row r="536" spans="1:1" ht="15.75">
      <c r="A536" s="190"/>
    </row>
    <row r="537" spans="1:1" ht="15.75">
      <c r="A537" s="190"/>
    </row>
    <row r="538" spans="1:1" ht="15.75">
      <c r="A538" s="190"/>
    </row>
    <row r="539" spans="1:1" ht="15.75">
      <c r="A539" s="190"/>
    </row>
    <row r="540" spans="1:1" ht="15.75">
      <c r="A540" s="190"/>
    </row>
    <row r="541" spans="1:1" ht="15.75">
      <c r="A541" s="190"/>
    </row>
    <row r="542" spans="1:1" ht="15.75">
      <c r="A542" s="190"/>
    </row>
    <row r="543" spans="1:1" ht="15.75">
      <c r="A543" s="190"/>
    </row>
    <row r="544" spans="1:1" ht="15.75">
      <c r="A544" s="190"/>
    </row>
    <row r="545" spans="1:1" ht="15.75">
      <c r="A545" s="190"/>
    </row>
    <row r="546" spans="1:1" ht="15.75">
      <c r="A546" s="190"/>
    </row>
    <row r="547" spans="1:1" ht="15.75">
      <c r="A547" s="190"/>
    </row>
    <row r="548" spans="1:1" ht="15.75">
      <c r="A548" s="190"/>
    </row>
    <row r="549" spans="1:1" ht="15.75">
      <c r="A549" s="190"/>
    </row>
    <row r="550" spans="1:1" ht="15.75">
      <c r="A550" s="190"/>
    </row>
    <row r="551" spans="1:1" ht="15.75">
      <c r="A551" s="190"/>
    </row>
    <row r="552" spans="1:1" ht="15.75">
      <c r="A552" s="190"/>
    </row>
    <row r="553" spans="1:1" ht="15.75">
      <c r="A553" s="190"/>
    </row>
    <row r="554" spans="1:1" ht="15.75">
      <c r="A554" s="190"/>
    </row>
    <row r="555" spans="1:1" ht="15.75">
      <c r="A555" s="190"/>
    </row>
    <row r="556" spans="1:1" ht="15.75">
      <c r="A556" s="190"/>
    </row>
    <row r="557" spans="1:1" ht="15.75">
      <c r="A557" s="190"/>
    </row>
    <row r="558" spans="1:1" ht="15.75">
      <c r="A558" s="190"/>
    </row>
    <row r="559" spans="1:1" ht="15.75">
      <c r="A559" s="190"/>
    </row>
    <row r="560" spans="1:1" ht="15.75">
      <c r="A560" s="190"/>
    </row>
    <row r="561" spans="1:1" ht="15.75">
      <c r="A561" s="190"/>
    </row>
    <row r="562" spans="1:1" ht="15.75">
      <c r="A562" s="190"/>
    </row>
    <row r="563" spans="1:1" ht="15.75">
      <c r="A563" s="190"/>
    </row>
    <row r="564" spans="1:1" ht="15.75">
      <c r="A564" s="190"/>
    </row>
    <row r="565" spans="1:1" ht="15.75">
      <c r="A565" s="190"/>
    </row>
    <row r="566" spans="1:1" ht="15.75">
      <c r="A566" s="190"/>
    </row>
    <row r="567" spans="1:1" ht="15.75">
      <c r="A567" s="190"/>
    </row>
    <row r="568" spans="1:1" ht="15.75">
      <c r="A568" s="190"/>
    </row>
    <row r="569" spans="1:1" ht="15.75">
      <c r="A569" s="190"/>
    </row>
    <row r="570" spans="1:1" ht="15.75">
      <c r="A570" s="190"/>
    </row>
    <row r="571" spans="1:1" ht="15.75">
      <c r="A571" s="190"/>
    </row>
    <row r="572" spans="1:1" ht="15.75">
      <c r="A572" s="190"/>
    </row>
    <row r="573" spans="1:1" ht="15.75">
      <c r="A573" s="190"/>
    </row>
    <row r="574" spans="1:1" ht="15.75">
      <c r="A574" s="190"/>
    </row>
    <row r="575" spans="1:1" ht="15.75">
      <c r="A575" s="190"/>
    </row>
    <row r="576" spans="1:1" ht="15.75">
      <c r="A576" s="190"/>
    </row>
    <row r="577" spans="1:1" ht="15.75">
      <c r="A577" s="190"/>
    </row>
    <row r="578" spans="1:1" ht="15.75">
      <c r="A578" s="190"/>
    </row>
    <row r="579" spans="1:1" ht="15.75">
      <c r="A579" s="190"/>
    </row>
    <row r="580" spans="1:1" ht="15.75">
      <c r="A580" s="190"/>
    </row>
    <row r="581" spans="1:1" ht="15.75">
      <c r="A581" s="190"/>
    </row>
    <row r="582" spans="1:1" ht="15.75">
      <c r="A582" s="190"/>
    </row>
    <row r="583" spans="1:1" ht="15.75">
      <c r="A583" s="190"/>
    </row>
    <row r="584" spans="1:1" ht="15.75">
      <c r="A584" s="190"/>
    </row>
    <row r="585" spans="1:1" ht="15.75">
      <c r="A585" s="190"/>
    </row>
    <row r="586" spans="1:1" ht="15.75">
      <c r="A586" s="190"/>
    </row>
    <row r="587" spans="1:1" ht="15.75">
      <c r="A587" s="190"/>
    </row>
    <row r="588" spans="1:1" ht="15.75">
      <c r="A588" s="190"/>
    </row>
    <row r="589" spans="1:1" ht="15.75">
      <c r="A589" s="190"/>
    </row>
    <row r="590" spans="1:1" ht="15.75">
      <c r="A590" s="190"/>
    </row>
    <row r="591" spans="1:1" ht="15.75">
      <c r="A591" s="190"/>
    </row>
    <row r="592" spans="1:1" ht="15.75">
      <c r="A592" s="190"/>
    </row>
    <row r="593" spans="1:1" ht="15.75">
      <c r="A593" s="190"/>
    </row>
    <row r="594" spans="1:1" ht="15.75">
      <c r="A594" s="190"/>
    </row>
    <row r="595" spans="1:1" ht="15.75">
      <c r="A595" s="190"/>
    </row>
    <row r="596" spans="1:1" ht="15.75">
      <c r="A596" s="190"/>
    </row>
    <row r="597" spans="1:1" ht="15.75">
      <c r="A597" s="190"/>
    </row>
    <row r="598" spans="1:1" ht="15.75">
      <c r="A598" s="190"/>
    </row>
    <row r="599" spans="1:1" ht="15.75">
      <c r="A599" s="190"/>
    </row>
    <row r="600" spans="1:1" ht="15.75">
      <c r="A600" s="190"/>
    </row>
    <row r="601" spans="1:1" ht="15.75">
      <c r="A601" s="190"/>
    </row>
    <row r="602" spans="1:1" ht="15.75">
      <c r="A602" s="190"/>
    </row>
    <row r="603" spans="1:1" ht="15.75">
      <c r="A603" s="190"/>
    </row>
    <row r="604" spans="1:1" ht="15.75">
      <c r="A604" s="190"/>
    </row>
    <row r="605" spans="1:1" ht="15.75">
      <c r="A605" s="190"/>
    </row>
    <row r="606" spans="1:1" ht="15.75">
      <c r="A606" s="190"/>
    </row>
    <row r="607" spans="1:1" ht="15.75">
      <c r="A607" s="190"/>
    </row>
    <row r="608" spans="1:1" ht="15.75">
      <c r="A608" s="190"/>
    </row>
    <row r="609" spans="1:1" ht="15.75">
      <c r="A609" s="190"/>
    </row>
    <row r="610" spans="1:1" ht="15.75">
      <c r="A610" s="190"/>
    </row>
    <row r="611" spans="1:1" ht="15.75">
      <c r="A611" s="190"/>
    </row>
    <row r="612" spans="1:1" ht="15.75">
      <c r="A612" s="190"/>
    </row>
    <row r="613" spans="1:1" ht="15.75">
      <c r="A613" s="190"/>
    </row>
    <row r="614" spans="1:1" ht="15.75">
      <c r="A614" s="190"/>
    </row>
    <row r="615" spans="1:1" ht="15.75">
      <c r="A615" s="190"/>
    </row>
    <row r="616" spans="1:1" ht="15.75">
      <c r="A616" s="190"/>
    </row>
    <row r="617" spans="1:1" ht="15.75">
      <c r="A617" s="190"/>
    </row>
    <row r="618" spans="1:1" ht="15.75">
      <c r="A618" s="190"/>
    </row>
    <row r="619" spans="1:1" ht="15.75">
      <c r="A619" s="190"/>
    </row>
    <row r="620" spans="1:1" ht="15.75">
      <c r="A620" s="190"/>
    </row>
    <row r="621" spans="1:1" ht="15.75">
      <c r="A621" s="190"/>
    </row>
    <row r="622" spans="1:1" ht="15.75">
      <c r="A622" s="190"/>
    </row>
    <row r="623" spans="1:1" ht="15.75">
      <c r="A623" s="190"/>
    </row>
    <row r="624" spans="1:1" ht="15.75">
      <c r="A624" s="190"/>
    </row>
    <row r="625" spans="1:1" ht="15.75">
      <c r="A625" s="190"/>
    </row>
    <row r="626" spans="1:1" ht="15.75">
      <c r="A626" s="190"/>
    </row>
    <row r="627" spans="1:1" ht="15.75">
      <c r="A627" s="190"/>
    </row>
    <row r="628" spans="1:1" ht="15.75">
      <c r="A628" s="190"/>
    </row>
    <row r="629" spans="1:1" ht="15.75">
      <c r="A629" s="190"/>
    </row>
    <row r="630" spans="1:1" ht="15.75">
      <c r="A630" s="190"/>
    </row>
    <row r="631" spans="1:1" ht="15.75">
      <c r="A631" s="190"/>
    </row>
    <row r="632" spans="1:1" ht="15.75">
      <c r="A632" s="190"/>
    </row>
    <row r="633" spans="1:1" ht="15.75">
      <c r="A633" s="190"/>
    </row>
    <row r="634" spans="1:1" ht="15.75">
      <c r="A634" s="190"/>
    </row>
    <row r="635" spans="1:1" ht="15.75">
      <c r="A635" s="190"/>
    </row>
    <row r="636" spans="1:1" ht="15.75">
      <c r="A636" s="190"/>
    </row>
    <row r="637" spans="1:1" ht="15.75">
      <c r="A637" s="190"/>
    </row>
    <row r="638" spans="1:1" ht="15.75">
      <c r="A638" s="190"/>
    </row>
    <row r="639" spans="1:1" ht="15.75">
      <c r="A639" s="190"/>
    </row>
    <row r="640" spans="1:1" ht="15.75">
      <c r="A640" s="190"/>
    </row>
    <row r="641" spans="1:1" ht="15.75">
      <c r="A641" s="190"/>
    </row>
    <row r="642" spans="1:1" ht="15.75">
      <c r="A642" s="190"/>
    </row>
    <row r="643" spans="1:1" ht="15.75">
      <c r="A643" s="190"/>
    </row>
    <row r="644" spans="1:1" ht="15.75">
      <c r="A644" s="190"/>
    </row>
    <row r="645" spans="1:1" ht="15.75">
      <c r="A645" s="190"/>
    </row>
    <row r="646" spans="1:1" ht="15.75">
      <c r="A646" s="190"/>
    </row>
    <row r="647" spans="1:1" ht="15.75">
      <c r="A647" s="190"/>
    </row>
    <row r="648" spans="1:1" ht="15.75">
      <c r="A648" s="190"/>
    </row>
  </sheetData>
  <mergeCells count="9">
    <mergeCell ref="A47:D47"/>
    <mergeCell ref="A48:D48"/>
    <mergeCell ref="A49:D49"/>
    <mergeCell ref="A2:D2"/>
    <mergeCell ref="A3:D3"/>
    <mergeCell ref="A4:D4"/>
    <mergeCell ref="A5:D5"/>
    <mergeCell ref="A43:D43"/>
    <mergeCell ref="A46:D46"/>
  </mergeCells>
  <pageMargins left="0.8" right="0.47" top="0.52" bottom="0.21" header="0.5" footer="0.18"/>
  <pageSetup scale="53" orientation="landscape"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V640"/>
  <sheetViews>
    <sheetView topLeftCell="B1" zoomScale="85" zoomScaleNormal="85" workbookViewId="0">
      <selection activeCell="B1" sqref="B1"/>
    </sheetView>
  </sheetViews>
  <sheetFormatPr baseColWidth="10" defaultRowHeight="12.75"/>
  <cols>
    <col min="1" max="1" width="25" style="156" hidden="1" customWidth="1"/>
    <col min="2" max="2" width="29" style="192" customWidth="1"/>
    <col min="3" max="3" width="15.140625" style="156" customWidth="1"/>
    <col min="4" max="5" width="13.140625" style="156" customWidth="1"/>
    <col min="6" max="6" width="15.140625" style="156" bestFit="1" customWidth="1"/>
    <col min="7" max="7" width="18" style="156" bestFit="1" customWidth="1"/>
    <col min="8" max="8" width="13.140625" style="156" customWidth="1"/>
    <col min="9" max="9" width="15.140625" style="156" bestFit="1" customWidth="1"/>
    <col min="10" max="10" width="18" style="156" bestFit="1" customWidth="1"/>
    <col min="11" max="11" width="13.140625" style="156" customWidth="1"/>
    <col min="12" max="12" width="15.140625" style="156" bestFit="1" customWidth="1"/>
    <col min="13" max="13" width="18" style="156" bestFit="1" customWidth="1"/>
    <col min="14" max="14" width="13.140625" style="156" customWidth="1"/>
    <col min="15" max="15" width="3" style="205" customWidth="1"/>
    <col min="16" max="256" width="9.140625" style="156" customWidth="1"/>
    <col min="257" max="257" width="0" style="156" hidden="1" customWidth="1"/>
    <col min="258" max="258" width="29" style="156" customWidth="1"/>
    <col min="259" max="259" width="15.140625" style="156" customWidth="1"/>
    <col min="260" max="261" width="13.140625" style="156" customWidth="1"/>
    <col min="262" max="262" width="15.140625" style="156" bestFit="1" customWidth="1"/>
    <col min="263" max="263" width="18" style="156" bestFit="1" customWidth="1"/>
    <col min="264" max="264" width="13.140625" style="156" customWidth="1"/>
    <col min="265" max="265" width="15.140625" style="156" bestFit="1" customWidth="1"/>
    <col min="266" max="266" width="18" style="156" bestFit="1" customWidth="1"/>
    <col min="267" max="267" width="13.140625" style="156" customWidth="1"/>
    <col min="268" max="268" width="15.140625" style="156" bestFit="1" customWidth="1"/>
    <col min="269" max="269" width="18" style="156" bestFit="1" customWidth="1"/>
    <col min="270" max="270" width="13.140625" style="156" customWidth="1"/>
    <col min="271" max="271" width="3" style="156" customWidth="1"/>
    <col min="272" max="512" width="9.140625" style="156" customWidth="1"/>
    <col min="513" max="513" width="0" style="156" hidden="1" customWidth="1"/>
    <col min="514" max="514" width="29" style="156" customWidth="1"/>
    <col min="515" max="515" width="15.140625" style="156" customWidth="1"/>
    <col min="516" max="517" width="13.140625" style="156" customWidth="1"/>
    <col min="518" max="518" width="15.140625" style="156" bestFit="1" customWidth="1"/>
    <col min="519" max="519" width="18" style="156" bestFit="1" customWidth="1"/>
    <col min="520" max="520" width="13.140625" style="156" customWidth="1"/>
    <col min="521" max="521" width="15.140625" style="156" bestFit="1" customWidth="1"/>
    <col min="522" max="522" width="18" style="156" bestFit="1" customWidth="1"/>
    <col min="523" max="523" width="13.140625" style="156" customWidth="1"/>
    <col min="524" max="524" width="15.140625" style="156" bestFit="1" customWidth="1"/>
    <col min="525" max="525" width="18" style="156" bestFit="1" customWidth="1"/>
    <col min="526" max="526" width="13.140625" style="156" customWidth="1"/>
    <col min="527" max="527" width="3" style="156" customWidth="1"/>
    <col min="528" max="768" width="9.140625" style="156" customWidth="1"/>
    <col min="769" max="769" width="0" style="156" hidden="1" customWidth="1"/>
    <col min="770" max="770" width="29" style="156" customWidth="1"/>
    <col min="771" max="771" width="15.140625" style="156" customWidth="1"/>
    <col min="772" max="773" width="13.140625" style="156" customWidth="1"/>
    <col min="774" max="774" width="15.140625" style="156" bestFit="1" customWidth="1"/>
    <col min="775" max="775" width="18" style="156" bestFit="1" customWidth="1"/>
    <col min="776" max="776" width="13.140625" style="156" customWidth="1"/>
    <col min="777" max="777" width="15.140625" style="156" bestFit="1" customWidth="1"/>
    <col min="778" max="778" width="18" style="156" bestFit="1" customWidth="1"/>
    <col min="779" max="779" width="13.140625" style="156" customWidth="1"/>
    <col min="780" max="780" width="15.140625" style="156" bestFit="1" customWidth="1"/>
    <col min="781" max="781" width="18" style="156" bestFit="1" customWidth="1"/>
    <col min="782" max="782" width="13.140625" style="156" customWidth="1"/>
    <col min="783" max="783" width="3" style="156" customWidth="1"/>
    <col min="784" max="1024" width="9.140625" style="156" customWidth="1"/>
    <col min="1025" max="1025" width="0" style="156" hidden="1" customWidth="1"/>
    <col min="1026" max="1026" width="29" style="156" customWidth="1"/>
    <col min="1027" max="1027" width="15.140625" style="156" customWidth="1"/>
    <col min="1028" max="1029" width="13.140625" style="156" customWidth="1"/>
    <col min="1030" max="1030" width="15.140625" style="156" bestFit="1" customWidth="1"/>
    <col min="1031" max="1031" width="18" style="156" bestFit="1" customWidth="1"/>
    <col min="1032" max="1032" width="13.140625" style="156" customWidth="1"/>
    <col min="1033" max="1033" width="15.140625" style="156" bestFit="1" customWidth="1"/>
    <col min="1034" max="1034" width="18" style="156" bestFit="1" customWidth="1"/>
    <col min="1035" max="1035" width="13.140625" style="156" customWidth="1"/>
    <col min="1036" max="1036" width="15.140625" style="156" bestFit="1" customWidth="1"/>
    <col min="1037" max="1037" width="18" style="156" bestFit="1" customWidth="1"/>
    <col min="1038" max="1038" width="13.140625" style="156" customWidth="1"/>
    <col min="1039" max="1039" width="3" style="156" customWidth="1"/>
    <col min="1040" max="1280" width="9.140625" style="156" customWidth="1"/>
    <col min="1281" max="1281" width="0" style="156" hidden="1" customWidth="1"/>
    <col min="1282" max="1282" width="29" style="156" customWidth="1"/>
    <col min="1283" max="1283" width="15.140625" style="156" customWidth="1"/>
    <col min="1284" max="1285" width="13.140625" style="156" customWidth="1"/>
    <col min="1286" max="1286" width="15.140625" style="156" bestFit="1" customWidth="1"/>
    <col min="1287" max="1287" width="18" style="156" bestFit="1" customWidth="1"/>
    <col min="1288" max="1288" width="13.140625" style="156" customWidth="1"/>
    <col min="1289" max="1289" width="15.140625" style="156" bestFit="1" customWidth="1"/>
    <col min="1290" max="1290" width="18" style="156" bestFit="1" customWidth="1"/>
    <col min="1291" max="1291" width="13.140625" style="156" customWidth="1"/>
    <col min="1292" max="1292" width="15.140625" style="156" bestFit="1" customWidth="1"/>
    <col min="1293" max="1293" width="18" style="156" bestFit="1" customWidth="1"/>
    <col min="1294" max="1294" width="13.140625" style="156" customWidth="1"/>
    <col min="1295" max="1295" width="3" style="156" customWidth="1"/>
    <col min="1296" max="1536" width="9.140625" style="156" customWidth="1"/>
    <col min="1537" max="1537" width="0" style="156" hidden="1" customWidth="1"/>
    <col min="1538" max="1538" width="29" style="156" customWidth="1"/>
    <col min="1539" max="1539" width="15.140625" style="156" customWidth="1"/>
    <col min="1540" max="1541" width="13.140625" style="156" customWidth="1"/>
    <col min="1542" max="1542" width="15.140625" style="156" bestFit="1" customWidth="1"/>
    <col min="1543" max="1543" width="18" style="156" bestFit="1" customWidth="1"/>
    <col min="1544" max="1544" width="13.140625" style="156" customWidth="1"/>
    <col min="1545" max="1545" width="15.140625" style="156" bestFit="1" customWidth="1"/>
    <col min="1546" max="1546" width="18" style="156" bestFit="1" customWidth="1"/>
    <col min="1547" max="1547" width="13.140625" style="156" customWidth="1"/>
    <col min="1548" max="1548" width="15.140625" style="156" bestFit="1" customWidth="1"/>
    <col min="1549" max="1549" width="18" style="156" bestFit="1" customWidth="1"/>
    <col min="1550" max="1550" width="13.140625" style="156" customWidth="1"/>
    <col min="1551" max="1551" width="3" style="156" customWidth="1"/>
    <col min="1552" max="1792" width="9.140625" style="156" customWidth="1"/>
    <col min="1793" max="1793" width="0" style="156" hidden="1" customWidth="1"/>
    <col min="1794" max="1794" width="29" style="156" customWidth="1"/>
    <col min="1795" max="1795" width="15.140625" style="156" customWidth="1"/>
    <col min="1796" max="1797" width="13.140625" style="156" customWidth="1"/>
    <col min="1798" max="1798" width="15.140625" style="156" bestFit="1" customWidth="1"/>
    <col min="1799" max="1799" width="18" style="156" bestFit="1" customWidth="1"/>
    <col min="1800" max="1800" width="13.140625" style="156" customWidth="1"/>
    <col min="1801" max="1801" width="15.140625" style="156" bestFit="1" customWidth="1"/>
    <col min="1802" max="1802" width="18" style="156" bestFit="1" customWidth="1"/>
    <col min="1803" max="1803" width="13.140625" style="156" customWidth="1"/>
    <col min="1804" max="1804" width="15.140625" style="156" bestFit="1" customWidth="1"/>
    <col min="1805" max="1805" width="18" style="156" bestFit="1" customWidth="1"/>
    <col min="1806" max="1806" width="13.140625" style="156" customWidth="1"/>
    <col min="1807" max="1807" width="3" style="156" customWidth="1"/>
    <col min="1808" max="2048" width="9.140625" style="156" customWidth="1"/>
    <col min="2049" max="2049" width="0" style="156" hidden="1" customWidth="1"/>
    <col min="2050" max="2050" width="29" style="156" customWidth="1"/>
    <col min="2051" max="2051" width="15.140625" style="156" customWidth="1"/>
    <col min="2052" max="2053" width="13.140625" style="156" customWidth="1"/>
    <col min="2054" max="2054" width="15.140625" style="156" bestFit="1" customWidth="1"/>
    <col min="2055" max="2055" width="18" style="156" bestFit="1" customWidth="1"/>
    <col min="2056" max="2056" width="13.140625" style="156" customWidth="1"/>
    <col min="2057" max="2057" width="15.140625" style="156" bestFit="1" customWidth="1"/>
    <col min="2058" max="2058" width="18" style="156" bestFit="1" customWidth="1"/>
    <col min="2059" max="2059" width="13.140625" style="156" customWidth="1"/>
    <col min="2060" max="2060" width="15.140625" style="156" bestFit="1" customWidth="1"/>
    <col min="2061" max="2061" width="18" style="156" bestFit="1" customWidth="1"/>
    <col min="2062" max="2062" width="13.140625" style="156" customWidth="1"/>
    <col min="2063" max="2063" width="3" style="156" customWidth="1"/>
    <col min="2064" max="2304" width="9.140625" style="156" customWidth="1"/>
    <col min="2305" max="2305" width="0" style="156" hidden="1" customWidth="1"/>
    <col min="2306" max="2306" width="29" style="156" customWidth="1"/>
    <col min="2307" max="2307" width="15.140625" style="156" customWidth="1"/>
    <col min="2308" max="2309" width="13.140625" style="156" customWidth="1"/>
    <col min="2310" max="2310" width="15.140625" style="156" bestFit="1" customWidth="1"/>
    <col min="2311" max="2311" width="18" style="156" bestFit="1" customWidth="1"/>
    <col min="2312" max="2312" width="13.140625" style="156" customWidth="1"/>
    <col min="2313" max="2313" width="15.140625" style="156" bestFit="1" customWidth="1"/>
    <col min="2314" max="2314" width="18" style="156" bestFit="1" customWidth="1"/>
    <col min="2315" max="2315" width="13.140625" style="156" customWidth="1"/>
    <col min="2316" max="2316" width="15.140625" style="156" bestFit="1" customWidth="1"/>
    <col min="2317" max="2317" width="18" style="156" bestFit="1" customWidth="1"/>
    <col min="2318" max="2318" width="13.140625" style="156" customWidth="1"/>
    <col min="2319" max="2319" width="3" style="156" customWidth="1"/>
    <col min="2320" max="2560" width="9.140625" style="156" customWidth="1"/>
    <col min="2561" max="2561" width="0" style="156" hidden="1" customWidth="1"/>
    <col min="2562" max="2562" width="29" style="156" customWidth="1"/>
    <col min="2563" max="2563" width="15.140625" style="156" customWidth="1"/>
    <col min="2564" max="2565" width="13.140625" style="156" customWidth="1"/>
    <col min="2566" max="2566" width="15.140625" style="156" bestFit="1" customWidth="1"/>
    <col min="2567" max="2567" width="18" style="156" bestFit="1" customWidth="1"/>
    <col min="2568" max="2568" width="13.140625" style="156" customWidth="1"/>
    <col min="2569" max="2569" width="15.140625" style="156" bestFit="1" customWidth="1"/>
    <col min="2570" max="2570" width="18" style="156" bestFit="1" customWidth="1"/>
    <col min="2571" max="2571" width="13.140625" style="156" customWidth="1"/>
    <col min="2572" max="2572" width="15.140625" style="156" bestFit="1" customWidth="1"/>
    <col min="2573" max="2573" width="18" style="156" bestFit="1" customWidth="1"/>
    <col min="2574" max="2574" width="13.140625" style="156" customWidth="1"/>
    <col min="2575" max="2575" width="3" style="156" customWidth="1"/>
    <col min="2576" max="2816" width="9.140625" style="156" customWidth="1"/>
    <col min="2817" max="2817" width="0" style="156" hidden="1" customWidth="1"/>
    <col min="2818" max="2818" width="29" style="156" customWidth="1"/>
    <col min="2819" max="2819" width="15.140625" style="156" customWidth="1"/>
    <col min="2820" max="2821" width="13.140625" style="156" customWidth="1"/>
    <col min="2822" max="2822" width="15.140625" style="156" bestFit="1" customWidth="1"/>
    <col min="2823" max="2823" width="18" style="156" bestFit="1" customWidth="1"/>
    <col min="2824" max="2824" width="13.140625" style="156" customWidth="1"/>
    <col min="2825" max="2825" width="15.140625" style="156" bestFit="1" customWidth="1"/>
    <col min="2826" max="2826" width="18" style="156" bestFit="1" customWidth="1"/>
    <col min="2827" max="2827" width="13.140625" style="156" customWidth="1"/>
    <col min="2828" max="2828" width="15.140625" style="156" bestFit="1" customWidth="1"/>
    <col min="2829" max="2829" width="18" style="156" bestFit="1" customWidth="1"/>
    <col min="2830" max="2830" width="13.140625" style="156" customWidth="1"/>
    <col min="2831" max="2831" width="3" style="156" customWidth="1"/>
    <col min="2832" max="3072" width="9.140625" style="156" customWidth="1"/>
    <col min="3073" max="3073" width="0" style="156" hidden="1" customWidth="1"/>
    <col min="3074" max="3074" width="29" style="156" customWidth="1"/>
    <col min="3075" max="3075" width="15.140625" style="156" customWidth="1"/>
    <col min="3076" max="3077" width="13.140625" style="156" customWidth="1"/>
    <col min="3078" max="3078" width="15.140625" style="156" bestFit="1" customWidth="1"/>
    <col min="3079" max="3079" width="18" style="156" bestFit="1" customWidth="1"/>
    <col min="3080" max="3080" width="13.140625" style="156" customWidth="1"/>
    <col min="3081" max="3081" width="15.140625" style="156" bestFit="1" customWidth="1"/>
    <col min="3082" max="3082" width="18" style="156" bestFit="1" customWidth="1"/>
    <col min="3083" max="3083" width="13.140625" style="156" customWidth="1"/>
    <col min="3084" max="3084" width="15.140625" style="156" bestFit="1" customWidth="1"/>
    <col min="3085" max="3085" width="18" style="156" bestFit="1" customWidth="1"/>
    <col min="3086" max="3086" width="13.140625" style="156" customWidth="1"/>
    <col min="3087" max="3087" width="3" style="156" customWidth="1"/>
    <col min="3088" max="3328" width="9.140625" style="156" customWidth="1"/>
    <col min="3329" max="3329" width="0" style="156" hidden="1" customWidth="1"/>
    <col min="3330" max="3330" width="29" style="156" customWidth="1"/>
    <col min="3331" max="3331" width="15.140625" style="156" customWidth="1"/>
    <col min="3332" max="3333" width="13.140625" style="156" customWidth="1"/>
    <col min="3334" max="3334" width="15.140625" style="156" bestFit="1" customWidth="1"/>
    <col min="3335" max="3335" width="18" style="156" bestFit="1" customWidth="1"/>
    <col min="3336" max="3336" width="13.140625" style="156" customWidth="1"/>
    <col min="3337" max="3337" width="15.140625" style="156" bestFit="1" customWidth="1"/>
    <col min="3338" max="3338" width="18" style="156" bestFit="1" customWidth="1"/>
    <col min="3339" max="3339" width="13.140625" style="156" customWidth="1"/>
    <col min="3340" max="3340" width="15.140625" style="156" bestFit="1" customWidth="1"/>
    <col min="3341" max="3341" width="18" style="156" bestFit="1" customWidth="1"/>
    <col min="3342" max="3342" width="13.140625" style="156" customWidth="1"/>
    <col min="3343" max="3343" width="3" style="156" customWidth="1"/>
    <col min="3344" max="3584" width="9.140625" style="156" customWidth="1"/>
    <col min="3585" max="3585" width="0" style="156" hidden="1" customWidth="1"/>
    <col min="3586" max="3586" width="29" style="156" customWidth="1"/>
    <col min="3587" max="3587" width="15.140625" style="156" customWidth="1"/>
    <col min="3588" max="3589" width="13.140625" style="156" customWidth="1"/>
    <col min="3590" max="3590" width="15.140625" style="156" bestFit="1" customWidth="1"/>
    <col min="3591" max="3591" width="18" style="156" bestFit="1" customWidth="1"/>
    <col min="3592" max="3592" width="13.140625" style="156" customWidth="1"/>
    <col min="3593" max="3593" width="15.140625" style="156" bestFit="1" customWidth="1"/>
    <col min="3594" max="3594" width="18" style="156" bestFit="1" customWidth="1"/>
    <col min="3595" max="3595" width="13.140625" style="156" customWidth="1"/>
    <col min="3596" max="3596" width="15.140625" style="156" bestFit="1" customWidth="1"/>
    <col min="3597" max="3597" width="18" style="156" bestFit="1" customWidth="1"/>
    <col min="3598" max="3598" width="13.140625" style="156" customWidth="1"/>
    <col min="3599" max="3599" width="3" style="156" customWidth="1"/>
    <col min="3600" max="3840" width="9.140625" style="156" customWidth="1"/>
    <col min="3841" max="3841" width="0" style="156" hidden="1" customWidth="1"/>
    <col min="3842" max="3842" width="29" style="156" customWidth="1"/>
    <col min="3843" max="3843" width="15.140625" style="156" customWidth="1"/>
    <col min="3844" max="3845" width="13.140625" style="156" customWidth="1"/>
    <col min="3846" max="3846" width="15.140625" style="156" bestFit="1" customWidth="1"/>
    <col min="3847" max="3847" width="18" style="156" bestFit="1" customWidth="1"/>
    <col min="3848" max="3848" width="13.140625" style="156" customWidth="1"/>
    <col min="3849" max="3849" width="15.140625" style="156" bestFit="1" customWidth="1"/>
    <col min="3850" max="3850" width="18" style="156" bestFit="1" customWidth="1"/>
    <col min="3851" max="3851" width="13.140625" style="156" customWidth="1"/>
    <col min="3852" max="3852" width="15.140625" style="156" bestFit="1" customWidth="1"/>
    <col min="3853" max="3853" width="18" style="156" bestFit="1" customWidth="1"/>
    <col min="3854" max="3854" width="13.140625" style="156" customWidth="1"/>
    <col min="3855" max="3855" width="3" style="156" customWidth="1"/>
    <col min="3856" max="4096" width="9.140625" style="156" customWidth="1"/>
    <col min="4097" max="4097" width="0" style="156" hidden="1" customWidth="1"/>
    <col min="4098" max="4098" width="29" style="156" customWidth="1"/>
    <col min="4099" max="4099" width="15.140625" style="156" customWidth="1"/>
    <col min="4100" max="4101" width="13.140625" style="156" customWidth="1"/>
    <col min="4102" max="4102" width="15.140625" style="156" bestFit="1" customWidth="1"/>
    <col min="4103" max="4103" width="18" style="156" bestFit="1" customWidth="1"/>
    <col min="4104" max="4104" width="13.140625" style="156" customWidth="1"/>
    <col min="4105" max="4105" width="15.140625" style="156" bestFit="1" customWidth="1"/>
    <col min="4106" max="4106" width="18" style="156" bestFit="1" customWidth="1"/>
    <col min="4107" max="4107" width="13.140625" style="156" customWidth="1"/>
    <col min="4108" max="4108" width="15.140625" style="156" bestFit="1" customWidth="1"/>
    <col min="4109" max="4109" width="18" style="156" bestFit="1" customWidth="1"/>
    <col min="4110" max="4110" width="13.140625" style="156" customWidth="1"/>
    <col min="4111" max="4111" width="3" style="156" customWidth="1"/>
    <col min="4112" max="4352" width="9.140625" style="156" customWidth="1"/>
    <col min="4353" max="4353" width="0" style="156" hidden="1" customWidth="1"/>
    <col min="4354" max="4354" width="29" style="156" customWidth="1"/>
    <col min="4355" max="4355" width="15.140625" style="156" customWidth="1"/>
    <col min="4356" max="4357" width="13.140625" style="156" customWidth="1"/>
    <col min="4358" max="4358" width="15.140625" style="156" bestFit="1" customWidth="1"/>
    <col min="4359" max="4359" width="18" style="156" bestFit="1" customWidth="1"/>
    <col min="4360" max="4360" width="13.140625" style="156" customWidth="1"/>
    <col min="4361" max="4361" width="15.140625" style="156" bestFit="1" customWidth="1"/>
    <col min="4362" max="4362" width="18" style="156" bestFit="1" customWidth="1"/>
    <col min="4363" max="4363" width="13.140625" style="156" customWidth="1"/>
    <col min="4364" max="4364" width="15.140625" style="156" bestFit="1" customWidth="1"/>
    <col min="4365" max="4365" width="18" style="156" bestFit="1" customWidth="1"/>
    <col min="4366" max="4366" width="13.140625" style="156" customWidth="1"/>
    <col min="4367" max="4367" width="3" style="156" customWidth="1"/>
    <col min="4368" max="4608" width="9.140625" style="156" customWidth="1"/>
    <col min="4609" max="4609" width="0" style="156" hidden="1" customWidth="1"/>
    <col min="4610" max="4610" width="29" style="156" customWidth="1"/>
    <col min="4611" max="4611" width="15.140625" style="156" customWidth="1"/>
    <col min="4612" max="4613" width="13.140625" style="156" customWidth="1"/>
    <col min="4614" max="4614" width="15.140625" style="156" bestFit="1" customWidth="1"/>
    <col min="4615" max="4615" width="18" style="156" bestFit="1" customWidth="1"/>
    <col min="4616" max="4616" width="13.140625" style="156" customWidth="1"/>
    <col min="4617" max="4617" width="15.140625" style="156" bestFit="1" customWidth="1"/>
    <col min="4618" max="4618" width="18" style="156" bestFit="1" customWidth="1"/>
    <col min="4619" max="4619" width="13.140625" style="156" customWidth="1"/>
    <col min="4620" max="4620" width="15.140625" style="156" bestFit="1" customWidth="1"/>
    <col min="4621" max="4621" width="18" style="156" bestFit="1" customWidth="1"/>
    <col min="4622" max="4622" width="13.140625" style="156" customWidth="1"/>
    <col min="4623" max="4623" width="3" style="156" customWidth="1"/>
    <col min="4624" max="4864" width="9.140625" style="156" customWidth="1"/>
    <col min="4865" max="4865" width="0" style="156" hidden="1" customWidth="1"/>
    <col min="4866" max="4866" width="29" style="156" customWidth="1"/>
    <col min="4867" max="4867" width="15.140625" style="156" customWidth="1"/>
    <col min="4868" max="4869" width="13.140625" style="156" customWidth="1"/>
    <col min="4870" max="4870" width="15.140625" style="156" bestFit="1" customWidth="1"/>
    <col min="4871" max="4871" width="18" style="156" bestFit="1" customWidth="1"/>
    <col min="4872" max="4872" width="13.140625" style="156" customWidth="1"/>
    <col min="4873" max="4873" width="15.140625" style="156" bestFit="1" customWidth="1"/>
    <col min="4874" max="4874" width="18" style="156" bestFit="1" customWidth="1"/>
    <col min="4875" max="4875" width="13.140625" style="156" customWidth="1"/>
    <col min="4876" max="4876" width="15.140625" style="156" bestFit="1" customWidth="1"/>
    <col min="4877" max="4877" width="18" style="156" bestFit="1" customWidth="1"/>
    <col min="4878" max="4878" width="13.140625" style="156" customWidth="1"/>
    <col min="4879" max="4879" width="3" style="156" customWidth="1"/>
    <col min="4880" max="5120" width="9.140625" style="156" customWidth="1"/>
    <col min="5121" max="5121" width="0" style="156" hidden="1" customWidth="1"/>
    <col min="5122" max="5122" width="29" style="156" customWidth="1"/>
    <col min="5123" max="5123" width="15.140625" style="156" customWidth="1"/>
    <col min="5124" max="5125" width="13.140625" style="156" customWidth="1"/>
    <col min="5126" max="5126" width="15.140625" style="156" bestFit="1" customWidth="1"/>
    <col min="5127" max="5127" width="18" style="156" bestFit="1" customWidth="1"/>
    <col min="5128" max="5128" width="13.140625" style="156" customWidth="1"/>
    <col min="5129" max="5129" width="15.140625" style="156" bestFit="1" customWidth="1"/>
    <col min="5130" max="5130" width="18" style="156" bestFit="1" customWidth="1"/>
    <col min="5131" max="5131" width="13.140625" style="156" customWidth="1"/>
    <col min="5132" max="5132" width="15.140625" style="156" bestFit="1" customWidth="1"/>
    <col min="5133" max="5133" width="18" style="156" bestFit="1" customWidth="1"/>
    <col min="5134" max="5134" width="13.140625" style="156" customWidth="1"/>
    <col min="5135" max="5135" width="3" style="156" customWidth="1"/>
    <col min="5136" max="5376" width="9.140625" style="156" customWidth="1"/>
    <col min="5377" max="5377" width="0" style="156" hidden="1" customWidth="1"/>
    <col min="5378" max="5378" width="29" style="156" customWidth="1"/>
    <col min="5379" max="5379" width="15.140625" style="156" customWidth="1"/>
    <col min="5380" max="5381" width="13.140625" style="156" customWidth="1"/>
    <col min="5382" max="5382" width="15.140625" style="156" bestFit="1" customWidth="1"/>
    <col min="5383" max="5383" width="18" style="156" bestFit="1" customWidth="1"/>
    <col min="5384" max="5384" width="13.140625" style="156" customWidth="1"/>
    <col min="5385" max="5385" width="15.140625" style="156" bestFit="1" customWidth="1"/>
    <col min="5386" max="5386" width="18" style="156" bestFit="1" customWidth="1"/>
    <col min="5387" max="5387" width="13.140625" style="156" customWidth="1"/>
    <col min="5388" max="5388" width="15.140625" style="156" bestFit="1" customWidth="1"/>
    <col min="5389" max="5389" width="18" style="156" bestFit="1" customWidth="1"/>
    <col min="5390" max="5390" width="13.140625" style="156" customWidth="1"/>
    <col min="5391" max="5391" width="3" style="156" customWidth="1"/>
    <col min="5392" max="5632" width="9.140625" style="156" customWidth="1"/>
    <col min="5633" max="5633" width="0" style="156" hidden="1" customWidth="1"/>
    <col min="5634" max="5634" width="29" style="156" customWidth="1"/>
    <col min="5635" max="5635" width="15.140625" style="156" customWidth="1"/>
    <col min="5636" max="5637" width="13.140625" style="156" customWidth="1"/>
    <col min="5638" max="5638" width="15.140625" style="156" bestFit="1" customWidth="1"/>
    <col min="5639" max="5639" width="18" style="156" bestFit="1" customWidth="1"/>
    <col min="5640" max="5640" width="13.140625" style="156" customWidth="1"/>
    <col min="5641" max="5641" width="15.140625" style="156" bestFit="1" customWidth="1"/>
    <col min="5642" max="5642" width="18" style="156" bestFit="1" customWidth="1"/>
    <col min="5643" max="5643" width="13.140625" style="156" customWidth="1"/>
    <col min="5644" max="5644" width="15.140625" style="156" bestFit="1" customWidth="1"/>
    <col min="5645" max="5645" width="18" style="156" bestFit="1" customWidth="1"/>
    <col min="5646" max="5646" width="13.140625" style="156" customWidth="1"/>
    <col min="5647" max="5647" width="3" style="156" customWidth="1"/>
    <col min="5648" max="5888" width="9.140625" style="156" customWidth="1"/>
    <col min="5889" max="5889" width="0" style="156" hidden="1" customWidth="1"/>
    <col min="5890" max="5890" width="29" style="156" customWidth="1"/>
    <col min="5891" max="5891" width="15.140625" style="156" customWidth="1"/>
    <col min="5892" max="5893" width="13.140625" style="156" customWidth="1"/>
    <col min="5894" max="5894" width="15.140625" style="156" bestFit="1" customWidth="1"/>
    <col min="5895" max="5895" width="18" style="156" bestFit="1" customWidth="1"/>
    <col min="5896" max="5896" width="13.140625" style="156" customWidth="1"/>
    <col min="5897" max="5897" width="15.140625" style="156" bestFit="1" customWidth="1"/>
    <col min="5898" max="5898" width="18" style="156" bestFit="1" customWidth="1"/>
    <col min="5899" max="5899" width="13.140625" style="156" customWidth="1"/>
    <col min="5900" max="5900" width="15.140625" style="156" bestFit="1" customWidth="1"/>
    <col min="5901" max="5901" width="18" style="156" bestFit="1" customWidth="1"/>
    <col min="5902" max="5902" width="13.140625" style="156" customWidth="1"/>
    <col min="5903" max="5903" width="3" style="156" customWidth="1"/>
    <col min="5904" max="6144" width="9.140625" style="156" customWidth="1"/>
    <col min="6145" max="6145" width="0" style="156" hidden="1" customWidth="1"/>
    <col min="6146" max="6146" width="29" style="156" customWidth="1"/>
    <col min="6147" max="6147" width="15.140625" style="156" customWidth="1"/>
    <col min="6148" max="6149" width="13.140625" style="156" customWidth="1"/>
    <col min="6150" max="6150" width="15.140625" style="156" bestFit="1" customWidth="1"/>
    <col min="6151" max="6151" width="18" style="156" bestFit="1" customWidth="1"/>
    <col min="6152" max="6152" width="13.140625" style="156" customWidth="1"/>
    <col min="6153" max="6153" width="15.140625" style="156" bestFit="1" customWidth="1"/>
    <col min="6154" max="6154" width="18" style="156" bestFit="1" customWidth="1"/>
    <col min="6155" max="6155" width="13.140625" style="156" customWidth="1"/>
    <col min="6156" max="6156" width="15.140625" style="156" bestFit="1" customWidth="1"/>
    <col min="6157" max="6157" width="18" style="156" bestFit="1" customWidth="1"/>
    <col min="6158" max="6158" width="13.140625" style="156" customWidth="1"/>
    <col min="6159" max="6159" width="3" style="156" customWidth="1"/>
    <col min="6160" max="6400" width="9.140625" style="156" customWidth="1"/>
    <col min="6401" max="6401" width="0" style="156" hidden="1" customWidth="1"/>
    <col min="6402" max="6402" width="29" style="156" customWidth="1"/>
    <col min="6403" max="6403" width="15.140625" style="156" customWidth="1"/>
    <col min="6404" max="6405" width="13.140625" style="156" customWidth="1"/>
    <col min="6406" max="6406" width="15.140625" style="156" bestFit="1" customWidth="1"/>
    <col min="6407" max="6407" width="18" style="156" bestFit="1" customWidth="1"/>
    <col min="6408" max="6408" width="13.140625" style="156" customWidth="1"/>
    <col min="6409" max="6409" width="15.140625" style="156" bestFit="1" customWidth="1"/>
    <col min="6410" max="6410" width="18" style="156" bestFit="1" customWidth="1"/>
    <col min="6411" max="6411" width="13.140625" style="156" customWidth="1"/>
    <col min="6412" max="6412" width="15.140625" style="156" bestFit="1" customWidth="1"/>
    <col min="6413" max="6413" width="18" style="156" bestFit="1" customWidth="1"/>
    <col min="6414" max="6414" width="13.140625" style="156" customWidth="1"/>
    <col min="6415" max="6415" width="3" style="156" customWidth="1"/>
    <col min="6416" max="6656" width="9.140625" style="156" customWidth="1"/>
    <col min="6657" max="6657" width="0" style="156" hidden="1" customWidth="1"/>
    <col min="6658" max="6658" width="29" style="156" customWidth="1"/>
    <col min="6659" max="6659" width="15.140625" style="156" customWidth="1"/>
    <col min="6660" max="6661" width="13.140625" style="156" customWidth="1"/>
    <col min="6662" max="6662" width="15.140625" style="156" bestFit="1" customWidth="1"/>
    <col min="6663" max="6663" width="18" style="156" bestFit="1" customWidth="1"/>
    <col min="6664" max="6664" width="13.140625" style="156" customWidth="1"/>
    <col min="6665" max="6665" width="15.140625" style="156" bestFit="1" customWidth="1"/>
    <col min="6666" max="6666" width="18" style="156" bestFit="1" customWidth="1"/>
    <col min="6667" max="6667" width="13.140625" style="156" customWidth="1"/>
    <col min="6668" max="6668" width="15.140625" style="156" bestFit="1" customWidth="1"/>
    <col min="6669" max="6669" width="18" style="156" bestFit="1" customWidth="1"/>
    <col min="6670" max="6670" width="13.140625" style="156" customWidth="1"/>
    <col min="6671" max="6671" width="3" style="156" customWidth="1"/>
    <col min="6672" max="6912" width="9.140625" style="156" customWidth="1"/>
    <col min="6913" max="6913" width="0" style="156" hidden="1" customWidth="1"/>
    <col min="6914" max="6914" width="29" style="156" customWidth="1"/>
    <col min="6915" max="6915" width="15.140625" style="156" customWidth="1"/>
    <col min="6916" max="6917" width="13.140625" style="156" customWidth="1"/>
    <col min="6918" max="6918" width="15.140625" style="156" bestFit="1" customWidth="1"/>
    <col min="6919" max="6919" width="18" style="156" bestFit="1" customWidth="1"/>
    <col min="6920" max="6920" width="13.140625" style="156" customWidth="1"/>
    <col min="6921" max="6921" width="15.140625" style="156" bestFit="1" customWidth="1"/>
    <col min="6922" max="6922" width="18" style="156" bestFit="1" customWidth="1"/>
    <col min="6923" max="6923" width="13.140625" style="156" customWidth="1"/>
    <col min="6924" max="6924" width="15.140625" style="156" bestFit="1" customWidth="1"/>
    <col min="6925" max="6925" width="18" style="156" bestFit="1" customWidth="1"/>
    <col min="6926" max="6926" width="13.140625" style="156" customWidth="1"/>
    <col min="6927" max="6927" width="3" style="156" customWidth="1"/>
    <col min="6928" max="7168" width="9.140625" style="156" customWidth="1"/>
    <col min="7169" max="7169" width="0" style="156" hidden="1" customWidth="1"/>
    <col min="7170" max="7170" width="29" style="156" customWidth="1"/>
    <col min="7171" max="7171" width="15.140625" style="156" customWidth="1"/>
    <col min="7172" max="7173" width="13.140625" style="156" customWidth="1"/>
    <col min="7174" max="7174" width="15.140625" style="156" bestFit="1" customWidth="1"/>
    <col min="7175" max="7175" width="18" style="156" bestFit="1" customWidth="1"/>
    <col min="7176" max="7176" width="13.140625" style="156" customWidth="1"/>
    <col min="7177" max="7177" width="15.140625" style="156" bestFit="1" customWidth="1"/>
    <col min="7178" max="7178" width="18" style="156" bestFit="1" customWidth="1"/>
    <col min="7179" max="7179" width="13.140625" style="156" customWidth="1"/>
    <col min="7180" max="7180" width="15.140625" style="156" bestFit="1" customWidth="1"/>
    <col min="7181" max="7181" width="18" style="156" bestFit="1" customWidth="1"/>
    <col min="7182" max="7182" width="13.140625" style="156" customWidth="1"/>
    <col min="7183" max="7183" width="3" style="156" customWidth="1"/>
    <col min="7184" max="7424" width="9.140625" style="156" customWidth="1"/>
    <col min="7425" max="7425" width="0" style="156" hidden="1" customWidth="1"/>
    <col min="7426" max="7426" width="29" style="156" customWidth="1"/>
    <col min="7427" max="7427" width="15.140625" style="156" customWidth="1"/>
    <col min="7428" max="7429" width="13.140625" style="156" customWidth="1"/>
    <col min="7430" max="7430" width="15.140625" style="156" bestFit="1" customWidth="1"/>
    <col min="7431" max="7431" width="18" style="156" bestFit="1" customWidth="1"/>
    <col min="7432" max="7432" width="13.140625" style="156" customWidth="1"/>
    <col min="7433" max="7433" width="15.140625" style="156" bestFit="1" customWidth="1"/>
    <col min="7434" max="7434" width="18" style="156" bestFit="1" customWidth="1"/>
    <col min="7435" max="7435" width="13.140625" style="156" customWidth="1"/>
    <col min="7436" max="7436" width="15.140625" style="156" bestFit="1" customWidth="1"/>
    <col min="7437" max="7437" width="18" style="156" bestFit="1" customWidth="1"/>
    <col min="7438" max="7438" width="13.140625" style="156" customWidth="1"/>
    <col min="7439" max="7439" width="3" style="156" customWidth="1"/>
    <col min="7440" max="7680" width="9.140625" style="156" customWidth="1"/>
    <col min="7681" max="7681" width="0" style="156" hidden="1" customWidth="1"/>
    <col min="7682" max="7682" width="29" style="156" customWidth="1"/>
    <col min="7683" max="7683" width="15.140625" style="156" customWidth="1"/>
    <col min="7684" max="7685" width="13.140625" style="156" customWidth="1"/>
    <col min="7686" max="7686" width="15.140625" style="156" bestFit="1" customWidth="1"/>
    <col min="7687" max="7687" width="18" style="156" bestFit="1" customWidth="1"/>
    <col min="7688" max="7688" width="13.140625" style="156" customWidth="1"/>
    <col min="7689" max="7689" width="15.140625" style="156" bestFit="1" customWidth="1"/>
    <col min="7690" max="7690" width="18" style="156" bestFit="1" customWidth="1"/>
    <col min="7691" max="7691" width="13.140625" style="156" customWidth="1"/>
    <col min="7692" max="7692" width="15.140625" style="156" bestFit="1" customWidth="1"/>
    <col min="7693" max="7693" width="18" style="156" bestFit="1" customWidth="1"/>
    <col min="7694" max="7694" width="13.140625" style="156" customWidth="1"/>
    <col min="7695" max="7695" width="3" style="156" customWidth="1"/>
    <col min="7696" max="7936" width="9.140625" style="156" customWidth="1"/>
    <col min="7937" max="7937" width="0" style="156" hidden="1" customWidth="1"/>
    <col min="7938" max="7938" width="29" style="156" customWidth="1"/>
    <col min="7939" max="7939" width="15.140625" style="156" customWidth="1"/>
    <col min="7940" max="7941" width="13.140625" style="156" customWidth="1"/>
    <col min="7942" max="7942" width="15.140625" style="156" bestFit="1" customWidth="1"/>
    <col min="7943" max="7943" width="18" style="156" bestFit="1" customWidth="1"/>
    <col min="7944" max="7944" width="13.140625" style="156" customWidth="1"/>
    <col min="7945" max="7945" width="15.140625" style="156" bestFit="1" customWidth="1"/>
    <col min="7946" max="7946" width="18" style="156" bestFit="1" customWidth="1"/>
    <col min="7947" max="7947" width="13.140625" style="156" customWidth="1"/>
    <col min="7948" max="7948" width="15.140625" style="156" bestFit="1" customWidth="1"/>
    <col min="7949" max="7949" width="18" style="156" bestFit="1" customWidth="1"/>
    <col min="7950" max="7950" width="13.140625" style="156" customWidth="1"/>
    <col min="7951" max="7951" width="3" style="156" customWidth="1"/>
    <col min="7952" max="8192" width="9.140625" style="156" customWidth="1"/>
    <col min="8193" max="8193" width="0" style="156" hidden="1" customWidth="1"/>
    <col min="8194" max="8194" width="29" style="156" customWidth="1"/>
    <col min="8195" max="8195" width="15.140625" style="156" customWidth="1"/>
    <col min="8196" max="8197" width="13.140625" style="156" customWidth="1"/>
    <col min="8198" max="8198" width="15.140625" style="156" bestFit="1" customWidth="1"/>
    <col min="8199" max="8199" width="18" style="156" bestFit="1" customWidth="1"/>
    <col min="8200" max="8200" width="13.140625" style="156" customWidth="1"/>
    <col min="8201" max="8201" width="15.140625" style="156" bestFit="1" customWidth="1"/>
    <col min="8202" max="8202" width="18" style="156" bestFit="1" customWidth="1"/>
    <col min="8203" max="8203" width="13.140625" style="156" customWidth="1"/>
    <col min="8204" max="8204" width="15.140625" style="156" bestFit="1" customWidth="1"/>
    <col min="8205" max="8205" width="18" style="156" bestFit="1" customWidth="1"/>
    <col min="8206" max="8206" width="13.140625" style="156" customWidth="1"/>
    <col min="8207" max="8207" width="3" style="156" customWidth="1"/>
    <col min="8208" max="8448" width="9.140625" style="156" customWidth="1"/>
    <col min="8449" max="8449" width="0" style="156" hidden="1" customWidth="1"/>
    <col min="8450" max="8450" width="29" style="156" customWidth="1"/>
    <col min="8451" max="8451" width="15.140625" style="156" customWidth="1"/>
    <col min="8452" max="8453" width="13.140625" style="156" customWidth="1"/>
    <col min="8454" max="8454" width="15.140625" style="156" bestFit="1" customWidth="1"/>
    <col min="8455" max="8455" width="18" style="156" bestFit="1" customWidth="1"/>
    <col min="8456" max="8456" width="13.140625" style="156" customWidth="1"/>
    <col min="8457" max="8457" width="15.140625" style="156" bestFit="1" customWidth="1"/>
    <col min="8458" max="8458" width="18" style="156" bestFit="1" customWidth="1"/>
    <col min="8459" max="8459" width="13.140625" style="156" customWidth="1"/>
    <col min="8460" max="8460" width="15.140625" style="156" bestFit="1" customWidth="1"/>
    <col min="8461" max="8461" width="18" style="156" bestFit="1" customWidth="1"/>
    <col min="8462" max="8462" width="13.140625" style="156" customWidth="1"/>
    <col min="8463" max="8463" width="3" style="156" customWidth="1"/>
    <col min="8464" max="8704" width="9.140625" style="156" customWidth="1"/>
    <col min="8705" max="8705" width="0" style="156" hidden="1" customWidth="1"/>
    <col min="8706" max="8706" width="29" style="156" customWidth="1"/>
    <col min="8707" max="8707" width="15.140625" style="156" customWidth="1"/>
    <col min="8708" max="8709" width="13.140625" style="156" customWidth="1"/>
    <col min="8710" max="8710" width="15.140625" style="156" bestFit="1" customWidth="1"/>
    <col min="8711" max="8711" width="18" style="156" bestFit="1" customWidth="1"/>
    <col min="8712" max="8712" width="13.140625" style="156" customWidth="1"/>
    <col min="8713" max="8713" width="15.140625" style="156" bestFit="1" customWidth="1"/>
    <col min="8714" max="8714" width="18" style="156" bestFit="1" customWidth="1"/>
    <col min="8715" max="8715" width="13.140625" style="156" customWidth="1"/>
    <col min="8716" max="8716" width="15.140625" style="156" bestFit="1" customWidth="1"/>
    <col min="8717" max="8717" width="18" style="156" bestFit="1" customWidth="1"/>
    <col min="8718" max="8718" width="13.140625" style="156" customWidth="1"/>
    <col min="8719" max="8719" width="3" style="156" customWidth="1"/>
    <col min="8720" max="8960" width="9.140625" style="156" customWidth="1"/>
    <col min="8961" max="8961" width="0" style="156" hidden="1" customWidth="1"/>
    <col min="8962" max="8962" width="29" style="156" customWidth="1"/>
    <col min="8963" max="8963" width="15.140625" style="156" customWidth="1"/>
    <col min="8964" max="8965" width="13.140625" style="156" customWidth="1"/>
    <col min="8966" max="8966" width="15.140625" style="156" bestFit="1" customWidth="1"/>
    <col min="8967" max="8967" width="18" style="156" bestFit="1" customWidth="1"/>
    <col min="8968" max="8968" width="13.140625" style="156" customWidth="1"/>
    <col min="8969" max="8969" width="15.140625" style="156" bestFit="1" customWidth="1"/>
    <col min="8970" max="8970" width="18" style="156" bestFit="1" customWidth="1"/>
    <col min="8971" max="8971" width="13.140625" style="156" customWidth="1"/>
    <col min="8972" max="8972" width="15.140625" style="156" bestFit="1" customWidth="1"/>
    <col min="8973" max="8973" width="18" style="156" bestFit="1" customWidth="1"/>
    <col min="8974" max="8974" width="13.140625" style="156" customWidth="1"/>
    <col min="8975" max="8975" width="3" style="156" customWidth="1"/>
    <col min="8976" max="9216" width="9.140625" style="156" customWidth="1"/>
    <col min="9217" max="9217" width="0" style="156" hidden="1" customWidth="1"/>
    <col min="9218" max="9218" width="29" style="156" customWidth="1"/>
    <col min="9219" max="9219" width="15.140625" style="156" customWidth="1"/>
    <col min="9220" max="9221" width="13.140625" style="156" customWidth="1"/>
    <col min="9222" max="9222" width="15.140625" style="156" bestFit="1" customWidth="1"/>
    <col min="9223" max="9223" width="18" style="156" bestFit="1" customWidth="1"/>
    <col min="9224" max="9224" width="13.140625" style="156" customWidth="1"/>
    <col min="9225" max="9225" width="15.140625" style="156" bestFit="1" customWidth="1"/>
    <col min="9226" max="9226" width="18" style="156" bestFit="1" customWidth="1"/>
    <col min="9227" max="9227" width="13.140625" style="156" customWidth="1"/>
    <col min="9228" max="9228" width="15.140625" style="156" bestFit="1" customWidth="1"/>
    <col min="9229" max="9229" width="18" style="156" bestFit="1" customWidth="1"/>
    <col min="9230" max="9230" width="13.140625" style="156" customWidth="1"/>
    <col min="9231" max="9231" width="3" style="156" customWidth="1"/>
    <col min="9232" max="9472" width="9.140625" style="156" customWidth="1"/>
    <col min="9473" max="9473" width="0" style="156" hidden="1" customWidth="1"/>
    <col min="9474" max="9474" width="29" style="156" customWidth="1"/>
    <col min="9475" max="9475" width="15.140625" style="156" customWidth="1"/>
    <col min="9476" max="9477" width="13.140625" style="156" customWidth="1"/>
    <col min="9478" max="9478" width="15.140625" style="156" bestFit="1" customWidth="1"/>
    <col min="9479" max="9479" width="18" style="156" bestFit="1" customWidth="1"/>
    <col min="9480" max="9480" width="13.140625" style="156" customWidth="1"/>
    <col min="9481" max="9481" width="15.140625" style="156" bestFit="1" customWidth="1"/>
    <col min="9482" max="9482" width="18" style="156" bestFit="1" customWidth="1"/>
    <col min="9483" max="9483" width="13.140625" style="156" customWidth="1"/>
    <col min="9484" max="9484" width="15.140625" style="156" bestFit="1" customWidth="1"/>
    <col min="9485" max="9485" width="18" style="156" bestFit="1" customWidth="1"/>
    <col min="9486" max="9486" width="13.140625" style="156" customWidth="1"/>
    <col min="9487" max="9487" width="3" style="156" customWidth="1"/>
    <col min="9488" max="9728" width="9.140625" style="156" customWidth="1"/>
    <col min="9729" max="9729" width="0" style="156" hidden="1" customWidth="1"/>
    <col min="9730" max="9730" width="29" style="156" customWidth="1"/>
    <col min="9731" max="9731" width="15.140625" style="156" customWidth="1"/>
    <col min="9732" max="9733" width="13.140625" style="156" customWidth="1"/>
    <col min="9734" max="9734" width="15.140625" style="156" bestFit="1" customWidth="1"/>
    <col min="9735" max="9735" width="18" style="156" bestFit="1" customWidth="1"/>
    <col min="9736" max="9736" width="13.140625" style="156" customWidth="1"/>
    <col min="9737" max="9737" width="15.140625" style="156" bestFit="1" customWidth="1"/>
    <col min="9738" max="9738" width="18" style="156" bestFit="1" customWidth="1"/>
    <col min="9739" max="9739" width="13.140625" style="156" customWidth="1"/>
    <col min="9740" max="9740" width="15.140625" style="156" bestFit="1" customWidth="1"/>
    <col min="9741" max="9741" width="18" style="156" bestFit="1" customWidth="1"/>
    <col min="9742" max="9742" width="13.140625" style="156" customWidth="1"/>
    <col min="9743" max="9743" width="3" style="156" customWidth="1"/>
    <col min="9744" max="9984" width="9.140625" style="156" customWidth="1"/>
    <col min="9985" max="9985" width="0" style="156" hidden="1" customWidth="1"/>
    <col min="9986" max="9986" width="29" style="156" customWidth="1"/>
    <col min="9987" max="9987" width="15.140625" style="156" customWidth="1"/>
    <col min="9988" max="9989" width="13.140625" style="156" customWidth="1"/>
    <col min="9990" max="9990" width="15.140625" style="156" bestFit="1" customWidth="1"/>
    <col min="9991" max="9991" width="18" style="156" bestFit="1" customWidth="1"/>
    <col min="9992" max="9992" width="13.140625" style="156" customWidth="1"/>
    <col min="9993" max="9993" width="15.140625" style="156" bestFit="1" customWidth="1"/>
    <col min="9994" max="9994" width="18" style="156" bestFit="1" customWidth="1"/>
    <col min="9995" max="9995" width="13.140625" style="156" customWidth="1"/>
    <col min="9996" max="9996" width="15.140625" style="156" bestFit="1" customWidth="1"/>
    <col min="9997" max="9997" width="18" style="156" bestFit="1" customWidth="1"/>
    <col min="9998" max="9998" width="13.140625" style="156" customWidth="1"/>
    <col min="9999" max="9999" width="3" style="156" customWidth="1"/>
    <col min="10000" max="10240" width="9.140625" style="156" customWidth="1"/>
    <col min="10241" max="10241" width="0" style="156" hidden="1" customWidth="1"/>
    <col min="10242" max="10242" width="29" style="156" customWidth="1"/>
    <col min="10243" max="10243" width="15.140625" style="156" customWidth="1"/>
    <col min="10244" max="10245" width="13.140625" style="156" customWidth="1"/>
    <col min="10246" max="10246" width="15.140625" style="156" bestFit="1" customWidth="1"/>
    <col min="10247" max="10247" width="18" style="156" bestFit="1" customWidth="1"/>
    <col min="10248" max="10248" width="13.140625" style="156" customWidth="1"/>
    <col min="10249" max="10249" width="15.140625" style="156" bestFit="1" customWidth="1"/>
    <col min="10250" max="10250" width="18" style="156" bestFit="1" customWidth="1"/>
    <col min="10251" max="10251" width="13.140625" style="156" customWidth="1"/>
    <col min="10252" max="10252" width="15.140625" style="156" bestFit="1" customWidth="1"/>
    <col min="10253" max="10253" width="18" style="156" bestFit="1" customWidth="1"/>
    <col min="10254" max="10254" width="13.140625" style="156" customWidth="1"/>
    <col min="10255" max="10255" width="3" style="156" customWidth="1"/>
    <col min="10256" max="10496" width="9.140625" style="156" customWidth="1"/>
    <col min="10497" max="10497" width="0" style="156" hidden="1" customWidth="1"/>
    <col min="10498" max="10498" width="29" style="156" customWidth="1"/>
    <col min="10499" max="10499" width="15.140625" style="156" customWidth="1"/>
    <col min="10500" max="10501" width="13.140625" style="156" customWidth="1"/>
    <col min="10502" max="10502" width="15.140625" style="156" bestFit="1" customWidth="1"/>
    <col min="10503" max="10503" width="18" style="156" bestFit="1" customWidth="1"/>
    <col min="10504" max="10504" width="13.140625" style="156" customWidth="1"/>
    <col min="10505" max="10505" width="15.140625" style="156" bestFit="1" customWidth="1"/>
    <col min="10506" max="10506" width="18" style="156" bestFit="1" customWidth="1"/>
    <col min="10507" max="10507" width="13.140625" style="156" customWidth="1"/>
    <col min="10508" max="10508" width="15.140625" style="156" bestFit="1" customWidth="1"/>
    <col min="10509" max="10509" width="18" style="156" bestFit="1" customWidth="1"/>
    <col min="10510" max="10510" width="13.140625" style="156" customWidth="1"/>
    <col min="10511" max="10511" width="3" style="156" customWidth="1"/>
    <col min="10512" max="10752" width="9.140625" style="156" customWidth="1"/>
    <col min="10753" max="10753" width="0" style="156" hidden="1" customWidth="1"/>
    <col min="10754" max="10754" width="29" style="156" customWidth="1"/>
    <col min="10755" max="10755" width="15.140625" style="156" customWidth="1"/>
    <col min="10756" max="10757" width="13.140625" style="156" customWidth="1"/>
    <col min="10758" max="10758" width="15.140625" style="156" bestFit="1" customWidth="1"/>
    <col min="10759" max="10759" width="18" style="156" bestFit="1" customWidth="1"/>
    <col min="10760" max="10760" width="13.140625" style="156" customWidth="1"/>
    <col min="10761" max="10761" width="15.140625" style="156" bestFit="1" customWidth="1"/>
    <col min="10762" max="10762" width="18" style="156" bestFit="1" customWidth="1"/>
    <col min="10763" max="10763" width="13.140625" style="156" customWidth="1"/>
    <col min="10764" max="10764" width="15.140625" style="156" bestFit="1" customWidth="1"/>
    <col min="10765" max="10765" width="18" style="156" bestFit="1" customWidth="1"/>
    <col min="10766" max="10766" width="13.140625" style="156" customWidth="1"/>
    <col min="10767" max="10767" width="3" style="156" customWidth="1"/>
    <col min="10768" max="11008" width="9.140625" style="156" customWidth="1"/>
    <col min="11009" max="11009" width="0" style="156" hidden="1" customWidth="1"/>
    <col min="11010" max="11010" width="29" style="156" customWidth="1"/>
    <col min="11011" max="11011" width="15.140625" style="156" customWidth="1"/>
    <col min="11012" max="11013" width="13.140625" style="156" customWidth="1"/>
    <col min="11014" max="11014" width="15.140625" style="156" bestFit="1" customWidth="1"/>
    <col min="11015" max="11015" width="18" style="156" bestFit="1" customWidth="1"/>
    <col min="11016" max="11016" width="13.140625" style="156" customWidth="1"/>
    <col min="11017" max="11017" width="15.140625" style="156" bestFit="1" customWidth="1"/>
    <col min="11018" max="11018" width="18" style="156" bestFit="1" customWidth="1"/>
    <col min="11019" max="11019" width="13.140625" style="156" customWidth="1"/>
    <col min="11020" max="11020" width="15.140625" style="156" bestFit="1" customWidth="1"/>
    <col min="11021" max="11021" width="18" style="156" bestFit="1" customWidth="1"/>
    <col min="11022" max="11022" width="13.140625" style="156" customWidth="1"/>
    <col min="11023" max="11023" width="3" style="156" customWidth="1"/>
    <col min="11024" max="11264" width="9.140625" style="156" customWidth="1"/>
    <col min="11265" max="11265" width="0" style="156" hidden="1" customWidth="1"/>
    <col min="11266" max="11266" width="29" style="156" customWidth="1"/>
    <col min="11267" max="11267" width="15.140625" style="156" customWidth="1"/>
    <col min="11268" max="11269" width="13.140625" style="156" customWidth="1"/>
    <col min="11270" max="11270" width="15.140625" style="156" bestFit="1" customWidth="1"/>
    <col min="11271" max="11271" width="18" style="156" bestFit="1" customWidth="1"/>
    <col min="11272" max="11272" width="13.140625" style="156" customWidth="1"/>
    <col min="11273" max="11273" width="15.140625" style="156" bestFit="1" customWidth="1"/>
    <col min="11274" max="11274" width="18" style="156" bestFit="1" customWidth="1"/>
    <col min="11275" max="11275" width="13.140625" style="156" customWidth="1"/>
    <col min="11276" max="11276" width="15.140625" style="156" bestFit="1" customWidth="1"/>
    <col min="11277" max="11277" width="18" style="156" bestFit="1" customWidth="1"/>
    <col min="11278" max="11278" width="13.140625" style="156" customWidth="1"/>
    <col min="11279" max="11279" width="3" style="156" customWidth="1"/>
    <col min="11280" max="11520" width="9.140625" style="156" customWidth="1"/>
    <col min="11521" max="11521" width="0" style="156" hidden="1" customWidth="1"/>
    <col min="11522" max="11522" width="29" style="156" customWidth="1"/>
    <col min="11523" max="11523" width="15.140625" style="156" customWidth="1"/>
    <col min="11524" max="11525" width="13.140625" style="156" customWidth="1"/>
    <col min="11526" max="11526" width="15.140625" style="156" bestFit="1" customWidth="1"/>
    <col min="11527" max="11527" width="18" style="156" bestFit="1" customWidth="1"/>
    <col min="11528" max="11528" width="13.140625" style="156" customWidth="1"/>
    <col min="11529" max="11529" width="15.140625" style="156" bestFit="1" customWidth="1"/>
    <col min="11530" max="11530" width="18" style="156" bestFit="1" customWidth="1"/>
    <col min="11531" max="11531" width="13.140625" style="156" customWidth="1"/>
    <col min="11532" max="11532" width="15.140625" style="156" bestFit="1" customWidth="1"/>
    <col min="11533" max="11533" width="18" style="156" bestFit="1" customWidth="1"/>
    <col min="11534" max="11534" width="13.140625" style="156" customWidth="1"/>
    <col min="11535" max="11535" width="3" style="156" customWidth="1"/>
    <col min="11536" max="11776" width="9.140625" style="156" customWidth="1"/>
    <col min="11777" max="11777" width="0" style="156" hidden="1" customWidth="1"/>
    <col min="11778" max="11778" width="29" style="156" customWidth="1"/>
    <col min="11779" max="11779" width="15.140625" style="156" customWidth="1"/>
    <col min="11780" max="11781" width="13.140625" style="156" customWidth="1"/>
    <col min="11782" max="11782" width="15.140625" style="156" bestFit="1" customWidth="1"/>
    <col min="11783" max="11783" width="18" style="156" bestFit="1" customWidth="1"/>
    <col min="11784" max="11784" width="13.140625" style="156" customWidth="1"/>
    <col min="11785" max="11785" width="15.140625" style="156" bestFit="1" customWidth="1"/>
    <col min="11786" max="11786" width="18" style="156" bestFit="1" customWidth="1"/>
    <col min="11787" max="11787" width="13.140625" style="156" customWidth="1"/>
    <col min="11788" max="11788" width="15.140625" style="156" bestFit="1" customWidth="1"/>
    <col min="11789" max="11789" width="18" style="156" bestFit="1" customWidth="1"/>
    <col min="11790" max="11790" width="13.140625" style="156" customWidth="1"/>
    <col min="11791" max="11791" width="3" style="156" customWidth="1"/>
    <col min="11792" max="12032" width="9.140625" style="156" customWidth="1"/>
    <col min="12033" max="12033" width="0" style="156" hidden="1" customWidth="1"/>
    <col min="12034" max="12034" width="29" style="156" customWidth="1"/>
    <col min="12035" max="12035" width="15.140625" style="156" customWidth="1"/>
    <col min="12036" max="12037" width="13.140625" style="156" customWidth="1"/>
    <col min="12038" max="12038" width="15.140625" style="156" bestFit="1" customWidth="1"/>
    <col min="12039" max="12039" width="18" style="156" bestFit="1" customWidth="1"/>
    <col min="12040" max="12040" width="13.140625" style="156" customWidth="1"/>
    <col min="12041" max="12041" width="15.140625" style="156" bestFit="1" customWidth="1"/>
    <col min="12042" max="12042" width="18" style="156" bestFit="1" customWidth="1"/>
    <col min="12043" max="12043" width="13.140625" style="156" customWidth="1"/>
    <col min="12044" max="12044" width="15.140625" style="156" bestFit="1" customWidth="1"/>
    <col min="12045" max="12045" width="18" style="156" bestFit="1" customWidth="1"/>
    <col min="12046" max="12046" width="13.140625" style="156" customWidth="1"/>
    <col min="12047" max="12047" width="3" style="156" customWidth="1"/>
    <col min="12048" max="12288" width="9.140625" style="156" customWidth="1"/>
    <col min="12289" max="12289" width="0" style="156" hidden="1" customWidth="1"/>
    <col min="12290" max="12290" width="29" style="156" customWidth="1"/>
    <col min="12291" max="12291" width="15.140625" style="156" customWidth="1"/>
    <col min="12292" max="12293" width="13.140625" style="156" customWidth="1"/>
    <col min="12294" max="12294" width="15.140625" style="156" bestFit="1" customWidth="1"/>
    <col min="12295" max="12295" width="18" style="156" bestFit="1" customWidth="1"/>
    <col min="12296" max="12296" width="13.140625" style="156" customWidth="1"/>
    <col min="12297" max="12297" width="15.140625" style="156" bestFit="1" customWidth="1"/>
    <col min="12298" max="12298" width="18" style="156" bestFit="1" customWidth="1"/>
    <col min="12299" max="12299" width="13.140625" style="156" customWidth="1"/>
    <col min="12300" max="12300" width="15.140625" style="156" bestFit="1" customWidth="1"/>
    <col min="12301" max="12301" width="18" style="156" bestFit="1" customWidth="1"/>
    <col min="12302" max="12302" width="13.140625" style="156" customWidth="1"/>
    <col min="12303" max="12303" width="3" style="156" customWidth="1"/>
    <col min="12304" max="12544" width="9.140625" style="156" customWidth="1"/>
    <col min="12545" max="12545" width="0" style="156" hidden="1" customWidth="1"/>
    <col min="12546" max="12546" width="29" style="156" customWidth="1"/>
    <col min="12547" max="12547" width="15.140625" style="156" customWidth="1"/>
    <col min="12548" max="12549" width="13.140625" style="156" customWidth="1"/>
    <col min="12550" max="12550" width="15.140625" style="156" bestFit="1" customWidth="1"/>
    <col min="12551" max="12551" width="18" style="156" bestFit="1" customWidth="1"/>
    <col min="12552" max="12552" width="13.140625" style="156" customWidth="1"/>
    <col min="12553" max="12553" width="15.140625" style="156" bestFit="1" customWidth="1"/>
    <col min="12554" max="12554" width="18" style="156" bestFit="1" customWidth="1"/>
    <col min="12555" max="12555" width="13.140625" style="156" customWidth="1"/>
    <col min="12556" max="12556" width="15.140625" style="156" bestFit="1" customWidth="1"/>
    <col min="12557" max="12557" width="18" style="156" bestFit="1" customWidth="1"/>
    <col min="12558" max="12558" width="13.140625" style="156" customWidth="1"/>
    <col min="12559" max="12559" width="3" style="156" customWidth="1"/>
    <col min="12560" max="12800" width="9.140625" style="156" customWidth="1"/>
    <col min="12801" max="12801" width="0" style="156" hidden="1" customWidth="1"/>
    <col min="12802" max="12802" width="29" style="156" customWidth="1"/>
    <col min="12803" max="12803" width="15.140625" style="156" customWidth="1"/>
    <col min="12804" max="12805" width="13.140625" style="156" customWidth="1"/>
    <col min="12806" max="12806" width="15.140625" style="156" bestFit="1" customWidth="1"/>
    <col min="12807" max="12807" width="18" style="156" bestFit="1" customWidth="1"/>
    <col min="12808" max="12808" width="13.140625" style="156" customWidth="1"/>
    <col min="12809" max="12809" width="15.140625" style="156" bestFit="1" customWidth="1"/>
    <col min="12810" max="12810" width="18" style="156" bestFit="1" customWidth="1"/>
    <col min="12811" max="12811" width="13.140625" style="156" customWidth="1"/>
    <col min="12812" max="12812" width="15.140625" style="156" bestFit="1" customWidth="1"/>
    <col min="12813" max="12813" width="18" style="156" bestFit="1" customWidth="1"/>
    <col min="12814" max="12814" width="13.140625" style="156" customWidth="1"/>
    <col min="12815" max="12815" width="3" style="156" customWidth="1"/>
    <col min="12816" max="13056" width="9.140625" style="156" customWidth="1"/>
    <col min="13057" max="13057" width="0" style="156" hidden="1" customWidth="1"/>
    <col min="13058" max="13058" width="29" style="156" customWidth="1"/>
    <col min="13059" max="13059" width="15.140625" style="156" customWidth="1"/>
    <col min="13060" max="13061" width="13.140625" style="156" customWidth="1"/>
    <col min="13062" max="13062" width="15.140625" style="156" bestFit="1" customWidth="1"/>
    <col min="13063" max="13063" width="18" style="156" bestFit="1" customWidth="1"/>
    <col min="13064" max="13064" width="13.140625" style="156" customWidth="1"/>
    <col min="13065" max="13065" width="15.140625" style="156" bestFit="1" customWidth="1"/>
    <col min="13066" max="13066" width="18" style="156" bestFit="1" customWidth="1"/>
    <col min="13067" max="13067" width="13.140625" style="156" customWidth="1"/>
    <col min="13068" max="13068" width="15.140625" style="156" bestFit="1" customWidth="1"/>
    <col min="13069" max="13069" width="18" style="156" bestFit="1" customWidth="1"/>
    <col min="13070" max="13070" width="13.140625" style="156" customWidth="1"/>
    <col min="13071" max="13071" width="3" style="156" customWidth="1"/>
    <col min="13072" max="13312" width="9.140625" style="156" customWidth="1"/>
    <col min="13313" max="13313" width="0" style="156" hidden="1" customWidth="1"/>
    <col min="13314" max="13314" width="29" style="156" customWidth="1"/>
    <col min="13315" max="13315" width="15.140625" style="156" customWidth="1"/>
    <col min="13316" max="13317" width="13.140625" style="156" customWidth="1"/>
    <col min="13318" max="13318" width="15.140625" style="156" bestFit="1" customWidth="1"/>
    <col min="13319" max="13319" width="18" style="156" bestFit="1" customWidth="1"/>
    <col min="13320" max="13320" width="13.140625" style="156" customWidth="1"/>
    <col min="13321" max="13321" width="15.140625" style="156" bestFit="1" customWidth="1"/>
    <col min="13322" max="13322" width="18" style="156" bestFit="1" customWidth="1"/>
    <col min="13323" max="13323" width="13.140625" style="156" customWidth="1"/>
    <col min="13324" max="13324" width="15.140625" style="156" bestFit="1" customWidth="1"/>
    <col min="13325" max="13325" width="18" style="156" bestFit="1" customWidth="1"/>
    <col min="13326" max="13326" width="13.140625" style="156" customWidth="1"/>
    <col min="13327" max="13327" width="3" style="156" customWidth="1"/>
    <col min="13328" max="13568" width="9.140625" style="156" customWidth="1"/>
    <col min="13569" max="13569" width="0" style="156" hidden="1" customWidth="1"/>
    <col min="13570" max="13570" width="29" style="156" customWidth="1"/>
    <col min="13571" max="13571" width="15.140625" style="156" customWidth="1"/>
    <col min="13572" max="13573" width="13.140625" style="156" customWidth="1"/>
    <col min="13574" max="13574" width="15.140625" style="156" bestFit="1" customWidth="1"/>
    <col min="13575" max="13575" width="18" style="156" bestFit="1" customWidth="1"/>
    <col min="13576" max="13576" width="13.140625" style="156" customWidth="1"/>
    <col min="13577" max="13577" width="15.140625" style="156" bestFit="1" customWidth="1"/>
    <col min="13578" max="13578" width="18" style="156" bestFit="1" customWidth="1"/>
    <col min="13579" max="13579" width="13.140625" style="156" customWidth="1"/>
    <col min="13580" max="13580" width="15.140625" style="156" bestFit="1" customWidth="1"/>
    <col min="13581" max="13581" width="18" style="156" bestFit="1" customWidth="1"/>
    <col min="13582" max="13582" width="13.140625" style="156" customWidth="1"/>
    <col min="13583" max="13583" width="3" style="156" customWidth="1"/>
    <col min="13584" max="13824" width="9.140625" style="156" customWidth="1"/>
    <col min="13825" max="13825" width="0" style="156" hidden="1" customWidth="1"/>
    <col min="13826" max="13826" width="29" style="156" customWidth="1"/>
    <col min="13827" max="13827" width="15.140625" style="156" customWidth="1"/>
    <col min="13828" max="13829" width="13.140625" style="156" customWidth="1"/>
    <col min="13830" max="13830" width="15.140625" style="156" bestFit="1" customWidth="1"/>
    <col min="13831" max="13831" width="18" style="156" bestFit="1" customWidth="1"/>
    <col min="13832" max="13832" width="13.140625" style="156" customWidth="1"/>
    <col min="13833" max="13833" width="15.140625" style="156" bestFit="1" customWidth="1"/>
    <col min="13834" max="13834" width="18" style="156" bestFit="1" customWidth="1"/>
    <col min="13835" max="13835" width="13.140625" style="156" customWidth="1"/>
    <col min="13836" max="13836" width="15.140625" style="156" bestFit="1" customWidth="1"/>
    <col min="13837" max="13837" width="18" style="156" bestFit="1" customWidth="1"/>
    <col min="13838" max="13838" width="13.140625" style="156" customWidth="1"/>
    <col min="13839" max="13839" width="3" style="156" customWidth="1"/>
    <col min="13840" max="14080" width="9.140625" style="156" customWidth="1"/>
    <col min="14081" max="14081" width="0" style="156" hidden="1" customWidth="1"/>
    <col min="14082" max="14082" width="29" style="156" customWidth="1"/>
    <col min="14083" max="14083" width="15.140625" style="156" customWidth="1"/>
    <col min="14084" max="14085" width="13.140625" style="156" customWidth="1"/>
    <col min="14086" max="14086" width="15.140625" style="156" bestFit="1" customWidth="1"/>
    <col min="14087" max="14087" width="18" style="156" bestFit="1" customWidth="1"/>
    <col min="14088" max="14088" width="13.140625" style="156" customWidth="1"/>
    <col min="14089" max="14089" width="15.140625" style="156" bestFit="1" customWidth="1"/>
    <col min="14090" max="14090" width="18" style="156" bestFit="1" customWidth="1"/>
    <col min="14091" max="14091" width="13.140625" style="156" customWidth="1"/>
    <col min="14092" max="14092" width="15.140625" style="156" bestFit="1" customWidth="1"/>
    <col min="14093" max="14093" width="18" style="156" bestFit="1" customWidth="1"/>
    <col min="14094" max="14094" width="13.140625" style="156" customWidth="1"/>
    <col min="14095" max="14095" width="3" style="156" customWidth="1"/>
    <col min="14096" max="14336" width="9.140625" style="156" customWidth="1"/>
    <col min="14337" max="14337" width="0" style="156" hidden="1" customWidth="1"/>
    <col min="14338" max="14338" width="29" style="156" customWidth="1"/>
    <col min="14339" max="14339" width="15.140625" style="156" customWidth="1"/>
    <col min="14340" max="14341" width="13.140625" style="156" customWidth="1"/>
    <col min="14342" max="14342" width="15.140625" style="156" bestFit="1" customWidth="1"/>
    <col min="14343" max="14343" width="18" style="156" bestFit="1" customWidth="1"/>
    <col min="14344" max="14344" width="13.140625" style="156" customWidth="1"/>
    <col min="14345" max="14345" width="15.140625" style="156" bestFit="1" customWidth="1"/>
    <col min="14346" max="14346" width="18" style="156" bestFit="1" customWidth="1"/>
    <col min="14347" max="14347" width="13.140625" style="156" customWidth="1"/>
    <col min="14348" max="14348" width="15.140625" style="156" bestFit="1" customWidth="1"/>
    <col min="14349" max="14349" width="18" style="156" bestFit="1" customWidth="1"/>
    <col min="14350" max="14350" width="13.140625" style="156" customWidth="1"/>
    <col min="14351" max="14351" width="3" style="156" customWidth="1"/>
    <col min="14352" max="14592" width="9.140625" style="156" customWidth="1"/>
    <col min="14593" max="14593" width="0" style="156" hidden="1" customWidth="1"/>
    <col min="14594" max="14594" width="29" style="156" customWidth="1"/>
    <col min="14595" max="14595" width="15.140625" style="156" customWidth="1"/>
    <col min="14596" max="14597" width="13.140625" style="156" customWidth="1"/>
    <col min="14598" max="14598" width="15.140625" style="156" bestFit="1" customWidth="1"/>
    <col min="14599" max="14599" width="18" style="156" bestFit="1" customWidth="1"/>
    <col min="14600" max="14600" width="13.140625" style="156" customWidth="1"/>
    <col min="14601" max="14601" width="15.140625" style="156" bestFit="1" customWidth="1"/>
    <col min="14602" max="14602" width="18" style="156" bestFit="1" customWidth="1"/>
    <col min="14603" max="14603" width="13.140625" style="156" customWidth="1"/>
    <col min="14604" max="14604" width="15.140625" style="156" bestFit="1" customWidth="1"/>
    <col min="14605" max="14605" width="18" style="156" bestFit="1" customWidth="1"/>
    <col min="14606" max="14606" width="13.140625" style="156" customWidth="1"/>
    <col min="14607" max="14607" width="3" style="156" customWidth="1"/>
    <col min="14608" max="14848" width="9.140625" style="156" customWidth="1"/>
    <col min="14849" max="14849" width="0" style="156" hidden="1" customWidth="1"/>
    <col min="14850" max="14850" width="29" style="156" customWidth="1"/>
    <col min="14851" max="14851" width="15.140625" style="156" customWidth="1"/>
    <col min="14852" max="14853" width="13.140625" style="156" customWidth="1"/>
    <col min="14854" max="14854" width="15.140625" style="156" bestFit="1" customWidth="1"/>
    <col min="14855" max="14855" width="18" style="156" bestFit="1" customWidth="1"/>
    <col min="14856" max="14856" width="13.140625" style="156" customWidth="1"/>
    <col min="14857" max="14857" width="15.140625" style="156" bestFit="1" customWidth="1"/>
    <col min="14858" max="14858" width="18" style="156" bestFit="1" customWidth="1"/>
    <col min="14859" max="14859" width="13.140625" style="156" customWidth="1"/>
    <col min="14860" max="14860" width="15.140625" style="156" bestFit="1" customWidth="1"/>
    <col min="14861" max="14861" width="18" style="156" bestFit="1" customWidth="1"/>
    <col min="14862" max="14862" width="13.140625" style="156" customWidth="1"/>
    <col min="14863" max="14863" width="3" style="156" customWidth="1"/>
    <col min="14864" max="15104" width="9.140625" style="156" customWidth="1"/>
    <col min="15105" max="15105" width="0" style="156" hidden="1" customWidth="1"/>
    <col min="15106" max="15106" width="29" style="156" customWidth="1"/>
    <col min="15107" max="15107" width="15.140625" style="156" customWidth="1"/>
    <col min="15108" max="15109" width="13.140625" style="156" customWidth="1"/>
    <col min="15110" max="15110" width="15.140625" style="156" bestFit="1" customWidth="1"/>
    <col min="15111" max="15111" width="18" style="156" bestFit="1" customWidth="1"/>
    <col min="15112" max="15112" width="13.140625" style="156" customWidth="1"/>
    <col min="15113" max="15113" width="15.140625" style="156" bestFit="1" customWidth="1"/>
    <col min="15114" max="15114" width="18" style="156" bestFit="1" customWidth="1"/>
    <col min="15115" max="15115" width="13.140625" style="156" customWidth="1"/>
    <col min="15116" max="15116" width="15.140625" style="156" bestFit="1" customWidth="1"/>
    <col min="15117" max="15117" width="18" style="156" bestFit="1" customWidth="1"/>
    <col min="15118" max="15118" width="13.140625" style="156" customWidth="1"/>
    <col min="15119" max="15119" width="3" style="156" customWidth="1"/>
    <col min="15120" max="15360" width="9.140625" style="156" customWidth="1"/>
    <col min="15361" max="15361" width="0" style="156" hidden="1" customWidth="1"/>
    <col min="15362" max="15362" width="29" style="156" customWidth="1"/>
    <col min="15363" max="15363" width="15.140625" style="156" customWidth="1"/>
    <col min="15364" max="15365" width="13.140625" style="156" customWidth="1"/>
    <col min="15366" max="15366" width="15.140625" style="156" bestFit="1" customWidth="1"/>
    <col min="15367" max="15367" width="18" style="156" bestFit="1" customWidth="1"/>
    <col min="15368" max="15368" width="13.140625" style="156" customWidth="1"/>
    <col min="15369" max="15369" width="15.140625" style="156" bestFit="1" customWidth="1"/>
    <col min="15370" max="15370" width="18" style="156" bestFit="1" customWidth="1"/>
    <col min="15371" max="15371" width="13.140625" style="156" customWidth="1"/>
    <col min="15372" max="15372" width="15.140625" style="156" bestFit="1" customWidth="1"/>
    <col min="15373" max="15373" width="18" style="156" bestFit="1" customWidth="1"/>
    <col min="15374" max="15374" width="13.140625" style="156" customWidth="1"/>
    <col min="15375" max="15375" width="3" style="156" customWidth="1"/>
    <col min="15376" max="15616" width="9.140625" style="156" customWidth="1"/>
    <col min="15617" max="15617" width="0" style="156" hidden="1" customWidth="1"/>
    <col min="15618" max="15618" width="29" style="156" customWidth="1"/>
    <col min="15619" max="15619" width="15.140625" style="156" customWidth="1"/>
    <col min="15620" max="15621" width="13.140625" style="156" customWidth="1"/>
    <col min="15622" max="15622" width="15.140625" style="156" bestFit="1" customWidth="1"/>
    <col min="15623" max="15623" width="18" style="156" bestFit="1" customWidth="1"/>
    <col min="15624" max="15624" width="13.140625" style="156" customWidth="1"/>
    <col min="15625" max="15625" width="15.140625" style="156" bestFit="1" customWidth="1"/>
    <col min="15626" max="15626" width="18" style="156" bestFit="1" customWidth="1"/>
    <col min="15627" max="15627" width="13.140625" style="156" customWidth="1"/>
    <col min="15628" max="15628" width="15.140625" style="156" bestFit="1" customWidth="1"/>
    <col min="15629" max="15629" width="18" style="156" bestFit="1" customWidth="1"/>
    <col min="15630" max="15630" width="13.140625" style="156" customWidth="1"/>
    <col min="15631" max="15631" width="3" style="156" customWidth="1"/>
    <col min="15632" max="15872" width="9.140625" style="156" customWidth="1"/>
    <col min="15873" max="15873" width="0" style="156" hidden="1" customWidth="1"/>
    <col min="15874" max="15874" width="29" style="156" customWidth="1"/>
    <col min="15875" max="15875" width="15.140625" style="156" customWidth="1"/>
    <col min="15876" max="15877" width="13.140625" style="156" customWidth="1"/>
    <col min="15878" max="15878" width="15.140625" style="156" bestFit="1" customWidth="1"/>
    <col min="15879" max="15879" width="18" style="156" bestFit="1" customWidth="1"/>
    <col min="15880" max="15880" width="13.140625" style="156" customWidth="1"/>
    <col min="15881" max="15881" width="15.140625" style="156" bestFit="1" customWidth="1"/>
    <col min="15882" max="15882" width="18" style="156" bestFit="1" customWidth="1"/>
    <col min="15883" max="15883" width="13.140625" style="156" customWidth="1"/>
    <col min="15884" max="15884" width="15.140625" style="156" bestFit="1" customWidth="1"/>
    <col min="15885" max="15885" width="18" style="156" bestFit="1" customWidth="1"/>
    <col min="15886" max="15886" width="13.140625" style="156" customWidth="1"/>
    <col min="15887" max="15887" width="3" style="156" customWidth="1"/>
    <col min="15888" max="16128" width="9.140625" style="156" customWidth="1"/>
    <col min="16129" max="16129" width="0" style="156" hidden="1" customWidth="1"/>
    <col min="16130" max="16130" width="29" style="156" customWidth="1"/>
    <col min="16131" max="16131" width="15.140625" style="156" customWidth="1"/>
    <col min="16132" max="16133" width="13.140625" style="156" customWidth="1"/>
    <col min="16134" max="16134" width="15.140625" style="156" bestFit="1" customWidth="1"/>
    <col min="16135" max="16135" width="18" style="156" bestFit="1" customWidth="1"/>
    <col min="16136" max="16136" width="13.140625" style="156" customWidth="1"/>
    <col min="16137" max="16137" width="15.140625" style="156" bestFit="1" customWidth="1"/>
    <col min="16138" max="16138" width="18" style="156" bestFit="1" customWidth="1"/>
    <col min="16139" max="16139" width="13.140625" style="156" customWidth="1"/>
    <col min="16140" max="16140" width="15.140625" style="156" bestFit="1" customWidth="1"/>
    <col min="16141" max="16141" width="18" style="156" bestFit="1" customWidth="1"/>
    <col min="16142" max="16142" width="13.140625" style="156" customWidth="1"/>
    <col min="16143" max="16143" width="3" style="156" customWidth="1"/>
    <col min="16144" max="16384" width="9.140625" style="156" customWidth="1"/>
  </cols>
  <sheetData>
    <row r="1" spans="1:22" s="151" customFormat="1" ht="2.25" customHeight="1">
      <c r="B1" s="1241"/>
      <c r="C1" s="1242"/>
      <c r="D1" s="1242"/>
      <c r="E1" s="1242"/>
      <c r="F1" s="1242"/>
      <c r="G1" s="1242"/>
      <c r="H1" s="1242"/>
      <c r="I1" s="1242"/>
      <c r="J1" s="1242"/>
      <c r="K1" s="1242"/>
      <c r="L1" s="1242"/>
      <c r="M1" s="1242"/>
      <c r="N1" s="1242"/>
      <c r="O1" s="1243"/>
    </row>
    <row r="2" spans="1:22" s="151" customFormat="1" ht="42" customHeight="1">
      <c r="B2" s="1502" t="s">
        <v>1215</v>
      </c>
      <c r="C2" s="1502"/>
      <c r="D2" s="1502"/>
      <c r="E2" s="1502"/>
      <c r="F2" s="1502"/>
      <c r="G2" s="1502"/>
      <c r="H2" s="1502"/>
      <c r="I2" s="1502"/>
      <c r="J2" s="1502"/>
      <c r="K2" s="1502"/>
      <c r="L2" s="1502"/>
      <c r="M2" s="1502"/>
      <c r="N2" s="1502"/>
      <c r="O2" s="1243"/>
    </row>
    <row r="3" spans="1:22" s="151" customFormat="1" ht="42" customHeight="1">
      <c r="B3" s="1502" t="s">
        <v>1518</v>
      </c>
      <c r="C3" s="1502"/>
      <c r="D3" s="1502"/>
      <c r="E3" s="1502"/>
      <c r="F3" s="1502"/>
      <c r="G3" s="1502"/>
      <c r="H3" s="1502"/>
      <c r="I3" s="1502"/>
      <c r="J3" s="1502"/>
      <c r="K3" s="1502"/>
      <c r="L3" s="1502"/>
      <c r="M3" s="1502"/>
      <c r="N3" s="1502"/>
      <c r="O3" s="1243"/>
    </row>
    <row r="4" spans="1:22" s="151" customFormat="1" ht="9.75" customHeight="1">
      <c r="A4" s="151" t="s">
        <v>1482</v>
      </c>
      <c r="B4" s="1502"/>
      <c r="C4" s="1502"/>
      <c r="D4" s="1502"/>
      <c r="E4" s="1502"/>
      <c r="F4" s="1502"/>
      <c r="G4" s="1502"/>
      <c r="H4" s="1502"/>
      <c r="I4" s="1502"/>
      <c r="J4" s="1502"/>
      <c r="K4" s="1502"/>
      <c r="L4" s="1502"/>
      <c r="M4" s="1502"/>
      <c r="N4" s="1502"/>
      <c r="O4" s="1243"/>
    </row>
    <row r="5" spans="1:22" s="1244" customFormat="1" ht="42" customHeight="1">
      <c r="B5" s="1534" t="s">
        <v>272</v>
      </c>
      <c r="C5" s="1534"/>
      <c r="D5" s="1534"/>
      <c r="E5" s="1534"/>
      <c r="F5" s="1534"/>
      <c r="G5" s="1534"/>
      <c r="H5" s="1534"/>
      <c r="I5" s="1534"/>
      <c r="J5" s="1534"/>
      <c r="K5" s="1534"/>
      <c r="L5" s="1534"/>
      <c r="M5" s="1534"/>
      <c r="N5" s="1534"/>
      <c r="O5" s="1245"/>
    </row>
    <row r="6" spans="1:22" s="174" customFormat="1" ht="9">
      <c r="C6" s="1246"/>
      <c r="O6" s="1247"/>
    </row>
    <row r="7" spans="1:22" s="174" customFormat="1" ht="15.75">
      <c r="B7" s="1248"/>
      <c r="C7" s="1535" t="s">
        <v>1216</v>
      </c>
      <c r="D7" s="1535"/>
      <c r="E7" s="1535"/>
      <c r="F7" s="1535" t="s">
        <v>1217</v>
      </c>
      <c r="G7" s="1535"/>
      <c r="H7" s="1535"/>
      <c r="I7" s="1535" t="s">
        <v>1218</v>
      </c>
      <c r="J7" s="1535"/>
      <c r="K7" s="1535"/>
      <c r="L7" s="1535" t="s">
        <v>1519</v>
      </c>
      <c r="M7" s="1535"/>
      <c r="N7" s="1535"/>
      <c r="O7" s="1249"/>
    </row>
    <row r="8" spans="1:22" s="174" customFormat="1" ht="33" customHeight="1" thickBot="1">
      <c r="B8" s="1250" t="s">
        <v>583</v>
      </c>
      <c r="C8" s="1251" t="s">
        <v>1220</v>
      </c>
      <c r="D8" s="1252" t="s">
        <v>1221</v>
      </c>
      <c r="E8" s="1251" t="s">
        <v>1222</v>
      </c>
      <c r="F8" s="1251" t="s">
        <v>1220</v>
      </c>
      <c r="G8" s="1252" t="s">
        <v>1221</v>
      </c>
      <c r="H8" s="1251" t="s">
        <v>1222</v>
      </c>
      <c r="I8" s="1251" t="s">
        <v>1220</v>
      </c>
      <c r="J8" s="1252" t="s">
        <v>1221</v>
      </c>
      <c r="K8" s="1251" t="s">
        <v>1222</v>
      </c>
      <c r="L8" s="1251" t="s">
        <v>1220</v>
      </c>
      <c r="M8" s="1252" t="s">
        <v>1221</v>
      </c>
      <c r="N8" s="1251" t="s">
        <v>1222</v>
      </c>
      <c r="O8" s="1249"/>
    </row>
    <row r="9" spans="1:22" s="823" customFormat="1" ht="22.5" customHeight="1" thickTop="1" thickBot="1">
      <c r="B9" s="1253" t="s">
        <v>1225</v>
      </c>
      <c r="C9" s="554"/>
      <c r="D9" s="554"/>
      <c r="E9" s="554"/>
      <c r="F9" s="554"/>
      <c r="G9" s="554"/>
      <c r="H9" s="554"/>
      <c r="I9" s="554"/>
      <c r="J9" s="554"/>
      <c r="K9" s="554"/>
      <c r="L9" s="554"/>
      <c r="M9" s="554"/>
      <c r="N9" s="554"/>
      <c r="O9" s="1254"/>
      <c r="T9" s="1255"/>
      <c r="V9" s="916"/>
    </row>
    <row r="10" spans="1:22" s="823" customFormat="1" ht="22.5" customHeight="1" thickTop="1">
      <c r="A10" s="823" t="s">
        <v>1226</v>
      </c>
      <c r="B10" s="823" t="s">
        <v>84</v>
      </c>
      <c r="C10" s="916">
        <v>17728049.874889996</v>
      </c>
      <c r="D10" s="1256">
        <v>0.12019231091847729</v>
      </c>
      <c r="E10" s="916">
        <v>2</v>
      </c>
      <c r="F10" s="916">
        <v>20058770</v>
      </c>
      <c r="G10" s="1256">
        <v>0.1234</v>
      </c>
      <c r="H10" s="916">
        <v>2</v>
      </c>
      <c r="I10" s="916">
        <v>20736691.288250003</v>
      </c>
      <c r="J10" s="1256">
        <v>0.12020736398874966</v>
      </c>
      <c r="K10" s="916">
        <v>3</v>
      </c>
      <c r="L10" s="916">
        <v>20745992.30443</v>
      </c>
      <c r="M10" s="1256">
        <v>0.12099044495114297</v>
      </c>
      <c r="N10" s="916">
        <v>3</v>
      </c>
      <c r="O10" s="1257"/>
      <c r="T10" s="1255"/>
      <c r="V10" s="916"/>
    </row>
    <row r="11" spans="1:22" s="823" customFormat="1" ht="22.5" customHeight="1">
      <c r="A11" s="823" t="s">
        <v>1226</v>
      </c>
      <c r="B11" s="823" t="s">
        <v>211</v>
      </c>
      <c r="C11" s="916">
        <v>16618225.543059999</v>
      </c>
      <c r="D11" s="1256">
        <v>0.11266794404803324</v>
      </c>
      <c r="E11" s="916">
        <v>3</v>
      </c>
      <c r="F11" s="916">
        <v>18946677</v>
      </c>
      <c r="G11" s="1256">
        <v>0.11650000000000001</v>
      </c>
      <c r="H11" s="916">
        <v>3</v>
      </c>
      <c r="I11" s="916">
        <v>23236078.39695999</v>
      </c>
      <c r="J11" s="1256">
        <v>0.13469592109504802</v>
      </c>
      <c r="K11" s="916">
        <v>2</v>
      </c>
      <c r="L11" s="916">
        <v>21001506.306609999</v>
      </c>
      <c r="M11" s="1256">
        <v>0.12248060036821617</v>
      </c>
      <c r="N11" s="916">
        <v>2</v>
      </c>
      <c r="O11" s="1257"/>
      <c r="T11" s="1255"/>
      <c r="V11" s="916"/>
    </row>
    <row r="12" spans="1:22" s="823" customFormat="1" ht="22.5" customHeight="1">
      <c r="A12" s="823" t="s">
        <v>1226</v>
      </c>
      <c r="B12" s="823" t="s">
        <v>86</v>
      </c>
      <c r="C12" s="916">
        <v>23312321.438549999</v>
      </c>
      <c r="D12" s="1256">
        <v>0.15805245395560305</v>
      </c>
      <c r="E12" s="916">
        <v>1</v>
      </c>
      <c r="F12" s="916">
        <v>28623183</v>
      </c>
      <c r="G12" s="1256">
        <v>0.17610000000000001</v>
      </c>
      <c r="H12" s="916">
        <v>1</v>
      </c>
      <c r="I12" s="916">
        <v>28284389.971500002</v>
      </c>
      <c r="J12" s="1256">
        <v>0.16396019563788236</v>
      </c>
      <c r="K12" s="916">
        <v>1</v>
      </c>
      <c r="L12" s="916">
        <v>28767731.352680005</v>
      </c>
      <c r="M12" s="1256">
        <v>0.16777315664252246</v>
      </c>
      <c r="N12" s="916">
        <v>1</v>
      </c>
      <c r="O12" s="1257"/>
      <c r="T12" s="1255"/>
      <c r="V12" s="916"/>
    </row>
    <row r="13" spans="1:22" s="823" customFormat="1" ht="22.5" customHeight="1">
      <c r="A13" s="823" t="s">
        <v>1226</v>
      </c>
      <c r="B13" s="823" t="s">
        <v>88</v>
      </c>
      <c r="C13" s="916">
        <v>13794722.455469999</v>
      </c>
      <c r="D13" s="1256">
        <v>9.3525209038946192E-2</v>
      </c>
      <c r="E13" s="916">
        <v>4</v>
      </c>
      <c r="F13" s="916">
        <v>15912767</v>
      </c>
      <c r="G13" s="1256">
        <v>9.7900000000000001E-2</v>
      </c>
      <c r="H13" s="916">
        <v>4</v>
      </c>
      <c r="I13" s="916">
        <v>16271119.966759998</v>
      </c>
      <c r="J13" s="1256">
        <v>9.4321143771726235E-2</v>
      </c>
      <c r="K13" s="916">
        <v>4</v>
      </c>
      <c r="L13" s="916">
        <v>16570088.080739997</v>
      </c>
      <c r="M13" s="1256">
        <v>9.6636608186741815E-2</v>
      </c>
      <c r="N13" s="916">
        <v>4</v>
      </c>
      <c r="O13" s="1257"/>
      <c r="T13" s="1255"/>
      <c r="V13" s="916"/>
    </row>
    <row r="14" spans="1:22" s="823" customFormat="1" ht="22.5" customHeight="1">
      <c r="A14" s="823" t="s">
        <v>1226</v>
      </c>
      <c r="B14" s="823" t="s">
        <v>96</v>
      </c>
      <c r="C14" s="916">
        <v>12324794.820699997</v>
      </c>
      <c r="D14" s="1256">
        <v>8.3559420328244344E-2</v>
      </c>
      <c r="E14" s="916">
        <v>5</v>
      </c>
      <c r="F14" s="916">
        <v>15226029</v>
      </c>
      <c r="G14" s="1256">
        <v>9.3700000000000006E-2</v>
      </c>
      <c r="H14" s="916">
        <v>5</v>
      </c>
      <c r="I14" s="916">
        <v>15941866.30373</v>
      </c>
      <c r="J14" s="1256">
        <v>9.241251165841978E-2</v>
      </c>
      <c r="K14" s="916">
        <v>5</v>
      </c>
      <c r="L14" s="916">
        <v>15458668.810430001</v>
      </c>
      <c r="M14" s="1256">
        <v>9.0154820761545157E-2</v>
      </c>
      <c r="N14" s="916">
        <v>5</v>
      </c>
      <c r="O14" s="1257"/>
      <c r="T14" s="1255"/>
      <c r="V14" s="916"/>
    </row>
    <row r="15" spans="1:22" s="823" customFormat="1" ht="22.5" customHeight="1">
      <c r="A15" s="823" t="s">
        <v>1226</v>
      </c>
      <c r="B15" s="823" t="s">
        <v>94</v>
      </c>
      <c r="C15" s="916">
        <v>7393961.2400700012</v>
      </c>
      <c r="D15" s="1256">
        <v>5.0129444273755909E-2</v>
      </c>
      <c r="E15" s="916">
        <v>8</v>
      </c>
      <c r="F15" s="916">
        <v>8429404</v>
      </c>
      <c r="G15" s="1256">
        <v>5.1799999999999999E-2</v>
      </c>
      <c r="H15" s="916">
        <v>7</v>
      </c>
      <c r="I15" s="916">
        <v>8470071.4845300019</v>
      </c>
      <c r="J15" s="1256">
        <v>4.9099682866405418E-2</v>
      </c>
      <c r="K15" s="916">
        <v>8</v>
      </c>
      <c r="L15" s="916">
        <v>8359942.3031299999</v>
      </c>
      <c r="M15" s="1256">
        <v>4.875511010411377E-2</v>
      </c>
      <c r="N15" s="916">
        <v>8</v>
      </c>
      <c r="O15" s="1257"/>
      <c r="T15" s="1255"/>
      <c r="V15" s="916"/>
    </row>
    <row r="16" spans="1:22" s="823" customFormat="1" ht="22.5" customHeight="1">
      <c r="A16" s="823" t="s">
        <v>1226</v>
      </c>
      <c r="B16" s="823" t="s">
        <v>90</v>
      </c>
      <c r="C16" s="916">
        <v>7115733.0353399981</v>
      </c>
      <c r="D16" s="1256">
        <v>4.8243117738959548E-2</v>
      </c>
      <c r="E16" s="916">
        <v>9</v>
      </c>
      <c r="F16" s="916">
        <v>7742229</v>
      </c>
      <c r="G16" s="1256">
        <v>4.7600000000000003E-2</v>
      </c>
      <c r="H16" s="916">
        <v>9</v>
      </c>
      <c r="I16" s="916">
        <v>7688557.9326999998</v>
      </c>
      <c r="J16" s="1256">
        <v>4.4569370740854278E-2</v>
      </c>
      <c r="K16" s="916">
        <v>10</v>
      </c>
      <c r="L16" s="916">
        <v>7871608.7262199996</v>
      </c>
      <c r="M16" s="1256">
        <v>4.5907152971578456E-2</v>
      </c>
      <c r="N16" s="916">
        <v>10</v>
      </c>
      <c r="O16" s="1257"/>
      <c r="T16" s="1255"/>
      <c r="V16" s="916"/>
    </row>
    <row r="17" spans="1:22" s="823" customFormat="1" ht="22.5" customHeight="1">
      <c r="A17" s="823" t="s">
        <v>1226</v>
      </c>
      <c r="B17" s="823" t="s">
        <v>92</v>
      </c>
      <c r="C17" s="916">
        <v>6985483.5407999996</v>
      </c>
      <c r="D17" s="1256">
        <v>4.7360054578871102E-2</v>
      </c>
      <c r="E17" s="916">
        <v>10</v>
      </c>
      <c r="F17" s="916">
        <v>7243213</v>
      </c>
      <c r="G17" s="1256">
        <v>4.4600000000000001E-2</v>
      </c>
      <c r="H17" s="916">
        <v>10</v>
      </c>
      <c r="I17" s="916">
        <v>8241445.3716200003</v>
      </c>
      <c r="J17" s="1256">
        <v>4.777437296089132E-2</v>
      </c>
      <c r="K17" s="916">
        <v>9</v>
      </c>
      <c r="L17" s="916">
        <v>8325864.3378500007</v>
      </c>
      <c r="M17" s="1256">
        <v>4.8556367709835707E-2</v>
      </c>
      <c r="N17" s="916">
        <v>9</v>
      </c>
      <c r="O17" s="1257"/>
      <c r="T17" s="1255"/>
      <c r="V17" s="916"/>
    </row>
    <row r="18" spans="1:22" s="823" customFormat="1" ht="22.5" customHeight="1">
      <c r="A18" s="823" t="s">
        <v>1226</v>
      </c>
      <c r="B18" s="823" t="s">
        <v>98</v>
      </c>
      <c r="C18" s="916">
        <v>64068.78168</v>
      </c>
      <c r="D18" s="1256">
        <v>4.3437236369453665E-4</v>
      </c>
      <c r="E18" s="916">
        <v>46</v>
      </c>
      <c r="F18" s="916">
        <v>63412</v>
      </c>
      <c r="G18" s="1256">
        <v>4.0000000000000002E-4</v>
      </c>
      <c r="H18" s="916">
        <v>46</v>
      </c>
      <c r="I18" s="916">
        <v>59492.208579999991</v>
      </c>
      <c r="J18" s="1256">
        <v>3.4486705096115603E-4</v>
      </c>
      <c r="K18" s="916">
        <v>46</v>
      </c>
      <c r="L18" s="916">
        <v>53373.766679999993</v>
      </c>
      <c r="M18" s="1256">
        <v>3.1127533860854362E-4</v>
      </c>
      <c r="N18" s="916">
        <v>47</v>
      </c>
      <c r="O18" s="1257"/>
      <c r="T18" s="1255"/>
      <c r="V18" s="916"/>
    </row>
    <row r="19" spans="1:22" s="823" customFormat="1" ht="22.5" customHeight="1">
      <c r="A19" s="823" t="s">
        <v>1226</v>
      </c>
      <c r="B19" s="823" t="s">
        <v>100</v>
      </c>
      <c r="C19" s="916">
        <v>124543.81117</v>
      </c>
      <c r="D19" s="1256">
        <v>8.443798714893705E-4</v>
      </c>
      <c r="E19" s="916">
        <v>34</v>
      </c>
      <c r="F19" s="916">
        <v>92680</v>
      </c>
      <c r="G19" s="1256">
        <v>5.9999999999999995E-4</v>
      </c>
      <c r="H19" s="916">
        <v>41</v>
      </c>
      <c r="I19" s="916">
        <v>93553.302759999991</v>
      </c>
      <c r="J19" s="1256">
        <v>5.4231389959463804E-4</v>
      </c>
      <c r="K19" s="916">
        <v>42</v>
      </c>
      <c r="L19" s="916">
        <v>82505.482889999999</v>
      </c>
      <c r="M19" s="1256">
        <v>4.8117125174284501E-4</v>
      </c>
      <c r="N19" s="916">
        <v>43</v>
      </c>
      <c r="O19" s="1257"/>
      <c r="T19" s="1255"/>
      <c r="V19" s="916"/>
    </row>
    <row r="20" spans="1:22" s="823" customFormat="1" ht="22.5" customHeight="1">
      <c r="A20" s="823" t="s">
        <v>1226</v>
      </c>
      <c r="B20" s="823" t="s">
        <v>102</v>
      </c>
      <c r="C20" s="1258">
        <v>8190860.4363599997</v>
      </c>
      <c r="D20" s="1256">
        <v>5.5532246987371726E-2</v>
      </c>
      <c r="E20" s="1258">
        <v>7</v>
      </c>
      <c r="F20" s="1258">
        <v>8264119</v>
      </c>
      <c r="G20" s="1256">
        <v>5.0799999999999998E-2</v>
      </c>
      <c r="H20" s="1258">
        <v>8</v>
      </c>
      <c r="I20" s="916">
        <v>9352024.9442999978</v>
      </c>
      <c r="J20" s="1256">
        <v>5.4212229467308012E-2</v>
      </c>
      <c r="K20" s="916">
        <v>7</v>
      </c>
      <c r="L20" s="916">
        <v>9988793.9179800004</v>
      </c>
      <c r="M20" s="1256">
        <v>5.825455841915083E-2</v>
      </c>
      <c r="N20" s="916">
        <v>7</v>
      </c>
      <c r="O20" s="1257"/>
      <c r="T20" s="1255"/>
      <c r="V20" s="916"/>
    </row>
    <row r="21" spans="1:22" s="823" customFormat="1" ht="15.75" customHeight="1">
      <c r="B21" s="823" t="s">
        <v>104</v>
      </c>
      <c r="C21" s="916">
        <v>2127895.4636499998</v>
      </c>
      <c r="D21" s="1256">
        <v>1.4426667060052209E-2</v>
      </c>
      <c r="E21" s="823">
        <v>14</v>
      </c>
      <c r="F21" s="916">
        <v>2406458</v>
      </c>
      <c r="G21" s="1256">
        <v>1.4800000000000001E-2</v>
      </c>
      <c r="H21" s="823">
        <v>13</v>
      </c>
      <c r="I21" s="916">
        <v>2532071.8388699996</v>
      </c>
      <c r="J21" s="1256">
        <v>1.4678025387452987E-2</v>
      </c>
      <c r="K21" s="916">
        <v>13</v>
      </c>
      <c r="L21" s="916">
        <v>2557299.3579600002</v>
      </c>
      <c r="M21" s="1256">
        <v>1.4914147400256338E-2</v>
      </c>
      <c r="N21" s="916">
        <v>13</v>
      </c>
      <c r="O21" s="1257"/>
      <c r="T21" s="1255"/>
      <c r="V21" s="916"/>
    </row>
    <row r="22" spans="1:22" s="823" customFormat="1" ht="23.25" customHeight="1">
      <c r="A22" s="823" t="s">
        <v>1226</v>
      </c>
      <c r="B22" s="823" t="s">
        <v>106</v>
      </c>
      <c r="C22" s="916">
        <v>10323670.546439998</v>
      </c>
      <c r="D22" s="1256">
        <v>6.9992234278128243E-2</v>
      </c>
      <c r="E22" s="1259">
        <v>6</v>
      </c>
      <c r="F22" s="916">
        <v>11019530</v>
      </c>
      <c r="G22" s="1256">
        <v>6.7799999999999999E-2</v>
      </c>
      <c r="H22" s="1259">
        <v>6</v>
      </c>
      <c r="I22" s="916">
        <v>12057631.436779998</v>
      </c>
      <c r="J22" s="1256">
        <v>6.9896208166270193E-2</v>
      </c>
      <c r="K22" s="916">
        <v>6</v>
      </c>
      <c r="L22" s="916">
        <v>12525528.716200002</v>
      </c>
      <c r="M22" s="1256">
        <v>7.3048773487578642E-2</v>
      </c>
      <c r="N22" s="916">
        <v>6</v>
      </c>
      <c r="O22" s="1257"/>
      <c r="T22" s="1255"/>
      <c r="V22" s="916"/>
    </row>
    <row r="23" spans="1:22" s="823" customFormat="1" ht="23.25" customHeight="1">
      <c r="A23" s="823" t="s">
        <v>1226</v>
      </c>
      <c r="B23" s="823" t="s">
        <v>108</v>
      </c>
      <c r="C23" s="916">
        <v>6124336.7705499995</v>
      </c>
      <c r="D23" s="1256">
        <v>4.1521667328904457E-2</v>
      </c>
      <c r="E23" s="1259">
        <v>11</v>
      </c>
      <c r="F23" s="916">
        <v>6370720</v>
      </c>
      <c r="G23" s="1256">
        <v>3.9199999999999999E-2</v>
      </c>
      <c r="H23" s="1259">
        <v>11</v>
      </c>
      <c r="I23" s="916">
        <v>6971056.9083700003</v>
      </c>
      <c r="J23" s="1256">
        <v>4.0410129249767987E-2</v>
      </c>
      <c r="K23" s="916">
        <v>11</v>
      </c>
      <c r="L23" s="916">
        <v>6406513.8564000009</v>
      </c>
      <c r="M23" s="1256">
        <v>3.7362732555626277E-2</v>
      </c>
      <c r="N23" s="916">
        <v>11</v>
      </c>
      <c r="O23" s="1257"/>
      <c r="T23" s="1255"/>
      <c r="V23" s="916"/>
    </row>
    <row r="24" spans="1:22" s="823" customFormat="1" ht="23.25" customHeight="1">
      <c r="A24" s="823" t="s">
        <v>1226</v>
      </c>
      <c r="B24" s="828" t="s">
        <v>585</v>
      </c>
      <c r="C24" s="916">
        <v>132228667.75872998</v>
      </c>
      <c r="D24" s="1256">
        <v>0.89648152277053117</v>
      </c>
      <c r="E24" s="1259"/>
      <c r="F24" s="916">
        <v>150399190</v>
      </c>
      <c r="G24" s="1256">
        <v>0.92510000000000003</v>
      </c>
      <c r="H24" s="1259"/>
      <c r="I24" s="916">
        <v>159936051.35570997</v>
      </c>
      <c r="J24" s="1256">
        <v>0.92712433594133192</v>
      </c>
      <c r="K24" s="1259"/>
      <c r="L24" s="916">
        <v>158715417.3202</v>
      </c>
      <c r="M24" s="1256">
        <v>0.92562692014865999</v>
      </c>
      <c r="N24" s="1259"/>
      <c r="O24" s="1257"/>
      <c r="T24" s="1255"/>
      <c r="V24" s="916"/>
    </row>
    <row r="25" spans="1:22" s="823" customFormat="1" ht="9" customHeight="1">
      <c r="C25" s="916"/>
      <c r="D25" s="1256"/>
      <c r="F25" s="916"/>
      <c r="G25" s="1256"/>
      <c r="I25" s="916"/>
      <c r="J25" s="1256"/>
      <c r="L25" s="916"/>
      <c r="M25" s="1256"/>
      <c r="O25" s="1257"/>
      <c r="T25" s="1255"/>
      <c r="V25" s="916"/>
    </row>
    <row r="26" spans="1:22" s="823" customFormat="1" ht="19.5" customHeight="1">
      <c r="A26" s="1260"/>
      <c r="B26" s="1261" t="s">
        <v>586</v>
      </c>
      <c r="C26" s="1262"/>
      <c r="D26" s="1263"/>
      <c r="E26" s="1262"/>
      <c r="F26" s="1262"/>
      <c r="G26" s="1263"/>
      <c r="H26" s="1262"/>
      <c r="I26" s="1262"/>
      <c r="J26" s="1263"/>
      <c r="K26" s="1262"/>
      <c r="L26" s="1262"/>
      <c r="M26" s="1263"/>
      <c r="N26" s="1262"/>
      <c r="O26" s="1254"/>
      <c r="T26" s="1255"/>
      <c r="V26" s="916"/>
    </row>
    <row r="27" spans="1:22" s="823" customFormat="1" ht="22.5" customHeight="1">
      <c r="A27" s="823" t="s">
        <v>1226</v>
      </c>
      <c r="B27" s="823" t="s">
        <v>1227</v>
      </c>
      <c r="C27" s="916">
        <v>3669332.5883599999</v>
      </c>
      <c r="D27" s="1256">
        <v>2.4877274513319968E-2</v>
      </c>
      <c r="E27" s="916">
        <v>12</v>
      </c>
      <c r="F27" s="1256" t="s">
        <v>1228</v>
      </c>
      <c r="G27" s="1256" t="s">
        <v>1228</v>
      </c>
      <c r="H27" s="1256" t="s">
        <v>1228</v>
      </c>
      <c r="I27" s="1256" t="s">
        <v>1228</v>
      </c>
      <c r="J27" s="1256" t="s">
        <v>1228</v>
      </c>
      <c r="K27" s="1256" t="s">
        <v>1228</v>
      </c>
      <c r="L27" s="1256" t="s">
        <v>1228</v>
      </c>
      <c r="M27" s="1256" t="s">
        <v>1228</v>
      </c>
      <c r="N27" s="1256" t="s">
        <v>1228</v>
      </c>
      <c r="O27" s="1257"/>
      <c r="T27" s="1255"/>
      <c r="V27" s="916"/>
    </row>
    <row r="28" spans="1:22" s="823" customFormat="1" ht="23.25" customHeight="1">
      <c r="A28" s="823" t="s">
        <v>1226</v>
      </c>
      <c r="B28" s="823" t="s">
        <v>115</v>
      </c>
      <c r="C28" s="916">
        <v>2544755.2760900003</v>
      </c>
      <c r="D28" s="1256">
        <v>1.7252885653738198E-2</v>
      </c>
      <c r="E28" s="1259">
        <v>13</v>
      </c>
      <c r="F28" s="916">
        <v>2582576</v>
      </c>
      <c r="G28" s="1256">
        <v>1.5900000000000001E-2</v>
      </c>
      <c r="H28" s="1259">
        <v>12</v>
      </c>
      <c r="I28" s="916">
        <v>2704387.73691</v>
      </c>
      <c r="J28" s="1256">
        <v>1.5676913763077286E-2</v>
      </c>
      <c r="K28" s="916">
        <v>12</v>
      </c>
      <c r="L28" s="916">
        <v>2934262.9329000004</v>
      </c>
      <c r="M28" s="1256">
        <v>1.7112595659230435E-2</v>
      </c>
      <c r="N28" s="916">
        <v>12</v>
      </c>
      <c r="O28" s="1257"/>
      <c r="T28" s="1255"/>
      <c r="V28" s="916"/>
    </row>
    <row r="29" spans="1:22" s="823" customFormat="1" ht="23.25" customHeight="1">
      <c r="A29" s="823" t="s">
        <v>1226</v>
      </c>
      <c r="B29" s="823" t="s">
        <v>113</v>
      </c>
      <c r="C29" s="916">
        <v>807967.51011999999</v>
      </c>
      <c r="D29" s="1256">
        <v>5.4778434669184714E-3</v>
      </c>
      <c r="E29" s="1259">
        <v>17</v>
      </c>
      <c r="F29" s="916">
        <v>846509</v>
      </c>
      <c r="G29" s="1256">
        <v>5.1999999999999998E-3</v>
      </c>
      <c r="H29" s="1259">
        <v>16</v>
      </c>
      <c r="I29" s="916">
        <v>825325.81914000004</v>
      </c>
      <c r="J29" s="1256">
        <v>4.7842850034079589E-3</v>
      </c>
      <c r="K29" s="916">
        <v>16</v>
      </c>
      <c r="L29" s="916">
        <v>799190.70949999988</v>
      </c>
      <c r="M29" s="1256">
        <v>4.6608732001976573E-3</v>
      </c>
      <c r="N29" s="916">
        <v>16</v>
      </c>
      <c r="O29" s="1257"/>
      <c r="T29" s="1255"/>
      <c r="V29" s="916"/>
    </row>
    <row r="30" spans="1:22" s="823" customFormat="1" ht="23.25" customHeight="1">
      <c r="A30" s="823" t="s">
        <v>1226</v>
      </c>
      <c r="B30" s="828" t="s">
        <v>585</v>
      </c>
      <c r="C30" s="916">
        <v>7022055.37457</v>
      </c>
      <c r="D30" s="1256">
        <v>4.7608003633976638E-2</v>
      </c>
      <c r="E30" s="1259"/>
      <c r="F30" s="916">
        <v>3429085</v>
      </c>
      <c r="G30" s="1256">
        <v>2.1100000000000001E-2</v>
      </c>
      <c r="H30" s="1259"/>
      <c r="I30" s="916">
        <v>3529713.5560499998</v>
      </c>
      <c r="J30" s="1256">
        <v>2.0461198766485243E-2</v>
      </c>
      <c r="K30" s="1259"/>
      <c r="L30" s="916">
        <v>3733453.6424000002</v>
      </c>
      <c r="M30" s="1256">
        <v>2.1773468859428092E-2</v>
      </c>
      <c r="N30" s="1259"/>
      <c r="O30" s="1257"/>
      <c r="T30" s="1255"/>
      <c r="V30" s="916"/>
    </row>
    <row r="31" spans="1:22" s="823" customFormat="1" ht="9" customHeight="1">
      <c r="C31" s="916"/>
      <c r="D31" s="1256"/>
      <c r="F31" s="916"/>
      <c r="G31" s="1256"/>
      <c r="I31" s="916"/>
      <c r="J31" s="1256"/>
      <c r="L31" s="916"/>
      <c r="M31" s="1256"/>
      <c r="O31" s="1257"/>
      <c r="T31" s="1255"/>
      <c r="V31" s="916"/>
    </row>
    <row r="32" spans="1:22" s="823" customFormat="1" ht="19.5" customHeight="1">
      <c r="A32" s="1260"/>
      <c r="B32" s="1261" t="s">
        <v>1229</v>
      </c>
      <c r="C32" s="1262"/>
      <c r="D32" s="1263"/>
      <c r="E32" s="1262"/>
      <c r="F32" s="1262"/>
      <c r="G32" s="1263"/>
      <c r="H32" s="1262"/>
      <c r="I32" s="1262"/>
      <c r="J32" s="1263"/>
      <c r="K32" s="1262"/>
      <c r="L32" s="1262"/>
      <c r="M32" s="1263"/>
      <c r="N32" s="1262"/>
      <c r="O32" s="1254"/>
      <c r="T32" s="1255"/>
      <c r="V32" s="916"/>
    </row>
    <row r="33" spans="1:22" s="823" customFormat="1" ht="23.25" customHeight="1">
      <c r="A33" s="823" t="s">
        <v>1226</v>
      </c>
      <c r="B33" s="823" t="s">
        <v>118</v>
      </c>
      <c r="C33" s="916">
        <v>1567505.7094699997</v>
      </c>
      <c r="D33" s="1256">
        <v>1.062734677128584E-2</v>
      </c>
      <c r="E33" s="1259">
        <v>15</v>
      </c>
      <c r="F33" s="916">
        <v>1740187</v>
      </c>
      <c r="G33" s="1256">
        <v>1.0699999999999999E-2</v>
      </c>
      <c r="H33" s="1259">
        <v>14</v>
      </c>
      <c r="I33" s="916">
        <v>1736741.5678399999</v>
      </c>
      <c r="J33" s="1256">
        <v>1.0067619896431073E-2</v>
      </c>
      <c r="K33" s="916">
        <v>14</v>
      </c>
      <c r="L33" s="916">
        <v>1766852.52281</v>
      </c>
      <c r="M33" s="1256">
        <v>1.0304268398488872E-2</v>
      </c>
      <c r="N33" s="916">
        <v>14</v>
      </c>
      <c r="O33" s="1257"/>
      <c r="T33" s="1255"/>
      <c r="V33" s="916"/>
    </row>
    <row r="34" spans="1:22" s="823" customFormat="1" ht="23.25" customHeight="1">
      <c r="A34" s="823" t="s">
        <v>1226</v>
      </c>
      <c r="B34" s="823" t="s">
        <v>120</v>
      </c>
      <c r="C34" s="916">
        <v>576522.20542999997</v>
      </c>
      <c r="D34" s="1256">
        <v>3.9086947890752573E-3</v>
      </c>
      <c r="E34" s="1259">
        <v>19</v>
      </c>
      <c r="F34" s="916">
        <v>611080</v>
      </c>
      <c r="G34" s="1256">
        <v>3.8E-3</v>
      </c>
      <c r="H34" s="1259">
        <v>18</v>
      </c>
      <c r="I34" s="916">
        <v>779716.51650999999</v>
      </c>
      <c r="J34" s="1256">
        <v>4.5198949921806597E-3</v>
      </c>
      <c r="K34" s="916">
        <v>17</v>
      </c>
      <c r="L34" s="916">
        <v>751590.19552999991</v>
      </c>
      <c r="M34" s="1256">
        <v>4.3832674206995322E-3</v>
      </c>
      <c r="N34" s="916">
        <v>17</v>
      </c>
      <c r="O34" s="1257"/>
      <c r="T34" s="1255"/>
      <c r="V34" s="916"/>
    </row>
    <row r="35" spans="1:22" s="823" customFormat="1" ht="23.25" customHeight="1">
      <c r="A35" s="823" t="s">
        <v>1226</v>
      </c>
      <c r="B35" s="823" t="s">
        <v>122</v>
      </c>
      <c r="C35" s="916">
        <v>190690.234</v>
      </c>
      <c r="D35" s="1256">
        <v>1.2928381889599917E-3</v>
      </c>
      <c r="E35" s="1259">
        <v>25</v>
      </c>
      <c r="F35" s="916">
        <v>197130</v>
      </c>
      <c r="G35" s="1256">
        <v>1.1999999999999999E-3</v>
      </c>
      <c r="H35" s="1259">
        <v>25</v>
      </c>
      <c r="I35" s="916">
        <v>203097.80533</v>
      </c>
      <c r="J35" s="1256">
        <v>1.1773262894863613E-3</v>
      </c>
      <c r="K35" s="916">
        <v>27</v>
      </c>
      <c r="L35" s="916">
        <v>203877.10734999995</v>
      </c>
      <c r="M35" s="1256">
        <v>1.1890094998425851E-3</v>
      </c>
      <c r="N35" s="916">
        <v>28</v>
      </c>
      <c r="O35" s="1257"/>
      <c r="T35" s="1255"/>
      <c r="V35" s="916"/>
    </row>
    <row r="36" spans="1:22" s="823" customFormat="1" ht="23.25" customHeight="1">
      <c r="A36" s="823" t="s">
        <v>1226</v>
      </c>
      <c r="B36" s="823" t="s">
        <v>1230</v>
      </c>
      <c r="C36" s="916">
        <v>94851.632230000003</v>
      </c>
      <c r="D36" s="1256">
        <v>6.4307337538917902E-4</v>
      </c>
      <c r="E36" s="1259">
        <v>39</v>
      </c>
      <c r="F36" s="1256" t="s">
        <v>1228</v>
      </c>
      <c r="G36" s="1256" t="s">
        <v>1228</v>
      </c>
      <c r="H36" s="1256" t="s">
        <v>1228</v>
      </c>
      <c r="I36" s="1256" t="s">
        <v>1228</v>
      </c>
      <c r="J36" s="1256" t="s">
        <v>1228</v>
      </c>
      <c r="K36" s="1256" t="s">
        <v>1228</v>
      </c>
      <c r="L36" s="1256" t="s">
        <v>1228</v>
      </c>
      <c r="M36" s="1256" t="s">
        <v>1228</v>
      </c>
      <c r="N36" s="1256" t="s">
        <v>1228</v>
      </c>
      <c r="O36" s="1257"/>
      <c r="T36" s="1255"/>
      <c r="V36" s="916"/>
    </row>
    <row r="37" spans="1:22" s="823" customFormat="1" ht="23.25" customHeight="1">
      <c r="A37" s="823" t="s">
        <v>1226</v>
      </c>
      <c r="B37" s="823" t="s">
        <v>1231</v>
      </c>
      <c r="C37" s="916">
        <v>78787.521559999994</v>
      </c>
      <c r="D37" s="1256">
        <v>5.3416220930473394E-4</v>
      </c>
      <c r="E37" s="1259">
        <v>45</v>
      </c>
      <c r="F37" s="916">
        <v>74533</v>
      </c>
      <c r="G37" s="1256">
        <v>5.0000000000000001E-4</v>
      </c>
      <c r="H37" s="1259">
        <v>44</v>
      </c>
      <c r="I37" s="1256" t="s">
        <v>1228</v>
      </c>
      <c r="J37" s="1256" t="s">
        <v>1228</v>
      </c>
      <c r="K37" s="1256" t="s">
        <v>1228</v>
      </c>
      <c r="L37" s="1256" t="s">
        <v>1228</v>
      </c>
      <c r="M37" s="1256" t="s">
        <v>1228</v>
      </c>
      <c r="N37" s="1256" t="s">
        <v>1228</v>
      </c>
      <c r="O37" s="1257"/>
      <c r="T37" s="1255"/>
      <c r="V37" s="916"/>
    </row>
    <row r="38" spans="1:22" s="823" customFormat="1" ht="23.25" customHeight="1">
      <c r="A38" s="823" t="s">
        <v>1226</v>
      </c>
      <c r="B38" s="823" t="s">
        <v>1232</v>
      </c>
      <c r="C38" s="916">
        <v>49178.593770000007</v>
      </c>
      <c r="D38" s="1256">
        <v>3.3342013784096538E-4</v>
      </c>
      <c r="E38" s="1259">
        <v>49</v>
      </c>
      <c r="F38" s="916">
        <v>45616</v>
      </c>
      <c r="G38" s="1256">
        <v>2.9999999999999997E-4</v>
      </c>
      <c r="H38" s="1259">
        <v>50</v>
      </c>
      <c r="I38" s="1256" t="s">
        <v>1228</v>
      </c>
      <c r="J38" s="1256" t="s">
        <v>1228</v>
      </c>
      <c r="K38" s="1256" t="s">
        <v>1228</v>
      </c>
      <c r="L38" s="1256" t="s">
        <v>1228</v>
      </c>
      <c r="M38" s="1256" t="s">
        <v>1228</v>
      </c>
      <c r="N38" s="1256" t="s">
        <v>1228</v>
      </c>
      <c r="O38" s="1257"/>
      <c r="T38" s="1255"/>
      <c r="V38" s="916"/>
    </row>
    <row r="39" spans="1:22" s="823" customFormat="1" ht="23.25" customHeight="1">
      <c r="A39" s="823" t="s">
        <v>1226</v>
      </c>
      <c r="B39" s="823" t="s">
        <v>1233</v>
      </c>
      <c r="C39" s="916">
        <v>37825.399609999993</v>
      </c>
      <c r="D39" s="1256">
        <v>2.5644795804529965E-4</v>
      </c>
      <c r="E39" s="1259">
        <v>52</v>
      </c>
      <c r="F39" s="916">
        <v>40147</v>
      </c>
      <c r="G39" s="1256">
        <v>2.0000000000000001E-4</v>
      </c>
      <c r="H39" s="1259">
        <v>51</v>
      </c>
      <c r="I39" s="1256" t="s">
        <v>1228</v>
      </c>
      <c r="J39" s="1256" t="s">
        <v>1228</v>
      </c>
      <c r="K39" s="1256" t="s">
        <v>1228</v>
      </c>
      <c r="L39" s="1256" t="s">
        <v>1228</v>
      </c>
      <c r="M39" s="1256" t="s">
        <v>1228</v>
      </c>
      <c r="N39" s="1256" t="s">
        <v>1228</v>
      </c>
      <c r="O39" s="1257"/>
      <c r="T39" s="1255"/>
      <c r="V39" s="916"/>
    </row>
    <row r="40" spans="1:22" s="823" customFormat="1" ht="23.25" customHeight="1">
      <c r="A40" s="823" t="s">
        <v>1226</v>
      </c>
      <c r="B40" s="828" t="s">
        <v>585</v>
      </c>
      <c r="C40" s="916">
        <v>2595361.2960700002</v>
      </c>
      <c r="D40" s="1256">
        <v>1.7595983429901266E-2</v>
      </c>
      <c r="E40" s="1259"/>
      <c r="F40" s="916">
        <v>2708692</v>
      </c>
      <c r="G40" s="1256">
        <v>1.67E-2</v>
      </c>
      <c r="H40" s="1259"/>
      <c r="I40" s="916">
        <v>2719555.88968</v>
      </c>
      <c r="J40" s="1256">
        <v>1.5764841178098093E-2</v>
      </c>
      <c r="K40" s="1259"/>
      <c r="L40" s="916">
        <v>2722319.8256900003</v>
      </c>
      <c r="M40" s="1256">
        <v>1.5876545319030988E-2</v>
      </c>
      <c r="N40" s="1259"/>
      <c r="O40" s="1257"/>
      <c r="T40" s="1255"/>
      <c r="V40" s="916"/>
    </row>
    <row r="41" spans="1:22" s="823" customFormat="1" ht="9" customHeight="1">
      <c r="C41" s="916"/>
      <c r="D41" s="1256"/>
      <c r="F41" s="916"/>
      <c r="G41" s="1256"/>
      <c r="I41" s="916"/>
      <c r="J41" s="1256"/>
      <c r="L41" s="916"/>
      <c r="M41" s="1256"/>
      <c r="O41" s="1257"/>
      <c r="T41" s="1255"/>
      <c r="V41" s="916"/>
    </row>
    <row r="42" spans="1:22" s="329" customFormat="1" ht="15.75">
      <c r="B42" s="1261" t="s">
        <v>589</v>
      </c>
      <c r="C42" s="1264"/>
      <c r="D42" s="1265"/>
      <c r="E42" s="1264"/>
      <c r="F42" s="1264"/>
      <c r="G42" s="1265"/>
      <c r="H42" s="1264"/>
      <c r="I42" s="1264"/>
      <c r="J42" s="1265"/>
      <c r="K42" s="1264"/>
      <c r="L42" s="1264"/>
      <c r="M42" s="1265"/>
      <c r="N42" s="1264"/>
      <c r="O42" s="1266"/>
      <c r="T42" s="1267"/>
      <c r="V42" s="910"/>
    </row>
    <row r="43" spans="1:22" s="823" customFormat="1" ht="23.25" customHeight="1">
      <c r="A43" s="823" t="s">
        <v>1226</v>
      </c>
      <c r="B43" s="823" t="s">
        <v>133</v>
      </c>
      <c r="C43" s="916">
        <v>1300932.45909</v>
      </c>
      <c r="D43" s="1256">
        <v>8.8200382845467808E-3</v>
      </c>
      <c r="E43" s="916">
        <v>16</v>
      </c>
      <c r="F43" s="916">
        <v>1219030</v>
      </c>
      <c r="G43" s="1256">
        <v>7.4999999999999997E-3</v>
      </c>
      <c r="H43" s="916">
        <v>15</v>
      </c>
      <c r="I43" s="916">
        <v>1207241.2702500001</v>
      </c>
      <c r="J43" s="1256">
        <v>6.99818928574256E-3</v>
      </c>
      <c r="K43" s="916">
        <v>15</v>
      </c>
      <c r="L43" s="916">
        <v>1068396.5006000001</v>
      </c>
      <c r="M43" s="1256">
        <v>6.2308790100262064E-3</v>
      </c>
      <c r="N43" s="916">
        <v>15</v>
      </c>
      <c r="O43" s="1257"/>
      <c r="T43" s="1255"/>
      <c r="V43" s="916"/>
    </row>
    <row r="44" spans="1:22" s="823" customFormat="1" ht="23.25" customHeight="1">
      <c r="A44" s="823" t="s">
        <v>1226</v>
      </c>
      <c r="B44" s="823" t="s">
        <v>135</v>
      </c>
      <c r="C44" s="916">
        <v>705424.37806999998</v>
      </c>
      <c r="D44" s="1256">
        <v>4.7826234005892889E-3</v>
      </c>
      <c r="E44" s="916">
        <v>18</v>
      </c>
      <c r="F44" s="916">
        <v>723878</v>
      </c>
      <c r="G44" s="1256">
        <v>4.4999999999999997E-3</v>
      </c>
      <c r="H44" s="916">
        <v>17</v>
      </c>
      <c r="I44" s="916">
        <v>746589.66215999995</v>
      </c>
      <c r="J44" s="1256">
        <v>4.3278637860784059E-3</v>
      </c>
      <c r="K44" s="916">
        <v>18</v>
      </c>
      <c r="L44" s="916">
        <v>721058.62663000007</v>
      </c>
      <c r="M44" s="1256">
        <v>4.2052075789691052E-3</v>
      </c>
      <c r="N44" s="916">
        <v>18</v>
      </c>
      <c r="O44" s="1257"/>
      <c r="T44" s="1255"/>
      <c r="V44" s="916"/>
    </row>
    <row r="45" spans="1:22" s="823" customFormat="1" ht="23.25" customHeight="1">
      <c r="A45" s="823" t="s">
        <v>1226</v>
      </c>
      <c r="B45" s="823" t="s">
        <v>137</v>
      </c>
      <c r="C45" s="916">
        <v>423927.70278999995</v>
      </c>
      <c r="D45" s="1256">
        <v>2.8741373484548411E-3</v>
      </c>
      <c r="E45" s="916">
        <v>20</v>
      </c>
      <c r="F45" s="916">
        <v>419685</v>
      </c>
      <c r="G45" s="1256">
        <v>2.5999999999999999E-3</v>
      </c>
      <c r="H45" s="916">
        <v>19</v>
      </c>
      <c r="I45" s="916">
        <v>408954.78363999992</v>
      </c>
      <c r="J45" s="1256">
        <v>2.3706470742422118E-3</v>
      </c>
      <c r="K45" s="916">
        <v>19</v>
      </c>
      <c r="L45" s="916">
        <v>398818.31832000002</v>
      </c>
      <c r="M45" s="1256">
        <v>2.3259049304621411E-3</v>
      </c>
      <c r="N45" s="916">
        <v>19</v>
      </c>
      <c r="O45" s="1257"/>
      <c r="T45" s="1255"/>
      <c r="V45" s="916"/>
    </row>
    <row r="46" spans="1:22" s="823" customFormat="1" ht="23.25" customHeight="1">
      <c r="A46" s="823" t="s">
        <v>1226</v>
      </c>
      <c r="B46" s="823" t="s">
        <v>139</v>
      </c>
      <c r="C46" s="916">
        <v>109238.31356</v>
      </c>
      <c r="D46" s="1256">
        <v>7.4061193646631157E-4</v>
      </c>
      <c r="E46" s="916">
        <v>38</v>
      </c>
      <c r="F46" s="916">
        <v>102616</v>
      </c>
      <c r="G46" s="1256">
        <v>5.9999999999999995E-4</v>
      </c>
      <c r="H46" s="916">
        <v>37</v>
      </c>
      <c r="I46" s="916">
        <v>99703.731299999999</v>
      </c>
      <c r="J46" s="1256">
        <v>5.7796697423019951E-4</v>
      </c>
      <c r="K46" s="916">
        <v>40</v>
      </c>
      <c r="L46" s="916">
        <v>102867.10739</v>
      </c>
      <c r="M46" s="1256">
        <v>5.9992006703364392E-4</v>
      </c>
      <c r="N46" s="916">
        <v>39</v>
      </c>
      <c r="O46" s="1257"/>
      <c r="T46" s="1255"/>
      <c r="V46" s="916"/>
    </row>
    <row r="47" spans="1:22" s="823" customFormat="1" ht="23.25" customHeight="1">
      <c r="A47" s="823" t="s">
        <v>1226</v>
      </c>
      <c r="B47" s="823" t="s">
        <v>141</v>
      </c>
      <c r="C47" s="916">
        <v>150268.88065000004</v>
      </c>
      <c r="D47" s="1256">
        <v>1.0187902308441826E-3</v>
      </c>
      <c r="E47" s="916">
        <v>29</v>
      </c>
      <c r="F47" s="916">
        <v>173652</v>
      </c>
      <c r="G47" s="1256">
        <v>1.1000000000000001E-3</v>
      </c>
      <c r="H47" s="916">
        <v>29</v>
      </c>
      <c r="I47" s="916">
        <v>194555.01633000001</v>
      </c>
      <c r="J47" s="1256">
        <v>1.127805074528411E-3</v>
      </c>
      <c r="K47" s="916">
        <v>29</v>
      </c>
      <c r="L47" s="916">
        <v>198013.24552000005</v>
      </c>
      <c r="M47" s="1256">
        <v>1.1548115091399561E-3</v>
      </c>
      <c r="N47" s="916">
        <v>29</v>
      </c>
      <c r="O47" s="1257"/>
      <c r="T47" s="1255"/>
      <c r="V47" s="916"/>
    </row>
    <row r="48" spans="1:22" s="823" customFormat="1" ht="23.25" customHeight="1">
      <c r="A48" s="823" t="s">
        <v>1226</v>
      </c>
      <c r="B48" s="823" t="s">
        <v>175</v>
      </c>
      <c r="C48" s="916">
        <v>109935.7264</v>
      </c>
      <c r="D48" s="1256">
        <v>7.4534024338643973E-4</v>
      </c>
      <c r="E48" s="916">
        <v>37</v>
      </c>
      <c r="F48" s="916">
        <v>112053</v>
      </c>
      <c r="G48" s="1256">
        <v>6.9999999999999999E-4</v>
      </c>
      <c r="H48" s="916">
        <v>36</v>
      </c>
      <c r="I48" s="916">
        <v>114089.75429</v>
      </c>
      <c r="J48" s="1256">
        <v>6.6136050494690183E-4</v>
      </c>
      <c r="K48" s="916">
        <v>36</v>
      </c>
      <c r="L48" s="916">
        <v>117122.20134</v>
      </c>
      <c r="M48" s="1256">
        <v>6.8305564977762072E-4</v>
      </c>
      <c r="N48" s="916">
        <v>36</v>
      </c>
      <c r="O48" s="1257"/>
    </row>
    <row r="49" spans="1:22" s="823" customFormat="1" ht="23.25" customHeight="1">
      <c r="A49" s="823" t="s">
        <v>1226</v>
      </c>
      <c r="B49" s="823" t="s">
        <v>143</v>
      </c>
      <c r="C49" s="916">
        <v>202921.03591999999</v>
      </c>
      <c r="D49" s="1256">
        <v>1.3757603579252948E-3</v>
      </c>
      <c r="E49" s="916">
        <v>23</v>
      </c>
      <c r="F49" s="916">
        <v>231152</v>
      </c>
      <c r="G49" s="1256">
        <v>1.4E-3</v>
      </c>
      <c r="H49" s="916">
        <v>22</v>
      </c>
      <c r="I49" s="916">
        <v>271105.10791999998</v>
      </c>
      <c r="J49" s="1256">
        <v>1.5715540118695045E-3</v>
      </c>
      <c r="K49" s="916">
        <v>21</v>
      </c>
      <c r="L49" s="916">
        <v>283533.72822000005</v>
      </c>
      <c r="M49" s="1256">
        <v>1.653566213300337E-3</v>
      </c>
      <c r="N49" s="916">
        <v>20</v>
      </c>
      <c r="O49" s="1257"/>
      <c r="T49" s="1255"/>
      <c r="V49" s="916"/>
    </row>
    <row r="50" spans="1:22" s="823" customFormat="1" ht="23.25" customHeight="1">
      <c r="A50" s="823" t="s">
        <v>1226</v>
      </c>
      <c r="B50" s="823" t="s">
        <v>145</v>
      </c>
      <c r="C50" s="916">
        <v>148034.71395999999</v>
      </c>
      <c r="D50" s="1256">
        <v>1.003643068051701E-3</v>
      </c>
      <c r="E50" s="916">
        <v>32</v>
      </c>
      <c r="F50" s="916">
        <v>158202</v>
      </c>
      <c r="G50" s="1256">
        <v>1E-3</v>
      </c>
      <c r="H50" s="916">
        <v>32</v>
      </c>
      <c r="I50" s="916">
        <v>169007.26196999999</v>
      </c>
      <c r="J50" s="1256">
        <v>9.7970872855118068E-4</v>
      </c>
      <c r="K50" s="916">
        <v>31</v>
      </c>
      <c r="L50" s="916">
        <v>173726.56570999997</v>
      </c>
      <c r="M50" s="1256">
        <v>1.0131718057467187E-3</v>
      </c>
      <c r="N50" s="916">
        <v>31</v>
      </c>
      <c r="O50" s="1257"/>
      <c r="T50" s="1255"/>
      <c r="V50" s="916"/>
    </row>
    <row r="51" spans="1:22" s="823" customFormat="1" ht="23.25" customHeight="1">
      <c r="A51" s="823" t="s">
        <v>1226</v>
      </c>
      <c r="B51" s="823" t="s">
        <v>147</v>
      </c>
      <c r="C51" s="916">
        <v>148357.4792</v>
      </c>
      <c r="D51" s="1256">
        <v>1.0058313459702275E-3</v>
      </c>
      <c r="E51" s="916">
        <v>31</v>
      </c>
      <c r="F51" s="916">
        <v>162604</v>
      </c>
      <c r="G51" s="1256">
        <v>1E-3</v>
      </c>
      <c r="H51" s="916">
        <v>31</v>
      </c>
      <c r="I51" s="916">
        <v>167516.54702000003</v>
      </c>
      <c r="J51" s="1256">
        <v>9.7106728657245711E-4</v>
      </c>
      <c r="K51" s="916">
        <v>32</v>
      </c>
      <c r="L51" s="916">
        <v>171929.59688</v>
      </c>
      <c r="M51" s="1256">
        <v>1.0026918993091458E-3</v>
      </c>
      <c r="N51" s="916">
        <v>32</v>
      </c>
      <c r="O51" s="1257"/>
      <c r="T51" s="1255"/>
      <c r="V51" s="916"/>
    </row>
    <row r="52" spans="1:22" s="823" customFormat="1" ht="23.25" customHeight="1">
      <c r="A52" s="823" t="s">
        <v>1226</v>
      </c>
      <c r="B52" s="823" t="s">
        <v>149</v>
      </c>
      <c r="C52" s="916">
        <v>131717.59169999999</v>
      </c>
      <c r="D52" s="1256">
        <v>8.9301653857952489E-4</v>
      </c>
      <c r="E52" s="916">
        <v>33</v>
      </c>
      <c r="F52" s="916">
        <v>140939</v>
      </c>
      <c r="G52" s="1256">
        <v>8.9999999999999998E-4</v>
      </c>
      <c r="H52" s="916">
        <v>33</v>
      </c>
      <c r="I52" s="916">
        <v>143283.38668999998</v>
      </c>
      <c r="J52" s="1256">
        <v>8.3059143707969664E-4</v>
      </c>
      <c r="K52" s="916">
        <v>34</v>
      </c>
      <c r="L52" s="916">
        <v>151816.26762</v>
      </c>
      <c r="M52" s="1256">
        <v>8.853911396777736E-4</v>
      </c>
      <c r="N52" s="916">
        <v>34</v>
      </c>
      <c r="O52" s="1257"/>
      <c r="T52" s="1255"/>
      <c r="V52" s="916"/>
    </row>
    <row r="53" spans="1:22" s="823" customFormat="1" ht="23.25" customHeight="1">
      <c r="A53" s="823" t="s">
        <v>1226</v>
      </c>
      <c r="B53" s="823" t="s">
        <v>151</v>
      </c>
      <c r="C53" s="916">
        <v>89296.857060000009</v>
      </c>
      <c r="D53" s="1256">
        <v>6.0541321146666412E-4</v>
      </c>
      <c r="E53" s="916">
        <v>40</v>
      </c>
      <c r="F53" s="916">
        <v>96634</v>
      </c>
      <c r="G53" s="1256">
        <v>5.9999999999999995E-4</v>
      </c>
      <c r="H53" s="916">
        <v>38</v>
      </c>
      <c r="I53" s="916">
        <v>105178.92832000001</v>
      </c>
      <c r="J53" s="1256">
        <v>6.0970583709624366E-4</v>
      </c>
      <c r="K53" s="916">
        <v>37</v>
      </c>
      <c r="L53" s="916">
        <v>106699.46184</v>
      </c>
      <c r="M53" s="1256">
        <v>6.2227032453455804E-4</v>
      </c>
      <c r="N53" s="916">
        <v>38</v>
      </c>
      <c r="O53" s="1257"/>
    </row>
    <row r="54" spans="1:22" s="823" customFormat="1" ht="23.25" customHeight="1">
      <c r="A54" s="823" t="s">
        <v>1226</v>
      </c>
      <c r="B54" s="823" t="s">
        <v>163</v>
      </c>
      <c r="C54" s="916">
        <v>45893.331019999998</v>
      </c>
      <c r="D54" s="1256">
        <v>3.1114677304994133E-4</v>
      </c>
      <c r="E54" s="916">
        <v>51</v>
      </c>
      <c r="F54" s="916">
        <v>46316</v>
      </c>
      <c r="G54" s="1256">
        <v>2.9999999999999997E-4</v>
      </c>
      <c r="H54" s="916">
        <v>49</v>
      </c>
      <c r="I54" s="916">
        <v>47959.484479999999</v>
      </c>
      <c r="J54" s="1256">
        <v>2.7801364872836825E-4</v>
      </c>
      <c r="K54" s="916">
        <v>48</v>
      </c>
      <c r="L54" s="916">
        <v>48857.763510000004</v>
      </c>
      <c r="M54" s="1256">
        <v>2.8493804777563429E-4</v>
      </c>
      <c r="N54" s="916">
        <v>48</v>
      </c>
      <c r="O54" s="1257"/>
    </row>
    <row r="55" spans="1:22" s="823" customFormat="1" ht="23.25" customHeight="1">
      <c r="A55" s="823" t="s">
        <v>1226</v>
      </c>
      <c r="B55" s="823" t="s">
        <v>159</v>
      </c>
      <c r="C55" s="916">
        <v>117819.16780999998</v>
      </c>
      <c r="D55" s="1256">
        <v>7.9878825643610947E-4</v>
      </c>
      <c r="E55" s="916">
        <v>35</v>
      </c>
      <c r="F55" s="916">
        <v>125996</v>
      </c>
      <c r="G55" s="1256">
        <v>8.0000000000000004E-4</v>
      </c>
      <c r="H55" s="916">
        <v>34</v>
      </c>
      <c r="I55" s="916">
        <v>120193.02021</v>
      </c>
      <c r="J55" s="1256">
        <v>6.9674018523279595E-4</v>
      </c>
      <c r="K55" s="916">
        <v>35</v>
      </c>
      <c r="L55" s="916">
        <v>120309.46069000001</v>
      </c>
      <c r="M55" s="1256">
        <v>7.0164371831984453E-4</v>
      </c>
      <c r="N55" s="916">
        <v>35</v>
      </c>
      <c r="O55" s="1257"/>
    </row>
    <row r="56" spans="1:22" s="823" customFormat="1" ht="23.25" customHeight="1">
      <c r="A56" s="823" t="s">
        <v>1226</v>
      </c>
      <c r="B56" s="823" t="s">
        <v>177</v>
      </c>
      <c r="C56" s="916">
        <v>149256.06891</v>
      </c>
      <c r="D56" s="1256">
        <v>1.0119235881838192E-3</v>
      </c>
      <c r="E56" s="916">
        <v>30</v>
      </c>
      <c r="F56" s="916">
        <v>173080</v>
      </c>
      <c r="G56" s="1256">
        <v>1.1000000000000001E-3</v>
      </c>
      <c r="H56" s="916">
        <v>30</v>
      </c>
      <c r="I56" s="916">
        <v>178349.99309</v>
      </c>
      <c r="J56" s="1256">
        <v>1.033867083169076E-3</v>
      </c>
      <c r="K56" s="916">
        <v>30</v>
      </c>
      <c r="L56" s="916">
        <v>186848.20985999997</v>
      </c>
      <c r="M56" s="1256">
        <v>1.0896971192097945E-3</v>
      </c>
      <c r="N56" s="916">
        <v>30</v>
      </c>
      <c r="O56" s="1257"/>
    </row>
    <row r="57" spans="1:22" s="823" customFormat="1" ht="23.25" customHeight="1">
      <c r="A57" s="823" t="s">
        <v>1226</v>
      </c>
      <c r="B57" s="823" t="s">
        <v>161</v>
      </c>
      <c r="C57" s="916">
        <v>78912.850290000002</v>
      </c>
      <c r="D57" s="1256">
        <v>5.3501191075466695E-4</v>
      </c>
      <c r="E57" s="916">
        <v>44</v>
      </c>
      <c r="F57" s="916">
        <v>81024</v>
      </c>
      <c r="G57" s="1256">
        <v>5.0000000000000001E-4</v>
      </c>
      <c r="H57" s="916">
        <v>43</v>
      </c>
      <c r="I57" s="916">
        <v>89089.152969999996</v>
      </c>
      <c r="J57" s="1256">
        <v>5.1643591977387001E-4</v>
      </c>
      <c r="K57" s="916">
        <v>43</v>
      </c>
      <c r="L57" s="916">
        <v>92872.263640000005</v>
      </c>
      <c r="M57" s="1256">
        <v>5.4163022604727538E-4</v>
      </c>
      <c r="N57" s="916">
        <v>42</v>
      </c>
      <c r="O57" s="1257"/>
    </row>
    <row r="58" spans="1:22" s="823" customFormat="1" ht="23.25" customHeight="1">
      <c r="A58" s="823" t="s">
        <v>1226</v>
      </c>
      <c r="B58" s="823" t="s">
        <v>157</v>
      </c>
      <c r="C58" s="916">
        <v>156574.2432</v>
      </c>
      <c r="D58" s="1256">
        <v>1.0615392134684218E-3</v>
      </c>
      <c r="E58" s="916">
        <v>28</v>
      </c>
      <c r="F58" s="916">
        <v>174872</v>
      </c>
      <c r="G58" s="1256">
        <v>1.1000000000000001E-3</v>
      </c>
      <c r="H58" s="916">
        <v>28</v>
      </c>
      <c r="I58" s="916">
        <v>196727.44584000003</v>
      </c>
      <c r="J58" s="1256">
        <v>1.1403983094480264E-3</v>
      </c>
      <c r="K58" s="916">
        <v>28</v>
      </c>
      <c r="L58" s="916">
        <v>207510.98381000001</v>
      </c>
      <c r="M58" s="1256">
        <v>1.2102022354486331E-3</v>
      </c>
      <c r="N58" s="916">
        <v>27</v>
      </c>
      <c r="O58" s="1257"/>
    </row>
    <row r="59" spans="1:22" s="823" customFormat="1" ht="23.25" customHeight="1">
      <c r="A59" s="823" t="s">
        <v>1226</v>
      </c>
      <c r="B59" s="823" t="s">
        <v>153</v>
      </c>
      <c r="C59" s="916">
        <v>62995.90563999999</v>
      </c>
      <c r="D59" s="1256">
        <v>4.2709849818272348E-4</v>
      </c>
      <c r="E59" s="916">
        <v>47</v>
      </c>
      <c r="F59" s="916">
        <v>66699</v>
      </c>
      <c r="G59" s="1256">
        <v>4.0000000000000002E-4</v>
      </c>
      <c r="H59" s="916">
        <v>45</v>
      </c>
      <c r="I59" s="916">
        <v>74896.582979999992</v>
      </c>
      <c r="J59" s="1256">
        <v>4.3416380591497137E-4</v>
      </c>
      <c r="K59" s="916">
        <v>44</v>
      </c>
      <c r="L59" s="916">
        <v>77671.372920000009</v>
      </c>
      <c r="M59" s="1256">
        <v>4.5297876484559678E-4</v>
      </c>
      <c r="N59" s="916">
        <v>44</v>
      </c>
      <c r="O59" s="1257"/>
    </row>
    <row r="60" spans="1:22" s="823" customFormat="1" ht="23.25" customHeight="1">
      <c r="A60" s="823" t="s">
        <v>1226</v>
      </c>
      <c r="B60" s="823" t="s">
        <v>155</v>
      </c>
      <c r="C60" s="916">
        <v>48119.749849999993</v>
      </c>
      <c r="D60" s="1256">
        <v>3.2624140704175665E-4</v>
      </c>
      <c r="E60" s="916">
        <v>50</v>
      </c>
      <c r="F60" s="916">
        <v>47496</v>
      </c>
      <c r="G60" s="1256">
        <v>2.9999999999999997E-4</v>
      </c>
      <c r="H60" s="916">
        <v>48</v>
      </c>
      <c r="I60" s="916">
        <v>52568.967319999996</v>
      </c>
      <c r="J60" s="1256">
        <v>3.0473410156462859E-4</v>
      </c>
      <c r="K60" s="916">
        <v>47</v>
      </c>
      <c r="L60" s="916">
        <v>56303.940089999996</v>
      </c>
      <c r="M60" s="1256">
        <v>3.2836408420613088E-4</v>
      </c>
      <c r="N60" s="916">
        <v>46</v>
      </c>
      <c r="O60" s="1257"/>
    </row>
    <row r="61" spans="1:22" s="823" customFormat="1" ht="23.25" customHeight="1">
      <c r="A61" s="823" t="s">
        <v>1226</v>
      </c>
      <c r="B61" s="823" t="s">
        <v>171</v>
      </c>
      <c r="C61" s="916">
        <v>166969.82425999999</v>
      </c>
      <c r="D61" s="1256">
        <v>1.1320189853417793E-3</v>
      </c>
      <c r="E61" s="916">
        <v>27</v>
      </c>
      <c r="F61" s="916">
        <v>188293</v>
      </c>
      <c r="G61" s="1256">
        <v>1.1999999999999999E-3</v>
      </c>
      <c r="H61" s="916">
        <v>27</v>
      </c>
      <c r="I61" s="916">
        <v>215523.12797000003</v>
      </c>
      <c r="J61" s="1256">
        <v>1.2493539461892636E-3</v>
      </c>
      <c r="K61" s="916">
        <v>25</v>
      </c>
      <c r="L61" s="916">
        <v>236785.26992000002</v>
      </c>
      <c r="M61" s="1256">
        <v>1.3809296149878438E-3</v>
      </c>
      <c r="N61" s="916">
        <v>23</v>
      </c>
      <c r="O61" s="1257"/>
    </row>
    <row r="62" spans="1:22" s="823" customFormat="1" ht="23.25" customHeight="1">
      <c r="A62" s="823" t="s">
        <v>1226</v>
      </c>
      <c r="B62" s="823" t="s">
        <v>173</v>
      </c>
      <c r="C62" s="916">
        <v>216077.93917999996</v>
      </c>
      <c r="D62" s="1256">
        <v>1.4649612919541458E-3</v>
      </c>
      <c r="E62" s="916">
        <v>22</v>
      </c>
      <c r="F62" s="916">
        <v>233963</v>
      </c>
      <c r="G62" s="1256">
        <v>1.4E-3</v>
      </c>
      <c r="H62" s="916">
        <v>21</v>
      </c>
      <c r="I62" s="916">
        <v>256406.96890000001</v>
      </c>
      <c r="J62" s="1256">
        <v>1.4863511932242989E-3</v>
      </c>
      <c r="K62" s="916">
        <v>22</v>
      </c>
      <c r="L62" s="916">
        <v>267490.35152999999</v>
      </c>
      <c r="M62" s="1256">
        <v>1.5600013813193952E-3</v>
      </c>
      <c r="N62" s="916">
        <v>21</v>
      </c>
      <c r="O62" s="1257"/>
    </row>
    <row r="63" spans="1:22" s="823" customFormat="1" ht="23.25" customHeight="1">
      <c r="A63" s="823" t="s">
        <v>1226</v>
      </c>
      <c r="B63" s="823" t="s">
        <v>169</v>
      </c>
      <c r="C63" s="916">
        <v>58789.721849999994</v>
      </c>
      <c r="D63" s="1256">
        <v>3.985814896321101E-4</v>
      </c>
      <c r="E63" s="916">
        <v>48</v>
      </c>
      <c r="F63" s="916">
        <v>61709</v>
      </c>
      <c r="G63" s="1256">
        <v>4.0000000000000002E-4</v>
      </c>
      <c r="H63" s="916">
        <v>47</v>
      </c>
      <c r="I63" s="916">
        <v>64993.627169999992</v>
      </c>
      <c r="J63" s="1256">
        <v>3.767579161773114E-4</v>
      </c>
      <c r="K63" s="916">
        <v>45</v>
      </c>
      <c r="L63" s="916">
        <v>65002.64804</v>
      </c>
      <c r="M63" s="1256">
        <v>3.7909487258812639E-4</v>
      </c>
      <c r="N63" s="916">
        <v>45</v>
      </c>
      <c r="O63" s="1257"/>
    </row>
    <row r="64" spans="1:22" s="823" customFormat="1" ht="23.25" customHeight="1">
      <c r="A64" s="823" t="s">
        <v>1226</v>
      </c>
      <c r="B64" s="823" t="s">
        <v>167</v>
      </c>
      <c r="C64" s="916">
        <v>117002.03373</v>
      </c>
      <c r="D64" s="1256">
        <v>7.9324826562501914E-4</v>
      </c>
      <c r="E64" s="916">
        <v>36</v>
      </c>
      <c r="F64" s="916">
        <v>125522</v>
      </c>
      <c r="G64" s="1256">
        <v>8.0000000000000004E-4</v>
      </c>
      <c r="H64" s="916">
        <v>35</v>
      </c>
      <c r="I64" s="916">
        <v>148866.95487999998</v>
      </c>
      <c r="J64" s="1256">
        <v>8.6295851070979145E-4</v>
      </c>
      <c r="K64" s="916">
        <v>33</v>
      </c>
      <c r="L64" s="916">
        <v>157602.15653999997</v>
      </c>
      <c r="M64" s="1256">
        <v>9.1913439305395467E-4</v>
      </c>
      <c r="N64" s="916">
        <v>33</v>
      </c>
      <c r="O64" s="1257"/>
    </row>
    <row r="65" spans="1:22" s="823" customFormat="1" ht="23.25" customHeight="1">
      <c r="A65" s="823" t="s">
        <v>1226</v>
      </c>
      <c r="B65" s="823" t="s">
        <v>165</v>
      </c>
      <c r="C65" s="916">
        <v>84807.552919999987</v>
      </c>
      <c r="D65" s="1256">
        <v>5.7497670870350619E-4</v>
      </c>
      <c r="E65" s="916">
        <v>43</v>
      </c>
      <c r="F65" s="916">
        <v>91105</v>
      </c>
      <c r="G65" s="1256">
        <v>5.9999999999999995E-4</v>
      </c>
      <c r="H65" s="916">
        <v>42</v>
      </c>
      <c r="I65" s="916">
        <v>94600.790609999982</v>
      </c>
      <c r="J65" s="1256">
        <v>5.4838602322846428E-4</v>
      </c>
      <c r="K65" s="916">
        <v>41</v>
      </c>
      <c r="L65" s="916">
        <v>97244.559229999999</v>
      </c>
      <c r="M65" s="1256">
        <v>5.6712941553550529E-4</v>
      </c>
      <c r="N65" s="916">
        <v>41</v>
      </c>
      <c r="O65" s="1257"/>
    </row>
    <row r="66" spans="1:22" s="823" customFormat="1" ht="23.25" customHeight="1">
      <c r="A66" s="823" t="s">
        <v>1226</v>
      </c>
      <c r="B66" s="823" t="s">
        <v>179</v>
      </c>
      <c r="C66" s="1258">
        <v>85845.930650000009</v>
      </c>
      <c r="D66" s="1256">
        <v>5.8201668319905178E-4</v>
      </c>
      <c r="E66" s="1258">
        <v>42</v>
      </c>
      <c r="F66" s="1258">
        <v>92863</v>
      </c>
      <c r="G66" s="1256">
        <v>5.9999999999999995E-4</v>
      </c>
      <c r="H66" s="1258">
        <v>39</v>
      </c>
      <c r="I66" s="916">
        <v>99902.115419999987</v>
      </c>
      <c r="J66" s="1256">
        <v>5.7911697602127299E-4</v>
      </c>
      <c r="K66" s="916">
        <v>39</v>
      </c>
      <c r="L66" s="916">
        <v>102790.01112</v>
      </c>
      <c r="M66" s="1256">
        <v>5.9947044226397789E-4</v>
      </c>
      <c r="N66" s="916">
        <v>40</v>
      </c>
      <c r="O66" s="1257"/>
    </row>
    <row r="67" spans="1:22" s="823" customFormat="1" ht="23.25" customHeight="1">
      <c r="A67" s="823" t="s">
        <v>1226</v>
      </c>
      <c r="B67" s="823" t="s">
        <v>181</v>
      </c>
      <c r="C67" s="1258">
        <v>278744.54549000005</v>
      </c>
      <c r="D67" s="1256">
        <v>1.8898272125135033E-3</v>
      </c>
      <c r="E67" s="1258">
        <v>21</v>
      </c>
      <c r="F67" s="1258">
        <v>269355</v>
      </c>
      <c r="G67" s="1256">
        <v>1.6999999999999999E-3</v>
      </c>
      <c r="H67" s="1258">
        <v>20</v>
      </c>
      <c r="I67" s="916">
        <v>272800.51237000001</v>
      </c>
      <c r="J67" s="1256">
        <v>1.5813820069433752E-3</v>
      </c>
      <c r="K67" s="916">
        <v>20</v>
      </c>
      <c r="L67" s="916">
        <v>261903.18988999998</v>
      </c>
      <c r="M67" s="1256">
        <v>1.5274171036951715E-3</v>
      </c>
      <c r="N67" s="916">
        <v>22</v>
      </c>
      <c r="O67" s="1257"/>
    </row>
    <row r="68" spans="1:22" s="823" customFormat="1" ht="23.25" customHeight="1">
      <c r="B68" s="823" t="s">
        <v>183</v>
      </c>
      <c r="C68" s="1258">
        <v>87875.894390000001</v>
      </c>
      <c r="D68" s="1256">
        <v>5.9577939453578463E-4</v>
      </c>
      <c r="E68" s="1258">
        <v>41</v>
      </c>
      <c r="F68" s="1258">
        <v>92694</v>
      </c>
      <c r="G68" s="1256">
        <v>5.9999999999999995E-4</v>
      </c>
      <c r="H68" s="1258">
        <v>40</v>
      </c>
      <c r="I68" s="916">
        <v>102404.96059</v>
      </c>
      <c r="J68" s="1256">
        <v>5.9362557896933121E-4</v>
      </c>
      <c r="K68" s="916">
        <v>38</v>
      </c>
      <c r="L68" s="916">
        <v>107658.27937999999</v>
      </c>
      <c r="M68" s="1256">
        <v>6.2786214000856591E-4</v>
      </c>
      <c r="N68" s="916">
        <v>37</v>
      </c>
      <c r="O68" s="1257"/>
    </row>
    <row r="69" spans="1:22" s="823" customFormat="1" ht="23.25" customHeight="1">
      <c r="B69" s="823" t="s">
        <v>185</v>
      </c>
      <c r="C69" s="1258">
        <v>174541.56512000001</v>
      </c>
      <c r="D69" s="1256">
        <v>1.1833537366574486E-3</v>
      </c>
      <c r="E69" s="1258">
        <v>26</v>
      </c>
      <c r="F69" s="1258">
        <v>194471</v>
      </c>
      <c r="G69" s="1256">
        <v>1.1999999999999999E-3</v>
      </c>
      <c r="H69" s="1258">
        <v>26</v>
      </c>
      <c r="I69" s="916">
        <v>212881.00112</v>
      </c>
      <c r="J69" s="1256">
        <v>1.2340379490734478E-3</v>
      </c>
      <c r="K69" s="916">
        <v>26</v>
      </c>
      <c r="L69" s="916">
        <v>232857.44193999999</v>
      </c>
      <c r="M69" s="1256">
        <v>1.3580225566983122E-3</v>
      </c>
      <c r="N69" s="916">
        <v>24</v>
      </c>
      <c r="O69" s="1257"/>
    </row>
    <row r="70" spans="1:22" s="823" customFormat="1" ht="23.25" customHeight="1">
      <c r="B70" s="823" t="s">
        <v>187</v>
      </c>
      <c r="C70" s="1258">
        <v>201005.37476999999</v>
      </c>
      <c r="D70" s="1256">
        <v>1.3627725932145597E-3</v>
      </c>
      <c r="E70" s="1258">
        <v>24</v>
      </c>
      <c r="F70" s="1258">
        <v>207041</v>
      </c>
      <c r="G70" s="1256">
        <v>1.2999999999999999E-3</v>
      </c>
      <c r="H70" s="1258">
        <v>23</v>
      </c>
      <c r="I70" s="916">
        <v>222012.12033999999</v>
      </c>
      <c r="J70" s="1256">
        <v>1.2869696225234525E-3</v>
      </c>
      <c r="K70" s="916">
        <v>23</v>
      </c>
      <c r="L70" s="916">
        <v>219310.71236000003</v>
      </c>
      <c r="M70" s="1256">
        <v>1.2790181487401056E-3</v>
      </c>
      <c r="N70" s="916">
        <v>26</v>
      </c>
      <c r="O70" s="1257"/>
    </row>
    <row r="71" spans="1:22" s="823" customFormat="1" ht="23.25" customHeight="1">
      <c r="B71" s="823" t="s">
        <v>189</v>
      </c>
      <c r="C71" s="462" t="s">
        <v>1228</v>
      </c>
      <c r="D71" s="462" t="s">
        <v>1228</v>
      </c>
      <c r="E71" s="462" t="s">
        <v>1228</v>
      </c>
      <c r="F71" s="462">
        <v>26857</v>
      </c>
      <c r="G71" s="462">
        <v>2.0000000000000001E-4</v>
      </c>
      <c r="H71" s="462">
        <v>52</v>
      </c>
      <c r="I71" s="916">
        <v>29354.260659999996</v>
      </c>
      <c r="J71" s="1256">
        <v>1.701620690942464E-4</v>
      </c>
      <c r="K71" s="916">
        <v>49</v>
      </c>
      <c r="L71" s="916">
        <v>36746.181090000005</v>
      </c>
      <c r="M71" s="1256">
        <v>2.1430340545267686E-4</v>
      </c>
      <c r="N71" s="916">
        <v>49</v>
      </c>
      <c r="O71" s="1257"/>
    </row>
    <row r="72" spans="1:22" s="823" customFormat="1" ht="23.25" customHeight="1">
      <c r="B72" s="823" t="s">
        <v>191</v>
      </c>
      <c r="C72" s="462" t="s">
        <v>1228</v>
      </c>
      <c r="D72" s="462" t="s">
        <v>1228</v>
      </c>
      <c r="E72" s="462" t="s">
        <v>1228</v>
      </c>
      <c r="F72" s="462">
        <v>203731</v>
      </c>
      <c r="G72" s="462">
        <v>1.2999999999999999E-3</v>
      </c>
      <c r="H72" s="462">
        <v>24</v>
      </c>
      <c r="I72" s="916">
        <v>215584.42356000002</v>
      </c>
      <c r="J72" s="1256">
        <v>1.2497092671609467E-3</v>
      </c>
      <c r="K72" s="916">
        <v>24</v>
      </c>
      <c r="L72" s="916">
        <v>227085.02549999999</v>
      </c>
      <c r="M72" s="1256">
        <v>1.3243578747071905E-3</v>
      </c>
      <c r="N72" s="916">
        <v>25</v>
      </c>
      <c r="O72" s="1257"/>
    </row>
    <row r="73" spans="1:22" s="329" customFormat="1" ht="23.25" customHeight="1">
      <c r="A73" s="329" t="s">
        <v>1234</v>
      </c>
      <c r="B73" s="717" t="s">
        <v>585</v>
      </c>
      <c r="C73" s="462">
        <v>5651287</v>
      </c>
      <c r="D73" s="463">
        <v>3.8300000000000001E-2</v>
      </c>
      <c r="E73" s="910"/>
      <c r="F73" s="462">
        <v>6043532</v>
      </c>
      <c r="G73" s="463">
        <v>3.7199999999999997E-2</v>
      </c>
      <c r="H73" s="910"/>
      <c r="I73" s="916">
        <v>6322340.9603699995</v>
      </c>
      <c r="J73" s="1256">
        <v>3.6649624114084713E-2</v>
      </c>
      <c r="K73" s="916"/>
      <c r="L73" s="916">
        <v>6296831.4411300011</v>
      </c>
      <c r="M73" s="1256">
        <v>3.6723065672880938E-2</v>
      </c>
      <c r="N73" s="916"/>
      <c r="O73" s="1266"/>
      <c r="T73" s="1267"/>
      <c r="V73" s="910"/>
    </row>
    <row r="74" spans="1:22" s="329" customFormat="1" ht="10.5" customHeight="1">
      <c r="B74" s="717"/>
      <c r="C74" s="910"/>
      <c r="D74" s="463"/>
      <c r="E74" s="910"/>
      <c r="F74" s="910"/>
      <c r="G74" s="463"/>
      <c r="H74" s="910"/>
      <c r="I74" s="910"/>
      <c r="J74" s="463"/>
      <c r="K74" s="910"/>
      <c r="L74" s="910"/>
      <c r="M74" s="463"/>
      <c r="N74" s="910"/>
      <c r="O74" s="1266"/>
      <c r="T74" s="1267"/>
      <c r="V74" s="910"/>
    </row>
    <row r="75" spans="1:22" s="823" customFormat="1" ht="18.75" customHeight="1">
      <c r="B75" s="1261" t="s">
        <v>277</v>
      </c>
      <c r="C75" s="1268">
        <v>147497371</v>
      </c>
      <c r="D75" s="1269">
        <v>1</v>
      </c>
      <c r="E75" s="1262"/>
      <c r="F75" s="1268">
        <v>162580499</v>
      </c>
      <c r="G75" s="1269">
        <v>1</v>
      </c>
      <c r="H75" s="1262"/>
      <c r="I75" s="1268">
        <v>172507661.76180997</v>
      </c>
      <c r="J75" s="1269">
        <v>1</v>
      </c>
      <c r="K75" s="1262"/>
      <c r="L75" s="1268">
        <v>171468022.22942001</v>
      </c>
      <c r="M75" s="1269">
        <v>1</v>
      </c>
      <c r="N75" s="1262"/>
      <c r="O75" s="1257"/>
    </row>
    <row r="76" spans="1:22" s="174" customFormat="1" ht="5.25" customHeight="1" thickBot="1">
      <c r="B76" s="948"/>
      <c r="C76" s="751"/>
      <c r="D76" s="972"/>
      <c r="E76" s="751"/>
      <c r="F76" s="751"/>
      <c r="G76" s="972"/>
      <c r="H76" s="751"/>
      <c r="I76" s="751"/>
      <c r="J76" s="972"/>
      <c r="K76" s="751"/>
      <c r="L76" s="751"/>
      <c r="M76" s="972"/>
      <c r="N76" s="751"/>
      <c r="O76" s="1247"/>
    </row>
    <row r="77" spans="1:22" s="174" customFormat="1" ht="15.75" thickTop="1">
      <c r="B77" s="329" t="s">
        <v>1520</v>
      </c>
      <c r="C77" s="693"/>
      <c r="D77" s="924"/>
      <c r="E77" s="693"/>
      <c r="F77" s="910"/>
      <c r="G77" s="911"/>
      <c r="H77" s="329"/>
      <c r="I77" s="910"/>
      <c r="J77" s="911"/>
      <c r="K77" s="329"/>
      <c r="L77" s="693"/>
      <c r="M77" s="924"/>
      <c r="N77" s="693"/>
      <c r="O77" s="1247"/>
    </row>
    <row r="78" spans="1:22" s="174" customFormat="1" ht="15">
      <c r="B78" s="329" t="s">
        <v>1235</v>
      </c>
      <c r="C78" s="910"/>
      <c r="D78" s="911"/>
      <c r="E78" s="329"/>
      <c r="F78" s="693"/>
      <c r="G78" s="924"/>
      <c r="H78" s="693"/>
      <c r="I78" s="693"/>
      <c r="J78" s="924"/>
      <c r="K78" s="693"/>
      <c r="L78" s="693"/>
      <c r="M78" s="924"/>
      <c r="N78" s="693"/>
      <c r="O78" s="1247"/>
    </row>
    <row r="79" spans="1:22" s="174" customFormat="1" ht="15">
      <c r="B79" s="329" t="s">
        <v>1236</v>
      </c>
      <c r="C79" s="693"/>
      <c r="D79" s="924"/>
      <c r="E79" s="693"/>
      <c r="F79" s="910"/>
      <c r="G79" s="911"/>
      <c r="H79" s="329"/>
      <c r="I79" s="910"/>
      <c r="J79" s="911"/>
      <c r="K79" s="329"/>
      <c r="L79" s="693"/>
      <c r="M79" s="924"/>
      <c r="N79" s="693"/>
      <c r="O79" s="1247"/>
    </row>
    <row r="80" spans="1:22" s="174" customFormat="1" ht="15">
      <c r="B80" s="329" t="s">
        <v>1237</v>
      </c>
      <c r="C80" s="910"/>
      <c r="D80" s="911"/>
      <c r="E80" s="329"/>
      <c r="F80" s="693"/>
      <c r="G80" s="924"/>
      <c r="H80" s="693"/>
      <c r="I80" s="693"/>
      <c r="J80" s="924"/>
      <c r="K80" s="693"/>
      <c r="L80" s="693"/>
      <c r="M80" s="924"/>
      <c r="N80" s="693"/>
      <c r="O80" s="1247"/>
    </row>
    <row r="81" spans="1:15" s="174" customFormat="1" ht="15">
      <c r="B81" s="1020" t="s">
        <v>1238</v>
      </c>
      <c r="C81" s="910"/>
      <c r="D81" s="911"/>
      <c r="E81" s="329"/>
      <c r="F81" s="693"/>
      <c r="G81" s="924"/>
      <c r="H81" s="693"/>
      <c r="I81" s="693"/>
      <c r="J81" s="924"/>
      <c r="K81" s="693"/>
      <c r="L81" s="693"/>
      <c r="M81" s="924"/>
      <c r="N81" s="693"/>
      <c r="O81" s="1247"/>
    </row>
    <row r="82" spans="1:15" s="174" customFormat="1" ht="15">
      <c r="B82" s="1270" t="s">
        <v>1239</v>
      </c>
      <c r="C82" s="910"/>
      <c r="D82" s="911"/>
      <c r="E82" s="329"/>
      <c r="F82" s="693"/>
      <c r="G82" s="924"/>
      <c r="H82" s="693"/>
      <c r="I82" s="693"/>
      <c r="J82" s="924"/>
      <c r="K82" s="693"/>
      <c r="L82" s="693"/>
      <c r="M82" s="924"/>
      <c r="N82" s="693"/>
      <c r="O82" s="1247"/>
    </row>
    <row r="83" spans="1:15" s="174" customFormat="1" ht="15">
      <c r="C83" s="910"/>
      <c r="D83" s="911"/>
      <c r="E83" s="329"/>
      <c r="F83" s="693"/>
      <c r="G83" s="924"/>
      <c r="H83" s="693"/>
      <c r="I83" s="693"/>
      <c r="J83" s="924"/>
      <c r="K83" s="693"/>
      <c r="L83" s="693"/>
      <c r="M83" s="924"/>
      <c r="N83" s="693"/>
      <c r="O83" s="1247"/>
    </row>
    <row r="84" spans="1:15" s="174" customFormat="1" ht="15">
      <c r="C84" s="910"/>
      <c r="D84" s="911"/>
      <c r="E84" s="329"/>
      <c r="F84" s="693"/>
      <c r="G84" s="924"/>
      <c r="H84" s="693"/>
      <c r="I84" s="693"/>
      <c r="J84" s="924"/>
      <c r="K84" s="693"/>
      <c r="L84" s="693"/>
      <c r="M84" s="924"/>
      <c r="N84" s="693"/>
      <c r="O84" s="1247"/>
    </row>
    <row r="85" spans="1:15" s="174" customFormat="1" ht="15">
      <c r="C85" s="910"/>
      <c r="D85" s="911"/>
      <c r="E85" s="329"/>
      <c r="F85" s="693"/>
      <c r="G85" s="924"/>
      <c r="H85" s="693"/>
      <c r="I85" s="693"/>
      <c r="J85" s="924"/>
      <c r="K85" s="693"/>
      <c r="L85" s="693"/>
      <c r="M85" s="924"/>
      <c r="N85" s="693"/>
      <c r="O85" s="1247"/>
    </row>
    <row r="86" spans="1:15" s="174" customFormat="1" ht="15">
      <c r="C86" s="910"/>
      <c r="D86" s="911"/>
      <c r="E86" s="329"/>
      <c r="F86" s="693"/>
      <c r="G86" s="924"/>
      <c r="H86" s="693"/>
      <c r="I86" s="693"/>
      <c r="J86" s="924"/>
      <c r="K86" s="693"/>
      <c r="L86" s="693"/>
      <c r="M86" s="924"/>
      <c r="N86" s="693"/>
      <c r="O86" s="1247"/>
    </row>
    <row r="87" spans="1:15" s="174" customFormat="1" ht="15">
      <c r="A87" s="174" t="s">
        <v>907</v>
      </c>
      <c r="C87" s="910"/>
      <c r="D87" s="911"/>
      <c r="E87" s="329"/>
      <c r="F87" s="693"/>
      <c r="G87" s="924"/>
      <c r="H87" s="693"/>
      <c r="I87" s="693"/>
      <c r="J87" s="924"/>
      <c r="K87" s="693"/>
      <c r="L87" s="693"/>
      <c r="M87" s="924"/>
      <c r="N87" s="693"/>
      <c r="O87" s="1247"/>
    </row>
    <row r="88" spans="1:15" s="174" customFormat="1" ht="15">
      <c r="C88" s="910"/>
      <c r="D88" s="911"/>
      <c r="E88" s="329"/>
      <c r="F88" s="693"/>
      <c r="G88" s="924"/>
      <c r="H88" s="693"/>
      <c r="I88" s="693"/>
      <c r="J88" s="924"/>
      <c r="K88" s="693"/>
      <c r="L88" s="693"/>
      <c r="M88" s="924"/>
      <c r="N88" s="693"/>
      <c r="O88" s="1247"/>
    </row>
    <row r="89" spans="1:15" s="174" customFormat="1" ht="15">
      <c r="C89" s="910"/>
      <c r="D89" s="911"/>
      <c r="E89" s="329"/>
      <c r="F89" s="693"/>
      <c r="G89" s="924"/>
      <c r="H89" s="693"/>
      <c r="I89" s="693"/>
      <c r="J89" s="924"/>
      <c r="K89" s="693"/>
      <c r="L89" s="693"/>
      <c r="M89" s="924"/>
      <c r="N89" s="693"/>
      <c r="O89" s="1247"/>
    </row>
    <row r="90" spans="1:15" s="174" customFormat="1" ht="15">
      <c r="C90" s="910"/>
      <c r="D90" s="911"/>
      <c r="E90" s="329"/>
      <c r="F90" s="693"/>
      <c r="G90" s="924"/>
      <c r="H90" s="693"/>
      <c r="I90" s="693"/>
      <c r="J90" s="924"/>
      <c r="K90" s="693"/>
      <c r="L90" s="693"/>
      <c r="M90" s="924"/>
      <c r="N90" s="693"/>
      <c r="O90" s="1247"/>
    </row>
    <row r="91" spans="1:15" s="174" customFormat="1" ht="15">
      <c r="C91" s="910"/>
      <c r="D91" s="911"/>
      <c r="E91" s="329"/>
      <c r="F91" s="693"/>
      <c r="G91" s="924"/>
      <c r="H91" s="693"/>
      <c r="I91" s="693"/>
      <c r="J91" s="924"/>
      <c r="K91" s="693"/>
      <c r="L91" s="693"/>
      <c r="M91" s="924"/>
      <c r="N91" s="693"/>
      <c r="O91" s="1247"/>
    </row>
    <row r="92" spans="1:15" s="174" customFormat="1" ht="15">
      <c r="C92" s="910"/>
      <c r="D92" s="911"/>
      <c r="E92" s="329"/>
      <c r="F92" s="693"/>
      <c r="G92" s="924"/>
      <c r="H92" s="693"/>
      <c r="I92" s="693"/>
      <c r="J92" s="924"/>
      <c r="K92" s="693"/>
      <c r="L92" s="693"/>
      <c r="M92" s="924"/>
      <c r="N92" s="693"/>
      <c r="O92" s="1247"/>
    </row>
    <row r="93" spans="1:15" s="174" customFormat="1" ht="15">
      <c r="C93" s="910"/>
      <c r="D93" s="911"/>
      <c r="E93" s="329"/>
      <c r="F93" s="693"/>
      <c r="G93" s="924"/>
      <c r="H93" s="693"/>
      <c r="I93" s="693"/>
      <c r="J93" s="924"/>
      <c r="K93" s="693"/>
      <c r="L93" s="693"/>
      <c r="M93" s="924"/>
      <c r="N93" s="693"/>
      <c r="O93" s="1247"/>
    </row>
    <row r="94" spans="1:15" s="174" customFormat="1" ht="15">
      <c r="B94" s="1271"/>
      <c r="C94" s="910"/>
      <c r="D94" s="911"/>
      <c r="E94" s="329"/>
      <c r="F94" s="693"/>
      <c r="G94" s="924"/>
      <c r="H94" s="693"/>
      <c r="I94" s="693"/>
      <c r="J94" s="924"/>
      <c r="K94" s="693"/>
      <c r="L94" s="693"/>
      <c r="M94" s="924"/>
      <c r="N94" s="693"/>
      <c r="O94" s="1247"/>
    </row>
    <row r="95" spans="1:15" s="174" customFormat="1" ht="15">
      <c r="B95" s="1271"/>
      <c r="C95" s="910"/>
      <c r="D95" s="911"/>
      <c r="E95" s="329"/>
      <c r="F95" s="693"/>
      <c r="G95" s="924"/>
      <c r="H95" s="693"/>
      <c r="I95" s="693"/>
      <c r="J95" s="924"/>
      <c r="K95" s="693"/>
      <c r="L95" s="693"/>
      <c r="M95" s="924"/>
      <c r="N95" s="693"/>
      <c r="O95" s="1247"/>
    </row>
    <row r="96" spans="1:15" s="174" customFormat="1" ht="15">
      <c r="B96" s="1271"/>
      <c r="C96" s="910"/>
      <c r="D96" s="911"/>
      <c r="E96" s="329"/>
      <c r="F96" s="693"/>
      <c r="G96" s="924"/>
      <c r="H96" s="693"/>
      <c r="I96" s="693"/>
      <c r="J96" s="924"/>
      <c r="K96" s="693"/>
      <c r="L96" s="693"/>
      <c r="M96" s="924"/>
      <c r="N96" s="693"/>
      <c r="O96" s="1247"/>
    </row>
    <row r="97" spans="2:15" s="174" customFormat="1" ht="15">
      <c r="B97" s="1271"/>
      <c r="C97" s="910"/>
      <c r="D97" s="911"/>
      <c r="E97" s="329"/>
      <c r="F97" s="693"/>
      <c r="G97" s="924"/>
      <c r="H97" s="693"/>
      <c r="I97" s="693"/>
      <c r="J97" s="924"/>
      <c r="K97" s="693"/>
      <c r="L97" s="693"/>
      <c r="M97" s="924"/>
      <c r="N97" s="693"/>
      <c r="O97" s="1247"/>
    </row>
    <row r="98" spans="2:15" s="174" customFormat="1" ht="15">
      <c r="B98" s="1271"/>
      <c r="C98" s="910"/>
      <c r="D98" s="911"/>
      <c r="E98" s="329"/>
      <c r="F98" s="693"/>
      <c r="G98" s="924"/>
      <c r="H98" s="693"/>
      <c r="I98" s="693"/>
      <c r="J98" s="924"/>
      <c r="K98" s="693"/>
      <c r="L98" s="693"/>
      <c r="M98" s="924"/>
      <c r="N98" s="693"/>
      <c r="O98" s="1247"/>
    </row>
    <row r="99" spans="2:15" s="174" customFormat="1" ht="15">
      <c r="B99" s="1271"/>
      <c r="C99" s="910"/>
      <c r="D99" s="911"/>
      <c r="E99" s="329"/>
      <c r="F99" s="693"/>
      <c r="G99" s="924"/>
      <c r="H99" s="693"/>
      <c r="I99" s="693"/>
      <c r="J99" s="924"/>
      <c r="K99" s="693"/>
      <c r="L99" s="693"/>
      <c r="M99" s="924"/>
      <c r="N99" s="693"/>
      <c r="O99" s="1247"/>
    </row>
    <row r="100" spans="2:15" s="174" customFormat="1" ht="15">
      <c r="B100" s="1271"/>
      <c r="C100" s="910"/>
      <c r="D100" s="911"/>
      <c r="E100" s="329"/>
      <c r="F100" s="693"/>
      <c r="G100" s="924"/>
      <c r="H100" s="693"/>
      <c r="I100" s="693"/>
      <c r="J100" s="924"/>
      <c r="K100" s="693"/>
      <c r="L100" s="693"/>
      <c r="M100" s="924"/>
      <c r="N100" s="693"/>
      <c r="O100" s="1247"/>
    </row>
    <row r="101" spans="2:15" s="174" customFormat="1" ht="15.75">
      <c r="B101" s="190"/>
      <c r="C101" s="910"/>
      <c r="D101" s="911"/>
      <c r="E101" s="329"/>
      <c r="F101" s="693"/>
      <c r="G101" s="924"/>
      <c r="H101" s="693"/>
      <c r="I101" s="693"/>
      <c r="J101" s="924"/>
      <c r="K101" s="693"/>
      <c r="L101" s="693"/>
      <c r="M101" s="924"/>
      <c r="N101" s="693"/>
      <c r="O101" s="1247"/>
    </row>
    <row r="102" spans="2:15" ht="15.75">
      <c r="B102" s="190"/>
      <c r="C102" s="910"/>
      <c r="D102" s="911"/>
      <c r="E102" s="329"/>
      <c r="F102" s="395"/>
      <c r="G102" s="383"/>
      <c r="H102" s="395"/>
      <c r="I102" s="395"/>
      <c r="J102" s="383"/>
      <c r="K102" s="395"/>
      <c r="L102" s="395"/>
      <c r="M102" s="383"/>
      <c r="N102" s="395"/>
    </row>
    <row r="103" spans="2:15" ht="15.75">
      <c r="B103" s="190"/>
      <c r="C103" s="910"/>
      <c r="D103" s="911"/>
      <c r="E103" s="329"/>
      <c r="F103" s="395"/>
      <c r="G103" s="383"/>
      <c r="H103" s="395"/>
      <c r="I103" s="395"/>
      <c r="J103" s="383"/>
      <c r="K103" s="395"/>
      <c r="L103" s="395"/>
      <c r="M103" s="383"/>
      <c r="N103" s="395"/>
    </row>
    <row r="104" spans="2:15" ht="15.75">
      <c r="B104" s="190"/>
      <c r="C104" s="910"/>
      <c r="D104" s="911"/>
      <c r="E104" s="329"/>
      <c r="F104" s="395"/>
      <c r="G104" s="383"/>
      <c r="H104" s="395"/>
      <c r="I104" s="395"/>
      <c r="J104" s="383"/>
      <c r="K104" s="395"/>
      <c r="L104" s="395"/>
      <c r="M104" s="383"/>
      <c r="N104" s="395"/>
    </row>
    <row r="105" spans="2:15" ht="15.75">
      <c r="B105" s="190"/>
      <c r="C105" s="910"/>
      <c r="D105" s="911"/>
      <c r="E105" s="329"/>
      <c r="F105" s="395"/>
      <c r="G105" s="383"/>
      <c r="H105" s="395"/>
      <c r="I105" s="395"/>
      <c r="J105" s="383"/>
      <c r="K105" s="395"/>
      <c r="L105" s="395"/>
      <c r="M105" s="383"/>
      <c r="N105" s="395"/>
    </row>
    <row r="106" spans="2:15" ht="15.75">
      <c r="B106" s="190"/>
      <c r="C106" s="910"/>
      <c r="D106" s="911"/>
      <c r="E106" s="329"/>
      <c r="F106" s="395"/>
      <c r="G106" s="383"/>
      <c r="H106" s="395"/>
      <c r="I106" s="395"/>
      <c r="J106" s="383"/>
      <c r="K106" s="395"/>
      <c r="L106" s="395"/>
      <c r="M106" s="383"/>
      <c r="N106" s="395"/>
    </row>
    <row r="107" spans="2:15" ht="15.75">
      <c r="B107" s="190"/>
      <c r="C107" s="910"/>
      <c r="D107" s="911"/>
      <c r="E107" s="329"/>
      <c r="F107" s="395"/>
      <c r="G107" s="383"/>
      <c r="H107" s="395"/>
      <c r="I107" s="395"/>
      <c r="J107" s="383"/>
      <c r="K107" s="395"/>
      <c r="L107" s="395"/>
      <c r="M107" s="383"/>
      <c r="N107" s="395"/>
    </row>
    <row r="108" spans="2:15" ht="15.75">
      <c r="B108" s="190"/>
      <c r="C108" s="910"/>
      <c r="D108" s="911"/>
      <c r="E108" s="329"/>
      <c r="F108" s="395"/>
      <c r="G108" s="383"/>
      <c r="H108" s="395"/>
      <c r="I108" s="395"/>
      <c r="J108" s="383"/>
      <c r="K108" s="395"/>
      <c r="L108" s="395"/>
      <c r="M108" s="383"/>
      <c r="N108" s="395"/>
    </row>
    <row r="109" spans="2:15" ht="15.75">
      <c r="B109" s="190"/>
      <c r="C109" s="910"/>
      <c r="D109" s="911"/>
      <c r="E109" s="329"/>
      <c r="F109" s="395"/>
      <c r="G109" s="383"/>
      <c r="H109" s="395"/>
      <c r="I109" s="395"/>
      <c r="J109" s="383"/>
      <c r="K109" s="395"/>
      <c r="L109" s="395"/>
      <c r="M109" s="383"/>
      <c r="N109" s="395"/>
    </row>
    <row r="110" spans="2:15" ht="15.75">
      <c r="B110" s="190"/>
      <c r="C110" s="910"/>
      <c r="D110" s="911"/>
      <c r="E110" s="329"/>
      <c r="F110" s="395"/>
      <c r="G110" s="383"/>
      <c r="H110" s="395"/>
      <c r="I110" s="395"/>
      <c r="J110" s="383"/>
      <c r="K110" s="395"/>
      <c r="L110" s="395"/>
      <c r="M110" s="383"/>
      <c r="N110" s="395"/>
    </row>
    <row r="111" spans="2:15" ht="15.75">
      <c r="B111" s="190"/>
      <c r="C111" s="910"/>
      <c r="D111" s="911"/>
      <c r="E111" s="329"/>
      <c r="F111" s="395"/>
      <c r="G111" s="383"/>
      <c r="H111" s="395"/>
      <c r="I111" s="395"/>
      <c r="J111" s="383"/>
      <c r="K111" s="395"/>
      <c r="L111" s="395"/>
      <c r="M111" s="383"/>
      <c r="N111" s="395"/>
    </row>
    <row r="112" spans="2:15" ht="15.75">
      <c r="B112" s="190"/>
      <c r="C112" s="910"/>
      <c r="D112" s="911"/>
      <c r="E112" s="329"/>
      <c r="F112" s="395"/>
      <c r="G112" s="383"/>
      <c r="H112" s="395"/>
      <c r="I112" s="395"/>
      <c r="J112" s="383"/>
      <c r="K112" s="395"/>
      <c r="L112" s="395"/>
      <c r="M112" s="383"/>
      <c r="N112" s="395"/>
    </row>
    <row r="113" spans="2:14" ht="15.75">
      <c r="B113" s="190"/>
      <c r="C113" s="910"/>
      <c r="D113" s="911"/>
      <c r="E113" s="329"/>
      <c r="F113" s="395"/>
      <c r="G113" s="383"/>
      <c r="H113" s="395"/>
      <c r="I113" s="395"/>
      <c r="J113" s="383"/>
      <c r="K113" s="395"/>
      <c r="L113" s="395"/>
      <c r="M113" s="383"/>
      <c r="N113" s="395"/>
    </row>
    <row r="114" spans="2:14" ht="15.75">
      <c r="B114" s="190"/>
      <c r="C114" s="910"/>
      <c r="D114" s="911"/>
      <c r="E114" s="329"/>
      <c r="F114" s="395"/>
      <c r="G114" s="383"/>
      <c r="H114" s="395"/>
      <c r="I114" s="395"/>
      <c r="J114" s="383"/>
      <c r="K114" s="395"/>
      <c r="L114" s="395"/>
      <c r="M114" s="383"/>
      <c r="N114" s="395"/>
    </row>
    <row r="115" spans="2:14" ht="15.75">
      <c r="B115" s="190"/>
      <c r="C115" s="910"/>
      <c r="D115" s="911"/>
      <c r="E115" s="329"/>
      <c r="F115" s="395"/>
      <c r="G115" s="383"/>
      <c r="H115" s="395"/>
      <c r="I115" s="395"/>
      <c r="J115" s="383"/>
      <c r="K115" s="395"/>
      <c r="L115" s="395"/>
      <c r="M115" s="383"/>
      <c r="N115" s="395"/>
    </row>
    <row r="116" spans="2:14" ht="15.75">
      <c r="B116" s="190"/>
      <c r="C116" s="910"/>
      <c r="D116" s="911"/>
      <c r="E116" s="329"/>
      <c r="F116" s="395"/>
      <c r="G116" s="383"/>
      <c r="H116" s="395"/>
      <c r="I116" s="395"/>
      <c r="J116" s="383"/>
      <c r="K116" s="395"/>
      <c r="L116" s="395"/>
      <c r="M116" s="383"/>
      <c r="N116" s="395"/>
    </row>
    <row r="117" spans="2:14" ht="15.75">
      <c r="B117" s="190"/>
      <c r="C117" s="910"/>
      <c r="D117" s="911"/>
      <c r="E117" s="329"/>
      <c r="F117" s="395"/>
      <c r="G117" s="383"/>
      <c r="H117" s="395"/>
      <c r="I117" s="395"/>
      <c r="J117" s="383"/>
      <c r="K117" s="395"/>
      <c r="L117" s="395"/>
      <c r="M117" s="383"/>
      <c r="N117" s="395"/>
    </row>
    <row r="118" spans="2:14" ht="15.75">
      <c r="B118" s="190"/>
      <c r="C118" s="910"/>
      <c r="D118" s="911"/>
      <c r="E118" s="329"/>
      <c r="F118" s="395"/>
      <c r="G118" s="383"/>
      <c r="H118" s="395"/>
      <c r="I118" s="395"/>
      <c r="J118" s="383"/>
      <c r="K118" s="395"/>
      <c r="L118" s="395"/>
      <c r="M118" s="383"/>
      <c r="N118" s="395"/>
    </row>
    <row r="119" spans="2:14" ht="15.75">
      <c r="B119" s="190"/>
      <c r="C119" s="910"/>
      <c r="D119" s="911"/>
      <c r="E119" s="329"/>
      <c r="F119" s="395"/>
      <c r="G119" s="383"/>
      <c r="H119" s="395"/>
      <c r="I119" s="395"/>
      <c r="J119" s="383"/>
      <c r="K119" s="395"/>
      <c r="L119" s="395"/>
      <c r="M119" s="383"/>
      <c r="N119" s="395"/>
    </row>
    <row r="120" spans="2:14" ht="15.75">
      <c r="B120" s="190"/>
      <c r="C120" s="910"/>
      <c r="D120" s="911"/>
      <c r="E120" s="329"/>
      <c r="F120" s="395"/>
      <c r="G120" s="383"/>
      <c r="H120" s="395"/>
      <c r="I120" s="395"/>
      <c r="J120" s="383"/>
      <c r="K120" s="395"/>
      <c r="L120" s="395"/>
      <c r="M120" s="383"/>
      <c r="N120" s="395"/>
    </row>
    <row r="121" spans="2:14" ht="15.75">
      <c r="B121" s="190"/>
      <c r="C121" s="910"/>
      <c r="D121" s="911"/>
      <c r="E121" s="329"/>
      <c r="F121" s="395"/>
      <c r="G121" s="383"/>
      <c r="H121" s="395"/>
      <c r="I121" s="395"/>
      <c r="J121" s="383"/>
      <c r="K121" s="395"/>
      <c r="L121" s="395"/>
      <c r="M121" s="383"/>
      <c r="N121" s="395"/>
    </row>
    <row r="122" spans="2:14" ht="15.75">
      <c r="B122" s="190"/>
      <c r="C122" s="910"/>
      <c r="D122" s="911"/>
      <c r="E122" s="329"/>
      <c r="F122" s="395"/>
      <c r="G122" s="383"/>
      <c r="H122" s="395"/>
      <c r="I122" s="395"/>
      <c r="J122" s="383"/>
      <c r="K122" s="395"/>
      <c r="L122" s="395"/>
      <c r="M122" s="383"/>
      <c r="N122" s="395"/>
    </row>
    <row r="123" spans="2:14" ht="15.75">
      <c r="B123" s="190"/>
      <c r="C123" s="910"/>
      <c r="D123" s="911"/>
      <c r="E123" s="329"/>
      <c r="F123" s="395"/>
      <c r="G123" s="383"/>
      <c r="H123" s="395"/>
      <c r="I123" s="395"/>
      <c r="J123" s="383"/>
      <c r="K123" s="395"/>
      <c r="L123" s="395"/>
      <c r="M123" s="383"/>
      <c r="N123" s="395"/>
    </row>
    <row r="124" spans="2:14" ht="15.75">
      <c r="B124" s="190"/>
      <c r="C124" s="910"/>
      <c r="D124" s="911"/>
      <c r="E124" s="329"/>
      <c r="F124" s="395"/>
      <c r="G124" s="383"/>
      <c r="H124" s="395"/>
      <c r="I124" s="395"/>
      <c r="J124" s="383"/>
      <c r="K124" s="395"/>
      <c r="L124" s="395"/>
      <c r="M124" s="383"/>
      <c r="N124" s="395"/>
    </row>
    <row r="125" spans="2:14" ht="15.75">
      <c r="B125" s="190"/>
      <c r="C125" s="910"/>
      <c r="D125" s="911"/>
      <c r="E125" s="329"/>
      <c r="F125" s="395"/>
      <c r="G125" s="383"/>
      <c r="H125" s="395"/>
      <c r="I125" s="395"/>
      <c r="J125" s="383"/>
      <c r="K125" s="395"/>
      <c r="L125" s="395"/>
      <c r="M125" s="383"/>
      <c r="N125" s="395"/>
    </row>
    <row r="126" spans="2:14" ht="15.75">
      <c r="B126" s="190"/>
      <c r="C126" s="910"/>
      <c r="D126" s="911"/>
      <c r="E126" s="329"/>
      <c r="F126" s="395"/>
      <c r="G126" s="383"/>
      <c r="H126" s="395"/>
      <c r="I126" s="395"/>
      <c r="J126" s="383"/>
      <c r="K126" s="395"/>
      <c r="L126" s="395"/>
      <c r="M126" s="383"/>
      <c r="N126" s="395"/>
    </row>
    <row r="127" spans="2:14" ht="15.75">
      <c r="B127" s="190"/>
      <c r="C127" s="910"/>
      <c r="D127" s="911"/>
      <c r="E127" s="329"/>
      <c r="F127" s="395"/>
      <c r="G127" s="383"/>
      <c r="H127" s="395"/>
      <c r="I127" s="395"/>
      <c r="J127" s="383"/>
      <c r="K127" s="395"/>
      <c r="L127" s="395"/>
      <c r="M127" s="383"/>
      <c r="N127" s="395"/>
    </row>
    <row r="128" spans="2:14" ht="15.75">
      <c r="B128" s="190"/>
      <c r="C128" s="910"/>
      <c r="D128" s="911"/>
      <c r="E128" s="329"/>
      <c r="F128" s="395"/>
      <c r="G128" s="383"/>
      <c r="H128" s="395"/>
      <c r="I128" s="395"/>
      <c r="J128" s="383"/>
      <c r="K128" s="395"/>
      <c r="L128" s="395"/>
      <c r="M128" s="383"/>
      <c r="N128" s="395"/>
    </row>
    <row r="129" spans="2:14" ht="15.75">
      <c r="B129" s="190"/>
      <c r="C129" s="910"/>
      <c r="D129" s="911"/>
      <c r="E129" s="329"/>
      <c r="F129" s="395"/>
      <c r="G129" s="383"/>
      <c r="H129" s="395"/>
      <c r="I129" s="395"/>
      <c r="J129" s="383"/>
      <c r="K129" s="395"/>
      <c r="L129" s="395"/>
      <c r="M129" s="383"/>
      <c r="N129" s="395"/>
    </row>
    <row r="130" spans="2:14" ht="15.75">
      <c r="B130" s="190"/>
      <c r="C130" s="910"/>
      <c r="D130" s="911"/>
      <c r="E130" s="329"/>
      <c r="F130" s="395"/>
      <c r="G130" s="383"/>
      <c r="H130" s="395"/>
      <c r="I130" s="395"/>
      <c r="J130" s="383"/>
      <c r="K130" s="395"/>
      <c r="L130" s="395"/>
      <c r="M130" s="383"/>
      <c r="N130" s="395"/>
    </row>
    <row r="131" spans="2:14" ht="15.75">
      <c r="B131" s="190"/>
      <c r="C131" s="910"/>
      <c r="D131" s="911"/>
      <c r="E131" s="329"/>
      <c r="F131" s="395"/>
      <c r="G131" s="383"/>
      <c r="H131" s="395"/>
      <c r="I131" s="395"/>
      <c r="J131" s="383"/>
      <c r="K131" s="395"/>
      <c r="L131" s="395"/>
      <c r="M131" s="383"/>
      <c r="N131" s="395"/>
    </row>
    <row r="132" spans="2:14" ht="15.75">
      <c r="B132" s="190"/>
      <c r="C132" s="910"/>
      <c r="D132" s="911"/>
      <c r="E132" s="329"/>
      <c r="F132" s="395"/>
      <c r="G132" s="383"/>
      <c r="H132" s="395"/>
      <c r="I132" s="395"/>
      <c r="J132" s="383"/>
      <c r="K132" s="395"/>
      <c r="L132" s="395"/>
      <c r="M132" s="383"/>
      <c r="N132" s="395"/>
    </row>
    <row r="133" spans="2:14" ht="15.75">
      <c r="B133" s="190"/>
      <c r="C133" s="910"/>
      <c r="D133" s="911"/>
      <c r="E133" s="329"/>
      <c r="F133" s="395"/>
      <c r="G133" s="383"/>
      <c r="H133" s="395"/>
      <c r="I133" s="395"/>
      <c r="J133" s="383"/>
      <c r="K133" s="395"/>
      <c r="L133" s="395"/>
      <c r="M133" s="383"/>
      <c r="N133" s="395"/>
    </row>
    <row r="134" spans="2:14" ht="15.75">
      <c r="B134" s="190"/>
      <c r="C134" s="910"/>
      <c r="D134" s="911"/>
      <c r="E134" s="329"/>
      <c r="F134" s="395"/>
      <c r="G134" s="383"/>
      <c r="H134" s="395"/>
      <c r="I134" s="395"/>
      <c r="J134" s="383"/>
      <c r="K134" s="395"/>
      <c r="L134" s="395"/>
      <c r="M134" s="383"/>
      <c r="N134" s="395"/>
    </row>
    <row r="135" spans="2:14" ht="15.75">
      <c r="B135" s="190"/>
      <c r="C135" s="910"/>
      <c r="D135" s="911"/>
      <c r="E135" s="329"/>
      <c r="F135" s="395"/>
      <c r="G135" s="383"/>
      <c r="H135" s="395"/>
      <c r="I135" s="395"/>
      <c r="J135" s="383"/>
      <c r="K135" s="395"/>
      <c r="L135" s="395"/>
      <c r="M135" s="383"/>
      <c r="N135" s="395"/>
    </row>
    <row r="136" spans="2:14" ht="15.75">
      <c r="B136" s="190"/>
      <c r="C136" s="910"/>
      <c r="D136" s="911"/>
      <c r="E136" s="329"/>
      <c r="F136" s="395"/>
      <c r="G136" s="383"/>
      <c r="H136" s="395"/>
      <c r="I136" s="395"/>
      <c r="J136" s="383"/>
      <c r="K136" s="395"/>
      <c r="L136" s="395"/>
      <c r="M136" s="383"/>
      <c r="N136" s="395"/>
    </row>
    <row r="137" spans="2:14" ht="15.75">
      <c r="B137" s="190"/>
      <c r="C137" s="910"/>
      <c r="D137" s="911"/>
      <c r="E137" s="329"/>
      <c r="F137" s="395"/>
      <c r="G137" s="383"/>
      <c r="H137" s="395"/>
      <c r="I137" s="395"/>
      <c r="J137" s="383"/>
      <c r="K137" s="395"/>
      <c r="L137" s="395"/>
      <c r="M137" s="383"/>
      <c r="N137" s="395"/>
    </row>
    <row r="138" spans="2:14" ht="15.75">
      <c r="B138" s="190"/>
      <c r="C138" s="910"/>
      <c r="D138" s="911"/>
      <c r="E138" s="329"/>
      <c r="F138" s="395"/>
      <c r="G138" s="383"/>
      <c r="H138" s="395"/>
      <c r="I138" s="395"/>
      <c r="J138" s="383"/>
      <c r="K138" s="395"/>
      <c r="L138" s="395"/>
      <c r="M138" s="383"/>
      <c r="N138" s="395"/>
    </row>
    <row r="139" spans="2:14" ht="15.75">
      <c r="B139" s="190"/>
      <c r="C139" s="910"/>
      <c r="D139" s="911"/>
      <c r="E139" s="329"/>
      <c r="F139" s="395"/>
      <c r="G139" s="383"/>
      <c r="H139" s="395"/>
      <c r="I139" s="395"/>
      <c r="J139" s="383"/>
      <c r="K139" s="395"/>
      <c r="L139" s="395"/>
      <c r="M139" s="383"/>
      <c r="N139" s="395"/>
    </row>
    <row r="140" spans="2:14" ht="15.75">
      <c r="B140" s="190"/>
      <c r="C140" s="910"/>
      <c r="D140" s="911"/>
      <c r="E140" s="329"/>
      <c r="F140" s="395"/>
      <c r="G140" s="383"/>
      <c r="H140" s="395"/>
      <c r="I140" s="395"/>
      <c r="J140" s="383"/>
      <c r="K140" s="395"/>
      <c r="L140" s="395"/>
      <c r="M140" s="383"/>
      <c r="N140" s="395"/>
    </row>
    <row r="141" spans="2:14" ht="15.75">
      <c r="B141" s="190"/>
      <c r="C141" s="910"/>
      <c r="D141" s="911"/>
      <c r="E141" s="329"/>
      <c r="F141" s="395"/>
      <c r="G141" s="383"/>
      <c r="H141" s="395"/>
      <c r="I141" s="395"/>
      <c r="J141" s="383"/>
      <c r="K141" s="395"/>
      <c r="L141" s="395"/>
      <c r="M141" s="383"/>
      <c r="N141" s="395"/>
    </row>
    <row r="142" spans="2:14" ht="15.75">
      <c r="B142" s="190"/>
      <c r="C142" s="910"/>
      <c r="D142" s="911"/>
      <c r="E142" s="329"/>
      <c r="F142" s="395"/>
      <c r="G142" s="383"/>
      <c r="H142" s="395"/>
      <c r="I142" s="395"/>
      <c r="J142" s="383"/>
      <c r="K142" s="395"/>
      <c r="L142" s="395"/>
      <c r="M142" s="383"/>
      <c r="N142" s="395"/>
    </row>
    <row r="143" spans="2:14" ht="15.75">
      <c r="B143" s="190"/>
      <c r="C143" s="910"/>
      <c r="D143" s="911"/>
      <c r="E143" s="329"/>
      <c r="F143" s="395"/>
      <c r="G143" s="383"/>
      <c r="H143" s="395"/>
      <c r="I143" s="395"/>
      <c r="J143" s="383"/>
      <c r="K143" s="395"/>
      <c r="L143" s="395"/>
      <c r="M143" s="383"/>
      <c r="N143" s="395"/>
    </row>
    <row r="144" spans="2:14" ht="15.75">
      <c r="B144" s="190"/>
      <c r="C144" s="910"/>
      <c r="D144" s="911"/>
      <c r="E144" s="329"/>
      <c r="F144" s="395"/>
      <c r="G144" s="383"/>
      <c r="H144" s="395"/>
      <c r="I144" s="395"/>
      <c r="J144" s="383"/>
      <c r="K144" s="395"/>
      <c r="L144" s="395"/>
      <c r="M144" s="383"/>
      <c r="N144" s="395"/>
    </row>
    <row r="145" spans="2:14" ht="15.75">
      <c r="B145" s="190"/>
      <c r="C145" s="910"/>
      <c r="D145" s="911"/>
      <c r="E145" s="329"/>
      <c r="F145" s="395"/>
      <c r="G145" s="383"/>
      <c r="H145" s="395"/>
      <c r="I145" s="395"/>
      <c r="J145" s="383"/>
      <c r="K145" s="395"/>
      <c r="L145" s="395"/>
      <c r="M145" s="383"/>
      <c r="N145" s="395"/>
    </row>
    <row r="146" spans="2:14" ht="15.75">
      <c r="B146" s="190"/>
      <c r="C146" s="910"/>
      <c r="D146" s="911"/>
      <c r="E146" s="329"/>
      <c r="F146" s="395"/>
      <c r="G146" s="383"/>
      <c r="H146" s="395"/>
      <c r="I146" s="395"/>
      <c r="J146" s="383"/>
      <c r="K146" s="395"/>
      <c r="L146" s="395"/>
      <c r="M146" s="383"/>
      <c r="N146" s="395"/>
    </row>
    <row r="147" spans="2:14" ht="15.75">
      <c r="B147" s="190"/>
      <c r="C147" s="910"/>
      <c r="D147" s="911"/>
      <c r="E147" s="329"/>
      <c r="F147" s="395"/>
      <c r="G147" s="383"/>
      <c r="H147" s="395"/>
      <c r="I147" s="395"/>
      <c r="J147" s="383"/>
      <c r="K147" s="395"/>
      <c r="L147" s="395"/>
      <c r="M147" s="383"/>
      <c r="N147" s="395"/>
    </row>
    <row r="148" spans="2:14" ht="15.75">
      <c r="B148" s="190"/>
      <c r="C148" s="910"/>
      <c r="D148" s="911"/>
      <c r="E148" s="329"/>
      <c r="F148" s="395"/>
      <c r="G148" s="383"/>
      <c r="H148" s="395"/>
      <c r="I148" s="395"/>
      <c r="J148" s="383"/>
      <c r="K148" s="395"/>
      <c r="L148" s="395"/>
      <c r="M148" s="383"/>
      <c r="N148" s="395"/>
    </row>
    <row r="149" spans="2:14" ht="15.75">
      <c r="B149" s="190"/>
      <c r="C149" s="910"/>
      <c r="D149" s="911"/>
      <c r="E149" s="329"/>
      <c r="F149" s="395"/>
      <c r="G149" s="383"/>
      <c r="H149" s="395"/>
      <c r="I149" s="395"/>
      <c r="J149" s="383"/>
      <c r="K149" s="395"/>
      <c r="L149" s="395"/>
      <c r="M149" s="383"/>
      <c r="N149" s="395"/>
    </row>
    <row r="150" spans="2:14" ht="15.75">
      <c r="B150" s="190"/>
      <c r="C150" s="910"/>
      <c r="D150" s="911"/>
      <c r="E150" s="329"/>
      <c r="F150" s="395"/>
      <c r="H150" s="395"/>
      <c r="I150" s="395"/>
      <c r="K150" s="395"/>
      <c r="L150" s="395"/>
      <c r="N150" s="395"/>
    </row>
    <row r="151" spans="2:14" ht="15.75">
      <c r="B151" s="190"/>
      <c r="C151" s="910"/>
      <c r="D151" s="911"/>
      <c r="E151" s="329"/>
      <c r="F151" s="395"/>
      <c r="H151" s="395"/>
      <c r="I151" s="395"/>
      <c r="K151" s="395"/>
      <c r="L151" s="395"/>
      <c r="N151" s="395"/>
    </row>
    <row r="152" spans="2:14" ht="15.75">
      <c r="B152" s="190"/>
      <c r="C152" s="910"/>
      <c r="D152" s="911"/>
      <c r="E152" s="329"/>
      <c r="F152" s="395"/>
      <c r="H152" s="395"/>
      <c r="I152" s="395"/>
      <c r="K152" s="395"/>
      <c r="L152" s="395"/>
      <c r="N152" s="395"/>
    </row>
    <row r="153" spans="2:14" ht="15.75">
      <c r="B153" s="190"/>
      <c r="C153" s="910"/>
      <c r="D153" s="911"/>
      <c r="E153" s="329"/>
      <c r="F153" s="395"/>
      <c r="H153" s="395"/>
      <c r="I153" s="395"/>
      <c r="K153" s="395"/>
      <c r="L153" s="395"/>
      <c r="N153" s="395"/>
    </row>
    <row r="154" spans="2:14" ht="15.75">
      <c r="B154" s="190"/>
      <c r="C154" s="910"/>
      <c r="D154" s="911"/>
      <c r="E154" s="329"/>
      <c r="F154" s="395"/>
      <c r="H154" s="395"/>
      <c r="I154" s="395"/>
      <c r="K154" s="395"/>
      <c r="L154" s="395"/>
      <c r="N154" s="395"/>
    </row>
    <row r="155" spans="2:14" ht="15.75">
      <c r="B155" s="190"/>
      <c r="C155" s="910"/>
      <c r="D155" s="911"/>
      <c r="E155" s="329"/>
      <c r="F155" s="395"/>
      <c r="H155" s="395"/>
      <c r="I155" s="395"/>
      <c r="K155" s="395"/>
      <c r="L155" s="395"/>
      <c r="N155" s="395"/>
    </row>
    <row r="156" spans="2:14" ht="15.75">
      <c r="B156" s="190"/>
      <c r="C156" s="910"/>
      <c r="D156" s="911"/>
      <c r="E156" s="329"/>
      <c r="F156" s="395"/>
      <c r="H156" s="395"/>
      <c r="I156" s="395"/>
      <c r="K156" s="395"/>
      <c r="L156" s="395"/>
      <c r="N156" s="395"/>
    </row>
    <row r="157" spans="2:14" ht="15.75">
      <c r="B157" s="190"/>
      <c r="C157" s="910"/>
      <c r="D157" s="911"/>
      <c r="E157" s="329"/>
      <c r="F157" s="395"/>
      <c r="H157" s="395"/>
      <c r="I157" s="395"/>
      <c r="K157" s="395"/>
      <c r="L157" s="395"/>
      <c r="N157" s="395"/>
    </row>
    <row r="158" spans="2:14" ht="15.75">
      <c r="B158" s="190"/>
      <c r="C158" s="910"/>
      <c r="D158" s="911"/>
      <c r="E158" s="329"/>
      <c r="F158" s="395"/>
      <c r="H158" s="395"/>
      <c r="I158" s="395"/>
      <c r="K158" s="395"/>
      <c r="L158" s="395"/>
      <c r="N158" s="395"/>
    </row>
    <row r="159" spans="2:14" ht="15.75">
      <c r="B159" s="190"/>
      <c r="C159" s="910"/>
      <c r="D159" s="911"/>
      <c r="E159" s="329"/>
      <c r="F159" s="395"/>
      <c r="H159" s="395"/>
      <c r="I159" s="395"/>
      <c r="K159" s="395"/>
      <c r="L159" s="395"/>
      <c r="N159" s="395"/>
    </row>
    <row r="160" spans="2:14" ht="15.75">
      <c r="B160" s="190"/>
      <c r="C160" s="910"/>
      <c r="D160" s="911"/>
      <c r="E160" s="329"/>
      <c r="F160" s="395"/>
      <c r="H160" s="395"/>
      <c r="I160" s="395"/>
      <c r="K160" s="395"/>
      <c r="L160" s="395"/>
      <c r="N160" s="395"/>
    </row>
    <row r="161" spans="2:14" ht="15.75">
      <c r="B161" s="190"/>
      <c r="C161" s="910"/>
      <c r="D161" s="911"/>
      <c r="E161" s="329"/>
      <c r="F161" s="395"/>
      <c r="H161" s="395"/>
      <c r="I161" s="395"/>
      <c r="K161" s="395"/>
      <c r="L161" s="395"/>
      <c r="N161" s="395"/>
    </row>
    <row r="162" spans="2:14" ht="15.75">
      <c r="B162" s="190"/>
      <c r="C162" s="910"/>
      <c r="D162" s="911"/>
      <c r="E162" s="329"/>
      <c r="F162" s="395"/>
      <c r="H162" s="395"/>
      <c r="I162" s="395"/>
      <c r="K162" s="395"/>
      <c r="L162" s="395"/>
      <c r="N162" s="395"/>
    </row>
    <row r="163" spans="2:14" ht="15.75">
      <c r="B163" s="190"/>
      <c r="C163" s="910"/>
      <c r="D163" s="911"/>
      <c r="E163" s="329"/>
      <c r="F163" s="395"/>
      <c r="H163" s="395"/>
      <c r="I163" s="395"/>
      <c r="K163" s="395"/>
      <c r="L163" s="395"/>
      <c r="N163" s="395"/>
    </row>
    <row r="164" spans="2:14" ht="15.75">
      <c r="B164" s="190"/>
      <c r="C164" s="910"/>
      <c r="D164" s="911"/>
      <c r="E164" s="329"/>
      <c r="F164" s="395"/>
      <c r="H164" s="395"/>
      <c r="I164" s="395"/>
      <c r="K164" s="395"/>
      <c r="L164" s="395"/>
      <c r="N164" s="395"/>
    </row>
    <row r="165" spans="2:14" ht="15.75">
      <c r="B165" s="190"/>
      <c r="C165" s="910"/>
      <c r="D165" s="911"/>
      <c r="E165" s="329"/>
      <c r="F165" s="395"/>
      <c r="H165" s="395"/>
      <c r="I165" s="395"/>
      <c r="K165" s="395"/>
      <c r="L165" s="395"/>
      <c r="N165" s="395"/>
    </row>
    <row r="166" spans="2:14" ht="15.75">
      <c r="B166" s="190"/>
      <c r="C166" s="910"/>
      <c r="D166" s="911"/>
      <c r="E166" s="329"/>
      <c r="F166" s="395"/>
      <c r="H166" s="395"/>
      <c r="I166" s="395"/>
      <c r="K166" s="395"/>
      <c r="L166" s="395"/>
      <c r="N166" s="395"/>
    </row>
    <row r="167" spans="2:14" ht="15.75">
      <c r="B167" s="190"/>
      <c r="C167" s="910"/>
      <c r="D167" s="911"/>
      <c r="E167" s="329"/>
      <c r="F167" s="395"/>
      <c r="H167" s="395"/>
      <c r="I167" s="395"/>
      <c r="K167" s="395"/>
      <c r="L167" s="395"/>
      <c r="N167" s="395"/>
    </row>
    <row r="168" spans="2:14" ht="15.75">
      <c r="B168" s="190"/>
      <c r="C168" s="910"/>
      <c r="D168" s="911"/>
      <c r="E168" s="329"/>
      <c r="F168" s="395"/>
      <c r="H168" s="395"/>
      <c r="I168" s="395"/>
      <c r="K168" s="395"/>
      <c r="L168" s="395"/>
      <c r="N168" s="395"/>
    </row>
    <row r="169" spans="2:14" ht="15.75">
      <c r="B169" s="190"/>
      <c r="C169" s="910"/>
      <c r="D169" s="911"/>
      <c r="E169" s="329"/>
      <c r="F169" s="395"/>
      <c r="H169" s="395"/>
      <c r="I169" s="395"/>
      <c r="K169" s="395"/>
      <c r="L169" s="395"/>
      <c r="N169" s="395"/>
    </row>
    <row r="170" spans="2:14" ht="15.75">
      <c r="B170" s="190"/>
      <c r="C170" s="910"/>
      <c r="D170" s="911"/>
      <c r="E170" s="329"/>
      <c r="F170" s="395"/>
      <c r="H170" s="395"/>
      <c r="I170" s="395"/>
      <c r="K170" s="395"/>
      <c r="L170" s="395"/>
      <c r="N170" s="395"/>
    </row>
    <row r="171" spans="2:14" ht="15.75">
      <c r="B171" s="190"/>
      <c r="C171" s="910"/>
      <c r="D171" s="911"/>
      <c r="E171" s="329"/>
      <c r="F171" s="395"/>
      <c r="H171" s="395"/>
      <c r="I171" s="395"/>
      <c r="K171" s="395"/>
      <c r="L171" s="395"/>
      <c r="N171" s="395"/>
    </row>
    <row r="172" spans="2:14" ht="15.75">
      <c r="B172" s="190"/>
      <c r="C172" s="910"/>
      <c r="D172" s="911"/>
      <c r="E172" s="329"/>
      <c r="F172" s="395"/>
      <c r="H172" s="383"/>
      <c r="I172" s="395"/>
      <c r="K172" s="383"/>
      <c r="L172" s="395"/>
      <c r="N172" s="383"/>
    </row>
    <row r="173" spans="2:14" ht="15.75">
      <c r="B173" s="190"/>
      <c r="C173" s="910"/>
      <c r="D173" s="911"/>
      <c r="E173" s="329"/>
      <c r="F173" s="395"/>
      <c r="H173" s="383"/>
      <c r="I173" s="395"/>
      <c r="K173" s="383"/>
      <c r="L173" s="395"/>
      <c r="N173" s="383"/>
    </row>
    <row r="174" spans="2:14" ht="15.75">
      <c r="B174" s="190"/>
      <c r="C174" s="910"/>
      <c r="D174" s="911"/>
      <c r="E174" s="329"/>
      <c r="F174" s="395"/>
      <c r="H174" s="383"/>
      <c r="I174" s="395"/>
      <c r="K174" s="383"/>
      <c r="L174" s="395"/>
      <c r="N174" s="383"/>
    </row>
    <row r="175" spans="2:14" ht="15.75">
      <c r="B175" s="190"/>
      <c r="C175" s="910"/>
      <c r="D175" s="911"/>
      <c r="E175" s="329"/>
      <c r="F175" s="395"/>
      <c r="H175" s="383"/>
      <c r="I175" s="395"/>
      <c r="K175" s="383"/>
      <c r="L175" s="395"/>
      <c r="N175" s="383"/>
    </row>
    <row r="176" spans="2:14" ht="15.75">
      <c r="B176" s="190"/>
      <c r="C176" s="910"/>
      <c r="D176" s="911"/>
      <c r="E176" s="329"/>
      <c r="F176" s="395"/>
      <c r="H176" s="383"/>
      <c r="I176" s="395"/>
      <c r="K176" s="383"/>
      <c r="L176" s="395"/>
      <c r="N176" s="383"/>
    </row>
    <row r="177" spans="2:14" ht="15.75">
      <c r="B177" s="190"/>
      <c r="C177" s="910"/>
      <c r="D177" s="911"/>
      <c r="E177" s="329"/>
      <c r="F177" s="395"/>
      <c r="H177" s="383"/>
      <c r="I177" s="395"/>
      <c r="K177" s="383"/>
      <c r="L177" s="395"/>
      <c r="N177" s="383"/>
    </row>
    <row r="178" spans="2:14" ht="15.75">
      <c r="B178" s="190"/>
      <c r="C178" s="910"/>
      <c r="D178" s="911"/>
      <c r="E178" s="329"/>
      <c r="F178" s="395"/>
      <c r="H178" s="383"/>
      <c r="I178" s="395"/>
      <c r="K178" s="383"/>
      <c r="L178" s="395"/>
      <c r="N178" s="383"/>
    </row>
    <row r="179" spans="2:14" ht="15.75">
      <c r="B179" s="190"/>
      <c r="C179" s="910"/>
      <c r="D179" s="911"/>
      <c r="E179" s="329"/>
      <c r="F179" s="395"/>
      <c r="H179" s="383"/>
      <c r="I179" s="395"/>
      <c r="K179" s="383"/>
      <c r="L179" s="395"/>
      <c r="N179" s="383"/>
    </row>
    <row r="180" spans="2:14" ht="15.75">
      <c r="B180" s="190"/>
      <c r="C180" s="910"/>
      <c r="D180" s="911"/>
      <c r="E180" s="329"/>
      <c r="F180" s="395"/>
      <c r="H180" s="383"/>
      <c r="I180" s="395"/>
      <c r="K180" s="383"/>
      <c r="L180" s="395"/>
      <c r="N180" s="383"/>
    </row>
    <row r="181" spans="2:14" ht="15.75">
      <c r="B181" s="190"/>
      <c r="C181" s="910"/>
      <c r="D181" s="911"/>
      <c r="E181" s="329"/>
      <c r="F181" s="395"/>
      <c r="H181" s="383"/>
      <c r="I181" s="395"/>
      <c r="K181" s="383"/>
      <c r="L181" s="395"/>
      <c r="N181" s="383"/>
    </row>
    <row r="182" spans="2:14" ht="15.75">
      <c r="B182" s="190"/>
      <c r="C182" s="910"/>
      <c r="D182" s="911"/>
      <c r="E182" s="329"/>
      <c r="F182" s="395"/>
      <c r="H182" s="383"/>
      <c r="I182" s="395"/>
      <c r="K182" s="383"/>
      <c r="L182" s="395"/>
      <c r="N182" s="383"/>
    </row>
    <row r="183" spans="2:14" ht="15.75">
      <c r="B183" s="190"/>
      <c r="C183" s="910"/>
      <c r="D183" s="911"/>
      <c r="E183" s="329"/>
      <c r="F183" s="395"/>
      <c r="H183" s="383"/>
      <c r="I183" s="395"/>
      <c r="K183" s="383"/>
      <c r="L183" s="395"/>
      <c r="N183" s="383"/>
    </row>
    <row r="184" spans="2:14" ht="15.75">
      <c r="B184" s="190"/>
      <c r="C184" s="910"/>
      <c r="D184" s="911"/>
      <c r="E184" s="329"/>
      <c r="F184" s="395"/>
      <c r="H184" s="383"/>
      <c r="I184" s="395"/>
      <c r="K184" s="383"/>
      <c r="L184" s="395"/>
      <c r="N184" s="383"/>
    </row>
    <row r="185" spans="2:14" ht="15.75">
      <c r="B185" s="190"/>
      <c r="C185" s="910"/>
      <c r="D185" s="911"/>
      <c r="E185" s="329"/>
      <c r="F185" s="395"/>
      <c r="H185" s="383"/>
      <c r="I185" s="395"/>
      <c r="K185" s="383"/>
      <c r="L185" s="395"/>
      <c r="N185" s="383"/>
    </row>
    <row r="186" spans="2:14" ht="15.75">
      <c r="B186" s="190"/>
      <c r="C186" s="910"/>
      <c r="D186" s="911"/>
      <c r="E186" s="329"/>
      <c r="F186" s="395"/>
      <c r="H186" s="383"/>
      <c r="I186" s="395"/>
      <c r="K186" s="383"/>
      <c r="L186" s="395"/>
      <c r="N186" s="383"/>
    </row>
    <row r="187" spans="2:14" ht="15.75">
      <c r="B187" s="190"/>
      <c r="C187" s="910"/>
      <c r="D187" s="911"/>
      <c r="E187" s="329"/>
      <c r="F187" s="395"/>
      <c r="H187" s="383"/>
      <c r="I187" s="395"/>
      <c r="K187" s="383"/>
      <c r="L187" s="395"/>
      <c r="N187" s="383"/>
    </row>
    <row r="188" spans="2:14" ht="15.75">
      <c r="B188" s="190"/>
      <c r="C188" s="910"/>
      <c r="D188" s="911"/>
      <c r="E188" s="329"/>
      <c r="F188" s="395"/>
      <c r="H188" s="383"/>
      <c r="I188" s="395"/>
      <c r="K188" s="383"/>
      <c r="L188" s="395"/>
      <c r="N188" s="383"/>
    </row>
    <row r="189" spans="2:14" ht="15.75">
      <c r="B189" s="190"/>
      <c r="C189" s="910"/>
      <c r="D189" s="911"/>
      <c r="E189" s="329"/>
      <c r="F189" s="395"/>
      <c r="H189" s="383"/>
      <c r="I189" s="395"/>
      <c r="K189" s="383"/>
      <c r="L189" s="395"/>
      <c r="N189" s="383"/>
    </row>
    <row r="190" spans="2:14" ht="15.75">
      <c r="B190" s="190"/>
      <c r="C190" s="910"/>
      <c r="D190" s="911"/>
      <c r="E190" s="329"/>
      <c r="F190" s="395"/>
      <c r="H190" s="383"/>
      <c r="I190" s="395"/>
      <c r="K190" s="383"/>
      <c r="L190" s="395"/>
      <c r="N190" s="383"/>
    </row>
    <row r="191" spans="2:14" ht="15.75">
      <c r="B191" s="190"/>
      <c r="C191" s="910"/>
      <c r="D191" s="911"/>
      <c r="E191" s="329"/>
      <c r="F191" s="395"/>
      <c r="I191" s="395"/>
      <c r="L191" s="395"/>
    </row>
    <row r="192" spans="2:14" ht="15.75">
      <c r="B192" s="190"/>
      <c r="C192" s="910"/>
      <c r="D192" s="911"/>
      <c r="E192" s="329"/>
    </row>
    <row r="193" spans="2:5" ht="15.75">
      <c r="B193" s="190"/>
      <c r="C193" s="910"/>
      <c r="D193" s="911"/>
      <c r="E193" s="329"/>
    </row>
    <row r="194" spans="2:5" ht="15.75">
      <c r="B194" s="190"/>
      <c r="C194" s="910"/>
      <c r="D194" s="911"/>
      <c r="E194" s="329"/>
    </row>
    <row r="195" spans="2:5" ht="15.75">
      <c r="B195" s="190"/>
      <c r="C195" s="910"/>
      <c r="D195" s="911"/>
      <c r="E195" s="329"/>
    </row>
    <row r="196" spans="2:5" ht="15.75">
      <c r="B196" s="190"/>
    </row>
    <row r="197" spans="2:5" ht="15.75">
      <c r="B197" s="190"/>
    </row>
    <row r="198" spans="2:5" ht="15.75">
      <c r="B198" s="190"/>
    </row>
    <row r="199" spans="2:5" ht="15.75">
      <c r="B199" s="190"/>
    </row>
    <row r="200" spans="2:5" ht="15.75">
      <c r="B200" s="190"/>
    </row>
    <row r="201" spans="2:5" ht="15.75">
      <c r="B201" s="190"/>
    </row>
    <row r="202" spans="2:5" ht="15.75">
      <c r="B202" s="190"/>
    </row>
    <row r="203" spans="2:5" ht="15.75">
      <c r="B203" s="190"/>
    </row>
    <row r="204" spans="2:5" ht="15.75">
      <c r="B204" s="190"/>
    </row>
    <row r="205" spans="2:5" ht="15.75">
      <c r="B205" s="190"/>
    </row>
    <row r="206" spans="2:5" ht="15.75">
      <c r="B206" s="190"/>
    </row>
    <row r="207" spans="2:5" ht="15.75">
      <c r="B207" s="190"/>
    </row>
    <row r="208" spans="2:5" ht="15.75">
      <c r="B208" s="190"/>
    </row>
    <row r="209" spans="2:2" ht="15.75">
      <c r="B209" s="190"/>
    </row>
    <row r="210" spans="2:2" ht="15.75">
      <c r="B210" s="190"/>
    </row>
    <row r="211" spans="2:2" ht="15.75">
      <c r="B211" s="190"/>
    </row>
    <row r="212" spans="2:2" ht="15.75">
      <c r="B212" s="190"/>
    </row>
    <row r="213" spans="2:2" ht="15.75">
      <c r="B213" s="190"/>
    </row>
    <row r="214" spans="2:2" ht="15.75">
      <c r="B214" s="190"/>
    </row>
    <row r="215" spans="2:2" ht="15.75">
      <c r="B215" s="190"/>
    </row>
    <row r="216" spans="2:2" ht="15.75">
      <c r="B216" s="190"/>
    </row>
    <row r="217" spans="2:2" ht="15.75">
      <c r="B217" s="190"/>
    </row>
    <row r="218" spans="2:2" ht="15.75">
      <c r="B218" s="190"/>
    </row>
    <row r="219" spans="2:2" ht="15.75">
      <c r="B219" s="190"/>
    </row>
    <row r="220" spans="2:2" ht="15.75">
      <c r="B220" s="190"/>
    </row>
    <row r="221" spans="2:2" ht="15.75">
      <c r="B221" s="190"/>
    </row>
    <row r="222" spans="2:2" ht="15.75">
      <c r="B222" s="190"/>
    </row>
    <row r="223" spans="2:2" ht="15.75">
      <c r="B223" s="190"/>
    </row>
    <row r="224" spans="2:2" ht="15.75">
      <c r="B224" s="190"/>
    </row>
    <row r="225" spans="2:2" ht="15.75">
      <c r="B225" s="190"/>
    </row>
    <row r="226" spans="2:2" ht="15.75">
      <c r="B226" s="190"/>
    </row>
    <row r="227" spans="2:2" ht="15.75">
      <c r="B227" s="190"/>
    </row>
    <row r="228" spans="2:2" ht="15.75">
      <c r="B228" s="190"/>
    </row>
    <row r="229" spans="2:2" ht="15.75">
      <c r="B229" s="190"/>
    </row>
    <row r="230" spans="2:2" ht="15.75">
      <c r="B230" s="190"/>
    </row>
    <row r="231" spans="2:2" ht="15.75">
      <c r="B231" s="190"/>
    </row>
    <row r="232" spans="2:2" ht="15.75">
      <c r="B232" s="190"/>
    </row>
    <row r="233" spans="2:2" ht="15.75">
      <c r="B233" s="190"/>
    </row>
    <row r="234" spans="2:2" ht="15.75">
      <c r="B234" s="190"/>
    </row>
    <row r="235" spans="2:2" ht="15.75">
      <c r="B235" s="190"/>
    </row>
    <row r="236" spans="2:2" ht="15.75">
      <c r="B236" s="190"/>
    </row>
    <row r="237" spans="2:2" ht="15.75">
      <c r="B237" s="190"/>
    </row>
    <row r="238" spans="2:2" ht="15.75">
      <c r="B238" s="190"/>
    </row>
    <row r="239" spans="2:2" ht="15.75">
      <c r="B239" s="190"/>
    </row>
    <row r="240" spans="2:2" ht="15.75">
      <c r="B240" s="190"/>
    </row>
    <row r="241" spans="2:2" ht="15.75">
      <c r="B241" s="190"/>
    </row>
    <row r="242" spans="2:2" ht="15.75">
      <c r="B242" s="190"/>
    </row>
    <row r="243" spans="2:2" ht="15.75">
      <c r="B243" s="190"/>
    </row>
    <row r="244" spans="2:2" ht="15.75">
      <c r="B244" s="190"/>
    </row>
    <row r="245" spans="2:2" ht="15.75">
      <c r="B245" s="190"/>
    </row>
    <row r="246" spans="2:2" ht="15.75">
      <c r="B246" s="190"/>
    </row>
    <row r="247" spans="2:2" ht="15.75">
      <c r="B247" s="190"/>
    </row>
    <row r="248" spans="2:2" ht="15.75">
      <c r="B248" s="190"/>
    </row>
    <row r="249" spans="2:2" ht="15.75">
      <c r="B249" s="190"/>
    </row>
    <row r="250" spans="2:2" ht="15.75">
      <c r="B250" s="190"/>
    </row>
    <row r="251" spans="2:2" ht="15.75">
      <c r="B251" s="190"/>
    </row>
    <row r="252" spans="2:2" ht="15.75">
      <c r="B252" s="190"/>
    </row>
    <row r="253" spans="2:2" ht="15.75">
      <c r="B253" s="190"/>
    </row>
    <row r="254" spans="2:2" ht="15.75">
      <c r="B254" s="190"/>
    </row>
    <row r="255" spans="2:2" ht="15.75">
      <c r="B255" s="190"/>
    </row>
    <row r="256" spans="2:2" ht="15.75">
      <c r="B256" s="190"/>
    </row>
    <row r="257" spans="2:2" ht="15.75">
      <c r="B257" s="190"/>
    </row>
    <row r="258" spans="2:2" ht="15.75">
      <c r="B258" s="190"/>
    </row>
    <row r="259" spans="2:2" ht="15.75">
      <c r="B259" s="190"/>
    </row>
    <row r="260" spans="2:2" ht="15.75">
      <c r="B260" s="190"/>
    </row>
    <row r="261" spans="2:2" ht="15.75">
      <c r="B261" s="190"/>
    </row>
    <row r="262" spans="2:2" ht="15.75">
      <c r="B262" s="190"/>
    </row>
    <row r="263" spans="2:2" ht="15.75">
      <c r="B263" s="190"/>
    </row>
    <row r="264" spans="2:2" ht="15.75">
      <c r="B264" s="190"/>
    </row>
    <row r="265" spans="2:2" ht="15.75">
      <c r="B265" s="190"/>
    </row>
    <row r="266" spans="2:2" ht="15.75">
      <c r="B266" s="190"/>
    </row>
    <row r="267" spans="2:2" ht="15.75">
      <c r="B267" s="190"/>
    </row>
    <row r="268" spans="2:2" ht="15.75">
      <c r="B268" s="190"/>
    </row>
    <row r="269" spans="2:2" ht="15.75">
      <c r="B269" s="190"/>
    </row>
    <row r="270" spans="2:2" ht="15.75">
      <c r="B270" s="190"/>
    </row>
    <row r="271" spans="2:2" ht="15.75">
      <c r="B271" s="190"/>
    </row>
    <row r="272" spans="2:2" ht="15.75">
      <c r="B272" s="190"/>
    </row>
    <row r="273" spans="2:2" ht="15.75">
      <c r="B273" s="190"/>
    </row>
    <row r="274" spans="2:2" ht="15.75">
      <c r="B274" s="190"/>
    </row>
    <row r="275" spans="2:2" ht="15.75">
      <c r="B275" s="190"/>
    </row>
    <row r="276" spans="2:2" ht="15.75">
      <c r="B276" s="190"/>
    </row>
    <row r="277" spans="2:2" ht="15.75">
      <c r="B277" s="190"/>
    </row>
    <row r="278" spans="2:2" ht="15.75">
      <c r="B278" s="190"/>
    </row>
    <row r="279" spans="2:2" ht="15.75">
      <c r="B279" s="190"/>
    </row>
    <row r="280" spans="2:2" ht="15.75">
      <c r="B280" s="190"/>
    </row>
    <row r="281" spans="2:2" ht="15.75">
      <c r="B281" s="190"/>
    </row>
    <row r="282" spans="2:2" ht="15.75">
      <c r="B282" s="190"/>
    </row>
    <row r="283" spans="2:2" ht="15.75">
      <c r="B283" s="190"/>
    </row>
    <row r="284" spans="2:2" ht="15.75">
      <c r="B284" s="190"/>
    </row>
    <row r="285" spans="2:2" ht="15.75">
      <c r="B285" s="190"/>
    </row>
    <row r="286" spans="2:2" ht="15.75">
      <c r="B286" s="190"/>
    </row>
    <row r="287" spans="2:2" ht="15.75">
      <c r="B287" s="190"/>
    </row>
    <row r="288" spans="2:2" ht="15.75">
      <c r="B288" s="190"/>
    </row>
    <row r="289" spans="2:2" ht="15.75">
      <c r="B289" s="190"/>
    </row>
    <row r="290" spans="2:2" ht="15.75">
      <c r="B290" s="190"/>
    </row>
    <row r="291" spans="2:2" ht="15.75">
      <c r="B291" s="190"/>
    </row>
    <row r="292" spans="2:2" ht="15.75">
      <c r="B292" s="190"/>
    </row>
    <row r="293" spans="2:2" ht="15.75">
      <c r="B293" s="190"/>
    </row>
    <row r="294" spans="2:2" ht="15.75">
      <c r="B294" s="190"/>
    </row>
    <row r="295" spans="2:2" ht="15.75">
      <c r="B295" s="190"/>
    </row>
    <row r="296" spans="2:2" ht="15.75">
      <c r="B296" s="190"/>
    </row>
    <row r="297" spans="2:2" ht="15.75">
      <c r="B297" s="190"/>
    </row>
    <row r="298" spans="2:2" ht="15.75">
      <c r="B298" s="190"/>
    </row>
    <row r="299" spans="2:2" ht="15.75">
      <c r="B299" s="190"/>
    </row>
    <row r="300" spans="2:2" ht="15.75">
      <c r="B300" s="190"/>
    </row>
    <row r="301" spans="2:2" ht="15.75">
      <c r="B301" s="190"/>
    </row>
    <row r="302" spans="2:2" ht="15.75">
      <c r="B302" s="190"/>
    </row>
    <row r="303" spans="2:2" ht="15.75">
      <c r="B303" s="190"/>
    </row>
    <row r="304" spans="2:2" ht="15.75">
      <c r="B304" s="190"/>
    </row>
    <row r="305" spans="2:2" ht="15.75">
      <c r="B305" s="190"/>
    </row>
    <row r="306" spans="2:2" ht="15.75">
      <c r="B306" s="190"/>
    </row>
    <row r="307" spans="2:2" ht="15.75">
      <c r="B307" s="190"/>
    </row>
    <row r="308" spans="2:2" ht="15.75">
      <c r="B308" s="190"/>
    </row>
    <row r="309" spans="2:2" ht="15.75">
      <c r="B309" s="190"/>
    </row>
    <row r="310" spans="2:2" ht="15.75">
      <c r="B310" s="190"/>
    </row>
    <row r="311" spans="2:2" ht="15.75">
      <c r="B311" s="190"/>
    </row>
    <row r="312" spans="2:2" ht="15.75">
      <c r="B312" s="190"/>
    </row>
    <row r="313" spans="2:2" ht="15.75">
      <c r="B313" s="190"/>
    </row>
    <row r="314" spans="2:2" ht="15.75">
      <c r="B314" s="190"/>
    </row>
    <row r="315" spans="2:2" ht="15.75">
      <c r="B315" s="190"/>
    </row>
    <row r="316" spans="2:2" ht="15.75">
      <c r="B316" s="190"/>
    </row>
    <row r="317" spans="2:2" ht="15.75">
      <c r="B317" s="190"/>
    </row>
    <row r="318" spans="2:2" ht="15.75">
      <c r="B318" s="190"/>
    </row>
    <row r="319" spans="2:2" ht="15.75">
      <c r="B319" s="190"/>
    </row>
    <row r="320" spans="2:2" ht="15.75">
      <c r="B320" s="190"/>
    </row>
    <row r="321" spans="2:2" ht="15.75">
      <c r="B321" s="190"/>
    </row>
    <row r="322" spans="2:2" ht="15.75">
      <c r="B322" s="190"/>
    </row>
    <row r="323" spans="2:2" ht="15.75">
      <c r="B323" s="190"/>
    </row>
    <row r="324" spans="2:2" ht="15.75">
      <c r="B324" s="190"/>
    </row>
    <row r="325" spans="2:2" ht="15.75">
      <c r="B325" s="190"/>
    </row>
    <row r="326" spans="2:2" ht="15.75">
      <c r="B326" s="190"/>
    </row>
    <row r="327" spans="2:2" ht="15.75">
      <c r="B327" s="190"/>
    </row>
    <row r="328" spans="2:2" ht="15.75">
      <c r="B328" s="190"/>
    </row>
    <row r="329" spans="2:2" ht="15.75">
      <c r="B329" s="190"/>
    </row>
    <row r="330" spans="2:2" ht="15.75">
      <c r="B330" s="190"/>
    </row>
    <row r="331" spans="2:2" ht="15.75">
      <c r="B331" s="190"/>
    </row>
    <row r="332" spans="2:2" ht="15.75">
      <c r="B332" s="190"/>
    </row>
    <row r="333" spans="2:2" ht="15.75">
      <c r="B333" s="190"/>
    </row>
    <row r="334" spans="2:2" ht="15.75">
      <c r="B334" s="190"/>
    </row>
    <row r="335" spans="2:2" ht="15.75">
      <c r="B335" s="190"/>
    </row>
    <row r="336" spans="2:2" ht="15.75">
      <c r="B336" s="190"/>
    </row>
    <row r="337" spans="2:2" ht="15.75">
      <c r="B337" s="190"/>
    </row>
    <row r="338" spans="2:2" ht="15.75">
      <c r="B338" s="190"/>
    </row>
    <row r="339" spans="2:2" ht="15.75">
      <c r="B339" s="190"/>
    </row>
    <row r="340" spans="2:2" ht="15.75">
      <c r="B340" s="190"/>
    </row>
    <row r="341" spans="2:2" ht="15.75">
      <c r="B341" s="190"/>
    </row>
    <row r="342" spans="2:2" ht="15.75">
      <c r="B342" s="190"/>
    </row>
    <row r="343" spans="2:2" ht="15.75">
      <c r="B343" s="190"/>
    </row>
    <row r="344" spans="2:2" ht="15.75">
      <c r="B344" s="190"/>
    </row>
    <row r="345" spans="2:2" ht="15.75">
      <c r="B345" s="190"/>
    </row>
    <row r="346" spans="2:2" ht="15.75">
      <c r="B346" s="190"/>
    </row>
    <row r="347" spans="2:2" ht="15.75">
      <c r="B347" s="190"/>
    </row>
    <row r="348" spans="2:2" ht="15.75">
      <c r="B348" s="190"/>
    </row>
    <row r="349" spans="2:2" ht="15.75">
      <c r="B349" s="190"/>
    </row>
    <row r="350" spans="2:2" ht="15.75">
      <c r="B350" s="190"/>
    </row>
    <row r="351" spans="2:2" ht="15.75">
      <c r="B351" s="190"/>
    </row>
    <row r="352" spans="2:2" ht="15.75">
      <c r="B352" s="190"/>
    </row>
    <row r="353" spans="2:2" ht="15.75">
      <c r="B353" s="190"/>
    </row>
    <row r="354" spans="2:2" ht="15.75">
      <c r="B354" s="190"/>
    </row>
    <row r="355" spans="2:2" ht="15.75">
      <c r="B355" s="190"/>
    </row>
    <row r="356" spans="2:2" ht="15.75">
      <c r="B356" s="190"/>
    </row>
    <row r="357" spans="2:2" ht="15.75">
      <c r="B357" s="190"/>
    </row>
    <row r="358" spans="2:2" ht="15.75">
      <c r="B358" s="190"/>
    </row>
    <row r="359" spans="2:2" ht="15.75">
      <c r="B359" s="190"/>
    </row>
    <row r="360" spans="2:2" ht="15.75">
      <c r="B360" s="190"/>
    </row>
    <row r="361" spans="2:2" ht="15.75">
      <c r="B361" s="190"/>
    </row>
    <row r="362" spans="2:2" ht="15.75">
      <c r="B362" s="190"/>
    </row>
    <row r="363" spans="2:2" ht="15.75">
      <c r="B363" s="190"/>
    </row>
    <row r="364" spans="2:2" ht="15.75">
      <c r="B364" s="190"/>
    </row>
    <row r="365" spans="2:2" ht="15.75">
      <c r="B365" s="190"/>
    </row>
    <row r="366" spans="2:2" ht="15.75">
      <c r="B366" s="190"/>
    </row>
    <row r="367" spans="2:2" ht="15.75">
      <c r="B367" s="190"/>
    </row>
    <row r="368" spans="2:2" ht="15.75">
      <c r="B368" s="190"/>
    </row>
    <row r="369" spans="2:2" ht="15.75">
      <c r="B369" s="190"/>
    </row>
    <row r="370" spans="2:2" ht="15.75">
      <c r="B370" s="190"/>
    </row>
    <row r="371" spans="2:2" ht="15.75">
      <c r="B371" s="190"/>
    </row>
    <row r="372" spans="2:2" ht="15.75">
      <c r="B372" s="190"/>
    </row>
    <row r="373" spans="2:2" ht="15.75">
      <c r="B373" s="190"/>
    </row>
    <row r="374" spans="2:2" ht="15.75">
      <c r="B374" s="190"/>
    </row>
    <row r="375" spans="2:2" ht="15.75">
      <c r="B375" s="190"/>
    </row>
    <row r="376" spans="2:2" ht="15.75">
      <c r="B376" s="190"/>
    </row>
    <row r="377" spans="2:2" ht="15.75">
      <c r="B377" s="190"/>
    </row>
    <row r="378" spans="2:2" ht="15.75">
      <c r="B378" s="190"/>
    </row>
    <row r="379" spans="2:2" ht="15.75">
      <c r="B379" s="190"/>
    </row>
    <row r="380" spans="2:2" ht="15.75">
      <c r="B380" s="190"/>
    </row>
    <row r="381" spans="2:2" ht="15.75">
      <c r="B381" s="190"/>
    </row>
    <row r="382" spans="2:2" ht="15.75">
      <c r="B382" s="190"/>
    </row>
    <row r="383" spans="2:2" ht="15.75">
      <c r="B383" s="190"/>
    </row>
    <row r="384" spans="2:2" ht="15.75">
      <c r="B384" s="190"/>
    </row>
    <row r="385" spans="2:2" ht="15.75">
      <c r="B385" s="190"/>
    </row>
    <row r="386" spans="2:2" ht="15.75">
      <c r="B386" s="190"/>
    </row>
    <row r="387" spans="2:2" ht="15.75">
      <c r="B387" s="190"/>
    </row>
    <row r="388" spans="2:2" ht="15.75">
      <c r="B388" s="190"/>
    </row>
    <row r="389" spans="2:2" ht="15.75">
      <c r="B389" s="190"/>
    </row>
    <row r="390" spans="2:2" ht="15.75">
      <c r="B390" s="190"/>
    </row>
    <row r="391" spans="2:2" ht="15.75">
      <c r="B391" s="190"/>
    </row>
    <row r="392" spans="2:2" ht="15.75">
      <c r="B392" s="190"/>
    </row>
    <row r="393" spans="2:2" ht="15.75">
      <c r="B393" s="190"/>
    </row>
    <row r="394" spans="2:2" ht="15.75">
      <c r="B394" s="190"/>
    </row>
    <row r="395" spans="2:2" ht="15.75">
      <c r="B395" s="190"/>
    </row>
    <row r="396" spans="2:2" ht="15.75">
      <c r="B396" s="190"/>
    </row>
    <row r="397" spans="2:2" ht="15.75">
      <c r="B397" s="190"/>
    </row>
    <row r="398" spans="2:2" ht="15.75">
      <c r="B398" s="190"/>
    </row>
    <row r="399" spans="2:2" ht="15.75">
      <c r="B399" s="190"/>
    </row>
    <row r="400" spans="2:2" ht="15.75">
      <c r="B400" s="190"/>
    </row>
    <row r="401" spans="2:2" ht="15.75">
      <c r="B401" s="190"/>
    </row>
    <row r="402" spans="2:2" ht="15.75">
      <c r="B402" s="190"/>
    </row>
    <row r="403" spans="2:2" ht="15.75">
      <c r="B403" s="190"/>
    </row>
    <row r="404" spans="2:2" ht="15.75">
      <c r="B404" s="190"/>
    </row>
    <row r="405" spans="2:2" ht="15.75">
      <c r="B405" s="190"/>
    </row>
    <row r="406" spans="2:2" ht="15.75">
      <c r="B406" s="190"/>
    </row>
    <row r="407" spans="2:2" ht="15.75">
      <c r="B407" s="190"/>
    </row>
    <row r="408" spans="2:2" ht="15.75">
      <c r="B408" s="190"/>
    </row>
    <row r="409" spans="2:2" ht="15.75">
      <c r="B409" s="190"/>
    </row>
    <row r="410" spans="2:2" ht="15.75">
      <c r="B410" s="190"/>
    </row>
    <row r="411" spans="2:2" ht="15.75">
      <c r="B411" s="190"/>
    </row>
    <row r="412" spans="2:2" ht="15.75">
      <c r="B412" s="190"/>
    </row>
    <row r="413" spans="2:2" ht="15.75">
      <c r="B413" s="190"/>
    </row>
    <row r="414" spans="2:2" ht="15.75">
      <c r="B414" s="190"/>
    </row>
    <row r="415" spans="2:2" ht="15.75">
      <c r="B415" s="190"/>
    </row>
    <row r="416" spans="2:2" ht="15.75">
      <c r="B416" s="190"/>
    </row>
    <row r="417" spans="2:2" ht="15.75">
      <c r="B417" s="190"/>
    </row>
    <row r="418" spans="2:2" ht="15.75">
      <c r="B418" s="190"/>
    </row>
    <row r="419" spans="2:2" ht="15.75">
      <c r="B419" s="190"/>
    </row>
    <row r="420" spans="2:2" ht="15.75">
      <c r="B420" s="190"/>
    </row>
    <row r="421" spans="2:2" ht="15.75">
      <c r="B421" s="190"/>
    </row>
    <row r="422" spans="2:2" ht="15.75">
      <c r="B422" s="190"/>
    </row>
    <row r="423" spans="2:2" ht="15.75">
      <c r="B423" s="190"/>
    </row>
    <row r="424" spans="2:2" ht="15.75">
      <c r="B424" s="190"/>
    </row>
    <row r="425" spans="2:2" ht="15.75">
      <c r="B425" s="190"/>
    </row>
    <row r="426" spans="2:2" ht="15.75">
      <c r="B426" s="190"/>
    </row>
    <row r="427" spans="2:2" ht="15.75">
      <c r="B427" s="190"/>
    </row>
    <row r="428" spans="2:2" ht="15.75">
      <c r="B428" s="190"/>
    </row>
    <row r="429" spans="2:2" ht="15.75">
      <c r="B429" s="190"/>
    </row>
    <row r="430" spans="2:2" ht="15.75">
      <c r="B430" s="190"/>
    </row>
    <row r="431" spans="2:2" ht="15.75">
      <c r="B431" s="190"/>
    </row>
    <row r="432" spans="2:2" ht="15.75">
      <c r="B432" s="190"/>
    </row>
    <row r="433" spans="2:2" ht="15.75">
      <c r="B433" s="190"/>
    </row>
    <row r="434" spans="2:2" ht="15.75">
      <c r="B434" s="190"/>
    </row>
    <row r="435" spans="2:2" ht="15.75">
      <c r="B435" s="190"/>
    </row>
    <row r="436" spans="2:2" ht="15.75">
      <c r="B436" s="190"/>
    </row>
    <row r="437" spans="2:2" ht="15.75">
      <c r="B437" s="190"/>
    </row>
    <row r="438" spans="2:2" ht="15.75">
      <c r="B438" s="190"/>
    </row>
    <row r="439" spans="2:2" ht="15.75">
      <c r="B439" s="190"/>
    </row>
    <row r="440" spans="2:2" ht="15.75">
      <c r="B440" s="190"/>
    </row>
    <row r="441" spans="2:2" ht="15.75">
      <c r="B441" s="190"/>
    </row>
    <row r="442" spans="2:2" ht="15.75">
      <c r="B442" s="190"/>
    </row>
    <row r="443" spans="2:2" ht="15.75">
      <c r="B443" s="190"/>
    </row>
    <row r="444" spans="2:2" ht="15.75">
      <c r="B444" s="190"/>
    </row>
    <row r="445" spans="2:2" ht="15.75">
      <c r="B445" s="190"/>
    </row>
    <row r="446" spans="2:2" ht="15.75">
      <c r="B446" s="190"/>
    </row>
    <row r="447" spans="2:2" ht="15.75">
      <c r="B447" s="190"/>
    </row>
    <row r="448" spans="2:2" ht="15.75">
      <c r="B448" s="190"/>
    </row>
    <row r="449" spans="2:2" ht="15.75">
      <c r="B449" s="190"/>
    </row>
    <row r="450" spans="2:2" ht="15.75">
      <c r="B450" s="190"/>
    </row>
    <row r="451" spans="2:2" ht="15.75">
      <c r="B451" s="190"/>
    </row>
    <row r="452" spans="2:2" ht="15.75">
      <c r="B452" s="190"/>
    </row>
    <row r="453" spans="2:2" ht="15.75">
      <c r="B453" s="190"/>
    </row>
    <row r="454" spans="2:2" ht="15.75">
      <c r="B454" s="190"/>
    </row>
    <row r="455" spans="2:2" ht="15.75">
      <c r="B455" s="190"/>
    </row>
    <row r="456" spans="2:2" ht="15.75">
      <c r="B456" s="190"/>
    </row>
    <row r="457" spans="2:2" ht="15.75">
      <c r="B457" s="190"/>
    </row>
    <row r="458" spans="2:2" ht="15.75">
      <c r="B458" s="190"/>
    </row>
    <row r="459" spans="2:2" ht="15.75">
      <c r="B459" s="190"/>
    </row>
    <row r="460" spans="2:2" ht="15.75">
      <c r="B460" s="190"/>
    </row>
    <row r="461" spans="2:2" ht="15.75">
      <c r="B461" s="190"/>
    </row>
    <row r="462" spans="2:2" ht="15.75">
      <c r="B462" s="190"/>
    </row>
    <row r="463" spans="2:2" ht="15.75">
      <c r="B463" s="190"/>
    </row>
    <row r="464" spans="2:2" ht="15.75">
      <c r="B464" s="190"/>
    </row>
    <row r="465" spans="2:2" ht="15.75">
      <c r="B465" s="190"/>
    </row>
    <row r="466" spans="2:2" ht="15.75">
      <c r="B466" s="190"/>
    </row>
    <row r="467" spans="2:2" ht="15.75">
      <c r="B467" s="190"/>
    </row>
    <row r="468" spans="2:2" ht="15.75">
      <c r="B468" s="190"/>
    </row>
    <row r="469" spans="2:2" ht="15.75">
      <c r="B469" s="190"/>
    </row>
    <row r="470" spans="2:2" ht="15.75">
      <c r="B470" s="190"/>
    </row>
    <row r="471" spans="2:2" ht="15.75">
      <c r="B471" s="190"/>
    </row>
    <row r="472" spans="2:2" ht="15.75">
      <c r="B472" s="190"/>
    </row>
    <row r="473" spans="2:2" ht="15.75">
      <c r="B473" s="190"/>
    </row>
    <row r="474" spans="2:2" ht="15.75">
      <c r="B474" s="190"/>
    </row>
    <row r="475" spans="2:2" ht="15.75">
      <c r="B475" s="190"/>
    </row>
    <row r="476" spans="2:2" ht="15.75">
      <c r="B476" s="190"/>
    </row>
    <row r="477" spans="2:2" ht="15.75">
      <c r="B477" s="190"/>
    </row>
    <row r="478" spans="2:2" ht="15.75">
      <c r="B478" s="190"/>
    </row>
    <row r="479" spans="2:2" ht="15.75">
      <c r="B479" s="190"/>
    </row>
    <row r="480" spans="2:2" ht="15.75">
      <c r="B480" s="190"/>
    </row>
    <row r="481" spans="2:2" ht="15.75">
      <c r="B481" s="190"/>
    </row>
    <row r="482" spans="2:2" ht="15.75">
      <c r="B482" s="190"/>
    </row>
    <row r="483" spans="2:2" ht="15.75">
      <c r="B483" s="190"/>
    </row>
    <row r="484" spans="2:2" ht="15.75">
      <c r="B484" s="190"/>
    </row>
    <row r="485" spans="2:2" ht="15.75">
      <c r="B485" s="190"/>
    </row>
    <row r="486" spans="2:2" ht="15.75">
      <c r="B486" s="190"/>
    </row>
    <row r="487" spans="2:2" ht="15.75">
      <c r="B487" s="190"/>
    </row>
    <row r="488" spans="2:2" ht="15.75">
      <c r="B488" s="190"/>
    </row>
    <row r="489" spans="2:2" ht="15.75">
      <c r="B489" s="190"/>
    </row>
    <row r="490" spans="2:2" ht="15.75">
      <c r="B490" s="190"/>
    </row>
    <row r="491" spans="2:2" ht="15.75">
      <c r="B491" s="190"/>
    </row>
    <row r="492" spans="2:2" ht="15.75">
      <c r="B492" s="190"/>
    </row>
    <row r="493" spans="2:2" ht="15.75">
      <c r="B493" s="190"/>
    </row>
    <row r="494" spans="2:2" ht="15.75">
      <c r="B494" s="190"/>
    </row>
    <row r="495" spans="2:2" ht="15.75">
      <c r="B495" s="190"/>
    </row>
    <row r="496" spans="2:2" ht="15.75">
      <c r="B496" s="190"/>
    </row>
    <row r="497" spans="2:2" ht="15.75">
      <c r="B497" s="190"/>
    </row>
    <row r="498" spans="2:2" ht="15.75">
      <c r="B498" s="190"/>
    </row>
    <row r="499" spans="2:2" ht="15.75">
      <c r="B499" s="190"/>
    </row>
    <row r="500" spans="2:2" ht="15.75">
      <c r="B500" s="190"/>
    </row>
    <row r="501" spans="2:2" ht="15.75">
      <c r="B501" s="190"/>
    </row>
    <row r="502" spans="2:2" ht="15.75">
      <c r="B502" s="190"/>
    </row>
    <row r="503" spans="2:2" ht="15.75">
      <c r="B503" s="190"/>
    </row>
    <row r="504" spans="2:2" ht="15.75">
      <c r="B504" s="190"/>
    </row>
    <row r="505" spans="2:2" ht="15.75">
      <c r="B505" s="190"/>
    </row>
    <row r="506" spans="2:2" ht="15.75">
      <c r="B506" s="190"/>
    </row>
    <row r="507" spans="2:2" ht="15.75">
      <c r="B507" s="190"/>
    </row>
    <row r="508" spans="2:2" ht="15.75">
      <c r="B508" s="190"/>
    </row>
    <row r="509" spans="2:2" ht="15.75">
      <c r="B509" s="190"/>
    </row>
    <row r="510" spans="2:2" ht="15.75">
      <c r="B510" s="190"/>
    </row>
    <row r="511" spans="2:2" ht="15.75">
      <c r="B511" s="190"/>
    </row>
    <row r="512" spans="2:2" ht="15.75">
      <c r="B512" s="190"/>
    </row>
    <row r="513" spans="2:2" ht="15.75">
      <c r="B513" s="190"/>
    </row>
    <row r="514" spans="2:2" ht="15.75">
      <c r="B514" s="190"/>
    </row>
    <row r="515" spans="2:2" ht="15.75">
      <c r="B515" s="190"/>
    </row>
    <row r="516" spans="2:2" ht="15.75">
      <c r="B516" s="190"/>
    </row>
    <row r="517" spans="2:2" ht="15.75">
      <c r="B517" s="190"/>
    </row>
    <row r="518" spans="2:2" ht="15.75">
      <c r="B518" s="190"/>
    </row>
    <row r="519" spans="2:2" ht="15.75">
      <c r="B519" s="190"/>
    </row>
    <row r="520" spans="2:2" ht="15.75">
      <c r="B520" s="190"/>
    </row>
    <row r="521" spans="2:2" ht="15.75">
      <c r="B521" s="190"/>
    </row>
    <row r="522" spans="2:2" ht="15.75">
      <c r="B522" s="190"/>
    </row>
    <row r="523" spans="2:2" ht="15.75">
      <c r="B523" s="190"/>
    </row>
    <row r="524" spans="2:2" ht="15.75">
      <c r="B524" s="190"/>
    </row>
    <row r="525" spans="2:2" ht="15.75">
      <c r="B525" s="190"/>
    </row>
    <row r="526" spans="2:2" ht="15.75">
      <c r="B526" s="190"/>
    </row>
    <row r="527" spans="2:2" ht="15.75">
      <c r="B527" s="190"/>
    </row>
    <row r="528" spans="2:2" ht="15.75">
      <c r="B528" s="190"/>
    </row>
    <row r="529" spans="2:2" ht="15.75">
      <c r="B529" s="190"/>
    </row>
    <row r="530" spans="2:2" ht="15.75">
      <c r="B530" s="190"/>
    </row>
    <row r="531" spans="2:2" ht="15.75">
      <c r="B531" s="190"/>
    </row>
    <row r="532" spans="2:2" ht="15.75">
      <c r="B532" s="190"/>
    </row>
    <row r="533" spans="2:2" ht="15.75">
      <c r="B533" s="190"/>
    </row>
    <row r="534" spans="2:2" ht="15.75">
      <c r="B534" s="190"/>
    </row>
    <row r="535" spans="2:2" ht="15.75">
      <c r="B535" s="190"/>
    </row>
    <row r="536" spans="2:2" ht="15.75">
      <c r="B536" s="190"/>
    </row>
    <row r="537" spans="2:2" ht="15.75">
      <c r="B537" s="190"/>
    </row>
    <row r="538" spans="2:2" ht="15.75">
      <c r="B538" s="190"/>
    </row>
    <row r="539" spans="2:2" ht="15.75">
      <c r="B539" s="190"/>
    </row>
    <row r="540" spans="2:2" ht="15.75">
      <c r="B540" s="190"/>
    </row>
    <row r="541" spans="2:2" ht="15.75">
      <c r="B541" s="190"/>
    </row>
    <row r="542" spans="2:2" ht="15.75">
      <c r="B542" s="190"/>
    </row>
    <row r="543" spans="2:2" ht="15.75">
      <c r="B543" s="190"/>
    </row>
    <row r="544" spans="2:2" ht="15.75">
      <c r="B544" s="190"/>
    </row>
    <row r="545" spans="2:2" ht="15.75">
      <c r="B545" s="190"/>
    </row>
    <row r="546" spans="2:2" ht="15.75">
      <c r="B546" s="190"/>
    </row>
    <row r="547" spans="2:2" ht="15.75">
      <c r="B547" s="190"/>
    </row>
    <row r="548" spans="2:2" ht="15.75">
      <c r="B548" s="190"/>
    </row>
    <row r="549" spans="2:2" ht="15.75">
      <c r="B549" s="190"/>
    </row>
    <row r="550" spans="2:2" ht="15.75">
      <c r="B550" s="190"/>
    </row>
    <row r="551" spans="2:2" ht="15.75">
      <c r="B551" s="190"/>
    </row>
    <row r="552" spans="2:2" ht="15.75">
      <c r="B552" s="190"/>
    </row>
    <row r="553" spans="2:2" ht="15.75">
      <c r="B553" s="190"/>
    </row>
    <row r="554" spans="2:2" ht="15.75">
      <c r="B554" s="190"/>
    </row>
    <row r="555" spans="2:2" ht="15.75">
      <c r="B555" s="190"/>
    </row>
    <row r="556" spans="2:2" ht="15.75">
      <c r="B556" s="190"/>
    </row>
    <row r="557" spans="2:2" ht="15.75">
      <c r="B557" s="190"/>
    </row>
    <row r="558" spans="2:2" ht="15.75">
      <c r="B558" s="190"/>
    </row>
    <row r="559" spans="2:2" ht="15.75">
      <c r="B559" s="190"/>
    </row>
    <row r="560" spans="2:2" ht="15.75">
      <c r="B560" s="190"/>
    </row>
    <row r="561" spans="2:2" ht="15.75">
      <c r="B561" s="190"/>
    </row>
    <row r="562" spans="2:2" ht="15.75">
      <c r="B562" s="190"/>
    </row>
    <row r="563" spans="2:2" ht="15.75">
      <c r="B563" s="190"/>
    </row>
    <row r="564" spans="2:2" ht="15.75">
      <c r="B564" s="190"/>
    </row>
    <row r="565" spans="2:2" ht="15.75">
      <c r="B565" s="190"/>
    </row>
    <row r="566" spans="2:2" ht="15.75">
      <c r="B566" s="190"/>
    </row>
    <row r="567" spans="2:2" ht="15.75">
      <c r="B567" s="190"/>
    </row>
    <row r="568" spans="2:2" ht="15.75">
      <c r="B568" s="190"/>
    </row>
    <row r="569" spans="2:2" ht="15.75">
      <c r="B569" s="190"/>
    </row>
    <row r="570" spans="2:2" ht="15.75">
      <c r="B570" s="190"/>
    </row>
    <row r="571" spans="2:2" ht="15.75">
      <c r="B571" s="190"/>
    </row>
    <row r="572" spans="2:2" ht="15.75">
      <c r="B572" s="190"/>
    </row>
    <row r="573" spans="2:2" ht="15.75">
      <c r="B573" s="190"/>
    </row>
    <row r="574" spans="2:2" ht="15.75">
      <c r="B574" s="190"/>
    </row>
    <row r="575" spans="2:2" ht="15.75">
      <c r="B575" s="190"/>
    </row>
    <row r="576" spans="2:2" ht="15.75">
      <c r="B576" s="190"/>
    </row>
    <row r="577" spans="2:2" ht="15.75">
      <c r="B577" s="190"/>
    </row>
    <row r="578" spans="2:2" ht="15.75">
      <c r="B578" s="190"/>
    </row>
    <row r="579" spans="2:2" ht="15.75">
      <c r="B579" s="190"/>
    </row>
    <row r="580" spans="2:2" ht="15.75">
      <c r="B580" s="190"/>
    </row>
    <row r="581" spans="2:2" ht="15.75">
      <c r="B581" s="190"/>
    </row>
    <row r="582" spans="2:2" ht="15.75">
      <c r="B582" s="190"/>
    </row>
    <row r="583" spans="2:2" ht="15.75">
      <c r="B583" s="190"/>
    </row>
    <row r="584" spans="2:2" ht="15.75">
      <c r="B584" s="190"/>
    </row>
    <row r="585" spans="2:2" ht="15.75">
      <c r="B585" s="190"/>
    </row>
    <row r="586" spans="2:2" ht="15.75">
      <c r="B586" s="190"/>
    </row>
    <row r="587" spans="2:2" ht="15.75">
      <c r="B587" s="190"/>
    </row>
    <row r="588" spans="2:2" ht="15.75">
      <c r="B588" s="190"/>
    </row>
    <row r="589" spans="2:2" ht="15.75">
      <c r="B589" s="190"/>
    </row>
    <row r="590" spans="2:2" ht="15.75">
      <c r="B590" s="190"/>
    </row>
    <row r="591" spans="2:2" ht="15.75">
      <c r="B591" s="190"/>
    </row>
    <row r="592" spans="2:2" ht="15.75">
      <c r="B592" s="190"/>
    </row>
    <row r="593" spans="2:2" ht="15.75">
      <c r="B593" s="190"/>
    </row>
    <row r="594" spans="2:2" ht="15.75">
      <c r="B594" s="190"/>
    </row>
    <row r="595" spans="2:2" ht="15.75">
      <c r="B595" s="190"/>
    </row>
    <row r="596" spans="2:2" ht="15.75">
      <c r="B596" s="190"/>
    </row>
    <row r="597" spans="2:2" ht="15.75">
      <c r="B597" s="190"/>
    </row>
    <row r="598" spans="2:2" ht="15.75">
      <c r="B598" s="190"/>
    </row>
    <row r="599" spans="2:2" ht="15.75">
      <c r="B599" s="190"/>
    </row>
    <row r="600" spans="2:2" ht="15.75">
      <c r="B600" s="190"/>
    </row>
    <row r="601" spans="2:2" ht="15.75">
      <c r="B601" s="190"/>
    </row>
    <row r="602" spans="2:2" ht="15.75">
      <c r="B602" s="190"/>
    </row>
    <row r="603" spans="2:2" ht="15.75">
      <c r="B603" s="190"/>
    </row>
    <row r="604" spans="2:2" ht="15.75">
      <c r="B604" s="190"/>
    </row>
    <row r="605" spans="2:2" ht="15.75">
      <c r="B605" s="190"/>
    </row>
    <row r="606" spans="2:2" ht="15.75">
      <c r="B606" s="190"/>
    </row>
    <row r="607" spans="2:2" ht="15.75">
      <c r="B607" s="190"/>
    </row>
    <row r="608" spans="2:2" ht="15.75">
      <c r="B608" s="190"/>
    </row>
    <row r="609" spans="2:2" ht="15.75">
      <c r="B609" s="190"/>
    </row>
    <row r="610" spans="2:2" ht="15.75">
      <c r="B610" s="190"/>
    </row>
    <row r="611" spans="2:2" ht="15.75">
      <c r="B611" s="190"/>
    </row>
    <row r="612" spans="2:2" ht="15.75">
      <c r="B612" s="190"/>
    </row>
    <row r="613" spans="2:2" ht="15.75">
      <c r="B613" s="190"/>
    </row>
    <row r="614" spans="2:2" ht="15.75">
      <c r="B614" s="190"/>
    </row>
    <row r="615" spans="2:2" ht="15.75">
      <c r="B615" s="190"/>
    </row>
    <row r="616" spans="2:2" ht="15.75">
      <c r="B616" s="190"/>
    </row>
    <row r="617" spans="2:2" ht="15.75">
      <c r="B617" s="190"/>
    </row>
    <row r="618" spans="2:2" ht="15.75">
      <c r="B618" s="190"/>
    </row>
    <row r="619" spans="2:2" ht="15.75">
      <c r="B619" s="190"/>
    </row>
    <row r="620" spans="2:2" ht="15.75">
      <c r="B620" s="190"/>
    </row>
    <row r="621" spans="2:2" ht="15.75">
      <c r="B621" s="190"/>
    </row>
    <row r="622" spans="2:2" ht="15.75">
      <c r="B622" s="190"/>
    </row>
    <row r="623" spans="2:2" ht="15.75">
      <c r="B623" s="190"/>
    </row>
    <row r="624" spans="2:2" ht="15.75">
      <c r="B624" s="190"/>
    </row>
    <row r="625" spans="2:2" ht="15.75">
      <c r="B625" s="190"/>
    </row>
    <row r="626" spans="2:2" ht="15.75">
      <c r="B626" s="190"/>
    </row>
    <row r="627" spans="2:2" ht="15.75">
      <c r="B627" s="190"/>
    </row>
    <row r="628" spans="2:2" ht="15.75">
      <c r="B628" s="190"/>
    </row>
    <row r="629" spans="2:2" ht="15.75">
      <c r="B629" s="190"/>
    </row>
    <row r="630" spans="2:2" ht="15.75">
      <c r="B630" s="190"/>
    </row>
    <row r="631" spans="2:2" ht="15.75">
      <c r="B631" s="190"/>
    </row>
    <row r="632" spans="2:2" ht="15.75">
      <c r="B632" s="190"/>
    </row>
    <row r="633" spans="2:2" ht="15.75">
      <c r="B633" s="190"/>
    </row>
    <row r="634" spans="2:2" ht="15.75">
      <c r="B634" s="190"/>
    </row>
    <row r="635" spans="2:2" ht="15.75">
      <c r="B635" s="190"/>
    </row>
    <row r="636" spans="2:2" ht="15.75">
      <c r="B636" s="190"/>
    </row>
    <row r="637" spans="2:2" ht="15.75">
      <c r="B637" s="190"/>
    </row>
    <row r="638" spans="2:2" ht="15.75">
      <c r="B638" s="190"/>
    </row>
    <row r="639" spans="2:2" ht="15.75">
      <c r="B639" s="190"/>
    </row>
    <row r="640" spans="2:2" ht="15.75">
      <c r="B640" s="190"/>
    </row>
  </sheetData>
  <mergeCells count="8">
    <mergeCell ref="B2:N2"/>
    <mergeCell ref="B3:N3"/>
    <mergeCell ref="B4:N4"/>
    <mergeCell ref="B5:N5"/>
    <mergeCell ref="C7:E7"/>
    <mergeCell ref="F7:H7"/>
    <mergeCell ref="I7:K7"/>
    <mergeCell ref="L7:N7"/>
  </mergeCells>
  <pageMargins left="0.84" right="0.65" top="0.52" bottom="0.25"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AA650"/>
  <sheetViews>
    <sheetView topLeftCell="B1" zoomScale="84" zoomScaleNormal="100" workbookViewId="0">
      <selection activeCell="Z9" sqref="Z9:AA9"/>
    </sheetView>
  </sheetViews>
  <sheetFormatPr baseColWidth="10" defaultColWidth="11.42578125" defaultRowHeight="12.75"/>
  <cols>
    <col min="1" max="1" width="18.28515625" style="156" hidden="1" customWidth="1"/>
    <col min="2" max="2" width="28.28515625" style="192" customWidth="1"/>
    <col min="3" max="3" width="14.5703125" style="156" bestFit="1" customWidth="1"/>
    <col min="4" max="4" width="12.85546875" style="156" customWidth="1"/>
    <col min="5" max="5" width="12.85546875" style="191" customWidth="1"/>
    <col min="6" max="6" width="14.42578125" style="156" bestFit="1" customWidth="1"/>
    <col min="7" max="8" width="12.85546875" style="156" customWidth="1"/>
    <col min="9" max="9" width="14.42578125" style="156" bestFit="1" customWidth="1"/>
    <col min="10" max="11" width="12.85546875" style="156" customWidth="1"/>
    <col min="12" max="12" width="14.42578125" style="156" bestFit="1" customWidth="1"/>
    <col min="13" max="14" width="12.85546875" style="156" customWidth="1"/>
    <col min="15" max="16" width="12.85546875" style="156" hidden="1" customWidth="1"/>
    <col min="17" max="17" width="2.85546875" style="205" customWidth="1"/>
    <col min="18" max="256" width="11.42578125" style="156"/>
    <col min="257" max="257" width="0" style="156" hidden="1" customWidth="1"/>
    <col min="258" max="258" width="28.28515625" style="156" customWidth="1"/>
    <col min="259" max="259" width="14.5703125" style="156" bestFit="1" customWidth="1"/>
    <col min="260" max="261" width="12.85546875" style="156" customWidth="1"/>
    <col min="262" max="262" width="14.42578125" style="156" bestFit="1" customWidth="1"/>
    <col min="263" max="264" width="12.85546875" style="156" customWidth="1"/>
    <col min="265" max="265" width="14.42578125" style="156" bestFit="1" customWidth="1"/>
    <col min="266" max="267" width="12.85546875" style="156" customWidth="1"/>
    <col min="268" max="268" width="14.42578125" style="156" bestFit="1" customWidth="1"/>
    <col min="269" max="270" width="12.85546875" style="156" customWidth="1"/>
    <col min="271" max="272" width="0" style="156" hidden="1" customWidth="1"/>
    <col min="273" max="273" width="2.85546875" style="156" customWidth="1"/>
    <col min="274" max="512" width="11.42578125" style="156"/>
    <col min="513" max="513" width="0" style="156" hidden="1" customWidth="1"/>
    <col min="514" max="514" width="28.28515625" style="156" customWidth="1"/>
    <col min="515" max="515" width="14.5703125" style="156" bestFit="1" customWidth="1"/>
    <col min="516" max="517" width="12.85546875" style="156" customWidth="1"/>
    <col min="518" max="518" width="14.42578125" style="156" bestFit="1" customWidth="1"/>
    <col min="519" max="520" width="12.85546875" style="156" customWidth="1"/>
    <col min="521" max="521" width="14.42578125" style="156" bestFit="1" customWidth="1"/>
    <col min="522" max="523" width="12.85546875" style="156" customWidth="1"/>
    <col min="524" max="524" width="14.42578125" style="156" bestFit="1" customWidth="1"/>
    <col min="525" max="526" width="12.85546875" style="156" customWidth="1"/>
    <col min="527" max="528" width="0" style="156" hidden="1" customWidth="1"/>
    <col min="529" max="529" width="2.85546875" style="156" customWidth="1"/>
    <col min="530" max="768" width="11.42578125" style="156"/>
    <col min="769" max="769" width="0" style="156" hidden="1" customWidth="1"/>
    <col min="770" max="770" width="28.28515625" style="156" customWidth="1"/>
    <col min="771" max="771" width="14.5703125" style="156" bestFit="1" customWidth="1"/>
    <col min="772" max="773" width="12.85546875" style="156" customWidth="1"/>
    <col min="774" max="774" width="14.42578125" style="156" bestFit="1" customWidth="1"/>
    <col min="775" max="776" width="12.85546875" style="156" customWidth="1"/>
    <col min="777" max="777" width="14.42578125" style="156" bestFit="1" customWidth="1"/>
    <col min="778" max="779" width="12.85546875" style="156" customWidth="1"/>
    <col min="780" max="780" width="14.42578125" style="156" bestFit="1" customWidth="1"/>
    <col min="781" max="782" width="12.85546875" style="156" customWidth="1"/>
    <col min="783" max="784" width="0" style="156" hidden="1" customWidth="1"/>
    <col min="785" max="785" width="2.85546875" style="156" customWidth="1"/>
    <col min="786" max="1024" width="11.42578125" style="156"/>
    <col min="1025" max="1025" width="0" style="156" hidden="1" customWidth="1"/>
    <col min="1026" max="1026" width="28.28515625" style="156" customWidth="1"/>
    <col min="1027" max="1027" width="14.5703125" style="156" bestFit="1" customWidth="1"/>
    <col min="1028" max="1029" width="12.85546875" style="156" customWidth="1"/>
    <col min="1030" max="1030" width="14.42578125" style="156" bestFit="1" customWidth="1"/>
    <col min="1031" max="1032" width="12.85546875" style="156" customWidth="1"/>
    <col min="1033" max="1033" width="14.42578125" style="156" bestFit="1" customWidth="1"/>
    <col min="1034" max="1035" width="12.85546875" style="156" customWidth="1"/>
    <col min="1036" max="1036" width="14.42578125" style="156" bestFit="1" customWidth="1"/>
    <col min="1037" max="1038" width="12.85546875" style="156" customWidth="1"/>
    <col min="1039" max="1040" width="0" style="156" hidden="1" customWidth="1"/>
    <col min="1041" max="1041" width="2.85546875" style="156" customWidth="1"/>
    <col min="1042" max="1280" width="11.42578125" style="156"/>
    <col min="1281" max="1281" width="0" style="156" hidden="1" customWidth="1"/>
    <col min="1282" max="1282" width="28.28515625" style="156" customWidth="1"/>
    <col min="1283" max="1283" width="14.5703125" style="156" bestFit="1" customWidth="1"/>
    <col min="1284" max="1285" width="12.85546875" style="156" customWidth="1"/>
    <col min="1286" max="1286" width="14.42578125" style="156" bestFit="1" customWidth="1"/>
    <col min="1287" max="1288" width="12.85546875" style="156" customWidth="1"/>
    <col min="1289" max="1289" width="14.42578125" style="156" bestFit="1" customWidth="1"/>
    <col min="1290" max="1291" width="12.85546875" style="156" customWidth="1"/>
    <col min="1292" max="1292" width="14.42578125" style="156" bestFit="1" customWidth="1"/>
    <col min="1293" max="1294" width="12.85546875" style="156" customWidth="1"/>
    <col min="1295" max="1296" width="0" style="156" hidden="1" customWidth="1"/>
    <col min="1297" max="1297" width="2.85546875" style="156" customWidth="1"/>
    <col min="1298" max="1536" width="11.42578125" style="156"/>
    <col min="1537" max="1537" width="0" style="156" hidden="1" customWidth="1"/>
    <col min="1538" max="1538" width="28.28515625" style="156" customWidth="1"/>
    <col min="1539" max="1539" width="14.5703125" style="156" bestFit="1" customWidth="1"/>
    <col min="1540" max="1541" width="12.85546875" style="156" customWidth="1"/>
    <col min="1542" max="1542" width="14.42578125" style="156" bestFit="1" customWidth="1"/>
    <col min="1543" max="1544" width="12.85546875" style="156" customWidth="1"/>
    <col min="1545" max="1545" width="14.42578125" style="156" bestFit="1" customWidth="1"/>
    <col min="1546" max="1547" width="12.85546875" style="156" customWidth="1"/>
    <col min="1548" max="1548" width="14.42578125" style="156" bestFit="1" customWidth="1"/>
    <col min="1549" max="1550" width="12.85546875" style="156" customWidth="1"/>
    <col min="1551" max="1552" width="0" style="156" hidden="1" customWidth="1"/>
    <col min="1553" max="1553" width="2.85546875" style="156" customWidth="1"/>
    <col min="1554" max="1792" width="11.42578125" style="156"/>
    <col min="1793" max="1793" width="0" style="156" hidden="1" customWidth="1"/>
    <col min="1794" max="1794" width="28.28515625" style="156" customWidth="1"/>
    <col min="1795" max="1795" width="14.5703125" style="156" bestFit="1" customWidth="1"/>
    <col min="1796" max="1797" width="12.85546875" style="156" customWidth="1"/>
    <col min="1798" max="1798" width="14.42578125" style="156" bestFit="1" customWidth="1"/>
    <col min="1799" max="1800" width="12.85546875" style="156" customWidth="1"/>
    <col min="1801" max="1801" width="14.42578125" style="156" bestFit="1" customWidth="1"/>
    <col min="1802" max="1803" width="12.85546875" style="156" customWidth="1"/>
    <col min="1804" max="1804" width="14.42578125" style="156" bestFit="1" customWidth="1"/>
    <col min="1805" max="1806" width="12.85546875" style="156" customWidth="1"/>
    <col min="1807" max="1808" width="0" style="156" hidden="1" customWidth="1"/>
    <col min="1809" max="1809" width="2.85546875" style="156" customWidth="1"/>
    <col min="1810" max="2048" width="11.42578125" style="156"/>
    <col min="2049" max="2049" width="0" style="156" hidden="1" customWidth="1"/>
    <col min="2050" max="2050" width="28.28515625" style="156" customWidth="1"/>
    <col min="2051" max="2051" width="14.5703125" style="156" bestFit="1" customWidth="1"/>
    <col min="2052" max="2053" width="12.85546875" style="156" customWidth="1"/>
    <col min="2054" max="2054" width="14.42578125" style="156" bestFit="1" customWidth="1"/>
    <col min="2055" max="2056" width="12.85546875" style="156" customWidth="1"/>
    <col min="2057" max="2057" width="14.42578125" style="156" bestFit="1" customWidth="1"/>
    <col min="2058" max="2059" width="12.85546875" style="156" customWidth="1"/>
    <col min="2060" max="2060" width="14.42578125" style="156" bestFit="1" customWidth="1"/>
    <col min="2061" max="2062" width="12.85546875" style="156" customWidth="1"/>
    <col min="2063" max="2064" width="0" style="156" hidden="1" customWidth="1"/>
    <col min="2065" max="2065" width="2.85546875" style="156" customWidth="1"/>
    <col min="2066" max="2304" width="11.42578125" style="156"/>
    <col min="2305" max="2305" width="0" style="156" hidden="1" customWidth="1"/>
    <col min="2306" max="2306" width="28.28515625" style="156" customWidth="1"/>
    <col min="2307" max="2307" width="14.5703125" style="156" bestFit="1" customWidth="1"/>
    <col min="2308" max="2309" width="12.85546875" style="156" customWidth="1"/>
    <col min="2310" max="2310" width="14.42578125" style="156" bestFit="1" customWidth="1"/>
    <col min="2311" max="2312" width="12.85546875" style="156" customWidth="1"/>
    <col min="2313" max="2313" width="14.42578125" style="156" bestFit="1" customWidth="1"/>
    <col min="2314" max="2315" width="12.85546875" style="156" customWidth="1"/>
    <col min="2316" max="2316" width="14.42578125" style="156" bestFit="1" customWidth="1"/>
    <col min="2317" max="2318" width="12.85546875" style="156" customWidth="1"/>
    <col min="2319" max="2320" width="0" style="156" hidden="1" customWidth="1"/>
    <col min="2321" max="2321" width="2.85546875" style="156" customWidth="1"/>
    <col min="2322" max="2560" width="11.42578125" style="156"/>
    <col min="2561" max="2561" width="0" style="156" hidden="1" customWidth="1"/>
    <col min="2562" max="2562" width="28.28515625" style="156" customWidth="1"/>
    <col min="2563" max="2563" width="14.5703125" style="156" bestFit="1" customWidth="1"/>
    <col min="2564" max="2565" width="12.85546875" style="156" customWidth="1"/>
    <col min="2566" max="2566" width="14.42578125" style="156" bestFit="1" customWidth="1"/>
    <col min="2567" max="2568" width="12.85546875" style="156" customWidth="1"/>
    <col min="2569" max="2569" width="14.42578125" style="156" bestFit="1" customWidth="1"/>
    <col min="2570" max="2571" width="12.85546875" style="156" customWidth="1"/>
    <col min="2572" max="2572" width="14.42578125" style="156" bestFit="1" customWidth="1"/>
    <col min="2573" max="2574" width="12.85546875" style="156" customWidth="1"/>
    <col min="2575" max="2576" width="0" style="156" hidden="1" customWidth="1"/>
    <col min="2577" max="2577" width="2.85546875" style="156" customWidth="1"/>
    <col min="2578" max="2816" width="11.42578125" style="156"/>
    <col min="2817" max="2817" width="0" style="156" hidden="1" customWidth="1"/>
    <col min="2818" max="2818" width="28.28515625" style="156" customWidth="1"/>
    <col min="2819" max="2819" width="14.5703125" style="156" bestFit="1" customWidth="1"/>
    <col min="2820" max="2821" width="12.85546875" style="156" customWidth="1"/>
    <col min="2822" max="2822" width="14.42578125" style="156" bestFit="1" customWidth="1"/>
    <col min="2823" max="2824" width="12.85546875" style="156" customWidth="1"/>
    <col min="2825" max="2825" width="14.42578125" style="156" bestFit="1" customWidth="1"/>
    <col min="2826" max="2827" width="12.85546875" style="156" customWidth="1"/>
    <col min="2828" max="2828" width="14.42578125" style="156" bestFit="1" customWidth="1"/>
    <col min="2829" max="2830" width="12.85546875" style="156" customWidth="1"/>
    <col min="2831" max="2832" width="0" style="156" hidden="1" customWidth="1"/>
    <col min="2833" max="2833" width="2.85546875" style="156" customWidth="1"/>
    <col min="2834" max="3072" width="11.42578125" style="156"/>
    <col min="3073" max="3073" width="0" style="156" hidden="1" customWidth="1"/>
    <col min="3074" max="3074" width="28.28515625" style="156" customWidth="1"/>
    <col min="3075" max="3075" width="14.5703125" style="156" bestFit="1" customWidth="1"/>
    <col min="3076" max="3077" width="12.85546875" style="156" customWidth="1"/>
    <col min="3078" max="3078" width="14.42578125" style="156" bestFit="1" customWidth="1"/>
    <col min="3079" max="3080" width="12.85546875" style="156" customWidth="1"/>
    <col min="3081" max="3081" width="14.42578125" style="156" bestFit="1" customWidth="1"/>
    <col min="3082" max="3083" width="12.85546875" style="156" customWidth="1"/>
    <col min="3084" max="3084" width="14.42578125" style="156" bestFit="1" customWidth="1"/>
    <col min="3085" max="3086" width="12.85546875" style="156" customWidth="1"/>
    <col min="3087" max="3088" width="0" style="156" hidden="1" customWidth="1"/>
    <col min="3089" max="3089" width="2.85546875" style="156" customWidth="1"/>
    <col min="3090" max="3328" width="11.42578125" style="156"/>
    <col min="3329" max="3329" width="0" style="156" hidden="1" customWidth="1"/>
    <col min="3330" max="3330" width="28.28515625" style="156" customWidth="1"/>
    <col min="3331" max="3331" width="14.5703125" style="156" bestFit="1" customWidth="1"/>
    <col min="3332" max="3333" width="12.85546875" style="156" customWidth="1"/>
    <col min="3334" max="3334" width="14.42578125" style="156" bestFit="1" customWidth="1"/>
    <col min="3335" max="3336" width="12.85546875" style="156" customWidth="1"/>
    <col min="3337" max="3337" width="14.42578125" style="156" bestFit="1" customWidth="1"/>
    <col min="3338" max="3339" width="12.85546875" style="156" customWidth="1"/>
    <col min="3340" max="3340" width="14.42578125" style="156" bestFit="1" customWidth="1"/>
    <col min="3341" max="3342" width="12.85546875" style="156" customWidth="1"/>
    <col min="3343" max="3344" width="0" style="156" hidden="1" customWidth="1"/>
    <col min="3345" max="3345" width="2.85546875" style="156" customWidth="1"/>
    <col min="3346" max="3584" width="11.42578125" style="156"/>
    <col min="3585" max="3585" width="0" style="156" hidden="1" customWidth="1"/>
    <col min="3586" max="3586" width="28.28515625" style="156" customWidth="1"/>
    <col min="3587" max="3587" width="14.5703125" style="156" bestFit="1" customWidth="1"/>
    <col min="3588" max="3589" width="12.85546875" style="156" customWidth="1"/>
    <col min="3590" max="3590" width="14.42578125" style="156" bestFit="1" customWidth="1"/>
    <col min="3591" max="3592" width="12.85546875" style="156" customWidth="1"/>
    <col min="3593" max="3593" width="14.42578125" style="156" bestFit="1" customWidth="1"/>
    <col min="3594" max="3595" width="12.85546875" style="156" customWidth="1"/>
    <col min="3596" max="3596" width="14.42578125" style="156" bestFit="1" customWidth="1"/>
    <col min="3597" max="3598" width="12.85546875" style="156" customWidth="1"/>
    <col min="3599" max="3600" width="0" style="156" hidden="1" customWidth="1"/>
    <col min="3601" max="3601" width="2.85546875" style="156" customWidth="1"/>
    <col min="3602" max="3840" width="11.42578125" style="156"/>
    <col min="3841" max="3841" width="0" style="156" hidden="1" customWidth="1"/>
    <col min="3842" max="3842" width="28.28515625" style="156" customWidth="1"/>
    <col min="3843" max="3843" width="14.5703125" style="156" bestFit="1" customWidth="1"/>
    <col min="3844" max="3845" width="12.85546875" style="156" customWidth="1"/>
    <col min="3846" max="3846" width="14.42578125" style="156" bestFit="1" customWidth="1"/>
    <col min="3847" max="3848" width="12.85546875" style="156" customWidth="1"/>
    <col min="3849" max="3849" width="14.42578125" style="156" bestFit="1" customWidth="1"/>
    <col min="3850" max="3851" width="12.85546875" style="156" customWidth="1"/>
    <col min="3852" max="3852" width="14.42578125" style="156" bestFit="1" customWidth="1"/>
    <col min="3853" max="3854" width="12.85546875" style="156" customWidth="1"/>
    <col min="3855" max="3856" width="0" style="156" hidden="1" customWidth="1"/>
    <col min="3857" max="3857" width="2.85546875" style="156" customWidth="1"/>
    <col min="3858" max="4096" width="11.42578125" style="156"/>
    <col min="4097" max="4097" width="0" style="156" hidden="1" customWidth="1"/>
    <col min="4098" max="4098" width="28.28515625" style="156" customWidth="1"/>
    <col min="4099" max="4099" width="14.5703125" style="156" bestFit="1" customWidth="1"/>
    <col min="4100" max="4101" width="12.85546875" style="156" customWidth="1"/>
    <col min="4102" max="4102" width="14.42578125" style="156" bestFit="1" customWidth="1"/>
    <col min="4103" max="4104" width="12.85546875" style="156" customWidth="1"/>
    <col min="4105" max="4105" width="14.42578125" style="156" bestFit="1" customWidth="1"/>
    <col min="4106" max="4107" width="12.85546875" style="156" customWidth="1"/>
    <col min="4108" max="4108" width="14.42578125" style="156" bestFit="1" customWidth="1"/>
    <col min="4109" max="4110" width="12.85546875" style="156" customWidth="1"/>
    <col min="4111" max="4112" width="0" style="156" hidden="1" customWidth="1"/>
    <col min="4113" max="4113" width="2.85546875" style="156" customWidth="1"/>
    <col min="4114" max="4352" width="11.42578125" style="156"/>
    <col min="4353" max="4353" width="0" style="156" hidden="1" customWidth="1"/>
    <col min="4354" max="4354" width="28.28515625" style="156" customWidth="1"/>
    <col min="4355" max="4355" width="14.5703125" style="156" bestFit="1" customWidth="1"/>
    <col min="4356" max="4357" width="12.85546875" style="156" customWidth="1"/>
    <col min="4358" max="4358" width="14.42578125" style="156" bestFit="1" customWidth="1"/>
    <col min="4359" max="4360" width="12.85546875" style="156" customWidth="1"/>
    <col min="4361" max="4361" width="14.42578125" style="156" bestFit="1" customWidth="1"/>
    <col min="4362" max="4363" width="12.85546875" style="156" customWidth="1"/>
    <col min="4364" max="4364" width="14.42578125" style="156" bestFit="1" customWidth="1"/>
    <col min="4365" max="4366" width="12.85546875" style="156" customWidth="1"/>
    <col min="4367" max="4368" width="0" style="156" hidden="1" customWidth="1"/>
    <col min="4369" max="4369" width="2.85546875" style="156" customWidth="1"/>
    <col min="4370" max="4608" width="11.42578125" style="156"/>
    <col min="4609" max="4609" width="0" style="156" hidden="1" customWidth="1"/>
    <col min="4610" max="4610" width="28.28515625" style="156" customWidth="1"/>
    <col min="4611" max="4611" width="14.5703125" style="156" bestFit="1" customWidth="1"/>
    <col min="4612" max="4613" width="12.85546875" style="156" customWidth="1"/>
    <col min="4614" max="4614" width="14.42578125" style="156" bestFit="1" customWidth="1"/>
    <col min="4615" max="4616" width="12.85546875" style="156" customWidth="1"/>
    <col min="4617" max="4617" width="14.42578125" style="156" bestFit="1" customWidth="1"/>
    <col min="4618" max="4619" width="12.85546875" style="156" customWidth="1"/>
    <col min="4620" max="4620" width="14.42578125" style="156" bestFit="1" customWidth="1"/>
    <col min="4621" max="4622" width="12.85546875" style="156" customWidth="1"/>
    <col min="4623" max="4624" width="0" style="156" hidden="1" customWidth="1"/>
    <col min="4625" max="4625" width="2.85546875" style="156" customWidth="1"/>
    <col min="4626" max="4864" width="11.42578125" style="156"/>
    <col min="4865" max="4865" width="0" style="156" hidden="1" customWidth="1"/>
    <col min="4866" max="4866" width="28.28515625" style="156" customWidth="1"/>
    <col min="4867" max="4867" width="14.5703125" style="156" bestFit="1" customWidth="1"/>
    <col min="4868" max="4869" width="12.85546875" style="156" customWidth="1"/>
    <col min="4870" max="4870" width="14.42578125" style="156" bestFit="1" customWidth="1"/>
    <col min="4871" max="4872" width="12.85546875" style="156" customWidth="1"/>
    <col min="4873" max="4873" width="14.42578125" style="156" bestFit="1" customWidth="1"/>
    <col min="4874" max="4875" width="12.85546875" style="156" customWidth="1"/>
    <col min="4876" max="4876" width="14.42578125" style="156" bestFit="1" customWidth="1"/>
    <col min="4877" max="4878" width="12.85546875" style="156" customWidth="1"/>
    <col min="4879" max="4880" width="0" style="156" hidden="1" customWidth="1"/>
    <col min="4881" max="4881" width="2.85546875" style="156" customWidth="1"/>
    <col min="4882" max="5120" width="11.42578125" style="156"/>
    <col min="5121" max="5121" width="0" style="156" hidden="1" customWidth="1"/>
    <col min="5122" max="5122" width="28.28515625" style="156" customWidth="1"/>
    <col min="5123" max="5123" width="14.5703125" style="156" bestFit="1" customWidth="1"/>
    <col min="5124" max="5125" width="12.85546875" style="156" customWidth="1"/>
    <col min="5126" max="5126" width="14.42578125" style="156" bestFit="1" customWidth="1"/>
    <col min="5127" max="5128" width="12.85546875" style="156" customWidth="1"/>
    <col min="5129" max="5129" width="14.42578125" style="156" bestFit="1" customWidth="1"/>
    <col min="5130" max="5131" width="12.85546875" style="156" customWidth="1"/>
    <col min="5132" max="5132" width="14.42578125" style="156" bestFit="1" customWidth="1"/>
    <col min="5133" max="5134" width="12.85546875" style="156" customWidth="1"/>
    <col min="5135" max="5136" width="0" style="156" hidden="1" customWidth="1"/>
    <col min="5137" max="5137" width="2.85546875" style="156" customWidth="1"/>
    <col min="5138" max="5376" width="11.42578125" style="156"/>
    <col min="5377" max="5377" width="0" style="156" hidden="1" customWidth="1"/>
    <col min="5378" max="5378" width="28.28515625" style="156" customWidth="1"/>
    <col min="5379" max="5379" width="14.5703125" style="156" bestFit="1" customWidth="1"/>
    <col min="5380" max="5381" width="12.85546875" style="156" customWidth="1"/>
    <col min="5382" max="5382" width="14.42578125" style="156" bestFit="1" customWidth="1"/>
    <col min="5383" max="5384" width="12.85546875" style="156" customWidth="1"/>
    <col min="5385" max="5385" width="14.42578125" style="156" bestFit="1" customWidth="1"/>
    <col min="5386" max="5387" width="12.85546875" style="156" customWidth="1"/>
    <col min="5388" max="5388" width="14.42578125" style="156" bestFit="1" customWidth="1"/>
    <col min="5389" max="5390" width="12.85546875" style="156" customWidth="1"/>
    <col min="5391" max="5392" width="0" style="156" hidden="1" customWidth="1"/>
    <col min="5393" max="5393" width="2.85546875" style="156" customWidth="1"/>
    <col min="5394" max="5632" width="11.42578125" style="156"/>
    <col min="5633" max="5633" width="0" style="156" hidden="1" customWidth="1"/>
    <col min="5634" max="5634" width="28.28515625" style="156" customWidth="1"/>
    <col min="5635" max="5635" width="14.5703125" style="156" bestFit="1" customWidth="1"/>
    <col min="5636" max="5637" width="12.85546875" style="156" customWidth="1"/>
    <col min="5638" max="5638" width="14.42578125" style="156" bestFit="1" customWidth="1"/>
    <col min="5639" max="5640" width="12.85546875" style="156" customWidth="1"/>
    <col min="5641" max="5641" width="14.42578125" style="156" bestFit="1" customWidth="1"/>
    <col min="5642" max="5643" width="12.85546875" style="156" customWidth="1"/>
    <col min="5644" max="5644" width="14.42578125" style="156" bestFit="1" customWidth="1"/>
    <col min="5645" max="5646" width="12.85546875" style="156" customWidth="1"/>
    <col min="5647" max="5648" width="0" style="156" hidden="1" customWidth="1"/>
    <col min="5649" max="5649" width="2.85546875" style="156" customWidth="1"/>
    <col min="5650" max="5888" width="11.42578125" style="156"/>
    <col min="5889" max="5889" width="0" style="156" hidden="1" customWidth="1"/>
    <col min="5890" max="5890" width="28.28515625" style="156" customWidth="1"/>
    <col min="5891" max="5891" width="14.5703125" style="156" bestFit="1" customWidth="1"/>
    <col min="5892" max="5893" width="12.85546875" style="156" customWidth="1"/>
    <col min="5894" max="5894" width="14.42578125" style="156" bestFit="1" customWidth="1"/>
    <col min="5895" max="5896" width="12.85546875" style="156" customWidth="1"/>
    <col min="5897" max="5897" width="14.42578125" style="156" bestFit="1" customWidth="1"/>
    <col min="5898" max="5899" width="12.85546875" style="156" customWidth="1"/>
    <col min="5900" max="5900" width="14.42578125" style="156" bestFit="1" customWidth="1"/>
    <col min="5901" max="5902" width="12.85546875" style="156" customWidth="1"/>
    <col min="5903" max="5904" width="0" style="156" hidden="1" customWidth="1"/>
    <col min="5905" max="5905" width="2.85546875" style="156" customWidth="1"/>
    <col min="5906" max="6144" width="11.42578125" style="156"/>
    <col min="6145" max="6145" width="0" style="156" hidden="1" customWidth="1"/>
    <col min="6146" max="6146" width="28.28515625" style="156" customWidth="1"/>
    <col min="6147" max="6147" width="14.5703125" style="156" bestFit="1" customWidth="1"/>
    <col min="6148" max="6149" width="12.85546875" style="156" customWidth="1"/>
    <col min="6150" max="6150" width="14.42578125" style="156" bestFit="1" customWidth="1"/>
    <col min="6151" max="6152" width="12.85546875" style="156" customWidth="1"/>
    <col min="6153" max="6153" width="14.42578125" style="156" bestFit="1" customWidth="1"/>
    <col min="6154" max="6155" width="12.85546875" style="156" customWidth="1"/>
    <col min="6156" max="6156" width="14.42578125" style="156" bestFit="1" customWidth="1"/>
    <col min="6157" max="6158" width="12.85546875" style="156" customWidth="1"/>
    <col min="6159" max="6160" width="0" style="156" hidden="1" customWidth="1"/>
    <col min="6161" max="6161" width="2.85546875" style="156" customWidth="1"/>
    <col min="6162" max="6400" width="11.42578125" style="156"/>
    <col min="6401" max="6401" width="0" style="156" hidden="1" customWidth="1"/>
    <col min="6402" max="6402" width="28.28515625" style="156" customWidth="1"/>
    <col min="6403" max="6403" width="14.5703125" style="156" bestFit="1" customWidth="1"/>
    <col min="6404" max="6405" width="12.85546875" style="156" customWidth="1"/>
    <col min="6406" max="6406" width="14.42578125" style="156" bestFit="1" customWidth="1"/>
    <col min="6407" max="6408" width="12.85546875" style="156" customWidth="1"/>
    <col min="6409" max="6409" width="14.42578125" style="156" bestFit="1" customWidth="1"/>
    <col min="6410" max="6411" width="12.85546875" style="156" customWidth="1"/>
    <col min="6412" max="6412" width="14.42578125" style="156" bestFit="1" customWidth="1"/>
    <col min="6413" max="6414" width="12.85546875" style="156" customWidth="1"/>
    <col min="6415" max="6416" width="0" style="156" hidden="1" customWidth="1"/>
    <col min="6417" max="6417" width="2.85546875" style="156" customWidth="1"/>
    <col min="6418" max="6656" width="11.42578125" style="156"/>
    <col min="6657" max="6657" width="0" style="156" hidden="1" customWidth="1"/>
    <col min="6658" max="6658" width="28.28515625" style="156" customWidth="1"/>
    <col min="6659" max="6659" width="14.5703125" style="156" bestFit="1" customWidth="1"/>
    <col min="6660" max="6661" width="12.85546875" style="156" customWidth="1"/>
    <col min="6662" max="6662" width="14.42578125" style="156" bestFit="1" customWidth="1"/>
    <col min="6663" max="6664" width="12.85546875" style="156" customWidth="1"/>
    <col min="6665" max="6665" width="14.42578125" style="156" bestFit="1" customWidth="1"/>
    <col min="6666" max="6667" width="12.85546875" style="156" customWidth="1"/>
    <col min="6668" max="6668" width="14.42578125" style="156" bestFit="1" customWidth="1"/>
    <col min="6669" max="6670" width="12.85546875" style="156" customWidth="1"/>
    <col min="6671" max="6672" width="0" style="156" hidden="1" customWidth="1"/>
    <col min="6673" max="6673" width="2.85546875" style="156" customWidth="1"/>
    <col min="6674" max="6912" width="11.42578125" style="156"/>
    <col min="6913" max="6913" width="0" style="156" hidden="1" customWidth="1"/>
    <col min="6914" max="6914" width="28.28515625" style="156" customWidth="1"/>
    <col min="6915" max="6915" width="14.5703125" style="156" bestFit="1" customWidth="1"/>
    <col min="6916" max="6917" width="12.85546875" style="156" customWidth="1"/>
    <col min="6918" max="6918" width="14.42578125" style="156" bestFit="1" customWidth="1"/>
    <col min="6919" max="6920" width="12.85546875" style="156" customWidth="1"/>
    <col min="6921" max="6921" width="14.42578125" style="156" bestFit="1" customWidth="1"/>
    <col min="6922" max="6923" width="12.85546875" style="156" customWidth="1"/>
    <col min="6924" max="6924" width="14.42578125" style="156" bestFit="1" customWidth="1"/>
    <col min="6925" max="6926" width="12.85546875" style="156" customWidth="1"/>
    <col min="6927" max="6928" width="0" style="156" hidden="1" customWidth="1"/>
    <col min="6929" max="6929" width="2.85546875" style="156" customWidth="1"/>
    <col min="6930" max="7168" width="11.42578125" style="156"/>
    <col min="7169" max="7169" width="0" style="156" hidden="1" customWidth="1"/>
    <col min="7170" max="7170" width="28.28515625" style="156" customWidth="1"/>
    <col min="7171" max="7171" width="14.5703125" style="156" bestFit="1" customWidth="1"/>
    <col min="7172" max="7173" width="12.85546875" style="156" customWidth="1"/>
    <col min="7174" max="7174" width="14.42578125" style="156" bestFit="1" customWidth="1"/>
    <col min="7175" max="7176" width="12.85546875" style="156" customWidth="1"/>
    <col min="7177" max="7177" width="14.42578125" style="156" bestFit="1" customWidth="1"/>
    <col min="7178" max="7179" width="12.85546875" style="156" customWidth="1"/>
    <col min="7180" max="7180" width="14.42578125" style="156" bestFit="1" customWidth="1"/>
    <col min="7181" max="7182" width="12.85546875" style="156" customWidth="1"/>
    <col min="7183" max="7184" width="0" style="156" hidden="1" customWidth="1"/>
    <col min="7185" max="7185" width="2.85546875" style="156" customWidth="1"/>
    <col min="7186" max="7424" width="11.42578125" style="156"/>
    <col min="7425" max="7425" width="0" style="156" hidden="1" customWidth="1"/>
    <col min="7426" max="7426" width="28.28515625" style="156" customWidth="1"/>
    <col min="7427" max="7427" width="14.5703125" style="156" bestFit="1" customWidth="1"/>
    <col min="7428" max="7429" width="12.85546875" style="156" customWidth="1"/>
    <col min="7430" max="7430" width="14.42578125" style="156" bestFit="1" customWidth="1"/>
    <col min="7431" max="7432" width="12.85546875" style="156" customWidth="1"/>
    <col min="7433" max="7433" width="14.42578125" style="156" bestFit="1" customWidth="1"/>
    <col min="7434" max="7435" width="12.85546875" style="156" customWidth="1"/>
    <col min="7436" max="7436" width="14.42578125" style="156" bestFit="1" customWidth="1"/>
    <col min="7437" max="7438" width="12.85546875" style="156" customWidth="1"/>
    <col min="7439" max="7440" width="0" style="156" hidden="1" customWidth="1"/>
    <col min="7441" max="7441" width="2.85546875" style="156" customWidth="1"/>
    <col min="7442" max="7680" width="11.42578125" style="156"/>
    <col min="7681" max="7681" width="0" style="156" hidden="1" customWidth="1"/>
    <col min="7682" max="7682" width="28.28515625" style="156" customWidth="1"/>
    <col min="7683" max="7683" width="14.5703125" style="156" bestFit="1" customWidth="1"/>
    <col min="7684" max="7685" width="12.85546875" style="156" customWidth="1"/>
    <col min="7686" max="7686" width="14.42578125" style="156" bestFit="1" customWidth="1"/>
    <col min="7687" max="7688" width="12.85546875" style="156" customWidth="1"/>
    <col min="7689" max="7689" width="14.42578125" style="156" bestFit="1" customWidth="1"/>
    <col min="7690" max="7691" width="12.85546875" style="156" customWidth="1"/>
    <col min="7692" max="7692" width="14.42578125" style="156" bestFit="1" customWidth="1"/>
    <col min="7693" max="7694" width="12.85546875" style="156" customWidth="1"/>
    <col min="7695" max="7696" width="0" style="156" hidden="1" customWidth="1"/>
    <col min="7697" max="7697" width="2.85546875" style="156" customWidth="1"/>
    <col min="7698" max="7936" width="11.42578125" style="156"/>
    <col min="7937" max="7937" width="0" style="156" hidden="1" customWidth="1"/>
    <col min="7938" max="7938" width="28.28515625" style="156" customWidth="1"/>
    <col min="7939" max="7939" width="14.5703125" style="156" bestFit="1" customWidth="1"/>
    <col min="7940" max="7941" width="12.85546875" style="156" customWidth="1"/>
    <col min="7942" max="7942" width="14.42578125" style="156" bestFit="1" customWidth="1"/>
    <col min="7943" max="7944" width="12.85546875" style="156" customWidth="1"/>
    <col min="7945" max="7945" width="14.42578125" style="156" bestFit="1" customWidth="1"/>
    <col min="7946" max="7947" width="12.85546875" style="156" customWidth="1"/>
    <col min="7948" max="7948" width="14.42578125" style="156" bestFit="1" customWidth="1"/>
    <col min="7949" max="7950" width="12.85546875" style="156" customWidth="1"/>
    <col min="7951" max="7952" width="0" style="156" hidden="1" customWidth="1"/>
    <col min="7953" max="7953" width="2.85546875" style="156" customWidth="1"/>
    <col min="7954" max="8192" width="11.42578125" style="156"/>
    <col min="8193" max="8193" width="0" style="156" hidden="1" customWidth="1"/>
    <col min="8194" max="8194" width="28.28515625" style="156" customWidth="1"/>
    <col min="8195" max="8195" width="14.5703125" style="156" bestFit="1" customWidth="1"/>
    <col min="8196" max="8197" width="12.85546875" style="156" customWidth="1"/>
    <col min="8198" max="8198" width="14.42578125" style="156" bestFit="1" customWidth="1"/>
    <col min="8199" max="8200" width="12.85546875" style="156" customWidth="1"/>
    <col min="8201" max="8201" width="14.42578125" style="156" bestFit="1" customWidth="1"/>
    <col min="8202" max="8203" width="12.85546875" style="156" customWidth="1"/>
    <col min="8204" max="8204" width="14.42578125" style="156" bestFit="1" customWidth="1"/>
    <col min="8205" max="8206" width="12.85546875" style="156" customWidth="1"/>
    <col min="8207" max="8208" width="0" style="156" hidden="1" customWidth="1"/>
    <col min="8209" max="8209" width="2.85546875" style="156" customWidth="1"/>
    <col min="8210" max="8448" width="11.42578125" style="156"/>
    <col min="8449" max="8449" width="0" style="156" hidden="1" customWidth="1"/>
    <col min="8450" max="8450" width="28.28515625" style="156" customWidth="1"/>
    <col min="8451" max="8451" width="14.5703125" style="156" bestFit="1" customWidth="1"/>
    <col min="8452" max="8453" width="12.85546875" style="156" customWidth="1"/>
    <col min="8454" max="8454" width="14.42578125" style="156" bestFit="1" customWidth="1"/>
    <col min="8455" max="8456" width="12.85546875" style="156" customWidth="1"/>
    <col min="8457" max="8457" width="14.42578125" style="156" bestFit="1" customWidth="1"/>
    <col min="8458" max="8459" width="12.85546875" style="156" customWidth="1"/>
    <col min="8460" max="8460" width="14.42578125" style="156" bestFit="1" customWidth="1"/>
    <col min="8461" max="8462" width="12.85546875" style="156" customWidth="1"/>
    <col min="8463" max="8464" width="0" style="156" hidden="1" customWidth="1"/>
    <col min="8465" max="8465" width="2.85546875" style="156" customWidth="1"/>
    <col min="8466" max="8704" width="11.42578125" style="156"/>
    <col min="8705" max="8705" width="0" style="156" hidden="1" customWidth="1"/>
    <col min="8706" max="8706" width="28.28515625" style="156" customWidth="1"/>
    <col min="8707" max="8707" width="14.5703125" style="156" bestFit="1" customWidth="1"/>
    <col min="8708" max="8709" width="12.85546875" style="156" customWidth="1"/>
    <col min="8710" max="8710" width="14.42578125" style="156" bestFit="1" customWidth="1"/>
    <col min="8711" max="8712" width="12.85546875" style="156" customWidth="1"/>
    <col min="8713" max="8713" width="14.42578125" style="156" bestFit="1" customWidth="1"/>
    <col min="8714" max="8715" width="12.85546875" style="156" customWidth="1"/>
    <col min="8716" max="8716" width="14.42578125" style="156" bestFit="1" customWidth="1"/>
    <col min="8717" max="8718" width="12.85546875" style="156" customWidth="1"/>
    <col min="8719" max="8720" width="0" style="156" hidden="1" customWidth="1"/>
    <col min="8721" max="8721" width="2.85546875" style="156" customWidth="1"/>
    <col min="8722" max="8960" width="11.42578125" style="156"/>
    <col min="8961" max="8961" width="0" style="156" hidden="1" customWidth="1"/>
    <col min="8962" max="8962" width="28.28515625" style="156" customWidth="1"/>
    <col min="8963" max="8963" width="14.5703125" style="156" bestFit="1" customWidth="1"/>
    <col min="8964" max="8965" width="12.85546875" style="156" customWidth="1"/>
    <col min="8966" max="8966" width="14.42578125" style="156" bestFit="1" customWidth="1"/>
    <col min="8967" max="8968" width="12.85546875" style="156" customWidth="1"/>
    <col min="8969" max="8969" width="14.42578125" style="156" bestFit="1" customWidth="1"/>
    <col min="8970" max="8971" width="12.85546875" style="156" customWidth="1"/>
    <col min="8972" max="8972" width="14.42578125" style="156" bestFit="1" customWidth="1"/>
    <col min="8973" max="8974" width="12.85546875" style="156" customWidth="1"/>
    <col min="8975" max="8976" width="0" style="156" hidden="1" customWidth="1"/>
    <col min="8977" max="8977" width="2.85546875" style="156" customWidth="1"/>
    <col min="8978" max="9216" width="11.42578125" style="156"/>
    <col min="9217" max="9217" width="0" style="156" hidden="1" customWidth="1"/>
    <col min="9218" max="9218" width="28.28515625" style="156" customWidth="1"/>
    <col min="9219" max="9219" width="14.5703125" style="156" bestFit="1" customWidth="1"/>
    <col min="9220" max="9221" width="12.85546875" style="156" customWidth="1"/>
    <col min="9222" max="9222" width="14.42578125" style="156" bestFit="1" customWidth="1"/>
    <col min="9223" max="9224" width="12.85546875" style="156" customWidth="1"/>
    <col min="9225" max="9225" width="14.42578125" style="156" bestFit="1" customWidth="1"/>
    <col min="9226" max="9227" width="12.85546875" style="156" customWidth="1"/>
    <col min="9228" max="9228" width="14.42578125" style="156" bestFit="1" customWidth="1"/>
    <col min="9229" max="9230" width="12.85546875" style="156" customWidth="1"/>
    <col min="9231" max="9232" width="0" style="156" hidden="1" customWidth="1"/>
    <col min="9233" max="9233" width="2.85546875" style="156" customWidth="1"/>
    <col min="9234" max="9472" width="11.42578125" style="156"/>
    <col min="9473" max="9473" width="0" style="156" hidden="1" customWidth="1"/>
    <col min="9474" max="9474" width="28.28515625" style="156" customWidth="1"/>
    <col min="9475" max="9475" width="14.5703125" style="156" bestFit="1" customWidth="1"/>
    <col min="9476" max="9477" width="12.85546875" style="156" customWidth="1"/>
    <col min="9478" max="9478" width="14.42578125" style="156" bestFit="1" customWidth="1"/>
    <col min="9479" max="9480" width="12.85546875" style="156" customWidth="1"/>
    <col min="9481" max="9481" width="14.42578125" style="156" bestFit="1" customWidth="1"/>
    <col min="9482" max="9483" width="12.85546875" style="156" customWidth="1"/>
    <col min="9484" max="9484" width="14.42578125" style="156" bestFit="1" customWidth="1"/>
    <col min="9485" max="9486" width="12.85546875" style="156" customWidth="1"/>
    <col min="9487" max="9488" width="0" style="156" hidden="1" customWidth="1"/>
    <col min="9489" max="9489" width="2.85546875" style="156" customWidth="1"/>
    <col min="9490" max="9728" width="11.42578125" style="156"/>
    <col min="9729" max="9729" width="0" style="156" hidden="1" customWidth="1"/>
    <col min="9730" max="9730" width="28.28515625" style="156" customWidth="1"/>
    <col min="9731" max="9731" width="14.5703125" style="156" bestFit="1" customWidth="1"/>
    <col min="9732" max="9733" width="12.85546875" style="156" customWidth="1"/>
    <col min="9734" max="9734" width="14.42578125" style="156" bestFit="1" customWidth="1"/>
    <col min="9735" max="9736" width="12.85546875" style="156" customWidth="1"/>
    <col min="9737" max="9737" width="14.42578125" style="156" bestFit="1" customWidth="1"/>
    <col min="9738" max="9739" width="12.85546875" style="156" customWidth="1"/>
    <col min="9740" max="9740" width="14.42578125" style="156" bestFit="1" customWidth="1"/>
    <col min="9741" max="9742" width="12.85546875" style="156" customWidth="1"/>
    <col min="9743" max="9744" width="0" style="156" hidden="1" customWidth="1"/>
    <col min="9745" max="9745" width="2.85546875" style="156" customWidth="1"/>
    <col min="9746" max="9984" width="11.42578125" style="156"/>
    <col min="9985" max="9985" width="0" style="156" hidden="1" customWidth="1"/>
    <col min="9986" max="9986" width="28.28515625" style="156" customWidth="1"/>
    <col min="9987" max="9987" width="14.5703125" style="156" bestFit="1" customWidth="1"/>
    <col min="9988" max="9989" width="12.85546875" style="156" customWidth="1"/>
    <col min="9990" max="9990" width="14.42578125" style="156" bestFit="1" customWidth="1"/>
    <col min="9991" max="9992" width="12.85546875" style="156" customWidth="1"/>
    <col min="9993" max="9993" width="14.42578125" style="156" bestFit="1" customWidth="1"/>
    <col min="9994" max="9995" width="12.85546875" style="156" customWidth="1"/>
    <col min="9996" max="9996" width="14.42578125" style="156" bestFit="1" customWidth="1"/>
    <col min="9997" max="9998" width="12.85546875" style="156" customWidth="1"/>
    <col min="9999" max="10000" width="0" style="156" hidden="1" customWidth="1"/>
    <col min="10001" max="10001" width="2.85546875" style="156" customWidth="1"/>
    <col min="10002" max="10240" width="11.42578125" style="156"/>
    <col min="10241" max="10241" width="0" style="156" hidden="1" customWidth="1"/>
    <col min="10242" max="10242" width="28.28515625" style="156" customWidth="1"/>
    <col min="10243" max="10243" width="14.5703125" style="156" bestFit="1" customWidth="1"/>
    <col min="10244" max="10245" width="12.85546875" style="156" customWidth="1"/>
    <col min="10246" max="10246" width="14.42578125" style="156" bestFit="1" customWidth="1"/>
    <col min="10247" max="10248" width="12.85546875" style="156" customWidth="1"/>
    <col min="10249" max="10249" width="14.42578125" style="156" bestFit="1" customWidth="1"/>
    <col min="10250" max="10251" width="12.85546875" style="156" customWidth="1"/>
    <col min="10252" max="10252" width="14.42578125" style="156" bestFit="1" customWidth="1"/>
    <col min="10253" max="10254" width="12.85546875" style="156" customWidth="1"/>
    <col min="10255" max="10256" width="0" style="156" hidden="1" customWidth="1"/>
    <col min="10257" max="10257" width="2.85546875" style="156" customWidth="1"/>
    <col min="10258" max="10496" width="11.42578125" style="156"/>
    <col min="10497" max="10497" width="0" style="156" hidden="1" customWidth="1"/>
    <col min="10498" max="10498" width="28.28515625" style="156" customWidth="1"/>
    <col min="10499" max="10499" width="14.5703125" style="156" bestFit="1" customWidth="1"/>
    <col min="10500" max="10501" width="12.85546875" style="156" customWidth="1"/>
    <col min="10502" max="10502" width="14.42578125" style="156" bestFit="1" customWidth="1"/>
    <col min="10503" max="10504" width="12.85546875" style="156" customWidth="1"/>
    <col min="10505" max="10505" width="14.42578125" style="156" bestFit="1" customWidth="1"/>
    <col min="10506" max="10507" width="12.85546875" style="156" customWidth="1"/>
    <col min="10508" max="10508" width="14.42578125" style="156" bestFit="1" customWidth="1"/>
    <col min="10509" max="10510" width="12.85546875" style="156" customWidth="1"/>
    <col min="10511" max="10512" width="0" style="156" hidden="1" customWidth="1"/>
    <col min="10513" max="10513" width="2.85546875" style="156" customWidth="1"/>
    <col min="10514" max="10752" width="11.42578125" style="156"/>
    <col min="10753" max="10753" width="0" style="156" hidden="1" customWidth="1"/>
    <col min="10754" max="10754" width="28.28515625" style="156" customWidth="1"/>
    <col min="10755" max="10755" width="14.5703125" style="156" bestFit="1" customWidth="1"/>
    <col min="10756" max="10757" width="12.85546875" style="156" customWidth="1"/>
    <col min="10758" max="10758" width="14.42578125" style="156" bestFit="1" customWidth="1"/>
    <col min="10759" max="10760" width="12.85546875" style="156" customWidth="1"/>
    <col min="10761" max="10761" width="14.42578125" style="156" bestFit="1" customWidth="1"/>
    <col min="10762" max="10763" width="12.85546875" style="156" customWidth="1"/>
    <col min="10764" max="10764" width="14.42578125" style="156" bestFit="1" customWidth="1"/>
    <col min="10765" max="10766" width="12.85546875" style="156" customWidth="1"/>
    <col min="10767" max="10768" width="0" style="156" hidden="1" customWidth="1"/>
    <col min="10769" max="10769" width="2.85546875" style="156" customWidth="1"/>
    <col min="10770" max="11008" width="11.42578125" style="156"/>
    <col min="11009" max="11009" width="0" style="156" hidden="1" customWidth="1"/>
    <col min="11010" max="11010" width="28.28515625" style="156" customWidth="1"/>
    <col min="11011" max="11011" width="14.5703125" style="156" bestFit="1" customWidth="1"/>
    <col min="11012" max="11013" width="12.85546875" style="156" customWidth="1"/>
    <col min="11014" max="11014" width="14.42578125" style="156" bestFit="1" customWidth="1"/>
    <col min="11015" max="11016" width="12.85546875" style="156" customWidth="1"/>
    <col min="11017" max="11017" width="14.42578125" style="156" bestFit="1" customWidth="1"/>
    <col min="11018" max="11019" width="12.85546875" style="156" customWidth="1"/>
    <col min="11020" max="11020" width="14.42578125" style="156" bestFit="1" customWidth="1"/>
    <col min="11021" max="11022" width="12.85546875" style="156" customWidth="1"/>
    <col min="11023" max="11024" width="0" style="156" hidden="1" customWidth="1"/>
    <col min="11025" max="11025" width="2.85546875" style="156" customWidth="1"/>
    <col min="11026" max="11264" width="11.42578125" style="156"/>
    <col min="11265" max="11265" width="0" style="156" hidden="1" customWidth="1"/>
    <col min="11266" max="11266" width="28.28515625" style="156" customWidth="1"/>
    <col min="11267" max="11267" width="14.5703125" style="156" bestFit="1" customWidth="1"/>
    <col min="11268" max="11269" width="12.85546875" style="156" customWidth="1"/>
    <col min="11270" max="11270" width="14.42578125" style="156" bestFit="1" customWidth="1"/>
    <col min="11271" max="11272" width="12.85546875" style="156" customWidth="1"/>
    <col min="11273" max="11273" width="14.42578125" style="156" bestFit="1" customWidth="1"/>
    <col min="11274" max="11275" width="12.85546875" style="156" customWidth="1"/>
    <col min="11276" max="11276" width="14.42578125" style="156" bestFit="1" customWidth="1"/>
    <col min="11277" max="11278" width="12.85546875" style="156" customWidth="1"/>
    <col min="11279" max="11280" width="0" style="156" hidden="1" customWidth="1"/>
    <col min="11281" max="11281" width="2.85546875" style="156" customWidth="1"/>
    <col min="11282" max="11520" width="11.42578125" style="156"/>
    <col min="11521" max="11521" width="0" style="156" hidden="1" customWidth="1"/>
    <col min="11522" max="11522" width="28.28515625" style="156" customWidth="1"/>
    <col min="11523" max="11523" width="14.5703125" style="156" bestFit="1" customWidth="1"/>
    <col min="11524" max="11525" width="12.85546875" style="156" customWidth="1"/>
    <col min="11526" max="11526" width="14.42578125" style="156" bestFit="1" customWidth="1"/>
    <col min="11527" max="11528" width="12.85546875" style="156" customWidth="1"/>
    <col min="11529" max="11529" width="14.42578125" style="156" bestFit="1" customWidth="1"/>
    <col min="11530" max="11531" width="12.85546875" style="156" customWidth="1"/>
    <col min="11532" max="11532" width="14.42578125" style="156" bestFit="1" customWidth="1"/>
    <col min="11533" max="11534" width="12.85546875" style="156" customWidth="1"/>
    <col min="11535" max="11536" width="0" style="156" hidden="1" customWidth="1"/>
    <col min="11537" max="11537" width="2.85546875" style="156" customWidth="1"/>
    <col min="11538" max="11776" width="11.42578125" style="156"/>
    <col min="11777" max="11777" width="0" style="156" hidden="1" customWidth="1"/>
    <col min="11778" max="11778" width="28.28515625" style="156" customWidth="1"/>
    <col min="11779" max="11779" width="14.5703125" style="156" bestFit="1" customWidth="1"/>
    <col min="11780" max="11781" width="12.85546875" style="156" customWidth="1"/>
    <col min="11782" max="11782" width="14.42578125" style="156" bestFit="1" customWidth="1"/>
    <col min="11783" max="11784" width="12.85546875" style="156" customWidth="1"/>
    <col min="11785" max="11785" width="14.42578125" style="156" bestFit="1" customWidth="1"/>
    <col min="11786" max="11787" width="12.85546875" style="156" customWidth="1"/>
    <col min="11788" max="11788" width="14.42578125" style="156" bestFit="1" customWidth="1"/>
    <col min="11789" max="11790" width="12.85546875" style="156" customWidth="1"/>
    <col min="11791" max="11792" width="0" style="156" hidden="1" customWidth="1"/>
    <col min="11793" max="11793" width="2.85546875" style="156" customWidth="1"/>
    <col min="11794" max="12032" width="11.42578125" style="156"/>
    <col min="12033" max="12033" width="0" style="156" hidden="1" customWidth="1"/>
    <col min="12034" max="12034" width="28.28515625" style="156" customWidth="1"/>
    <col min="12035" max="12035" width="14.5703125" style="156" bestFit="1" customWidth="1"/>
    <col min="12036" max="12037" width="12.85546875" style="156" customWidth="1"/>
    <col min="12038" max="12038" width="14.42578125" style="156" bestFit="1" customWidth="1"/>
    <col min="12039" max="12040" width="12.85546875" style="156" customWidth="1"/>
    <col min="12041" max="12041" width="14.42578125" style="156" bestFit="1" customWidth="1"/>
    <col min="12042" max="12043" width="12.85546875" style="156" customWidth="1"/>
    <col min="12044" max="12044" width="14.42578125" style="156" bestFit="1" customWidth="1"/>
    <col min="12045" max="12046" width="12.85546875" style="156" customWidth="1"/>
    <col min="12047" max="12048" width="0" style="156" hidden="1" customWidth="1"/>
    <col min="12049" max="12049" width="2.85546875" style="156" customWidth="1"/>
    <col min="12050" max="12288" width="11.42578125" style="156"/>
    <col min="12289" max="12289" width="0" style="156" hidden="1" customWidth="1"/>
    <col min="12290" max="12290" width="28.28515625" style="156" customWidth="1"/>
    <col min="12291" max="12291" width="14.5703125" style="156" bestFit="1" customWidth="1"/>
    <col min="12292" max="12293" width="12.85546875" style="156" customWidth="1"/>
    <col min="12294" max="12294" width="14.42578125" style="156" bestFit="1" customWidth="1"/>
    <col min="12295" max="12296" width="12.85546875" style="156" customWidth="1"/>
    <col min="12297" max="12297" width="14.42578125" style="156" bestFit="1" customWidth="1"/>
    <col min="12298" max="12299" width="12.85546875" style="156" customWidth="1"/>
    <col min="12300" max="12300" width="14.42578125" style="156" bestFit="1" customWidth="1"/>
    <col min="12301" max="12302" width="12.85546875" style="156" customWidth="1"/>
    <col min="12303" max="12304" width="0" style="156" hidden="1" customWidth="1"/>
    <col min="12305" max="12305" width="2.85546875" style="156" customWidth="1"/>
    <col min="12306" max="12544" width="11.42578125" style="156"/>
    <col min="12545" max="12545" width="0" style="156" hidden="1" customWidth="1"/>
    <col min="12546" max="12546" width="28.28515625" style="156" customWidth="1"/>
    <col min="12547" max="12547" width="14.5703125" style="156" bestFit="1" customWidth="1"/>
    <col min="12548" max="12549" width="12.85546875" style="156" customWidth="1"/>
    <col min="12550" max="12550" width="14.42578125" style="156" bestFit="1" customWidth="1"/>
    <col min="12551" max="12552" width="12.85546875" style="156" customWidth="1"/>
    <col min="12553" max="12553" width="14.42578125" style="156" bestFit="1" customWidth="1"/>
    <col min="12554" max="12555" width="12.85546875" style="156" customWidth="1"/>
    <col min="12556" max="12556" width="14.42578125" style="156" bestFit="1" customWidth="1"/>
    <col min="12557" max="12558" width="12.85546875" style="156" customWidth="1"/>
    <col min="12559" max="12560" width="0" style="156" hidden="1" customWidth="1"/>
    <col min="12561" max="12561" width="2.85546875" style="156" customWidth="1"/>
    <col min="12562" max="12800" width="11.42578125" style="156"/>
    <col min="12801" max="12801" width="0" style="156" hidden="1" customWidth="1"/>
    <col min="12802" max="12802" width="28.28515625" style="156" customWidth="1"/>
    <col min="12803" max="12803" width="14.5703125" style="156" bestFit="1" customWidth="1"/>
    <col min="12804" max="12805" width="12.85546875" style="156" customWidth="1"/>
    <col min="12806" max="12806" width="14.42578125" style="156" bestFit="1" customWidth="1"/>
    <col min="12807" max="12808" width="12.85546875" style="156" customWidth="1"/>
    <col min="12809" max="12809" width="14.42578125" style="156" bestFit="1" customWidth="1"/>
    <col min="12810" max="12811" width="12.85546875" style="156" customWidth="1"/>
    <col min="12812" max="12812" width="14.42578125" style="156" bestFit="1" customWidth="1"/>
    <col min="12813" max="12814" width="12.85546875" style="156" customWidth="1"/>
    <col min="12815" max="12816" width="0" style="156" hidden="1" customWidth="1"/>
    <col min="12817" max="12817" width="2.85546875" style="156" customWidth="1"/>
    <col min="12818" max="13056" width="11.42578125" style="156"/>
    <col min="13057" max="13057" width="0" style="156" hidden="1" customWidth="1"/>
    <col min="13058" max="13058" width="28.28515625" style="156" customWidth="1"/>
    <col min="13059" max="13059" width="14.5703125" style="156" bestFit="1" customWidth="1"/>
    <col min="13060" max="13061" width="12.85546875" style="156" customWidth="1"/>
    <col min="13062" max="13062" width="14.42578125" style="156" bestFit="1" customWidth="1"/>
    <col min="13063" max="13064" width="12.85546875" style="156" customWidth="1"/>
    <col min="13065" max="13065" width="14.42578125" style="156" bestFit="1" customWidth="1"/>
    <col min="13066" max="13067" width="12.85546875" style="156" customWidth="1"/>
    <col min="13068" max="13068" width="14.42578125" style="156" bestFit="1" customWidth="1"/>
    <col min="13069" max="13070" width="12.85546875" style="156" customWidth="1"/>
    <col min="13071" max="13072" width="0" style="156" hidden="1" customWidth="1"/>
    <col min="13073" max="13073" width="2.85546875" style="156" customWidth="1"/>
    <col min="13074" max="13312" width="11.42578125" style="156"/>
    <col min="13313" max="13313" width="0" style="156" hidden="1" customWidth="1"/>
    <col min="13314" max="13314" width="28.28515625" style="156" customWidth="1"/>
    <col min="13315" max="13315" width="14.5703125" style="156" bestFit="1" customWidth="1"/>
    <col min="13316" max="13317" width="12.85546875" style="156" customWidth="1"/>
    <col min="13318" max="13318" width="14.42578125" style="156" bestFit="1" customWidth="1"/>
    <col min="13319" max="13320" width="12.85546875" style="156" customWidth="1"/>
    <col min="13321" max="13321" width="14.42578125" style="156" bestFit="1" customWidth="1"/>
    <col min="13322" max="13323" width="12.85546875" style="156" customWidth="1"/>
    <col min="13324" max="13324" width="14.42578125" style="156" bestFit="1" customWidth="1"/>
    <col min="13325" max="13326" width="12.85546875" style="156" customWidth="1"/>
    <col min="13327" max="13328" width="0" style="156" hidden="1" customWidth="1"/>
    <col min="13329" max="13329" width="2.85546875" style="156" customWidth="1"/>
    <col min="13330" max="13568" width="11.42578125" style="156"/>
    <col min="13569" max="13569" width="0" style="156" hidden="1" customWidth="1"/>
    <col min="13570" max="13570" width="28.28515625" style="156" customWidth="1"/>
    <col min="13571" max="13571" width="14.5703125" style="156" bestFit="1" customWidth="1"/>
    <col min="13572" max="13573" width="12.85546875" style="156" customWidth="1"/>
    <col min="13574" max="13574" width="14.42578125" style="156" bestFit="1" customWidth="1"/>
    <col min="13575" max="13576" width="12.85546875" style="156" customWidth="1"/>
    <col min="13577" max="13577" width="14.42578125" style="156" bestFit="1" customWidth="1"/>
    <col min="13578" max="13579" width="12.85546875" style="156" customWidth="1"/>
    <col min="13580" max="13580" width="14.42578125" style="156" bestFit="1" customWidth="1"/>
    <col min="13581" max="13582" width="12.85546875" style="156" customWidth="1"/>
    <col min="13583" max="13584" width="0" style="156" hidden="1" customWidth="1"/>
    <col min="13585" max="13585" width="2.85546875" style="156" customWidth="1"/>
    <col min="13586" max="13824" width="11.42578125" style="156"/>
    <col min="13825" max="13825" width="0" style="156" hidden="1" customWidth="1"/>
    <col min="13826" max="13826" width="28.28515625" style="156" customWidth="1"/>
    <col min="13827" max="13827" width="14.5703125" style="156" bestFit="1" customWidth="1"/>
    <col min="13828" max="13829" width="12.85546875" style="156" customWidth="1"/>
    <col min="13830" max="13830" width="14.42578125" style="156" bestFit="1" customWidth="1"/>
    <col min="13831" max="13832" width="12.85546875" style="156" customWidth="1"/>
    <col min="13833" max="13833" width="14.42578125" style="156" bestFit="1" customWidth="1"/>
    <col min="13834" max="13835" width="12.85546875" style="156" customWidth="1"/>
    <col min="13836" max="13836" width="14.42578125" style="156" bestFit="1" customWidth="1"/>
    <col min="13837" max="13838" width="12.85546875" style="156" customWidth="1"/>
    <col min="13839" max="13840" width="0" style="156" hidden="1" customWidth="1"/>
    <col min="13841" max="13841" width="2.85546875" style="156" customWidth="1"/>
    <col min="13842" max="14080" width="11.42578125" style="156"/>
    <col min="14081" max="14081" width="0" style="156" hidden="1" customWidth="1"/>
    <col min="14082" max="14082" width="28.28515625" style="156" customWidth="1"/>
    <col min="14083" max="14083" width="14.5703125" style="156" bestFit="1" customWidth="1"/>
    <col min="14084" max="14085" width="12.85546875" style="156" customWidth="1"/>
    <col min="14086" max="14086" width="14.42578125" style="156" bestFit="1" customWidth="1"/>
    <col min="14087" max="14088" width="12.85546875" style="156" customWidth="1"/>
    <col min="14089" max="14089" width="14.42578125" style="156" bestFit="1" customWidth="1"/>
    <col min="14090" max="14091" width="12.85546875" style="156" customWidth="1"/>
    <col min="14092" max="14092" width="14.42578125" style="156" bestFit="1" customWidth="1"/>
    <col min="14093" max="14094" width="12.85546875" style="156" customWidth="1"/>
    <col min="14095" max="14096" width="0" style="156" hidden="1" customWidth="1"/>
    <col min="14097" max="14097" width="2.85546875" style="156" customWidth="1"/>
    <col min="14098" max="14336" width="11.42578125" style="156"/>
    <col min="14337" max="14337" width="0" style="156" hidden="1" customWidth="1"/>
    <col min="14338" max="14338" width="28.28515625" style="156" customWidth="1"/>
    <col min="14339" max="14339" width="14.5703125" style="156" bestFit="1" customWidth="1"/>
    <col min="14340" max="14341" width="12.85546875" style="156" customWidth="1"/>
    <col min="14342" max="14342" width="14.42578125" style="156" bestFit="1" customWidth="1"/>
    <col min="14343" max="14344" width="12.85546875" style="156" customWidth="1"/>
    <col min="14345" max="14345" width="14.42578125" style="156" bestFit="1" customWidth="1"/>
    <col min="14346" max="14347" width="12.85546875" style="156" customWidth="1"/>
    <col min="14348" max="14348" width="14.42578125" style="156" bestFit="1" customWidth="1"/>
    <col min="14349" max="14350" width="12.85546875" style="156" customWidth="1"/>
    <col min="14351" max="14352" width="0" style="156" hidden="1" customWidth="1"/>
    <col min="14353" max="14353" width="2.85546875" style="156" customWidth="1"/>
    <col min="14354" max="14592" width="11.42578125" style="156"/>
    <col min="14593" max="14593" width="0" style="156" hidden="1" customWidth="1"/>
    <col min="14594" max="14594" width="28.28515625" style="156" customWidth="1"/>
    <col min="14595" max="14595" width="14.5703125" style="156" bestFit="1" customWidth="1"/>
    <col min="14596" max="14597" width="12.85546875" style="156" customWidth="1"/>
    <col min="14598" max="14598" width="14.42578125" style="156" bestFit="1" customWidth="1"/>
    <col min="14599" max="14600" width="12.85546875" style="156" customWidth="1"/>
    <col min="14601" max="14601" width="14.42578125" style="156" bestFit="1" customWidth="1"/>
    <col min="14602" max="14603" width="12.85546875" style="156" customWidth="1"/>
    <col min="14604" max="14604" width="14.42578125" style="156" bestFit="1" customWidth="1"/>
    <col min="14605" max="14606" width="12.85546875" style="156" customWidth="1"/>
    <col min="14607" max="14608" width="0" style="156" hidden="1" customWidth="1"/>
    <col min="14609" max="14609" width="2.85546875" style="156" customWidth="1"/>
    <col min="14610" max="14848" width="11.42578125" style="156"/>
    <col min="14849" max="14849" width="0" style="156" hidden="1" customWidth="1"/>
    <col min="14850" max="14850" width="28.28515625" style="156" customWidth="1"/>
    <col min="14851" max="14851" width="14.5703125" style="156" bestFit="1" customWidth="1"/>
    <col min="14852" max="14853" width="12.85546875" style="156" customWidth="1"/>
    <col min="14854" max="14854" width="14.42578125" style="156" bestFit="1" customWidth="1"/>
    <col min="14855" max="14856" width="12.85546875" style="156" customWidth="1"/>
    <col min="14857" max="14857" width="14.42578125" style="156" bestFit="1" customWidth="1"/>
    <col min="14858" max="14859" width="12.85546875" style="156" customWidth="1"/>
    <col min="14860" max="14860" width="14.42578125" style="156" bestFit="1" customWidth="1"/>
    <col min="14861" max="14862" width="12.85546875" style="156" customWidth="1"/>
    <col min="14863" max="14864" width="0" style="156" hidden="1" customWidth="1"/>
    <col min="14865" max="14865" width="2.85546875" style="156" customWidth="1"/>
    <col min="14866" max="15104" width="11.42578125" style="156"/>
    <col min="15105" max="15105" width="0" style="156" hidden="1" customWidth="1"/>
    <col min="15106" max="15106" width="28.28515625" style="156" customWidth="1"/>
    <col min="15107" max="15107" width="14.5703125" style="156" bestFit="1" customWidth="1"/>
    <col min="15108" max="15109" width="12.85546875" style="156" customWidth="1"/>
    <col min="15110" max="15110" width="14.42578125" style="156" bestFit="1" customWidth="1"/>
    <col min="15111" max="15112" width="12.85546875" style="156" customWidth="1"/>
    <col min="15113" max="15113" width="14.42578125" style="156" bestFit="1" customWidth="1"/>
    <col min="15114" max="15115" width="12.85546875" style="156" customWidth="1"/>
    <col min="15116" max="15116" width="14.42578125" style="156" bestFit="1" customWidth="1"/>
    <col min="15117" max="15118" width="12.85546875" style="156" customWidth="1"/>
    <col min="15119" max="15120" width="0" style="156" hidden="1" customWidth="1"/>
    <col min="15121" max="15121" width="2.85546875" style="156" customWidth="1"/>
    <col min="15122" max="15360" width="11.42578125" style="156"/>
    <col min="15361" max="15361" width="0" style="156" hidden="1" customWidth="1"/>
    <col min="15362" max="15362" width="28.28515625" style="156" customWidth="1"/>
    <col min="15363" max="15363" width="14.5703125" style="156" bestFit="1" customWidth="1"/>
    <col min="15364" max="15365" width="12.85546875" style="156" customWidth="1"/>
    <col min="15366" max="15366" width="14.42578125" style="156" bestFit="1" customWidth="1"/>
    <col min="15367" max="15368" width="12.85546875" style="156" customWidth="1"/>
    <col min="15369" max="15369" width="14.42578125" style="156" bestFit="1" customWidth="1"/>
    <col min="15370" max="15371" width="12.85546875" style="156" customWidth="1"/>
    <col min="15372" max="15372" width="14.42578125" style="156" bestFit="1" customWidth="1"/>
    <col min="15373" max="15374" width="12.85546875" style="156" customWidth="1"/>
    <col min="15375" max="15376" width="0" style="156" hidden="1" customWidth="1"/>
    <col min="15377" max="15377" width="2.85546875" style="156" customWidth="1"/>
    <col min="15378" max="15616" width="11.42578125" style="156"/>
    <col min="15617" max="15617" width="0" style="156" hidden="1" customWidth="1"/>
    <col min="15618" max="15618" width="28.28515625" style="156" customWidth="1"/>
    <col min="15619" max="15619" width="14.5703125" style="156" bestFit="1" customWidth="1"/>
    <col min="15620" max="15621" width="12.85546875" style="156" customWidth="1"/>
    <col min="15622" max="15622" width="14.42578125" style="156" bestFit="1" customWidth="1"/>
    <col min="15623" max="15624" width="12.85546875" style="156" customWidth="1"/>
    <col min="15625" max="15625" width="14.42578125" style="156" bestFit="1" customWidth="1"/>
    <col min="15626" max="15627" width="12.85546875" style="156" customWidth="1"/>
    <col min="15628" max="15628" width="14.42578125" style="156" bestFit="1" customWidth="1"/>
    <col min="15629" max="15630" width="12.85546875" style="156" customWidth="1"/>
    <col min="15631" max="15632" width="0" style="156" hidden="1" customWidth="1"/>
    <col min="15633" max="15633" width="2.85546875" style="156" customWidth="1"/>
    <col min="15634" max="15872" width="11.42578125" style="156"/>
    <col min="15873" max="15873" width="0" style="156" hidden="1" customWidth="1"/>
    <col min="15874" max="15874" width="28.28515625" style="156" customWidth="1"/>
    <col min="15875" max="15875" width="14.5703125" style="156" bestFit="1" customWidth="1"/>
    <col min="15876" max="15877" width="12.85546875" style="156" customWidth="1"/>
    <col min="15878" max="15878" width="14.42578125" style="156" bestFit="1" customWidth="1"/>
    <col min="15879" max="15880" width="12.85546875" style="156" customWidth="1"/>
    <col min="15881" max="15881" width="14.42578125" style="156" bestFit="1" customWidth="1"/>
    <col min="15882" max="15883" width="12.85546875" style="156" customWidth="1"/>
    <col min="15884" max="15884" width="14.42578125" style="156" bestFit="1" customWidth="1"/>
    <col min="15885" max="15886" width="12.85546875" style="156" customWidth="1"/>
    <col min="15887" max="15888" width="0" style="156" hidden="1" customWidth="1"/>
    <col min="15889" max="15889" width="2.85546875" style="156" customWidth="1"/>
    <col min="15890" max="16128" width="11.42578125" style="156"/>
    <col min="16129" max="16129" width="0" style="156" hidden="1" customWidth="1"/>
    <col min="16130" max="16130" width="28.28515625" style="156" customWidth="1"/>
    <col min="16131" max="16131" width="14.5703125" style="156" bestFit="1" customWidth="1"/>
    <col min="16132" max="16133" width="12.85546875" style="156" customWidth="1"/>
    <col min="16134" max="16134" width="14.42578125" style="156" bestFit="1" customWidth="1"/>
    <col min="16135" max="16136" width="12.85546875" style="156" customWidth="1"/>
    <col min="16137" max="16137" width="14.42578125" style="156" bestFit="1" customWidth="1"/>
    <col min="16138" max="16139" width="12.85546875" style="156" customWidth="1"/>
    <col min="16140" max="16140" width="14.42578125" style="156" bestFit="1" customWidth="1"/>
    <col min="16141" max="16142" width="12.85546875" style="156" customWidth="1"/>
    <col min="16143" max="16144" width="0" style="156" hidden="1" customWidth="1"/>
    <col min="16145" max="16145" width="2.85546875" style="156" customWidth="1"/>
    <col min="16146" max="16384" width="11.42578125" style="156"/>
  </cols>
  <sheetData>
    <row r="1" spans="1:27" s="151" customFormat="1" ht="2.25" customHeight="1">
      <c r="B1" s="1241"/>
      <c r="C1" s="1242"/>
      <c r="D1" s="1242"/>
      <c r="E1" s="479"/>
      <c r="F1" s="1242"/>
      <c r="G1" s="1242"/>
      <c r="H1" s="1242"/>
      <c r="I1" s="1242"/>
      <c r="J1" s="1242"/>
      <c r="K1" s="1242"/>
      <c r="L1" s="1242"/>
      <c r="M1" s="1242"/>
      <c r="N1" s="1242"/>
      <c r="O1" s="1242"/>
      <c r="P1" s="1242"/>
      <c r="Q1" s="1243"/>
    </row>
    <row r="2" spans="1:27" s="151" customFormat="1" ht="41.25" customHeight="1">
      <c r="B2" s="1502" t="s">
        <v>0</v>
      </c>
      <c r="C2" s="1502"/>
      <c r="D2" s="1502"/>
      <c r="E2" s="1502"/>
      <c r="F2" s="1502"/>
      <c r="G2" s="1502"/>
      <c r="H2" s="1502"/>
      <c r="I2" s="1502"/>
      <c r="J2" s="1502"/>
      <c r="K2" s="1502"/>
      <c r="L2" s="1502"/>
      <c r="M2" s="1502"/>
      <c r="N2" s="1502"/>
      <c r="O2" s="1502"/>
      <c r="P2" s="1502"/>
      <c r="Q2" s="1243"/>
    </row>
    <row r="3" spans="1:27" s="151" customFormat="1" ht="35.25" customHeight="1">
      <c r="B3" s="1502" t="s">
        <v>1250</v>
      </c>
      <c r="C3" s="1502"/>
      <c r="D3" s="1502"/>
      <c r="E3" s="1502"/>
      <c r="F3" s="1502"/>
      <c r="G3" s="1502"/>
      <c r="H3" s="1502"/>
      <c r="I3" s="1502"/>
      <c r="J3" s="1502"/>
      <c r="K3" s="1502"/>
      <c r="L3" s="1502"/>
      <c r="M3" s="1502"/>
      <c r="N3" s="1502"/>
      <c r="O3" s="1502"/>
      <c r="P3" s="1502"/>
      <c r="Q3" s="1243"/>
    </row>
    <row r="4" spans="1:27" s="151" customFormat="1" ht="26.25" hidden="1">
      <c r="A4" s="151" t="s">
        <v>1482</v>
      </c>
      <c r="B4" s="1502"/>
      <c r="C4" s="1502"/>
      <c r="D4" s="1502"/>
      <c r="E4" s="1502"/>
      <c r="F4" s="1502"/>
      <c r="G4" s="1502"/>
      <c r="H4" s="1502"/>
      <c r="I4" s="1502"/>
      <c r="J4" s="1502"/>
      <c r="K4" s="1502"/>
      <c r="L4" s="1502"/>
      <c r="M4" s="1502"/>
      <c r="N4" s="1502"/>
      <c r="O4" s="1502"/>
      <c r="P4" s="1502"/>
      <c r="Q4" s="1243"/>
    </row>
    <row r="5" spans="1:27" s="1244" customFormat="1" ht="44.25" customHeight="1">
      <c r="B5" s="1534" t="s">
        <v>272</v>
      </c>
      <c r="C5" s="1534"/>
      <c r="D5" s="1534"/>
      <c r="E5" s="1534"/>
      <c r="F5" s="1534"/>
      <c r="G5" s="1534"/>
      <c r="H5" s="1534"/>
      <c r="I5" s="1534"/>
      <c r="J5" s="1534"/>
      <c r="K5" s="1534"/>
      <c r="L5" s="1534"/>
      <c r="M5" s="1534"/>
      <c r="N5" s="1534"/>
      <c r="O5" s="1534"/>
      <c r="P5" s="1534"/>
      <c r="Q5" s="1245"/>
    </row>
    <row r="6" spans="1:27" s="174" customFormat="1" ht="9">
      <c r="C6" s="1246"/>
      <c r="E6" s="475"/>
      <c r="Q6" s="1247"/>
    </row>
    <row r="7" spans="1:27" s="174" customFormat="1" ht="15.75">
      <c r="B7" s="1248"/>
      <c r="C7" s="1537" t="s">
        <v>1216</v>
      </c>
      <c r="D7" s="1537"/>
      <c r="E7" s="1537"/>
      <c r="F7" s="1537" t="s">
        <v>1217</v>
      </c>
      <c r="G7" s="1537"/>
      <c r="H7" s="1537"/>
      <c r="I7" s="1537" t="s">
        <v>1218</v>
      </c>
      <c r="J7" s="1537"/>
      <c r="K7" s="1537"/>
      <c r="L7" s="1537" t="str">
        <f>UPPER("jun-19")</f>
        <v>JUN-19</v>
      </c>
      <c r="M7" s="1537"/>
      <c r="N7" s="1537"/>
      <c r="O7" s="1272" t="s">
        <v>1219</v>
      </c>
      <c r="P7" s="1272"/>
      <c r="Q7" s="1536"/>
    </row>
    <row r="8" spans="1:27" s="174" customFormat="1" ht="33" customHeight="1" thickBot="1">
      <c r="B8" s="1250" t="s">
        <v>583</v>
      </c>
      <c r="C8" s="1251" t="s">
        <v>1251</v>
      </c>
      <c r="D8" s="1252" t="s">
        <v>1221</v>
      </c>
      <c r="E8" s="1251" t="s">
        <v>1222</v>
      </c>
      <c r="F8" s="1251" t="s">
        <v>1251</v>
      </c>
      <c r="G8" s="1252" t="s">
        <v>1221</v>
      </c>
      <c r="H8" s="1251" t="s">
        <v>1222</v>
      </c>
      <c r="I8" s="1251" t="s">
        <v>1251</v>
      </c>
      <c r="J8" s="1252" t="s">
        <v>1221</v>
      </c>
      <c r="K8" s="1251" t="s">
        <v>1222</v>
      </c>
      <c r="L8" s="1251" t="s">
        <v>1251</v>
      </c>
      <c r="M8" s="1252" t="s">
        <v>1221</v>
      </c>
      <c r="N8" s="1251" t="s">
        <v>1222</v>
      </c>
      <c r="O8" s="1273" t="s">
        <v>1223</v>
      </c>
      <c r="P8" s="1273" t="s">
        <v>1224</v>
      </c>
      <c r="Q8" s="1536"/>
    </row>
    <row r="9" spans="1:27" s="329" customFormat="1" ht="18.75" customHeight="1" thickTop="1">
      <c r="B9" s="1274" t="s">
        <v>584</v>
      </c>
      <c r="C9" s="1264"/>
      <c r="D9" s="1264"/>
      <c r="E9" s="1264"/>
      <c r="F9" s="1264"/>
      <c r="G9" s="1264"/>
      <c r="H9" s="1264"/>
      <c r="I9" s="1264"/>
      <c r="J9" s="1264"/>
      <c r="K9" s="1264"/>
      <c r="L9" s="1264"/>
      <c r="M9" s="1264"/>
      <c r="N9" s="1264"/>
      <c r="O9" s="1275"/>
      <c r="P9" s="1275"/>
      <c r="Q9" s="1266"/>
      <c r="V9" s="1267"/>
      <c r="X9" s="910"/>
      <c r="Z9" s="823"/>
      <c r="AA9" s="823"/>
    </row>
    <row r="10" spans="1:27" s="329" customFormat="1" ht="22.5" customHeight="1">
      <c r="A10" s="329" t="s">
        <v>1234</v>
      </c>
      <c r="B10" s="329" t="s">
        <v>84</v>
      </c>
      <c r="C10" s="910">
        <v>13283256.780620001</v>
      </c>
      <c r="D10" s="463">
        <v>0.10137164690506691</v>
      </c>
      <c r="E10" s="910">
        <v>2</v>
      </c>
      <c r="F10" s="910">
        <v>14941829</v>
      </c>
      <c r="G10" s="463">
        <v>9.8599999999999993E-2</v>
      </c>
      <c r="H10" s="910">
        <v>2</v>
      </c>
      <c r="I10" s="910">
        <v>17655504.70654</v>
      </c>
      <c r="J10" s="463">
        <f t="shared" ref="J10:J23" si="0">+I10/I$86</f>
        <v>0.10418120194268575</v>
      </c>
      <c r="K10" s="910">
        <v>2</v>
      </c>
      <c r="L10" s="910">
        <v>18199926.606729999</v>
      </c>
      <c r="M10" s="463">
        <f t="shared" ref="M10:M23" si="1">+L10/L$86</f>
        <v>0.10326693615846645</v>
      </c>
      <c r="N10" s="910">
        <v>2</v>
      </c>
      <c r="O10" s="911">
        <v>0.13481078795886559</v>
      </c>
      <c r="P10" s="911">
        <v>0.13809058792406481</v>
      </c>
      <c r="Q10" s="1266"/>
      <c r="V10" s="1267"/>
      <c r="X10" s="910"/>
    </row>
    <row r="11" spans="1:27" s="329" customFormat="1" ht="22.5" customHeight="1">
      <c r="A11" s="329" t="s">
        <v>1234</v>
      </c>
      <c r="B11" s="329" t="s">
        <v>211</v>
      </c>
      <c r="C11" s="910">
        <v>12731691.252039999</v>
      </c>
      <c r="D11" s="463">
        <v>9.7162354942135445E-2</v>
      </c>
      <c r="E11" s="910">
        <v>3</v>
      </c>
      <c r="F11" s="910">
        <v>14766444</v>
      </c>
      <c r="G11" s="463">
        <v>9.74E-2</v>
      </c>
      <c r="H11" s="910">
        <v>3</v>
      </c>
      <c r="I11" s="910">
        <v>16877251.830179997</v>
      </c>
      <c r="J11" s="463">
        <f t="shared" si="0"/>
        <v>9.9588905011944145E-2</v>
      </c>
      <c r="K11" s="910">
        <v>3</v>
      </c>
      <c r="L11" s="910">
        <v>17950013.01529</v>
      </c>
      <c r="M11" s="463">
        <f t="shared" si="1"/>
        <v>0.10184891885268105</v>
      </c>
      <c r="N11" s="910">
        <v>3</v>
      </c>
      <c r="O11" s="911">
        <v>0.18980199515165874</v>
      </c>
      <c r="P11" s="911">
        <v>0.19324072924169244</v>
      </c>
      <c r="Q11" s="1266"/>
      <c r="V11" s="1267"/>
      <c r="X11" s="910"/>
    </row>
    <row r="12" spans="1:27" s="329" customFormat="1" ht="22.5" customHeight="1">
      <c r="A12" s="329" t="s">
        <v>1234</v>
      </c>
      <c r="B12" s="329" t="s">
        <v>86</v>
      </c>
      <c r="C12" s="910">
        <v>16451470.49375</v>
      </c>
      <c r="D12" s="463">
        <v>0.12554998262133352</v>
      </c>
      <c r="E12" s="910">
        <v>1</v>
      </c>
      <c r="F12" s="910">
        <v>22254481</v>
      </c>
      <c r="G12" s="463">
        <v>0.1469</v>
      </c>
      <c r="H12" s="910">
        <v>1</v>
      </c>
      <c r="I12" s="910">
        <v>24152794.26619</v>
      </c>
      <c r="J12" s="463">
        <f t="shared" si="0"/>
        <v>0.14252026089030467</v>
      </c>
      <c r="K12" s="910">
        <v>1</v>
      </c>
      <c r="L12" s="910">
        <v>24897701.630550001</v>
      </c>
      <c r="M12" s="463">
        <f t="shared" si="1"/>
        <v>0.14127031500356732</v>
      </c>
      <c r="N12" s="910">
        <v>1</v>
      </c>
      <c r="O12" s="911">
        <v>0.18652980497104465</v>
      </c>
      <c r="P12" s="911">
        <v>0.18995908186402466</v>
      </c>
      <c r="Q12" s="1266"/>
      <c r="V12" s="1267"/>
      <c r="X12" s="910"/>
    </row>
    <row r="13" spans="1:27" s="329" customFormat="1" ht="22.5" customHeight="1">
      <c r="A13" s="329" t="s">
        <v>1234</v>
      </c>
      <c r="B13" s="329" t="s">
        <v>88</v>
      </c>
      <c r="C13" s="910">
        <v>11069005.085080002</v>
      </c>
      <c r="D13" s="463">
        <v>8.4473506279891877E-2</v>
      </c>
      <c r="E13" s="910">
        <v>5</v>
      </c>
      <c r="F13" s="910">
        <v>13113585</v>
      </c>
      <c r="G13" s="463">
        <v>8.6499999999999994E-2</v>
      </c>
      <c r="H13" s="910">
        <v>5</v>
      </c>
      <c r="I13" s="910">
        <v>15080999.789770002</v>
      </c>
      <c r="J13" s="463">
        <f t="shared" si="0"/>
        <v>8.8989621690828122E-2</v>
      </c>
      <c r="K13" s="910">
        <v>4</v>
      </c>
      <c r="L13" s="910">
        <v>15605292.79556</v>
      </c>
      <c r="M13" s="463">
        <f t="shared" si="1"/>
        <v>8.8544905134802246E-2</v>
      </c>
      <c r="N13" s="910">
        <v>4</v>
      </c>
      <c r="O13" s="911">
        <v>0.17163095662231043</v>
      </c>
      <c r="P13" s="911">
        <v>0.17501717325994726</v>
      </c>
      <c r="Q13" s="1266"/>
      <c r="V13" s="1267"/>
      <c r="X13" s="910"/>
    </row>
    <row r="14" spans="1:27" s="329" customFormat="1" ht="22.5" customHeight="1">
      <c r="A14" s="329" t="s">
        <v>1234</v>
      </c>
      <c r="B14" s="329" t="s">
        <v>96</v>
      </c>
      <c r="C14" s="910">
        <v>11155536.7697</v>
      </c>
      <c r="D14" s="463">
        <v>8.513387591094479E-2</v>
      </c>
      <c r="E14" s="910">
        <v>4</v>
      </c>
      <c r="F14" s="910">
        <v>13256418</v>
      </c>
      <c r="G14" s="463">
        <v>8.7499999999999994E-2</v>
      </c>
      <c r="H14" s="910">
        <v>4</v>
      </c>
      <c r="I14" s="910">
        <v>14644226.039619999</v>
      </c>
      <c r="J14" s="463">
        <f t="shared" si="0"/>
        <v>8.6412317047093637E-2</v>
      </c>
      <c r="K14" s="910">
        <v>5</v>
      </c>
      <c r="L14" s="910">
        <v>15079859.86176</v>
      </c>
      <c r="M14" s="463">
        <f t="shared" si="1"/>
        <v>8.5563582715061495E-2</v>
      </c>
      <c r="N14" s="910">
        <v>5</v>
      </c>
      <c r="O14" s="911">
        <v>0.18193736172228703</v>
      </c>
      <c r="P14" s="911">
        <v>0.18535336565790073</v>
      </c>
      <c r="Q14" s="1266"/>
      <c r="V14" s="1267"/>
      <c r="X14" s="910"/>
    </row>
    <row r="15" spans="1:27" s="329" customFormat="1" ht="22.5" customHeight="1">
      <c r="A15" s="329" t="s">
        <v>1234</v>
      </c>
      <c r="B15" s="329" t="s">
        <v>94</v>
      </c>
      <c r="C15" s="910">
        <v>6886660.3398199994</v>
      </c>
      <c r="D15" s="463">
        <v>5.2555793496508497E-2</v>
      </c>
      <c r="E15" s="910">
        <v>9</v>
      </c>
      <c r="F15" s="910">
        <v>7845483</v>
      </c>
      <c r="G15" s="463">
        <v>5.1799999999999999E-2</v>
      </c>
      <c r="H15" s="910">
        <v>9</v>
      </c>
      <c r="I15" s="910">
        <v>8916099.2851099987</v>
      </c>
      <c r="J15" s="463">
        <f t="shared" si="0"/>
        <v>5.2611916544022606E-2</v>
      </c>
      <c r="K15" s="910">
        <v>9</v>
      </c>
      <c r="L15" s="910">
        <v>9437330.5936099999</v>
      </c>
      <c r="M15" s="463">
        <f t="shared" si="1"/>
        <v>5.354770032733485E-2</v>
      </c>
      <c r="N15" s="910">
        <v>9</v>
      </c>
      <c r="O15" s="911">
        <v>0.13808898336489261</v>
      </c>
      <c r="P15" s="911">
        <v>0.14137825788328828</v>
      </c>
      <c r="Q15" s="1266"/>
      <c r="V15" s="1267"/>
      <c r="X15" s="910"/>
    </row>
    <row r="16" spans="1:27" s="329" customFormat="1" ht="22.5" customHeight="1">
      <c r="A16" s="329" t="s">
        <v>1234</v>
      </c>
      <c r="B16" s="329" t="s">
        <v>90</v>
      </c>
      <c r="C16" s="910">
        <v>6653114.5884199999</v>
      </c>
      <c r="D16" s="463">
        <v>5.0773480782231942E-2</v>
      </c>
      <c r="E16" s="910">
        <v>10</v>
      </c>
      <c r="F16" s="910">
        <v>7229273</v>
      </c>
      <c r="G16" s="463">
        <v>4.7699999999999999E-2</v>
      </c>
      <c r="H16" s="910">
        <v>10</v>
      </c>
      <c r="I16" s="910">
        <v>7916016.5899199992</v>
      </c>
      <c r="J16" s="463">
        <f t="shared" si="0"/>
        <v>4.6710651246951805E-2</v>
      </c>
      <c r="K16" s="910">
        <v>11</v>
      </c>
      <c r="L16" s="910">
        <v>8233131.3507000003</v>
      </c>
      <c r="M16" s="463">
        <f t="shared" si="1"/>
        <v>4.6715037260788378E-2</v>
      </c>
      <c r="N16" s="910">
        <v>11</v>
      </c>
      <c r="O16" s="911">
        <v>0.16725559144342883</v>
      </c>
      <c r="P16" s="911">
        <v>0.17062916251696492</v>
      </c>
      <c r="Q16" s="1266"/>
      <c r="V16" s="1267"/>
      <c r="X16" s="910"/>
    </row>
    <row r="17" spans="1:24" s="329" customFormat="1" ht="22.5" customHeight="1">
      <c r="A17" s="329" t="s">
        <v>1234</v>
      </c>
      <c r="B17" s="329" t="s">
        <v>92</v>
      </c>
      <c r="C17" s="910">
        <v>8950797.4621099997</v>
      </c>
      <c r="D17" s="463">
        <v>6.8308329412979443E-2</v>
      </c>
      <c r="E17" s="910">
        <v>8</v>
      </c>
      <c r="F17" s="910">
        <v>9991127</v>
      </c>
      <c r="G17" s="463">
        <v>6.59E-2</v>
      </c>
      <c r="H17" s="910">
        <v>8</v>
      </c>
      <c r="I17" s="910">
        <v>11126613.816030001</v>
      </c>
      <c r="J17" s="463">
        <f t="shared" si="0"/>
        <v>6.5655670578293399E-2</v>
      </c>
      <c r="K17" s="910">
        <v>8</v>
      </c>
      <c r="L17" s="910">
        <v>11520581.468630003</v>
      </c>
      <c r="M17" s="463">
        <f t="shared" si="1"/>
        <v>6.5368129044514875E-2</v>
      </c>
      <c r="N17" s="910">
        <v>8</v>
      </c>
      <c r="O17" s="911">
        <v>0.11282284059867886</v>
      </c>
      <c r="P17" s="911">
        <v>0.11603909158306824</v>
      </c>
      <c r="Q17" s="1266"/>
      <c r="V17" s="1267"/>
      <c r="X17" s="910"/>
    </row>
    <row r="18" spans="1:24" s="329" customFormat="1" ht="22.5" customHeight="1">
      <c r="A18" s="329" t="s">
        <v>1234</v>
      </c>
      <c r="B18" s="329" t="s">
        <v>98</v>
      </c>
      <c r="C18" s="910">
        <v>111631.132</v>
      </c>
      <c r="D18" s="463">
        <v>8.5191695708443013E-4</v>
      </c>
      <c r="E18" s="910">
        <v>43</v>
      </c>
      <c r="F18" s="910">
        <v>133820</v>
      </c>
      <c r="G18" s="463">
        <v>8.9999999999999998E-4</v>
      </c>
      <c r="H18" s="910">
        <v>41</v>
      </c>
      <c r="I18" s="910">
        <v>126087.49089</v>
      </c>
      <c r="J18" s="463">
        <f t="shared" si="0"/>
        <v>7.4401420798759653E-4</v>
      </c>
      <c r="K18" s="910">
        <v>42</v>
      </c>
      <c r="L18" s="910">
        <v>106171.31203</v>
      </c>
      <c r="M18" s="463">
        <f t="shared" si="1"/>
        <v>6.0241924806489879E-4</v>
      </c>
      <c r="N18" s="910">
        <v>46</v>
      </c>
      <c r="O18" s="911">
        <v>-1.6988596771767228E-2</v>
      </c>
      <c r="P18" s="911">
        <v>-1.4147523352032287E-2</v>
      </c>
      <c r="Q18" s="1266"/>
      <c r="V18" s="1267"/>
      <c r="X18" s="910"/>
    </row>
    <row r="19" spans="1:24" s="329" customFormat="1" ht="22.5" customHeight="1">
      <c r="A19" s="329" t="s">
        <v>1234</v>
      </c>
      <c r="B19" s="329" t="s">
        <v>100</v>
      </c>
      <c r="C19" s="910">
        <v>288107.51157999999</v>
      </c>
      <c r="D19" s="463">
        <v>2.198702729077412E-3</v>
      </c>
      <c r="E19" s="910">
        <v>25</v>
      </c>
      <c r="F19" s="910">
        <v>329890</v>
      </c>
      <c r="G19" s="463">
        <v>2.2000000000000001E-3</v>
      </c>
      <c r="H19" s="910">
        <v>24</v>
      </c>
      <c r="I19" s="910">
        <v>425320.86174000002</v>
      </c>
      <c r="J19" s="463">
        <f t="shared" si="0"/>
        <v>2.5097236994283418E-3</v>
      </c>
      <c r="K19" s="910">
        <v>23</v>
      </c>
      <c r="L19" s="910">
        <v>385395.54087000003</v>
      </c>
      <c r="M19" s="463">
        <f t="shared" si="1"/>
        <v>2.1867460003966799E-3</v>
      </c>
      <c r="N19" s="910">
        <v>23</v>
      </c>
      <c r="O19" s="911">
        <v>0.38755906806254692</v>
      </c>
      <c r="P19" s="911">
        <v>0.39156935438642715</v>
      </c>
      <c r="Q19" s="1266"/>
      <c r="V19" s="1267"/>
      <c r="X19" s="910"/>
    </row>
    <row r="20" spans="1:24" s="329" customFormat="1" ht="22.5" customHeight="1">
      <c r="A20" s="329" t="s">
        <v>1252</v>
      </c>
      <c r="B20" s="329" t="s">
        <v>102</v>
      </c>
      <c r="C20" s="910">
        <v>9139602.4229100011</v>
      </c>
      <c r="D20" s="463">
        <v>6.9749201191357385E-2</v>
      </c>
      <c r="E20" s="910">
        <v>7</v>
      </c>
      <c r="F20" s="910">
        <v>9998014</v>
      </c>
      <c r="G20" s="463">
        <v>6.6000000000000003E-2</v>
      </c>
      <c r="H20" s="910">
        <v>7</v>
      </c>
      <c r="I20" s="910">
        <v>11431088.314270001</v>
      </c>
      <c r="J20" s="463">
        <f t="shared" si="0"/>
        <v>6.7452306795426825E-2</v>
      </c>
      <c r="K20" s="910">
        <v>7</v>
      </c>
      <c r="L20" s="910">
        <v>12004214.131730003</v>
      </c>
      <c r="M20" s="463">
        <f t="shared" si="1"/>
        <v>6.8112275459150898E-2</v>
      </c>
      <c r="N20" s="910">
        <v>7</v>
      </c>
      <c r="O20" s="911">
        <v>0.12053846747668873</v>
      </c>
      <c r="P20" s="911">
        <v>0.1237770179607256</v>
      </c>
      <c r="Q20" s="1266"/>
      <c r="V20" s="1267"/>
      <c r="X20" s="910"/>
    </row>
    <row r="21" spans="1:24" s="329" customFormat="1" ht="22.5" customHeight="1">
      <c r="B21" s="329" t="s">
        <v>104</v>
      </c>
      <c r="C21" s="462">
        <v>2205524.8435399998</v>
      </c>
      <c r="D21" s="463">
        <v>1.6831541343526917E-2</v>
      </c>
      <c r="E21" s="462">
        <v>14</v>
      </c>
      <c r="F21" s="462">
        <v>2586011</v>
      </c>
      <c r="G21" s="463">
        <v>1.7100000000000001E-2</v>
      </c>
      <c r="H21" s="462">
        <v>13</v>
      </c>
      <c r="I21" s="910">
        <v>2827506.4120299998</v>
      </c>
      <c r="J21" s="463">
        <f t="shared" si="0"/>
        <v>1.6684485739839525E-2</v>
      </c>
      <c r="K21" s="910">
        <v>13</v>
      </c>
      <c r="L21" s="910">
        <v>2992539.6993399998</v>
      </c>
      <c r="M21" s="463">
        <f t="shared" si="1"/>
        <v>1.6979761114484185E-2</v>
      </c>
      <c r="N21" s="910">
        <v>13</v>
      </c>
      <c r="O21" s="911">
        <v>0.21549321159026413</v>
      </c>
      <c r="P21" s="911">
        <v>0.21900619775092967</v>
      </c>
      <c r="Q21" s="1266"/>
      <c r="V21" s="1267"/>
      <c r="X21" s="910"/>
    </row>
    <row r="22" spans="1:24" s="329" customFormat="1" ht="23.25" customHeight="1">
      <c r="A22" s="329" t="s">
        <v>1234</v>
      </c>
      <c r="B22" s="329" t="s">
        <v>106</v>
      </c>
      <c r="C22" s="910">
        <v>9515076.2672499996</v>
      </c>
      <c r="D22" s="463">
        <v>7.2614643198475298E-2</v>
      </c>
      <c r="E22" s="910">
        <v>6</v>
      </c>
      <c r="F22" s="910">
        <v>11083750</v>
      </c>
      <c r="G22" s="463">
        <v>7.3099999999999998E-2</v>
      </c>
      <c r="H22" s="910">
        <v>6</v>
      </c>
      <c r="I22" s="910">
        <v>11697429.677080002</v>
      </c>
      <c r="J22" s="463">
        <f t="shared" si="0"/>
        <v>6.9023927871448537E-2</v>
      </c>
      <c r="K22" s="910">
        <v>6</v>
      </c>
      <c r="L22" s="910">
        <v>12617458.581040002</v>
      </c>
      <c r="M22" s="463">
        <f t="shared" si="1"/>
        <v>7.1591843084056153E-2</v>
      </c>
      <c r="N22" s="910">
        <v>6</v>
      </c>
      <c r="O22" s="911">
        <v>0.29609671062288156</v>
      </c>
      <c r="P22" s="911">
        <v>0.29984265487323691</v>
      </c>
      <c r="Q22" s="1266"/>
      <c r="V22" s="1267"/>
      <c r="X22" s="910"/>
    </row>
    <row r="23" spans="1:24" s="329" customFormat="1" ht="23.25" customHeight="1">
      <c r="A23" s="329" t="s">
        <v>1234</v>
      </c>
      <c r="B23" s="329" t="s">
        <v>108</v>
      </c>
      <c r="C23" s="910">
        <v>6465185.7603799999</v>
      </c>
      <c r="D23" s="463">
        <v>4.9339295242195678E-2</v>
      </c>
      <c r="E23" s="910">
        <v>11</v>
      </c>
      <c r="F23" s="910">
        <v>7192778</v>
      </c>
      <c r="G23" s="463">
        <v>4.7500000000000001E-2</v>
      </c>
      <c r="H23" s="910">
        <v>11</v>
      </c>
      <c r="I23" s="910">
        <v>8068185.8952900004</v>
      </c>
      <c r="J23" s="463">
        <f t="shared" si="0"/>
        <v>4.7608568434578724E-2</v>
      </c>
      <c r="K23" s="910">
        <v>10</v>
      </c>
      <c r="L23" s="910">
        <v>8374860.8662599996</v>
      </c>
      <c r="M23" s="463">
        <f t="shared" si="1"/>
        <v>4.7519214835311817E-2</v>
      </c>
      <c r="N23" s="910">
        <v>10</v>
      </c>
      <c r="O23" s="911">
        <v>0.11672693595507733</v>
      </c>
      <c r="P23" s="911">
        <v>0.11995447045205743</v>
      </c>
      <c r="Q23" s="1266"/>
      <c r="V23" s="1267"/>
      <c r="X23" s="910"/>
    </row>
    <row r="24" spans="1:24" s="329" customFormat="1" ht="23.25" customHeight="1">
      <c r="A24" s="329" t="s">
        <v>1234</v>
      </c>
      <c r="B24" s="717" t="s">
        <v>585</v>
      </c>
      <c r="C24" s="910">
        <f>SUM(C10:C23)</f>
        <v>114906660.70920001</v>
      </c>
      <c r="D24" s="463">
        <f>SUM(D10:D23)</f>
        <v>0.87691427101280972</v>
      </c>
      <c r="E24" s="910"/>
      <c r="F24" s="910">
        <v>134722902</v>
      </c>
      <c r="G24" s="463">
        <v>0.88900000000000001</v>
      </c>
      <c r="H24" s="910"/>
      <c r="I24" s="910">
        <f>SUM(I10:I23)</f>
        <v>150945124.97465995</v>
      </c>
      <c r="J24" s="463">
        <f>SUM(J10:J23)</f>
        <v>0.89069357170083374</v>
      </c>
      <c r="K24" s="910"/>
      <c r="L24" s="910">
        <f>SUM(L10:L23)</f>
        <v>157404477.45410001</v>
      </c>
      <c r="M24" s="463">
        <f>SUM(M10:M23)</f>
        <v>0.89311778423868138</v>
      </c>
      <c r="N24" s="910"/>
      <c r="O24" s="911">
        <v>0.16805827313452681</v>
      </c>
      <c r="P24" s="911">
        <v>0.17143416409734336</v>
      </c>
      <c r="Q24" s="1266"/>
      <c r="V24" s="1267"/>
      <c r="X24" s="910"/>
    </row>
    <row r="25" spans="1:24" s="329" customFormat="1" ht="10.5" customHeight="1">
      <c r="B25" s="717"/>
      <c r="C25" s="910"/>
      <c r="D25" s="463"/>
      <c r="E25" s="910"/>
      <c r="F25" s="910"/>
      <c r="G25" s="463"/>
      <c r="H25" s="910"/>
      <c r="I25" s="910"/>
      <c r="J25" s="463"/>
      <c r="K25" s="910"/>
      <c r="L25" s="910"/>
      <c r="M25" s="463"/>
      <c r="N25" s="910"/>
      <c r="O25" s="911"/>
      <c r="P25" s="911"/>
      <c r="Q25" s="1266"/>
      <c r="V25" s="1267"/>
      <c r="X25" s="910"/>
    </row>
    <row r="26" spans="1:24" s="174" customFormat="1" ht="15.75">
      <c r="B26" s="1274" t="s">
        <v>586</v>
      </c>
      <c r="C26" s="1276"/>
      <c r="D26" s="1277"/>
      <c r="E26" s="1278"/>
      <c r="F26" s="1276"/>
      <c r="G26" s="1277"/>
      <c r="H26" s="1278"/>
      <c r="I26" s="1276"/>
      <c r="J26" s="1277"/>
      <c r="K26" s="1278"/>
      <c r="L26" s="1276"/>
      <c r="M26" s="1277"/>
      <c r="N26" s="1278"/>
      <c r="O26" s="1279"/>
      <c r="P26" s="1279"/>
      <c r="Q26" s="205"/>
      <c r="V26" s="1280"/>
      <c r="X26" s="693"/>
    </row>
    <row r="27" spans="1:24" s="329" customFormat="1" ht="22.5" customHeight="1">
      <c r="A27" s="329" t="s">
        <v>1234</v>
      </c>
      <c r="B27" s="329" t="s">
        <v>1227</v>
      </c>
      <c r="C27" s="910">
        <v>4279361.6743100006</v>
      </c>
      <c r="D27" s="463">
        <v>3.2658100930499458E-2</v>
      </c>
      <c r="E27" s="910">
        <v>12</v>
      </c>
      <c r="F27" s="463" t="s">
        <v>1228</v>
      </c>
      <c r="G27" s="463" t="s">
        <v>1228</v>
      </c>
      <c r="H27" s="463" t="s">
        <v>1228</v>
      </c>
      <c r="I27" s="463" t="s">
        <v>1228</v>
      </c>
      <c r="J27" s="463" t="s">
        <v>1228</v>
      </c>
      <c r="K27" s="463" t="s">
        <v>1228</v>
      </c>
      <c r="L27" s="463" t="s">
        <v>1228</v>
      </c>
      <c r="M27" s="463" t="s">
        <v>1228</v>
      </c>
      <c r="N27" s="463" t="s">
        <v>1228</v>
      </c>
      <c r="O27" s="911">
        <v>2.5275332569856923E-2</v>
      </c>
      <c r="P27" s="911">
        <v>2.823855607439385E-2</v>
      </c>
      <c r="Q27" s="1266"/>
      <c r="V27" s="1267"/>
      <c r="X27" s="910"/>
    </row>
    <row r="28" spans="1:24" s="329" customFormat="1" ht="23.25" customHeight="1">
      <c r="A28" s="329" t="s">
        <v>1234</v>
      </c>
      <c r="B28" s="329" t="s">
        <v>115</v>
      </c>
      <c r="C28" s="910">
        <v>2795265.0993900006</v>
      </c>
      <c r="D28" s="463">
        <v>2.1332165096351764E-2</v>
      </c>
      <c r="E28" s="910">
        <v>13</v>
      </c>
      <c r="F28" s="910">
        <v>2890651</v>
      </c>
      <c r="G28" s="463">
        <v>1.9099999999999999E-2</v>
      </c>
      <c r="H28" s="910">
        <v>12</v>
      </c>
      <c r="I28" s="910">
        <v>3142750.8922299999</v>
      </c>
      <c r="J28" s="463">
        <f>+I28/I$86</f>
        <v>1.8544673222379605E-2</v>
      </c>
      <c r="K28" s="910">
        <v>12</v>
      </c>
      <c r="L28" s="910">
        <v>3258546.1539600003</v>
      </c>
      <c r="M28" s="463">
        <f>+L28/L$86</f>
        <v>1.8489089814569482E-2</v>
      </c>
      <c r="N28" s="910">
        <v>12</v>
      </c>
      <c r="O28" s="911">
        <v>6.7980724624389532E-2</v>
      </c>
      <c r="P28" s="911">
        <v>7.106737411752384E-2</v>
      </c>
      <c r="Q28" s="1266"/>
      <c r="V28" s="1267"/>
      <c r="X28" s="910"/>
    </row>
    <row r="29" spans="1:24" s="329" customFormat="1" ht="23.25" customHeight="1">
      <c r="A29" s="329" t="s">
        <v>1234</v>
      </c>
      <c r="B29" s="329" t="s">
        <v>113</v>
      </c>
      <c r="C29" s="910">
        <v>883835.38824</v>
      </c>
      <c r="D29" s="463">
        <v>6.7450212232279139E-3</v>
      </c>
      <c r="E29" s="1281">
        <v>18</v>
      </c>
      <c r="F29" s="910">
        <v>928787</v>
      </c>
      <c r="G29" s="463">
        <v>6.1000000000000004E-3</v>
      </c>
      <c r="H29" s="1281">
        <v>18</v>
      </c>
      <c r="I29" s="910">
        <v>929963.66335000005</v>
      </c>
      <c r="J29" s="463">
        <f>+I29/I$86</f>
        <v>5.487508503505871E-3</v>
      </c>
      <c r="K29" s="910">
        <v>18</v>
      </c>
      <c r="L29" s="910">
        <v>917635.85372000001</v>
      </c>
      <c r="M29" s="463">
        <f>+L29/L$86</f>
        <v>5.2066936955549072E-3</v>
      </c>
      <c r="N29" s="910">
        <v>18</v>
      </c>
      <c r="O29" s="911">
        <v>0.13058096498216654</v>
      </c>
      <c r="P29" s="911">
        <v>0.13384854002546742</v>
      </c>
      <c r="Q29" s="1266"/>
      <c r="V29" s="1267"/>
      <c r="X29" s="910"/>
    </row>
    <row r="30" spans="1:24" s="329" customFormat="1" ht="23.25" customHeight="1">
      <c r="A30" s="329" t="s">
        <v>1234</v>
      </c>
      <c r="B30" s="717" t="s">
        <v>585</v>
      </c>
      <c r="C30" s="910">
        <f>SUM(C27:C29)</f>
        <v>7958462.161940001</v>
      </c>
      <c r="D30" s="463">
        <f>SUM(D27:D29)</f>
        <v>6.0735287250079137E-2</v>
      </c>
      <c r="E30" s="1281"/>
      <c r="F30" s="910">
        <v>3819439</v>
      </c>
      <c r="G30" s="463">
        <v>2.52E-2</v>
      </c>
      <c r="H30" s="1281"/>
      <c r="I30" s="910">
        <f>SUM(I27:I29)</f>
        <v>4072714.5555799999</v>
      </c>
      <c r="J30" s="463">
        <f>SUM(J27:J29)</f>
        <v>2.4032181725885476E-2</v>
      </c>
      <c r="K30" s="1281"/>
      <c r="L30" s="910">
        <f>SUM(L27:L29)</f>
        <v>4176182.0076800003</v>
      </c>
      <c r="M30" s="463">
        <f>SUM(M27:M29)</f>
        <v>2.3695783510124389E-2</v>
      </c>
      <c r="N30" s="1281"/>
      <c r="O30" s="911">
        <v>5.0905670102073364E-2</v>
      </c>
      <c r="P30" s="911">
        <v>5.394296972664625E-2</v>
      </c>
      <c r="Q30" s="1266"/>
      <c r="V30" s="1267"/>
      <c r="X30" s="910"/>
    </row>
    <row r="31" spans="1:24" s="329" customFormat="1" ht="10.5" customHeight="1">
      <c r="B31" s="717"/>
      <c r="C31" s="910"/>
      <c r="D31" s="463"/>
      <c r="E31" s="910"/>
      <c r="F31" s="910"/>
      <c r="G31" s="463"/>
      <c r="H31" s="910"/>
      <c r="I31" s="910"/>
      <c r="J31" s="463"/>
      <c r="K31" s="910"/>
      <c r="L31" s="910"/>
      <c r="M31" s="463"/>
      <c r="N31" s="910"/>
      <c r="O31" s="911"/>
      <c r="P31" s="911"/>
      <c r="Q31" s="1266"/>
      <c r="V31" s="1267"/>
      <c r="X31" s="910"/>
    </row>
    <row r="32" spans="1:24" s="329" customFormat="1" ht="15.75">
      <c r="B32" s="1274" t="s">
        <v>1253</v>
      </c>
      <c r="C32" s="1264"/>
      <c r="D32" s="1265"/>
      <c r="E32" s="1264"/>
      <c r="F32" s="1264"/>
      <c r="G32" s="1265"/>
      <c r="H32" s="1264"/>
      <c r="I32" s="1264"/>
      <c r="J32" s="1265"/>
      <c r="K32" s="1264"/>
      <c r="L32" s="1264"/>
      <c r="M32" s="1265"/>
      <c r="N32" s="1264"/>
      <c r="O32" s="1282"/>
      <c r="P32" s="1282"/>
      <c r="Q32" s="1266"/>
      <c r="V32" s="1267"/>
      <c r="X32" s="910"/>
    </row>
    <row r="33" spans="1:24" s="329" customFormat="1" ht="24" customHeight="1">
      <c r="A33" s="329" t="s">
        <v>1234</v>
      </c>
      <c r="B33" s="329" t="s">
        <v>118</v>
      </c>
      <c r="C33" s="910">
        <v>1578970.0931899999</v>
      </c>
      <c r="D33" s="463">
        <v>1.204996646560696E-2</v>
      </c>
      <c r="E33" s="910">
        <v>15</v>
      </c>
      <c r="F33" s="910">
        <v>1763254</v>
      </c>
      <c r="G33" s="463">
        <v>1.1599999999999999E-2</v>
      </c>
      <c r="H33" s="910">
        <v>14</v>
      </c>
      <c r="I33" s="910">
        <v>1866850.9819799997</v>
      </c>
      <c r="J33" s="463">
        <f>+I33/I$86</f>
        <v>1.1015871955136787E-2</v>
      </c>
      <c r="K33" s="910">
        <v>15</v>
      </c>
      <c r="L33" s="910">
        <v>1909193.7262400002</v>
      </c>
      <c r="M33" s="463">
        <f>+L33/L$86</f>
        <v>1.0832823170224538E-2</v>
      </c>
      <c r="N33" s="910">
        <v>15</v>
      </c>
      <c r="O33" s="911">
        <v>1.0621192448723171E-2</v>
      </c>
      <c r="P33" s="911">
        <v>1.3542062947129896E-2</v>
      </c>
      <c r="Q33" s="1266"/>
      <c r="V33" s="1267"/>
      <c r="X33" s="910"/>
    </row>
    <row r="34" spans="1:24" s="329" customFormat="1" ht="24" customHeight="1">
      <c r="A34" s="329" t="s">
        <v>1234</v>
      </c>
      <c r="B34" s="329" t="s">
        <v>120</v>
      </c>
      <c r="C34" s="910">
        <v>554414.03983000002</v>
      </c>
      <c r="D34" s="463">
        <v>4.2310304779213355E-3</v>
      </c>
      <c r="E34" s="910">
        <v>22</v>
      </c>
      <c r="F34" s="910">
        <v>606850</v>
      </c>
      <c r="G34" s="463">
        <v>4.0000000000000001E-3</v>
      </c>
      <c r="H34" s="910">
        <v>21</v>
      </c>
      <c r="I34" s="910">
        <v>788129.38903000008</v>
      </c>
      <c r="J34" s="463">
        <f>+I34/I$86</f>
        <v>4.6505760328157154E-3</v>
      </c>
      <c r="K34" s="910">
        <v>19</v>
      </c>
      <c r="L34" s="910">
        <v>793076.11762999999</v>
      </c>
      <c r="M34" s="463">
        <f>+L34/L$86</f>
        <v>4.4999379710584696E-3</v>
      </c>
      <c r="N34" s="910">
        <v>19</v>
      </c>
      <c r="O34" s="911">
        <v>3.4315503423878901E-2</v>
      </c>
      <c r="P34" s="911">
        <v>3.7304854589844005E-2</v>
      </c>
      <c r="Q34" s="1266"/>
      <c r="V34" s="1267"/>
      <c r="X34" s="910"/>
    </row>
    <row r="35" spans="1:24" s="329" customFormat="1" ht="24" customHeight="1">
      <c r="A35" s="329" t="s">
        <v>1234</v>
      </c>
      <c r="B35" s="329" t="s">
        <v>122</v>
      </c>
      <c r="C35" s="910">
        <v>190879.33322999999</v>
      </c>
      <c r="D35" s="463">
        <v>1.4567024254094865E-3</v>
      </c>
      <c r="E35" s="910">
        <v>30</v>
      </c>
      <c r="F35" s="910">
        <v>202718</v>
      </c>
      <c r="G35" s="463">
        <v>1.2999999999999999E-3</v>
      </c>
      <c r="H35" s="910">
        <v>31</v>
      </c>
      <c r="I35" s="910">
        <v>231130.14385999998</v>
      </c>
      <c r="J35" s="463">
        <f>+I35/I$86</f>
        <v>1.3638475134387467E-3</v>
      </c>
      <c r="K35" s="910">
        <v>32</v>
      </c>
      <c r="L35" s="910">
        <v>245200.92067999998</v>
      </c>
      <c r="M35" s="463">
        <f>+L35/L$86</f>
        <v>1.3912774688055864E-3</v>
      </c>
      <c r="N35" s="910">
        <v>31</v>
      </c>
      <c r="O35" s="911">
        <v>3.7303061450446595E-3</v>
      </c>
      <c r="P35" s="911">
        <v>6.6312607870824269E-3</v>
      </c>
      <c r="Q35" s="1266"/>
      <c r="V35" s="1267"/>
      <c r="X35" s="910"/>
    </row>
    <row r="36" spans="1:24" s="329" customFormat="1" ht="24" customHeight="1">
      <c r="A36" s="329" t="s">
        <v>1234</v>
      </c>
      <c r="B36" s="329" t="s">
        <v>1230</v>
      </c>
      <c r="C36" s="910">
        <v>127046.90186000001</v>
      </c>
      <c r="D36" s="463">
        <v>9.6956295345616882E-4</v>
      </c>
      <c r="E36" s="910">
        <v>42</v>
      </c>
      <c r="F36" s="463" t="s">
        <v>1228</v>
      </c>
      <c r="G36" s="463" t="s">
        <v>1228</v>
      </c>
      <c r="H36" s="463" t="s">
        <v>1228</v>
      </c>
      <c r="I36" s="463" t="s">
        <v>1228</v>
      </c>
      <c r="J36" s="463" t="s">
        <v>1228</v>
      </c>
      <c r="K36" s="463" t="s">
        <v>1228</v>
      </c>
      <c r="L36" s="463" t="s">
        <v>1228</v>
      </c>
      <c r="M36" s="463" t="s">
        <v>1228</v>
      </c>
      <c r="N36" s="463" t="s">
        <v>1228</v>
      </c>
      <c r="O36" s="911">
        <v>9.6325119281785998E-3</v>
      </c>
      <c r="P36" s="911">
        <v>1.2550524968433452E-2</v>
      </c>
      <c r="Q36" s="1266"/>
      <c r="V36" s="1267"/>
      <c r="X36" s="910"/>
    </row>
    <row r="37" spans="1:24" s="329" customFormat="1" ht="24" customHeight="1">
      <c r="A37" s="329" t="s">
        <v>1234</v>
      </c>
      <c r="B37" s="329" t="s">
        <v>1231</v>
      </c>
      <c r="C37" s="910">
        <v>68327.477250000011</v>
      </c>
      <c r="D37" s="463">
        <v>5.2144357457627178E-4</v>
      </c>
      <c r="E37" s="910">
        <v>53</v>
      </c>
      <c r="F37" s="910">
        <v>68212</v>
      </c>
      <c r="G37" s="463">
        <v>5.0000000000000001E-4</v>
      </c>
      <c r="H37" s="910">
        <v>52</v>
      </c>
      <c r="I37" s="463" t="s">
        <v>1228</v>
      </c>
      <c r="J37" s="463" t="s">
        <v>1228</v>
      </c>
      <c r="K37" s="463" t="s">
        <v>1228</v>
      </c>
      <c r="L37" s="463" t="s">
        <v>1228</v>
      </c>
      <c r="M37" s="463" t="s">
        <v>1228</v>
      </c>
      <c r="N37" s="463" t="s">
        <v>1228</v>
      </c>
      <c r="O37" s="911">
        <v>-3.2569699921244588E-2</v>
      </c>
      <c r="P37" s="911">
        <v>-2.9773658591537133E-2</v>
      </c>
      <c r="Q37" s="1266"/>
      <c r="V37" s="1267"/>
      <c r="X37" s="910"/>
    </row>
    <row r="38" spans="1:24" s="329" customFormat="1" ht="24" customHeight="1">
      <c r="A38" s="329" t="s">
        <v>1234</v>
      </c>
      <c r="B38" s="329" t="s">
        <v>1232</v>
      </c>
      <c r="C38" s="910">
        <v>45111.635399999999</v>
      </c>
      <c r="D38" s="463">
        <v>3.442710511891097E-4</v>
      </c>
      <c r="E38" s="910">
        <v>57</v>
      </c>
      <c r="F38" s="910">
        <v>46582</v>
      </c>
      <c r="G38" s="463">
        <v>2.9999999999999997E-4</v>
      </c>
      <c r="H38" s="910">
        <v>58</v>
      </c>
      <c r="I38" s="463" t="s">
        <v>1228</v>
      </c>
      <c r="J38" s="463" t="s">
        <v>1228</v>
      </c>
      <c r="K38" s="463" t="s">
        <v>1228</v>
      </c>
      <c r="L38" s="463" t="s">
        <v>1228</v>
      </c>
      <c r="M38" s="463" t="s">
        <v>1228</v>
      </c>
      <c r="N38" s="463" t="s">
        <v>1228</v>
      </c>
      <c r="O38" s="911">
        <v>-7.0672628320548769E-2</v>
      </c>
      <c r="P38" s="911">
        <v>-6.7986711061359562E-2</v>
      </c>
      <c r="Q38" s="1266"/>
      <c r="V38" s="1267"/>
      <c r="X38" s="910"/>
    </row>
    <row r="39" spans="1:24" s="329" customFormat="1" ht="24" customHeight="1">
      <c r="A39" s="329" t="s">
        <v>1234</v>
      </c>
      <c r="B39" s="329" t="s">
        <v>1233</v>
      </c>
      <c r="C39" s="910">
        <v>44682.681970000005</v>
      </c>
      <c r="D39" s="463">
        <v>3.4099747782055759E-4</v>
      </c>
      <c r="E39" s="910">
        <v>58</v>
      </c>
      <c r="F39" s="910">
        <v>47451</v>
      </c>
      <c r="G39" s="463">
        <v>2.9999999999999997E-4</v>
      </c>
      <c r="H39" s="910">
        <v>57</v>
      </c>
      <c r="I39" s="463" t="s">
        <v>1228</v>
      </c>
      <c r="J39" s="463" t="s">
        <v>1228</v>
      </c>
      <c r="K39" s="463" t="s">
        <v>1228</v>
      </c>
      <c r="L39" s="463" t="s">
        <v>1228</v>
      </c>
      <c r="M39" s="463" t="s">
        <v>1228</v>
      </c>
      <c r="N39" s="463" t="s">
        <v>1228</v>
      </c>
      <c r="O39" s="911">
        <v>-7.3983426784723916E-3</v>
      </c>
      <c r="P39" s="911">
        <v>-4.5295517613580527E-3</v>
      </c>
      <c r="Q39" s="1266"/>
      <c r="V39" s="1267"/>
      <c r="X39" s="910"/>
    </row>
    <row r="40" spans="1:24" s="329" customFormat="1" ht="23.25" customHeight="1">
      <c r="A40" s="329" t="s">
        <v>1234</v>
      </c>
      <c r="B40" s="717" t="s">
        <v>585</v>
      </c>
      <c r="C40" s="910">
        <f>SUM(C33:C39)</f>
        <v>2609432.16273</v>
      </c>
      <c r="D40" s="463">
        <f>SUM(D33:D39)</f>
        <v>1.9913974425979888E-2</v>
      </c>
      <c r="E40" s="910"/>
      <c r="F40" s="910">
        <v>2735068</v>
      </c>
      <c r="G40" s="463">
        <v>1.7999999999999999E-2</v>
      </c>
      <c r="H40" s="910"/>
      <c r="I40" s="910">
        <f>SUM(I33:I39)</f>
        <v>2886110.5148700001</v>
      </c>
      <c r="J40" s="463">
        <f>SUM(J33:J39)</f>
        <v>1.7030295501391252E-2</v>
      </c>
      <c r="K40" s="910"/>
      <c r="L40" s="910">
        <f>SUM(L33:L39)</f>
        <v>2947470.76455</v>
      </c>
      <c r="M40" s="463">
        <f>SUM(M33:M39)</f>
        <v>1.6724038610088594E-2</v>
      </c>
      <c r="N40" s="910"/>
      <c r="O40" s="911">
        <v>-0.23098643214354575</v>
      </c>
      <c r="P40" s="911">
        <v>-0.22876384957748652</v>
      </c>
      <c r="Q40" s="1266"/>
      <c r="V40" s="1267"/>
      <c r="X40" s="910"/>
    </row>
    <row r="41" spans="1:24" s="329" customFormat="1" ht="10.5" customHeight="1">
      <c r="B41" s="717"/>
      <c r="C41" s="910"/>
      <c r="D41" s="463"/>
      <c r="E41" s="910"/>
      <c r="F41" s="910"/>
      <c r="G41" s="463"/>
      <c r="H41" s="910"/>
      <c r="I41" s="910"/>
      <c r="J41" s="463"/>
      <c r="K41" s="910"/>
      <c r="L41" s="910"/>
      <c r="M41" s="463"/>
      <c r="N41" s="910"/>
      <c r="O41" s="911"/>
      <c r="P41" s="911"/>
      <c r="Q41" s="1266"/>
      <c r="V41" s="1267"/>
      <c r="X41" s="910"/>
    </row>
    <row r="42" spans="1:24" s="329" customFormat="1" ht="15.75">
      <c r="B42" s="1274" t="s">
        <v>589</v>
      </c>
      <c r="C42" s="1264"/>
      <c r="D42" s="1265"/>
      <c r="E42" s="1264"/>
      <c r="F42" s="1264"/>
      <c r="G42" s="1265"/>
      <c r="H42" s="1264"/>
      <c r="I42" s="1264"/>
      <c r="J42" s="1265"/>
      <c r="K42" s="1264"/>
      <c r="L42" s="1264"/>
      <c r="M42" s="1265"/>
      <c r="N42" s="1264"/>
      <c r="O42" s="1282"/>
      <c r="P42" s="1282"/>
      <c r="Q42" s="1266"/>
      <c r="V42" s="1267"/>
      <c r="X42" s="910"/>
    </row>
    <row r="43" spans="1:24" s="329" customFormat="1" ht="23.25" customHeight="1">
      <c r="A43" s="329" t="s">
        <v>1234</v>
      </c>
      <c r="B43" s="329" t="s">
        <v>133</v>
      </c>
      <c r="C43" s="910">
        <v>1185517.06862</v>
      </c>
      <c r="D43" s="463">
        <v>9.0473157046405666E-3</v>
      </c>
      <c r="E43" s="910">
        <v>17</v>
      </c>
      <c r="F43" s="910">
        <v>1262908</v>
      </c>
      <c r="G43" s="463">
        <v>8.3000000000000001E-3</v>
      </c>
      <c r="H43" s="910">
        <v>16</v>
      </c>
      <c r="I43" s="910">
        <v>1288278.6943300001</v>
      </c>
      <c r="J43" s="463">
        <f t="shared" ref="J43:J72" si="2">+I43/I$86</f>
        <v>7.6018457157295081E-3</v>
      </c>
      <c r="K43" s="910">
        <v>16</v>
      </c>
      <c r="L43" s="910">
        <v>1315161.9370600001</v>
      </c>
      <c r="M43" s="463">
        <f t="shared" ref="M43:M72" si="3">+L43/L$86</f>
        <v>7.4622687622377037E-3</v>
      </c>
      <c r="N43" s="910">
        <v>16</v>
      </c>
      <c r="O43" s="911">
        <v>2.515076131498728E-2</v>
      </c>
      <c r="P43" s="911">
        <v>2.8113624786995972E-2</v>
      </c>
      <c r="Q43" s="1266"/>
      <c r="V43" s="1267"/>
      <c r="X43" s="910"/>
    </row>
    <row r="44" spans="1:24" s="329" customFormat="1" ht="23.25" customHeight="1">
      <c r="A44" s="329" t="s">
        <v>1234</v>
      </c>
      <c r="B44" s="329" t="s">
        <v>135</v>
      </c>
      <c r="C44" s="910">
        <v>700244.5803400001</v>
      </c>
      <c r="D44" s="463">
        <v>5.343941438290859E-3</v>
      </c>
      <c r="E44" s="910">
        <v>20</v>
      </c>
      <c r="F44" s="910">
        <v>718825</v>
      </c>
      <c r="G44" s="463">
        <v>4.7000000000000002E-3</v>
      </c>
      <c r="H44" s="910">
        <v>19</v>
      </c>
      <c r="I44" s="910">
        <v>771010.86765999999</v>
      </c>
      <c r="J44" s="463">
        <f t="shared" si="2"/>
        <v>4.5495634499724989E-3</v>
      </c>
      <c r="K44" s="910">
        <v>20</v>
      </c>
      <c r="L44" s="910">
        <v>779067.76494000002</v>
      </c>
      <c r="M44" s="463">
        <f t="shared" si="3"/>
        <v>4.420454152569411E-3</v>
      </c>
      <c r="N44" s="910">
        <v>20</v>
      </c>
      <c r="O44" s="911">
        <v>4.028608141128931E-4</v>
      </c>
      <c r="P44" s="911">
        <v>3.2941985621304237E-3</v>
      </c>
      <c r="Q44" s="1266"/>
      <c r="V44" s="1267"/>
      <c r="X44" s="910"/>
    </row>
    <row r="45" spans="1:24" s="329" customFormat="1" ht="23.25" customHeight="1">
      <c r="A45" s="329" t="s">
        <v>1234</v>
      </c>
      <c r="B45" s="329" t="s">
        <v>137</v>
      </c>
      <c r="C45" s="910">
        <v>374324.83134999993</v>
      </c>
      <c r="D45" s="463">
        <v>2.8566732735885404E-3</v>
      </c>
      <c r="E45" s="910">
        <v>24</v>
      </c>
      <c r="F45" s="910">
        <v>351039</v>
      </c>
      <c r="G45" s="463">
        <v>2.3E-3</v>
      </c>
      <c r="H45" s="910">
        <v>23</v>
      </c>
      <c r="I45" s="910">
        <v>364203.91824000003</v>
      </c>
      <c r="J45" s="463">
        <f t="shared" si="2"/>
        <v>2.1490862246732506E-3</v>
      </c>
      <c r="K45" s="910">
        <v>24</v>
      </c>
      <c r="L45" s="910">
        <v>373181.95209000004</v>
      </c>
      <c r="M45" s="463">
        <f t="shared" si="3"/>
        <v>2.1174457268261465E-3</v>
      </c>
      <c r="N45" s="910">
        <v>24</v>
      </c>
      <c r="O45" s="911">
        <v>1.7557623810890099E-2</v>
      </c>
      <c r="P45" s="911">
        <v>2.0498541798782854E-2</v>
      </c>
      <c r="Q45" s="1266"/>
      <c r="V45" s="1267"/>
      <c r="X45" s="910"/>
    </row>
    <row r="46" spans="1:24" s="329" customFormat="1" ht="23.25" customHeight="1">
      <c r="A46" s="329" t="s">
        <v>1234</v>
      </c>
      <c r="B46" s="329" t="s">
        <v>139</v>
      </c>
      <c r="C46" s="910">
        <v>86792.387760000027</v>
      </c>
      <c r="D46" s="463">
        <v>6.6235919634489743E-4</v>
      </c>
      <c r="E46" s="910">
        <v>48</v>
      </c>
      <c r="F46" s="910">
        <v>83426</v>
      </c>
      <c r="G46" s="463">
        <v>5.9999999999999995E-4</v>
      </c>
      <c r="H46" s="910">
        <v>49</v>
      </c>
      <c r="I46" s="910">
        <v>83339.113890000008</v>
      </c>
      <c r="J46" s="463">
        <f t="shared" si="2"/>
        <v>4.9176555404176192E-4</v>
      </c>
      <c r="K46" s="910">
        <v>50</v>
      </c>
      <c r="L46" s="910">
        <v>89289.185860000012</v>
      </c>
      <c r="M46" s="463">
        <f t="shared" si="3"/>
        <v>5.0662955159590868E-4</v>
      </c>
      <c r="N46" s="910">
        <v>50</v>
      </c>
      <c r="O46" s="911">
        <v>-8.6095384149883936E-2</v>
      </c>
      <c r="P46" s="911">
        <v>-8.3454041329507733E-2</v>
      </c>
      <c r="Q46" s="1266"/>
      <c r="V46" s="1267"/>
      <c r="X46" s="910"/>
    </row>
    <row r="47" spans="1:24" s="329" customFormat="1" ht="23.25" customHeight="1">
      <c r="A47" s="329" t="s">
        <v>1234</v>
      </c>
      <c r="B47" s="329" t="s">
        <v>141</v>
      </c>
      <c r="C47" s="910">
        <v>162939.63941</v>
      </c>
      <c r="D47" s="463">
        <v>1.2434796575797645E-3</v>
      </c>
      <c r="E47" s="910">
        <v>35</v>
      </c>
      <c r="F47" s="910">
        <v>184264</v>
      </c>
      <c r="G47" s="463">
        <v>1.1999999999999999E-3</v>
      </c>
      <c r="H47" s="910">
        <v>35</v>
      </c>
      <c r="I47" s="910">
        <v>189730.29246</v>
      </c>
      <c r="J47" s="463">
        <f t="shared" si="2"/>
        <v>1.1195562087838922E-3</v>
      </c>
      <c r="K47" s="910">
        <v>37</v>
      </c>
      <c r="L47" s="910">
        <v>193148.6214</v>
      </c>
      <c r="M47" s="463">
        <f t="shared" si="3"/>
        <v>1.0959311422626284E-3</v>
      </c>
      <c r="N47" s="910">
        <v>37</v>
      </c>
      <c r="O47" s="911">
        <v>0.14546598013998002</v>
      </c>
      <c r="P47" s="911">
        <v>0.14877657545830369</v>
      </c>
      <c r="Q47" s="1266"/>
      <c r="V47" s="1267"/>
      <c r="X47" s="910"/>
    </row>
    <row r="48" spans="1:24" s="329" customFormat="1" ht="23.25" customHeight="1">
      <c r="A48" s="329" t="s">
        <v>1234</v>
      </c>
      <c r="B48" s="329" t="s">
        <v>175</v>
      </c>
      <c r="C48" s="910">
        <v>105979.68848</v>
      </c>
      <c r="D48" s="463">
        <v>8.0878776471278132E-4</v>
      </c>
      <c r="E48" s="910">
        <v>45</v>
      </c>
      <c r="F48" s="910">
        <v>108519</v>
      </c>
      <c r="G48" s="463">
        <v>6.9999999999999999E-4</v>
      </c>
      <c r="H48" s="910">
        <v>43</v>
      </c>
      <c r="I48" s="910">
        <v>113451.42066</v>
      </c>
      <c r="J48" s="463">
        <f t="shared" si="2"/>
        <v>6.6945157121936244E-4</v>
      </c>
      <c r="K48" s="910">
        <v>44</v>
      </c>
      <c r="L48" s="910">
        <v>115065.74596999999</v>
      </c>
      <c r="M48" s="463">
        <f t="shared" si="3"/>
        <v>6.5288653629605204E-4</v>
      </c>
      <c r="N48" s="910">
        <v>43</v>
      </c>
      <c r="O48" s="911">
        <v>7.5530706160014782E-2</v>
      </c>
      <c r="P48" s="911">
        <v>7.8639176409032174E-2</v>
      </c>
      <c r="Q48" s="1266"/>
    </row>
    <row r="49" spans="1:24" s="329" customFormat="1" ht="23.25" customHeight="1">
      <c r="A49" s="329" t="s">
        <v>1234</v>
      </c>
      <c r="B49" s="329" t="s">
        <v>143</v>
      </c>
      <c r="C49" s="910">
        <v>247604.09329000002</v>
      </c>
      <c r="D49" s="463">
        <v>1.8895994507810436E-3</v>
      </c>
      <c r="E49" s="910">
        <v>26</v>
      </c>
      <c r="F49" s="910">
        <v>277508</v>
      </c>
      <c r="G49" s="463">
        <v>1.8E-3</v>
      </c>
      <c r="H49" s="910">
        <v>25</v>
      </c>
      <c r="I49" s="910">
        <v>327531.76511999994</v>
      </c>
      <c r="J49" s="463">
        <f t="shared" si="2"/>
        <v>1.9326920148576227E-3</v>
      </c>
      <c r="K49" s="910">
        <v>25</v>
      </c>
      <c r="L49" s="910">
        <v>329425.13170999999</v>
      </c>
      <c r="M49" s="463">
        <f t="shared" si="3"/>
        <v>1.8691681994317203E-3</v>
      </c>
      <c r="N49" s="910">
        <v>25</v>
      </c>
      <c r="O49" s="911">
        <v>8.6599093572336194E-2</v>
      </c>
      <c r="P49" s="911">
        <v>8.9739553380348891E-2</v>
      </c>
      <c r="Q49" s="1266"/>
      <c r="V49" s="1267"/>
      <c r="X49" s="910"/>
    </row>
    <row r="50" spans="1:24" s="329" customFormat="1" ht="23.25" customHeight="1">
      <c r="A50" s="329" t="s">
        <v>1234</v>
      </c>
      <c r="B50" s="329" t="s">
        <v>145</v>
      </c>
      <c r="C50" s="910">
        <v>172363.33953</v>
      </c>
      <c r="D50" s="463">
        <v>1.3153969604581997E-3</v>
      </c>
      <c r="E50" s="910">
        <v>33</v>
      </c>
      <c r="F50" s="910">
        <v>187435</v>
      </c>
      <c r="G50" s="463">
        <v>1.1999999999999999E-3</v>
      </c>
      <c r="H50" s="910">
        <v>33</v>
      </c>
      <c r="I50" s="910">
        <v>196442.20200999998</v>
      </c>
      <c r="J50" s="463">
        <f t="shared" si="2"/>
        <v>1.1591616925053839E-3</v>
      </c>
      <c r="K50" s="910">
        <v>36</v>
      </c>
      <c r="L50" s="910">
        <v>198732.20327999999</v>
      </c>
      <c r="M50" s="463">
        <f t="shared" si="3"/>
        <v>1.1276125553802126E-3</v>
      </c>
      <c r="N50" s="910">
        <v>36</v>
      </c>
      <c r="O50" s="911">
        <v>7.1268218650006654E-2</v>
      </c>
      <c r="P50" s="911">
        <v>7.4364369570960598E-2</v>
      </c>
      <c r="Q50" s="1266"/>
      <c r="V50" s="1267"/>
      <c r="X50" s="910"/>
    </row>
    <row r="51" spans="1:24" s="329" customFormat="1" ht="23.25" customHeight="1">
      <c r="A51" s="329" t="s">
        <v>1234</v>
      </c>
      <c r="B51" s="329" t="s">
        <v>147</v>
      </c>
      <c r="C51" s="910">
        <v>159458.22405000002</v>
      </c>
      <c r="D51" s="463">
        <v>1.2169111123477932E-3</v>
      </c>
      <c r="E51" s="910">
        <v>36</v>
      </c>
      <c r="F51" s="910">
        <v>169863</v>
      </c>
      <c r="G51" s="463">
        <v>1.1000000000000001E-3</v>
      </c>
      <c r="H51" s="910">
        <v>37</v>
      </c>
      <c r="I51" s="910">
        <v>179185.04944999999</v>
      </c>
      <c r="J51" s="463">
        <f t="shared" si="2"/>
        <v>1.0573310778788237E-3</v>
      </c>
      <c r="K51" s="910">
        <v>38</v>
      </c>
      <c r="L51" s="910">
        <v>183525.31352</v>
      </c>
      <c r="M51" s="463">
        <f t="shared" si="3"/>
        <v>1.0413282011656159E-3</v>
      </c>
      <c r="N51" s="910">
        <v>38</v>
      </c>
      <c r="O51" s="911">
        <v>7.267929494532166E-2</v>
      </c>
      <c r="P51" s="911">
        <v>7.5779524121464048E-2</v>
      </c>
      <c r="Q51" s="1266"/>
      <c r="V51" s="1267"/>
      <c r="X51" s="910"/>
    </row>
    <row r="52" spans="1:24" s="329" customFormat="1" ht="23.25" customHeight="1">
      <c r="A52" s="329" t="s">
        <v>1234</v>
      </c>
      <c r="B52" s="329" t="s">
        <v>149</v>
      </c>
      <c r="C52" s="910">
        <v>153987.07272999999</v>
      </c>
      <c r="D52" s="463">
        <v>1.1751578263174867E-3</v>
      </c>
      <c r="E52" s="910">
        <v>38</v>
      </c>
      <c r="F52" s="910">
        <v>150811</v>
      </c>
      <c r="G52" s="463">
        <v>1E-3</v>
      </c>
      <c r="H52" s="910">
        <v>39</v>
      </c>
      <c r="I52" s="910">
        <v>155856.70339000001</v>
      </c>
      <c r="J52" s="463">
        <f t="shared" si="2"/>
        <v>9.1967570227432735E-4</v>
      </c>
      <c r="K52" s="910">
        <v>41</v>
      </c>
      <c r="L52" s="910">
        <v>160313.65754000001</v>
      </c>
      <c r="M52" s="463">
        <f t="shared" si="3"/>
        <v>9.0962456037551622E-4</v>
      </c>
      <c r="N52" s="910">
        <v>41</v>
      </c>
      <c r="O52" s="911">
        <v>0.10942988599319903</v>
      </c>
      <c r="P52" s="911">
        <v>0.1126363307504048</v>
      </c>
      <c r="Q52" s="1266"/>
      <c r="V52" s="1267"/>
      <c r="X52" s="910"/>
    </row>
    <row r="53" spans="1:24" s="329" customFormat="1" ht="23.25" customHeight="1">
      <c r="A53" s="329" t="s">
        <v>1234</v>
      </c>
      <c r="B53" s="329" t="s">
        <v>151</v>
      </c>
      <c r="C53" s="910">
        <v>106834.32735000001</v>
      </c>
      <c r="D53" s="463">
        <v>8.1530997166788489E-4</v>
      </c>
      <c r="E53" s="910">
        <v>44</v>
      </c>
      <c r="F53" s="910">
        <v>113390</v>
      </c>
      <c r="G53" s="463">
        <v>6.9999999999999999E-4</v>
      </c>
      <c r="H53" s="910">
        <v>42</v>
      </c>
      <c r="I53" s="910">
        <v>123650.57569999999</v>
      </c>
      <c r="J53" s="463">
        <f t="shared" si="2"/>
        <v>7.2963451407646483E-4</v>
      </c>
      <c r="K53" s="910">
        <v>43</v>
      </c>
      <c r="L53" s="910">
        <v>123414.17359000001</v>
      </c>
      <c r="M53" s="463">
        <f t="shared" si="3"/>
        <v>7.0025576808951018E-4</v>
      </c>
      <c r="N53" s="910">
        <v>42</v>
      </c>
      <c r="O53" s="911">
        <v>3.8624587111036668E-2</v>
      </c>
      <c r="P53" s="911">
        <v>4.1626392276097546E-2</v>
      </c>
      <c r="Q53" s="1266"/>
    </row>
    <row r="54" spans="1:24" s="329" customFormat="1" ht="23.25" customHeight="1">
      <c r="A54" s="329" t="s">
        <v>1234</v>
      </c>
      <c r="B54" s="329" t="s">
        <v>163</v>
      </c>
      <c r="C54" s="910">
        <v>52597.270360000002</v>
      </c>
      <c r="D54" s="463">
        <v>4.0139794081850118E-4</v>
      </c>
      <c r="E54" s="910">
        <v>55</v>
      </c>
      <c r="F54" s="910">
        <v>53112</v>
      </c>
      <c r="G54" s="463">
        <v>4.0000000000000002E-4</v>
      </c>
      <c r="H54" s="910">
        <v>55</v>
      </c>
      <c r="I54" s="910">
        <v>58532.957779999997</v>
      </c>
      <c r="J54" s="463">
        <f t="shared" si="2"/>
        <v>3.4538995039445284E-4</v>
      </c>
      <c r="K54" s="910">
        <v>54</v>
      </c>
      <c r="L54" s="910">
        <v>59425.268270000008</v>
      </c>
      <c r="M54" s="463">
        <f t="shared" si="3"/>
        <v>3.3718077645261533E-4</v>
      </c>
      <c r="N54" s="910">
        <v>54</v>
      </c>
      <c r="O54" s="911">
        <v>2.8019463748944595E-2</v>
      </c>
      <c r="P54" s="911">
        <v>3.0990618268450287E-2</v>
      </c>
      <c r="Q54" s="1266"/>
    </row>
    <row r="55" spans="1:24" s="329" customFormat="1" ht="23.25" customHeight="1">
      <c r="A55" s="329" t="s">
        <v>1234</v>
      </c>
      <c r="B55" s="329" t="s">
        <v>159</v>
      </c>
      <c r="C55" s="910">
        <v>94940.770810000016</v>
      </c>
      <c r="D55" s="463">
        <v>7.2454387161195776E-4</v>
      </c>
      <c r="E55" s="910">
        <v>46</v>
      </c>
      <c r="F55" s="910">
        <v>106369</v>
      </c>
      <c r="G55" s="463">
        <v>6.9999999999999999E-4</v>
      </c>
      <c r="H55" s="910">
        <v>44</v>
      </c>
      <c r="I55" s="910">
        <v>111041.5212</v>
      </c>
      <c r="J55" s="463">
        <f t="shared" si="2"/>
        <v>6.5523129111539973E-4</v>
      </c>
      <c r="K55" s="910">
        <v>45</v>
      </c>
      <c r="L55" s="910">
        <v>113032.92508</v>
      </c>
      <c r="M55" s="463">
        <f t="shared" si="3"/>
        <v>6.4135224884504655E-4</v>
      </c>
      <c r="N55" s="910">
        <v>44</v>
      </c>
      <c r="O55" s="911">
        <v>-2.9907646108273456E-2</v>
      </c>
      <c r="P55" s="911">
        <v>-2.7103910981418844E-2</v>
      </c>
      <c r="Q55" s="1266"/>
    </row>
    <row r="56" spans="1:24" s="329" customFormat="1" ht="23.25" customHeight="1">
      <c r="A56" s="329" t="s">
        <v>1234</v>
      </c>
      <c r="B56" s="329" t="s">
        <v>177</v>
      </c>
      <c r="C56" s="910">
        <v>142034.16965999999</v>
      </c>
      <c r="D56" s="463">
        <v>1.0839388211055755E-3</v>
      </c>
      <c r="E56" s="910">
        <v>39</v>
      </c>
      <c r="F56" s="910">
        <v>158272</v>
      </c>
      <c r="G56" s="463">
        <v>1E-3</v>
      </c>
      <c r="H56" s="910">
        <v>38</v>
      </c>
      <c r="I56" s="910">
        <v>176626.84106999999</v>
      </c>
      <c r="J56" s="463">
        <f t="shared" si="2"/>
        <v>1.042235659861715E-3</v>
      </c>
      <c r="K56" s="910">
        <v>39</v>
      </c>
      <c r="L56" s="910">
        <v>178811.21160000001</v>
      </c>
      <c r="M56" s="463">
        <f t="shared" si="3"/>
        <v>1.0145802437404948E-3</v>
      </c>
      <c r="N56" s="910">
        <v>39</v>
      </c>
      <c r="O56" s="911">
        <v>8.7342133334168404E-2</v>
      </c>
      <c r="P56" s="911">
        <v>9.0484740655943474E-2</v>
      </c>
      <c r="Q56" s="1266"/>
    </row>
    <row r="57" spans="1:24" s="329" customFormat="1" ht="23.25" customHeight="1">
      <c r="A57" s="329" t="s">
        <v>1234</v>
      </c>
      <c r="B57" s="329" t="s">
        <v>161</v>
      </c>
      <c r="C57" s="910">
        <v>73072.275450000001</v>
      </c>
      <c r="D57" s="463">
        <v>5.576536709186046E-4</v>
      </c>
      <c r="E57" s="910">
        <v>52</v>
      </c>
      <c r="F57" s="910">
        <v>82308</v>
      </c>
      <c r="G57" s="463">
        <v>5.0000000000000001E-4</v>
      </c>
      <c r="H57" s="910">
        <v>50</v>
      </c>
      <c r="I57" s="910">
        <v>79101.092940000002</v>
      </c>
      <c r="J57" s="463">
        <f t="shared" si="2"/>
        <v>4.6675793609098569E-4</v>
      </c>
      <c r="K57" s="910">
        <v>51</v>
      </c>
      <c r="L57" s="910">
        <v>76787.190820000018</v>
      </c>
      <c r="M57" s="463">
        <f t="shared" si="3"/>
        <v>4.3569285214945376E-4</v>
      </c>
      <c r="N57" s="910">
        <v>51</v>
      </c>
      <c r="O57" s="911">
        <v>9.0832062801857738E-2</v>
      </c>
      <c r="P57" s="911">
        <v>9.3984756624984511E-2</v>
      </c>
      <c r="Q57" s="1266"/>
    </row>
    <row r="58" spans="1:24" s="329" customFormat="1" ht="23.25" customHeight="1">
      <c r="A58" s="329" t="s">
        <v>1234</v>
      </c>
      <c r="B58" s="329" t="s">
        <v>157</v>
      </c>
      <c r="C58" s="910">
        <v>171337.07311</v>
      </c>
      <c r="D58" s="463">
        <v>1.3075649717466248E-3</v>
      </c>
      <c r="E58" s="910">
        <v>34</v>
      </c>
      <c r="F58" s="910">
        <v>185391</v>
      </c>
      <c r="G58" s="463">
        <v>1.1999999999999999E-3</v>
      </c>
      <c r="H58" s="910">
        <v>34</v>
      </c>
      <c r="I58" s="910">
        <v>208068.86620999998</v>
      </c>
      <c r="J58" s="463">
        <f t="shared" si="2"/>
        <v>1.2277680490538495E-3</v>
      </c>
      <c r="K58" s="910">
        <v>35</v>
      </c>
      <c r="L58" s="910">
        <v>215616.85032999999</v>
      </c>
      <c r="M58" s="463">
        <f t="shared" si="3"/>
        <v>1.2234165553988627E-3</v>
      </c>
      <c r="N58" s="910">
        <v>34</v>
      </c>
      <c r="O58" s="911">
        <v>7.6639795978845848E-2</v>
      </c>
      <c r="P58" s="911">
        <v>7.9751471689767595E-2</v>
      </c>
      <c r="Q58" s="1266"/>
    </row>
    <row r="59" spans="1:24" s="329" customFormat="1" ht="23.25" customHeight="1">
      <c r="A59" s="329" t="s">
        <v>1234</v>
      </c>
      <c r="B59" s="329" t="s">
        <v>153</v>
      </c>
      <c r="C59" s="910">
        <v>84030.966970000009</v>
      </c>
      <c r="D59" s="463">
        <v>6.4128531530025748E-4</v>
      </c>
      <c r="E59" s="910">
        <v>50</v>
      </c>
      <c r="F59" s="910">
        <v>90020</v>
      </c>
      <c r="G59" s="463">
        <v>5.9999999999999995E-4</v>
      </c>
      <c r="H59" s="910">
        <v>47</v>
      </c>
      <c r="I59" s="910">
        <v>98747.20848999999</v>
      </c>
      <c r="J59" s="463">
        <f t="shared" si="2"/>
        <v>5.8268528937393789E-4</v>
      </c>
      <c r="K59" s="910">
        <v>47</v>
      </c>
      <c r="L59" s="910">
        <v>100128.48854999999</v>
      </c>
      <c r="M59" s="463">
        <f t="shared" si="3"/>
        <v>5.681320841652768E-4</v>
      </c>
      <c r="N59" s="910">
        <v>47</v>
      </c>
      <c r="O59" s="911">
        <v>9.6284764761467079E-2</v>
      </c>
      <c r="P59" s="911">
        <v>9.9453217838812558E-2</v>
      </c>
      <c r="Q59" s="1266"/>
    </row>
    <row r="60" spans="1:24" s="329" customFormat="1" ht="23.25" customHeight="1">
      <c r="A60" s="329" t="s">
        <v>1234</v>
      </c>
      <c r="B60" s="329" t="s">
        <v>155</v>
      </c>
      <c r="C60" s="910">
        <v>50510.18899000001</v>
      </c>
      <c r="D60" s="463">
        <v>3.8547030505898925E-4</v>
      </c>
      <c r="E60" s="910">
        <v>56</v>
      </c>
      <c r="F60" s="910">
        <v>52555</v>
      </c>
      <c r="G60" s="463">
        <v>2.9999999999999997E-4</v>
      </c>
      <c r="H60" s="910">
        <v>56</v>
      </c>
      <c r="I60" s="910">
        <v>58459.645840000005</v>
      </c>
      <c r="J60" s="463">
        <f t="shared" si="2"/>
        <v>3.4495735296079689E-4</v>
      </c>
      <c r="K60" s="910">
        <v>55</v>
      </c>
      <c r="L60" s="910">
        <v>60557.816220000001</v>
      </c>
      <c r="M60" s="463">
        <f t="shared" si="3"/>
        <v>3.4360688790769137E-4</v>
      </c>
      <c r="N60" s="910">
        <v>53</v>
      </c>
      <c r="O60" s="911">
        <v>-5.7236648709287463E-2</v>
      </c>
      <c r="P60" s="911">
        <v>-5.4511899139083053E-2</v>
      </c>
      <c r="Q60" s="1266"/>
    </row>
    <row r="61" spans="1:24" s="329" customFormat="1" ht="23.25" customHeight="1">
      <c r="A61" s="329" t="s">
        <v>1234</v>
      </c>
      <c r="B61" s="329" t="s">
        <v>171</v>
      </c>
      <c r="C61" s="910">
        <v>155184.41085000001</v>
      </c>
      <c r="D61" s="463">
        <v>1.1842953547964742E-3</v>
      </c>
      <c r="E61" s="910">
        <v>37</v>
      </c>
      <c r="F61" s="910">
        <v>177516</v>
      </c>
      <c r="G61" s="463">
        <v>1.1999999999999999E-3</v>
      </c>
      <c r="H61" s="910">
        <v>36</v>
      </c>
      <c r="I61" s="910">
        <v>210071.35300000003</v>
      </c>
      <c r="J61" s="463">
        <f t="shared" si="2"/>
        <v>1.2395842777102456E-3</v>
      </c>
      <c r="K61" s="910">
        <v>33</v>
      </c>
      <c r="L61" s="910">
        <v>228307.24747</v>
      </c>
      <c r="M61" s="463">
        <f t="shared" si="3"/>
        <v>1.2954222540810412E-3</v>
      </c>
      <c r="N61" s="910">
        <v>33</v>
      </c>
      <c r="O61" s="911">
        <v>7.0375775809571106E-2</v>
      </c>
      <c r="P61" s="911">
        <v>7.3469347415957342E-2</v>
      </c>
      <c r="Q61" s="1266"/>
    </row>
    <row r="62" spans="1:24" s="329" customFormat="1" ht="23.25" customHeight="1">
      <c r="A62" s="329" t="s">
        <v>1234</v>
      </c>
      <c r="B62" s="329" t="s">
        <v>173</v>
      </c>
      <c r="C62" s="910">
        <v>190413.29255000001</v>
      </c>
      <c r="D62" s="463">
        <v>1.4531458193725332E-3</v>
      </c>
      <c r="E62" s="910">
        <v>31</v>
      </c>
      <c r="F62" s="910">
        <v>212481</v>
      </c>
      <c r="G62" s="463">
        <v>1.4E-3</v>
      </c>
      <c r="H62" s="910">
        <v>30</v>
      </c>
      <c r="I62" s="910">
        <v>244899.06930999999</v>
      </c>
      <c r="J62" s="463">
        <f t="shared" si="2"/>
        <v>1.4450948766086525E-3</v>
      </c>
      <c r="K62" s="910">
        <v>29</v>
      </c>
      <c r="L62" s="910">
        <v>251898.15923999998</v>
      </c>
      <c r="M62" s="463">
        <f t="shared" si="3"/>
        <v>1.4292778037386842E-3</v>
      </c>
      <c r="N62" s="910">
        <v>28</v>
      </c>
      <c r="O62" s="911">
        <v>7.680456069878705E-2</v>
      </c>
      <c r="P62" s="911">
        <v>7.9916712608321339E-2</v>
      </c>
      <c r="Q62" s="1266"/>
    </row>
    <row r="63" spans="1:24" s="329" customFormat="1" ht="23.25" customHeight="1">
      <c r="A63" s="329" t="s">
        <v>1234</v>
      </c>
      <c r="B63" s="329" t="s">
        <v>169</v>
      </c>
      <c r="C63" s="910">
        <v>55390.432699999998</v>
      </c>
      <c r="D63" s="463">
        <v>4.2271405863172575E-4</v>
      </c>
      <c r="E63" s="910">
        <v>54</v>
      </c>
      <c r="F63" s="910">
        <v>59680</v>
      </c>
      <c r="G63" s="463">
        <v>4.0000000000000002E-4</v>
      </c>
      <c r="H63" s="910">
        <v>53</v>
      </c>
      <c r="I63" s="910">
        <v>69525.326289999997</v>
      </c>
      <c r="J63" s="463">
        <f t="shared" si="2"/>
        <v>4.1025346931410864E-4</v>
      </c>
      <c r="K63" s="910">
        <v>53</v>
      </c>
      <c r="L63" s="910">
        <v>69833.158819999997</v>
      </c>
      <c r="M63" s="463">
        <f t="shared" si="3"/>
        <v>3.9623546344095281E-4</v>
      </c>
      <c r="N63" s="910">
        <v>52</v>
      </c>
      <c r="O63" s="911">
        <v>-1.2645278098955437E-2</v>
      </c>
      <c r="P63" s="911">
        <v>-9.7916517350795651E-3</v>
      </c>
      <c r="Q63" s="1266"/>
    </row>
    <row r="64" spans="1:24" s="329" customFormat="1" ht="23.25" customHeight="1">
      <c r="A64" s="329" t="s">
        <v>1234</v>
      </c>
      <c r="B64" s="329" t="s">
        <v>167</v>
      </c>
      <c r="C64" s="910">
        <v>134996.51210999998</v>
      </c>
      <c r="D64" s="463">
        <v>1.0302306870252163E-3</v>
      </c>
      <c r="E64" s="910">
        <v>41</v>
      </c>
      <c r="F64" s="910">
        <v>143672</v>
      </c>
      <c r="G64" s="463">
        <v>8.9999999999999998E-4</v>
      </c>
      <c r="H64" s="910">
        <v>40</v>
      </c>
      <c r="I64" s="910">
        <v>156734.11573999998</v>
      </c>
      <c r="J64" s="463">
        <f t="shared" si="2"/>
        <v>9.2485311717929427E-4</v>
      </c>
      <c r="K64" s="910">
        <v>40</v>
      </c>
      <c r="L64" s="910">
        <v>162960.34949000002</v>
      </c>
      <c r="M64" s="463">
        <f t="shared" si="3"/>
        <v>9.2464197085950751E-4</v>
      </c>
      <c r="N64" s="910">
        <v>40</v>
      </c>
      <c r="O64" s="911">
        <v>0.17809956023232032</v>
      </c>
      <c r="P64" s="911">
        <v>0.18150447225611344</v>
      </c>
      <c r="Q64" s="1266"/>
    </row>
    <row r="65" spans="1:24" s="329" customFormat="1" ht="23.25" customHeight="1">
      <c r="A65" s="329" t="s">
        <v>1234</v>
      </c>
      <c r="B65" s="329" t="s">
        <v>165</v>
      </c>
      <c r="C65" s="910">
        <v>78114.531410000011</v>
      </c>
      <c r="D65" s="463">
        <v>5.9613382674363058E-4</v>
      </c>
      <c r="E65" s="910">
        <v>51</v>
      </c>
      <c r="F65" s="910">
        <v>79629</v>
      </c>
      <c r="G65" s="463">
        <v>5.0000000000000001E-4</v>
      </c>
      <c r="H65" s="910">
        <v>51</v>
      </c>
      <c r="I65" s="910">
        <v>92306.438940000007</v>
      </c>
      <c r="J65" s="463">
        <f t="shared" si="2"/>
        <v>5.4467974241801916E-4</v>
      </c>
      <c r="K65" s="910">
        <v>49</v>
      </c>
      <c r="L65" s="910">
        <v>94539.309890000004</v>
      </c>
      <c r="M65" s="463">
        <f t="shared" si="3"/>
        <v>5.364189147480413E-4</v>
      </c>
      <c r="N65" s="910">
        <v>49</v>
      </c>
      <c r="O65" s="911">
        <v>6.3687550819317318E-2</v>
      </c>
      <c r="P65" s="911">
        <v>6.6761792295673805E-2</v>
      </c>
      <c r="Q65" s="1266"/>
    </row>
    <row r="66" spans="1:24" s="329" customFormat="1" ht="23.25" customHeight="1">
      <c r="A66" s="329" t="s">
        <v>1234</v>
      </c>
      <c r="B66" s="329" t="s">
        <v>179</v>
      </c>
      <c r="C66" s="910">
        <v>84672.68366000001</v>
      </c>
      <c r="D66" s="463">
        <v>6.4618259906026713E-4</v>
      </c>
      <c r="E66" s="910">
        <v>49</v>
      </c>
      <c r="F66" s="910">
        <v>89364</v>
      </c>
      <c r="G66" s="463">
        <v>5.9999999999999995E-4</v>
      </c>
      <c r="H66" s="910">
        <v>48</v>
      </c>
      <c r="I66" s="910">
        <v>98677.295780000015</v>
      </c>
      <c r="J66" s="463">
        <f t="shared" si="2"/>
        <v>5.8227275003960952E-4</v>
      </c>
      <c r="K66" s="910">
        <v>48</v>
      </c>
      <c r="L66" s="910">
        <v>100056.8689</v>
      </c>
      <c r="M66" s="463">
        <f t="shared" si="3"/>
        <v>5.6772571209663864E-4</v>
      </c>
      <c r="N66" s="910">
        <v>48</v>
      </c>
      <c r="O66" s="911">
        <v>5.9923179020099138E-2</v>
      </c>
      <c r="P66" s="911">
        <v>6.298654080917454E-2</v>
      </c>
      <c r="Q66" s="1266"/>
    </row>
    <row r="67" spans="1:24" s="329" customFormat="1" ht="23.25" customHeight="1">
      <c r="A67" s="329" t="s">
        <v>1234</v>
      </c>
      <c r="B67" s="329" t="s">
        <v>181</v>
      </c>
      <c r="C67" s="910">
        <v>241326.75918999998</v>
      </c>
      <c r="D67" s="463">
        <v>1.8416937521711402E-3</v>
      </c>
      <c r="E67" s="910">
        <v>28</v>
      </c>
      <c r="F67" s="910">
        <v>240232</v>
      </c>
      <c r="G67" s="463">
        <v>1.6000000000000001E-3</v>
      </c>
      <c r="H67" s="910">
        <v>27</v>
      </c>
      <c r="I67" s="910">
        <v>250909.86620999995</v>
      </c>
      <c r="J67" s="463">
        <f t="shared" si="2"/>
        <v>1.4805632506984287E-3</v>
      </c>
      <c r="K67" s="910">
        <v>28</v>
      </c>
      <c r="L67" s="910">
        <v>245589.20754999993</v>
      </c>
      <c r="M67" s="463">
        <f t="shared" si="3"/>
        <v>1.3934806202952536E-3</v>
      </c>
      <c r="N67" s="910">
        <v>30</v>
      </c>
      <c r="O67" s="911">
        <v>4.6380575315769335E-2</v>
      </c>
      <c r="P67" s="911">
        <v>4.9404796631710823E-2</v>
      </c>
      <c r="Q67" s="1266"/>
    </row>
    <row r="68" spans="1:24" s="329" customFormat="1" ht="23.25" customHeight="1">
      <c r="B68" s="329" t="s">
        <v>183</v>
      </c>
      <c r="C68" s="910">
        <v>91440.577129999991</v>
      </c>
      <c r="D68" s="463">
        <v>6.9783201896253934E-4</v>
      </c>
      <c r="E68" s="910">
        <v>47</v>
      </c>
      <c r="F68" s="910">
        <v>96351</v>
      </c>
      <c r="G68" s="463">
        <v>5.9999999999999995E-4</v>
      </c>
      <c r="H68" s="910">
        <v>46</v>
      </c>
      <c r="I68" s="910">
        <v>108544.70018</v>
      </c>
      <c r="J68" s="463">
        <f t="shared" si="2"/>
        <v>6.404981062405993E-4</v>
      </c>
      <c r="K68" s="910">
        <v>46</v>
      </c>
      <c r="L68" s="910">
        <v>111173.08522000001</v>
      </c>
      <c r="M68" s="463">
        <f t="shared" si="3"/>
        <v>6.3079946101036544E-4</v>
      </c>
      <c r="N68" s="910">
        <v>45</v>
      </c>
      <c r="O68" s="911">
        <v>0.12831007946180684</v>
      </c>
      <c r="P68" s="911">
        <v>0.13157109125215882</v>
      </c>
      <c r="Q68" s="1266"/>
    </row>
    <row r="69" spans="1:24" s="329" customFormat="1" ht="23.25" customHeight="1">
      <c r="B69" s="329" t="s">
        <v>185</v>
      </c>
      <c r="C69" s="910">
        <v>188653.31239999997</v>
      </c>
      <c r="D69" s="463">
        <v>1.4397144682157875E-3</v>
      </c>
      <c r="E69" s="910">
        <v>32</v>
      </c>
      <c r="F69" s="910">
        <v>216664</v>
      </c>
      <c r="G69" s="463">
        <v>1.4E-3</v>
      </c>
      <c r="H69" s="910">
        <v>29</v>
      </c>
      <c r="I69" s="910">
        <v>244190.63350999999</v>
      </c>
      <c r="J69" s="463">
        <f t="shared" si="2"/>
        <v>1.4409145546994244E-3</v>
      </c>
      <c r="K69" s="910">
        <v>30</v>
      </c>
      <c r="L69" s="910">
        <v>249172.27822000004</v>
      </c>
      <c r="M69" s="463">
        <f t="shared" si="3"/>
        <v>1.4138110720671498E-3</v>
      </c>
      <c r="N69" s="910">
        <v>29</v>
      </c>
      <c r="O69" s="911" t="e">
        <v>#VALUE!</v>
      </c>
      <c r="P69" s="911" t="e">
        <v>#VALUE!</v>
      </c>
      <c r="Q69" s="1266"/>
    </row>
    <row r="70" spans="1:24" s="329" customFormat="1" ht="23.25" customHeight="1">
      <c r="B70" s="329" t="s">
        <v>187</v>
      </c>
      <c r="C70" s="910">
        <v>215911.65406999999</v>
      </c>
      <c r="D70" s="463">
        <v>1.6477374728617866E-3</v>
      </c>
      <c r="E70" s="910">
        <v>29</v>
      </c>
      <c r="F70" s="910">
        <v>221939</v>
      </c>
      <c r="G70" s="463">
        <v>1.5E-3</v>
      </c>
      <c r="H70" s="910">
        <v>28</v>
      </c>
      <c r="I70" s="910">
        <v>235339.82723</v>
      </c>
      <c r="J70" s="463">
        <f t="shared" si="2"/>
        <v>1.3886879176398387E-3</v>
      </c>
      <c r="K70" s="910">
        <v>31</v>
      </c>
      <c r="L70" s="910">
        <v>236531.24965000004</v>
      </c>
      <c r="M70" s="463">
        <f t="shared" si="3"/>
        <v>1.3420854921500954E-3</v>
      </c>
      <c r="N70" s="910">
        <v>32</v>
      </c>
      <c r="O70" s="911" t="e">
        <v>#VALUE!</v>
      </c>
      <c r="P70" s="911" t="e">
        <v>#VALUE!</v>
      </c>
      <c r="Q70" s="1266"/>
    </row>
    <row r="71" spans="1:24" s="329" customFormat="1" ht="23.25" customHeight="1">
      <c r="B71" s="329" t="s">
        <v>189</v>
      </c>
      <c r="C71" s="463" t="s">
        <v>1228</v>
      </c>
      <c r="D71" s="463" t="s">
        <v>1228</v>
      </c>
      <c r="E71" s="463" t="s">
        <v>1228</v>
      </c>
      <c r="F71" s="910">
        <v>55466</v>
      </c>
      <c r="G71" s="463">
        <v>4.0000000000000002E-4</v>
      </c>
      <c r="H71" s="910">
        <v>54</v>
      </c>
      <c r="I71" s="910">
        <v>57337.720070000003</v>
      </c>
      <c r="J71" s="463">
        <f t="shared" si="2"/>
        <v>3.3833711880992741E-4</v>
      </c>
      <c r="K71" s="910">
        <v>56</v>
      </c>
      <c r="L71" s="910">
        <v>51592.954160000001</v>
      </c>
      <c r="M71" s="463">
        <f t="shared" si="3"/>
        <v>2.9273998838529747E-4</v>
      </c>
      <c r="N71" s="910">
        <v>56</v>
      </c>
      <c r="O71" s="911" t="e">
        <v>#VALUE!</v>
      </c>
      <c r="P71" s="911" t="e">
        <v>#VALUE!</v>
      </c>
      <c r="Q71" s="1266"/>
    </row>
    <row r="72" spans="1:24" s="329" customFormat="1" ht="23.25" customHeight="1">
      <c r="B72" s="329" t="s">
        <v>191</v>
      </c>
      <c r="C72" s="463" t="s">
        <v>1228</v>
      </c>
      <c r="D72" s="463" t="s">
        <v>1228</v>
      </c>
      <c r="E72" s="463" t="s">
        <v>1228</v>
      </c>
      <c r="F72" s="910">
        <v>193568</v>
      </c>
      <c r="G72" s="463">
        <v>1.2999999999999999E-3</v>
      </c>
      <c r="H72" s="910">
        <v>32</v>
      </c>
      <c r="I72" s="910">
        <v>208166.65814999997</v>
      </c>
      <c r="J72" s="463">
        <f t="shared" si="2"/>
        <v>1.2283450975165723E-3</v>
      </c>
      <c r="K72" s="910">
        <v>34</v>
      </c>
      <c r="L72" s="910">
        <v>214001.59070000003</v>
      </c>
      <c r="M72" s="463">
        <f t="shared" si="3"/>
        <v>1.2142515232152233E-3</v>
      </c>
      <c r="N72" s="910">
        <v>35</v>
      </c>
      <c r="O72" s="911" t="e">
        <v>#VALUE!</v>
      </c>
      <c r="P72" s="911" t="e">
        <v>#VALUE!</v>
      </c>
      <c r="Q72" s="1266"/>
    </row>
    <row r="73" spans="1:24" s="329" customFormat="1" ht="23.25" customHeight="1">
      <c r="A73" s="329" t="s">
        <v>1234</v>
      </c>
      <c r="B73" s="717" t="s">
        <v>585</v>
      </c>
      <c r="C73" s="910">
        <f>SUM(C43:C72)</f>
        <v>5560672.1343299998</v>
      </c>
      <c r="D73" s="463">
        <f>SUM(D43:D72)</f>
        <v>4.2436467311131425E-2</v>
      </c>
      <c r="E73" s="910"/>
      <c r="F73" s="910">
        <v>6122576</v>
      </c>
      <c r="G73" s="463">
        <v>4.0399999999999998E-2</v>
      </c>
      <c r="H73" s="910"/>
      <c r="I73" s="910">
        <f>SUM(I43:I72)</f>
        <v>6559961.7408499997</v>
      </c>
      <c r="J73" s="463">
        <f>SUM(J43:J72)</f>
        <v>3.8708873533738745E-2</v>
      </c>
      <c r="K73" s="910"/>
      <c r="L73" s="910">
        <f>SUM(L43:L72)</f>
        <v>6680340.8971399982</v>
      </c>
      <c r="M73" s="463">
        <f>SUM(M43:M72)</f>
        <v>3.7904457080978123E-2</v>
      </c>
      <c r="N73" s="910"/>
      <c r="O73" s="911">
        <v>0.12733002087102818</v>
      </c>
      <c r="P73" s="911">
        <v>0.1305882001221006</v>
      </c>
      <c r="Q73" s="1266"/>
      <c r="V73" s="1267"/>
      <c r="X73" s="910"/>
    </row>
    <row r="74" spans="1:24" s="329" customFormat="1" ht="14.25" customHeight="1">
      <c r="B74" s="717"/>
      <c r="C74" s="462"/>
      <c r="D74" s="463"/>
      <c r="E74" s="910"/>
      <c r="F74" s="462"/>
      <c r="G74" s="463"/>
      <c r="H74" s="910"/>
      <c r="I74" s="462"/>
      <c r="J74" s="463"/>
      <c r="K74" s="910"/>
      <c r="L74" s="462"/>
      <c r="M74" s="463"/>
      <c r="N74" s="910"/>
      <c r="O74" s="911"/>
      <c r="P74" s="911"/>
      <c r="Q74" s="1266"/>
      <c r="V74" s="1267"/>
      <c r="X74" s="910"/>
    </row>
    <row r="75" spans="1:24" s="329" customFormat="1" ht="23.25" customHeight="1">
      <c r="B75" s="1274" t="s">
        <v>595</v>
      </c>
      <c r="C75" s="1264"/>
      <c r="D75" s="1265"/>
      <c r="E75" s="1264"/>
      <c r="F75" s="1264"/>
      <c r="G75" s="1265"/>
      <c r="H75" s="1264"/>
      <c r="I75" s="1264"/>
      <c r="J75" s="1265"/>
      <c r="K75" s="1264"/>
      <c r="L75" s="1264"/>
      <c r="M75" s="1265"/>
      <c r="N75" s="1264"/>
      <c r="O75" s="911"/>
      <c r="P75" s="911"/>
      <c r="Q75" s="1266"/>
      <c r="V75" s="1267"/>
      <c r="X75" s="910"/>
    </row>
    <row r="76" spans="1:24" s="329" customFormat="1" ht="23.25" customHeight="1">
      <c r="B76" s="329" t="s">
        <v>194</v>
      </c>
      <c r="C76" s="910">
        <v>598873</v>
      </c>
      <c r="D76" s="463">
        <v>4.4000000000000003E-3</v>
      </c>
      <c r="E76" s="462">
        <v>21</v>
      </c>
      <c r="F76" s="910">
        <v>652923</v>
      </c>
      <c r="G76" s="463">
        <v>4.3E-3</v>
      </c>
      <c r="H76" s="462">
        <v>20</v>
      </c>
      <c r="I76" s="910">
        <v>688032.21108000004</v>
      </c>
      <c r="J76" s="463">
        <f t="shared" ref="J76:J83" si="4">+I76/I$86</f>
        <v>4.0599248742544392E-3</v>
      </c>
      <c r="K76" s="462">
        <v>21</v>
      </c>
      <c r="L76" s="910">
        <v>708782.22023999994</v>
      </c>
      <c r="M76" s="463">
        <f t="shared" ref="M76:M83" si="5">+L76/L$86</f>
        <v>4.0216518379098554E-3</v>
      </c>
      <c r="N76" s="462">
        <v>21</v>
      </c>
      <c r="O76" s="911"/>
      <c r="P76" s="911"/>
      <c r="Q76" s="1266"/>
      <c r="V76" s="1267"/>
      <c r="X76" s="910"/>
    </row>
    <row r="77" spans="1:24" s="329" customFormat="1" ht="23.25" customHeight="1">
      <c r="B77" s="329" t="s">
        <v>196</v>
      </c>
      <c r="C77" s="910">
        <v>1521947</v>
      </c>
      <c r="D77" s="463">
        <v>1.1299999999999999E-2</v>
      </c>
      <c r="E77" s="462">
        <v>16</v>
      </c>
      <c r="F77" s="910">
        <v>1695865</v>
      </c>
      <c r="G77" s="463">
        <v>1.12E-2</v>
      </c>
      <c r="H77" s="462">
        <v>15</v>
      </c>
      <c r="I77" s="910">
        <v>1951289.03562</v>
      </c>
      <c r="J77" s="463">
        <f t="shared" si="4"/>
        <v>1.1514122107943671E-2</v>
      </c>
      <c r="K77" s="462">
        <v>14</v>
      </c>
      <c r="L77" s="910">
        <v>1963352.6561899998</v>
      </c>
      <c r="M77" s="463">
        <f t="shared" si="5"/>
        <v>1.1140122583151255E-2</v>
      </c>
      <c r="N77" s="462">
        <v>14</v>
      </c>
      <c r="O77" s="911"/>
      <c r="P77" s="911"/>
      <c r="Q77" s="1266"/>
      <c r="V77" s="1267"/>
      <c r="X77" s="910"/>
    </row>
    <row r="78" spans="1:24" s="329" customFormat="1" ht="23.25" customHeight="1">
      <c r="B78" s="329" t="s">
        <v>198</v>
      </c>
      <c r="C78" s="910">
        <v>855752</v>
      </c>
      <c r="D78" s="463">
        <v>6.3E-3</v>
      </c>
      <c r="E78" s="462">
        <v>19</v>
      </c>
      <c r="F78" s="910">
        <v>1045624</v>
      </c>
      <c r="G78" s="463">
        <v>6.8999999999999999E-3</v>
      </c>
      <c r="H78" s="462">
        <v>17</v>
      </c>
      <c r="I78" s="910">
        <v>1078411.3914700001</v>
      </c>
      <c r="J78" s="463">
        <f t="shared" si="4"/>
        <v>6.3634654924597973E-3</v>
      </c>
      <c r="K78" s="462">
        <v>17</v>
      </c>
      <c r="L78" s="910">
        <v>1145038.7318700003</v>
      </c>
      <c r="M78" s="463">
        <f t="shared" si="5"/>
        <v>6.4969845306555255E-3</v>
      </c>
      <c r="N78" s="462">
        <v>17</v>
      </c>
      <c r="O78" s="911"/>
      <c r="P78" s="911"/>
      <c r="Q78" s="1266"/>
      <c r="V78" s="1267"/>
      <c r="X78" s="910"/>
    </row>
    <row r="79" spans="1:24" s="329" customFormat="1" ht="23.25" customHeight="1">
      <c r="B79" s="329" t="s">
        <v>200</v>
      </c>
      <c r="C79" s="910">
        <v>141312</v>
      </c>
      <c r="D79" s="463">
        <v>1E-3</v>
      </c>
      <c r="E79" s="462">
        <v>40</v>
      </c>
      <c r="F79" s="910">
        <v>99248</v>
      </c>
      <c r="G79" s="463">
        <v>6.9999999999999999E-4</v>
      </c>
      <c r="H79" s="462">
        <v>45</v>
      </c>
      <c r="I79" s="910">
        <v>70036.839229999998</v>
      </c>
      <c r="J79" s="463">
        <f t="shared" si="4"/>
        <v>4.1327179327505989E-4</v>
      </c>
      <c r="K79" s="462">
        <v>52</v>
      </c>
      <c r="L79" s="910">
        <v>55412.709079999993</v>
      </c>
      <c r="M79" s="463">
        <f t="shared" si="5"/>
        <v>3.1441339377797446E-4</v>
      </c>
      <c r="N79" s="462">
        <v>55</v>
      </c>
      <c r="O79" s="911"/>
      <c r="P79" s="911"/>
      <c r="Q79" s="1266"/>
      <c r="V79" s="1267"/>
      <c r="X79" s="910"/>
    </row>
    <row r="80" spans="1:24" s="329" customFormat="1" ht="23.25" customHeight="1">
      <c r="B80" s="329" t="s">
        <v>202</v>
      </c>
      <c r="C80" s="910">
        <v>245549</v>
      </c>
      <c r="D80" s="463">
        <v>1.8E-3</v>
      </c>
      <c r="E80" s="462">
        <v>27</v>
      </c>
      <c r="F80" s="910">
        <v>259760</v>
      </c>
      <c r="G80" s="463">
        <v>1.6999999999999999E-3</v>
      </c>
      <c r="H80" s="462">
        <v>26</v>
      </c>
      <c r="I80" s="910">
        <v>270938.52343</v>
      </c>
      <c r="J80" s="463">
        <f t="shared" si="4"/>
        <v>1.5987478971959445E-3</v>
      </c>
      <c r="K80" s="462">
        <v>27</v>
      </c>
      <c r="L80" s="910">
        <v>276628.59074000001</v>
      </c>
      <c r="M80" s="463">
        <f t="shared" si="5"/>
        <v>1.5695990229428029E-3</v>
      </c>
      <c r="N80" s="462">
        <v>27</v>
      </c>
      <c r="O80" s="911"/>
      <c r="P80" s="911"/>
      <c r="Q80" s="1266"/>
      <c r="V80" s="1267"/>
      <c r="X80" s="910"/>
    </row>
    <row r="81" spans="1:24" s="329" customFormat="1" ht="23.25" customHeight="1">
      <c r="B81" s="329" t="s">
        <v>204</v>
      </c>
      <c r="C81" s="910">
        <v>377680</v>
      </c>
      <c r="D81" s="463">
        <v>2.8E-3</v>
      </c>
      <c r="E81" s="462">
        <v>23</v>
      </c>
      <c r="F81" s="910">
        <v>362299</v>
      </c>
      <c r="G81" s="463">
        <v>2.3999999999999998E-3</v>
      </c>
      <c r="H81" s="462">
        <v>22</v>
      </c>
      <c r="I81" s="910">
        <v>306715.43326000002</v>
      </c>
      <c r="J81" s="463">
        <f t="shared" si="4"/>
        <v>1.8098594757000595E-3</v>
      </c>
      <c r="K81" s="462">
        <v>26</v>
      </c>
      <c r="L81" s="910">
        <v>282269.04236999998</v>
      </c>
      <c r="M81" s="463">
        <f t="shared" si="5"/>
        <v>1.6016031167485842E-3</v>
      </c>
      <c r="N81" s="462">
        <v>26</v>
      </c>
      <c r="O81" s="911"/>
      <c r="P81" s="911"/>
      <c r="Q81" s="1266"/>
      <c r="V81" s="1267"/>
      <c r="X81" s="910"/>
    </row>
    <row r="82" spans="1:24" s="329" customFormat="1" ht="23.25" customHeight="1">
      <c r="B82" s="329" t="s">
        <v>206</v>
      </c>
      <c r="C82" s="910">
        <v>27199</v>
      </c>
      <c r="D82" s="463">
        <v>2.0000000000000001E-4</v>
      </c>
      <c r="E82" s="462">
        <v>60</v>
      </c>
      <c r="F82" s="910">
        <v>29071</v>
      </c>
      <c r="G82" s="463">
        <v>2.0000000000000001E-4</v>
      </c>
      <c r="H82" s="462">
        <v>59</v>
      </c>
      <c r="I82" s="910">
        <v>30854.300990000003</v>
      </c>
      <c r="J82" s="463">
        <f>+I82/I$86</f>
        <v>1.8206435985083442E-4</v>
      </c>
      <c r="K82" s="462">
        <v>58</v>
      </c>
      <c r="L82" s="910">
        <v>31346.201219999999</v>
      </c>
      <c r="M82" s="463">
        <f>+L82/L$86</f>
        <v>1.7785929746547388E-4</v>
      </c>
      <c r="N82" s="462">
        <v>57</v>
      </c>
      <c r="O82" s="911"/>
      <c r="P82" s="911"/>
      <c r="Q82" s="1266"/>
      <c r="V82" s="1267"/>
      <c r="X82" s="910"/>
    </row>
    <row r="83" spans="1:24" s="329" customFormat="1" ht="23.25" customHeight="1">
      <c r="B83" s="329" t="s">
        <v>208</v>
      </c>
      <c r="C83" s="462" t="s">
        <v>1254</v>
      </c>
      <c r="D83" s="462" t="s">
        <v>1254</v>
      </c>
      <c r="E83" s="462" t="s">
        <v>1254</v>
      </c>
      <c r="F83" s="462" t="s">
        <v>1254</v>
      </c>
      <c r="G83" s="462" t="s">
        <v>1254</v>
      </c>
      <c r="H83" s="462" t="s">
        <v>1254</v>
      </c>
      <c r="I83" s="910">
        <v>609008.15871999995</v>
      </c>
      <c r="J83" s="463">
        <f t="shared" si="4"/>
        <v>3.5936215374714974E-3</v>
      </c>
      <c r="K83" s="462">
        <v>22</v>
      </c>
      <c r="L83" s="910">
        <v>570265.32655999996</v>
      </c>
      <c r="M83" s="463">
        <f t="shared" si="5"/>
        <v>3.2357027774761612E-3</v>
      </c>
      <c r="N83" s="462">
        <v>22</v>
      </c>
      <c r="O83" s="911"/>
      <c r="P83" s="911"/>
      <c r="Q83" s="1266"/>
      <c r="V83" s="1267"/>
      <c r="X83" s="910"/>
    </row>
    <row r="84" spans="1:24" s="329" customFormat="1" ht="23.25" customHeight="1">
      <c r="B84" s="717" t="s">
        <v>585</v>
      </c>
      <c r="C84" s="910">
        <v>3768312</v>
      </c>
      <c r="D84" s="463">
        <v>2.8000000000000001E-2</v>
      </c>
      <c r="E84" s="462"/>
      <c r="F84" s="910">
        <v>4144790</v>
      </c>
      <c r="G84" s="463">
        <v>2.7400000000000001E-2</v>
      </c>
      <c r="H84" s="462"/>
      <c r="I84" s="910">
        <f>SUM(I76:I83)</f>
        <v>5005285.8938000007</v>
      </c>
      <c r="J84" s="463">
        <f>SUM(J76:J83)</f>
        <v>2.9535077538151305E-2</v>
      </c>
      <c r="K84" s="462"/>
      <c r="L84" s="910">
        <f>SUM(L76:L83)</f>
        <v>5033095.4782699998</v>
      </c>
      <c r="M84" s="463">
        <f>SUM(M76:M83)</f>
        <v>2.8557936560127631E-2</v>
      </c>
      <c r="N84" s="462"/>
      <c r="O84" s="911"/>
      <c r="P84" s="911"/>
      <c r="Q84" s="1266"/>
      <c r="V84" s="1267"/>
      <c r="X84" s="910"/>
    </row>
    <row r="85" spans="1:24" s="329" customFormat="1" ht="10.5" customHeight="1">
      <c r="B85" s="717"/>
      <c r="C85" s="910"/>
      <c r="D85" s="463"/>
      <c r="E85" s="910"/>
      <c r="F85" s="910"/>
      <c r="G85" s="463"/>
      <c r="H85" s="910"/>
      <c r="I85" s="910"/>
      <c r="J85" s="463"/>
      <c r="K85" s="910"/>
      <c r="L85" s="910"/>
      <c r="M85" s="463"/>
      <c r="N85" s="910"/>
      <c r="O85" s="911"/>
      <c r="P85" s="911"/>
      <c r="Q85" s="1266"/>
      <c r="V85" s="1267"/>
      <c r="X85" s="910"/>
    </row>
    <row r="86" spans="1:24" s="823" customFormat="1" ht="18.75" customHeight="1">
      <c r="B86" s="1261" t="s">
        <v>277</v>
      </c>
      <c r="C86" s="1268">
        <v>134803540</v>
      </c>
      <c r="D86" s="1263">
        <v>1</v>
      </c>
      <c r="E86" s="1262"/>
      <c r="F86" s="1268">
        <v>151544775</v>
      </c>
      <c r="G86" s="1263">
        <v>1</v>
      </c>
      <c r="H86" s="1262"/>
      <c r="I86" s="1268">
        <f>+I24+I30+I40+I73+I84</f>
        <v>169469197.67975992</v>
      </c>
      <c r="J86" s="1263">
        <f>+I86/I$86</f>
        <v>1</v>
      </c>
      <c r="K86" s="1262"/>
      <c r="L86" s="1268">
        <f>+L24+L30+L40+L73+L84</f>
        <v>176241566.60174</v>
      </c>
      <c r="M86" s="1263">
        <f>+L86/L$86</f>
        <v>1</v>
      </c>
      <c r="N86" s="1262"/>
      <c r="O86" s="1283"/>
      <c r="P86" s="1283"/>
      <c r="Q86" s="1257"/>
    </row>
    <row r="87" spans="1:24" s="174" customFormat="1" ht="5.25" customHeight="1" thickBot="1">
      <c r="B87" s="1284"/>
      <c r="C87" s="694"/>
      <c r="D87" s="1285"/>
      <c r="E87" s="1286"/>
      <c r="F87" s="694"/>
      <c r="G87" s="1285"/>
      <c r="H87" s="694"/>
      <c r="I87" s="694"/>
      <c r="J87" s="1285"/>
      <c r="K87" s="694"/>
      <c r="L87" s="694"/>
      <c r="M87" s="1285"/>
      <c r="N87" s="694"/>
      <c r="O87" s="1285"/>
      <c r="P87" s="1285"/>
      <c r="Q87" s="205"/>
    </row>
    <row r="88" spans="1:24" s="174" customFormat="1" ht="15.75" thickTop="1">
      <c r="B88" s="1020" t="s">
        <v>1521</v>
      </c>
      <c r="C88" s="910"/>
      <c r="D88" s="911"/>
      <c r="E88" s="1203"/>
      <c r="F88" s="693"/>
      <c r="G88" s="924"/>
      <c r="H88" s="693"/>
      <c r="I88" s="693"/>
      <c r="J88" s="924"/>
      <c r="K88" s="693"/>
      <c r="L88" s="693"/>
      <c r="M88" s="924"/>
      <c r="N88" s="693"/>
      <c r="O88" s="924"/>
      <c r="P88" s="924"/>
      <c r="Q88" s="1247"/>
    </row>
    <row r="89" spans="1:24" s="174" customFormat="1" ht="12.75" customHeight="1">
      <c r="B89" s="1020" t="s">
        <v>1235</v>
      </c>
      <c r="C89" s="910"/>
      <c r="D89" s="911"/>
      <c r="E89" s="1203"/>
      <c r="F89" s="693"/>
      <c r="G89" s="924"/>
      <c r="H89" s="693"/>
      <c r="I89" s="693"/>
      <c r="J89" s="924"/>
      <c r="K89" s="693"/>
      <c r="L89" s="693"/>
      <c r="M89" s="924"/>
      <c r="N89" s="693"/>
      <c r="O89" s="924"/>
      <c r="P89" s="924"/>
      <c r="Q89" s="1247"/>
    </row>
    <row r="90" spans="1:24" s="174" customFormat="1" ht="15">
      <c r="B90" s="1020" t="s">
        <v>1236</v>
      </c>
      <c r="C90" s="693"/>
      <c r="D90" s="924"/>
      <c r="E90" s="693"/>
      <c r="F90" s="910"/>
      <c r="G90" s="911"/>
      <c r="H90" s="1203"/>
      <c r="I90" s="910"/>
      <c r="J90" s="911"/>
      <c r="K90" s="1203"/>
      <c r="L90" s="693"/>
      <c r="M90" s="924"/>
      <c r="N90" s="693"/>
      <c r="O90" s="924"/>
      <c r="P90" s="924"/>
      <c r="Q90" s="1247"/>
    </row>
    <row r="91" spans="1:24" s="174" customFormat="1" ht="15">
      <c r="B91" s="1020" t="s">
        <v>1237</v>
      </c>
      <c r="C91" s="910"/>
      <c r="D91" s="911"/>
      <c r="E91" s="1203"/>
      <c r="F91" s="693"/>
      <c r="G91" s="924"/>
      <c r="H91" s="693"/>
      <c r="I91" s="693"/>
      <c r="J91" s="924"/>
      <c r="K91" s="693"/>
      <c r="L91" s="693"/>
      <c r="M91" s="924"/>
      <c r="N91" s="693"/>
      <c r="O91" s="924"/>
      <c r="P91" s="924"/>
      <c r="Q91" s="1247"/>
    </row>
    <row r="92" spans="1:24" s="174" customFormat="1" ht="15">
      <c r="A92" s="174" t="s">
        <v>907</v>
      </c>
      <c r="B92" s="1020" t="s">
        <v>1238</v>
      </c>
      <c r="C92" s="910"/>
      <c r="D92" s="911"/>
      <c r="E92" s="1203"/>
      <c r="F92" s="693"/>
      <c r="G92" s="924"/>
      <c r="H92" s="693"/>
      <c r="I92" s="693"/>
      <c r="J92" s="924"/>
      <c r="K92" s="693"/>
      <c r="L92" s="693"/>
      <c r="M92" s="924"/>
      <c r="N92" s="693"/>
      <c r="O92" s="924"/>
      <c r="P92" s="924"/>
      <c r="Q92" s="1247"/>
    </row>
    <row r="93" spans="1:24" s="174" customFormat="1" ht="15">
      <c r="B93" s="1287" t="s">
        <v>1239</v>
      </c>
      <c r="C93" s="910"/>
      <c r="D93" s="911"/>
      <c r="E93" s="1203"/>
      <c r="F93" s="693"/>
      <c r="G93" s="924"/>
      <c r="H93" s="693"/>
      <c r="I93" s="693"/>
      <c r="J93" s="924"/>
      <c r="K93" s="693"/>
      <c r="L93" s="693"/>
      <c r="M93" s="924"/>
      <c r="N93" s="693"/>
      <c r="O93" s="924"/>
      <c r="P93" s="924"/>
      <c r="Q93" s="1247"/>
    </row>
    <row r="94" spans="1:24" s="174" customFormat="1" ht="15">
      <c r="C94" s="910"/>
      <c r="D94" s="911"/>
      <c r="E94" s="1203"/>
      <c r="F94" s="693"/>
      <c r="G94" s="924"/>
      <c r="H94" s="693"/>
      <c r="I94" s="693"/>
      <c r="J94" s="924"/>
      <c r="K94" s="693"/>
      <c r="L94" s="693"/>
      <c r="M94" s="924"/>
      <c r="N94" s="693"/>
      <c r="O94" s="924"/>
      <c r="P94" s="924"/>
      <c r="Q94" s="1247"/>
    </row>
    <row r="95" spans="1:24" s="174" customFormat="1" ht="15">
      <c r="C95" s="910"/>
      <c r="D95" s="911"/>
      <c r="E95" s="1203"/>
      <c r="F95" s="693"/>
      <c r="G95" s="924"/>
      <c r="H95" s="693"/>
      <c r="I95" s="693"/>
      <c r="J95" s="924"/>
      <c r="K95" s="693"/>
      <c r="L95" s="693"/>
      <c r="M95" s="924"/>
      <c r="N95" s="693"/>
      <c r="O95" s="924"/>
      <c r="P95" s="924"/>
      <c r="Q95" s="1247"/>
    </row>
    <row r="96" spans="1:24" s="174" customFormat="1" ht="15">
      <c r="C96" s="910"/>
      <c r="D96" s="911"/>
      <c r="E96" s="1203"/>
      <c r="F96" s="693"/>
      <c r="G96" s="924"/>
      <c r="H96" s="693"/>
      <c r="I96" s="693"/>
      <c r="J96" s="924"/>
      <c r="K96" s="693"/>
      <c r="L96" s="693"/>
      <c r="M96" s="924"/>
      <c r="N96" s="693"/>
      <c r="O96" s="924"/>
      <c r="P96" s="924"/>
      <c r="Q96" s="1247"/>
    </row>
    <row r="97" spans="2:17" s="174" customFormat="1" ht="15">
      <c r="C97" s="910"/>
      <c r="D97" s="911"/>
      <c r="E97" s="1203"/>
      <c r="F97" s="693"/>
      <c r="G97" s="924"/>
      <c r="H97" s="693"/>
      <c r="I97" s="693"/>
      <c r="J97" s="924"/>
      <c r="K97" s="693"/>
      <c r="L97" s="693"/>
      <c r="M97" s="924"/>
      <c r="N97" s="693"/>
      <c r="O97" s="924"/>
      <c r="P97" s="924"/>
      <c r="Q97" s="1247"/>
    </row>
    <row r="98" spans="2:17" s="174" customFormat="1" ht="15">
      <c r="C98" s="910"/>
      <c r="D98" s="911"/>
      <c r="E98" s="1203"/>
      <c r="F98" s="693"/>
      <c r="G98" s="924"/>
      <c r="H98" s="693"/>
      <c r="I98" s="693"/>
      <c r="J98" s="924"/>
      <c r="K98" s="693"/>
      <c r="L98" s="693"/>
      <c r="M98" s="924"/>
      <c r="N98" s="693"/>
      <c r="O98" s="924"/>
      <c r="P98" s="924"/>
      <c r="Q98" s="1247"/>
    </row>
    <row r="99" spans="2:17" s="174" customFormat="1" ht="15">
      <c r="C99" s="910"/>
      <c r="D99" s="911"/>
      <c r="E99" s="1203"/>
      <c r="F99" s="693"/>
      <c r="G99" s="924"/>
      <c r="H99" s="693"/>
      <c r="I99" s="693"/>
      <c r="J99" s="924"/>
      <c r="K99" s="693"/>
      <c r="L99" s="693"/>
      <c r="M99" s="924"/>
      <c r="N99" s="693"/>
      <c r="O99" s="924"/>
      <c r="P99" s="924"/>
      <c r="Q99" s="1247"/>
    </row>
    <row r="100" spans="2:17" s="174" customFormat="1" ht="15">
      <c r="C100" s="910"/>
      <c r="D100" s="911"/>
      <c r="E100" s="1203"/>
      <c r="F100" s="693"/>
      <c r="G100" s="924"/>
      <c r="H100" s="693"/>
      <c r="I100" s="693"/>
      <c r="J100" s="924"/>
      <c r="K100" s="693"/>
      <c r="L100" s="693"/>
      <c r="M100" s="924"/>
      <c r="N100" s="693"/>
      <c r="O100" s="924"/>
      <c r="P100" s="924"/>
      <c r="Q100" s="1247"/>
    </row>
    <row r="101" spans="2:17" s="174" customFormat="1" ht="15">
      <c r="C101" s="910"/>
      <c r="D101" s="911"/>
      <c r="E101" s="1203"/>
      <c r="F101" s="693"/>
      <c r="G101" s="924"/>
      <c r="H101" s="693"/>
      <c r="I101" s="693"/>
      <c r="J101" s="924"/>
      <c r="K101" s="693"/>
      <c r="L101" s="693"/>
      <c r="M101" s="924"/>
      <c r="N101" s="693"/>
      <c r="O101" s="924"/>
      <c r="P101" s="924"/>
      <c r="Q101" s="1247"/>
    </row>
    <row r="102" spans="2:17" s="174" customFormat="1" ht="15">
      <c r="C102" s="910"/>
      <c r="D102" s="911"/>
      <c r="E102" s="1203"/>
      <c r="F102" s="693"/>
      <c r="G102" s="924"/>
      <c r="H102" s="693"/>
      <c r="I102" s="693"/>
      <c r="J102" s="924"/>
      <c r="K102" s="693"/>
      <c r="L102" s="693"/>
      <c r="M102" s="924"/>
      <c r="N102" s="693"/>
      <c r="O102" s="924"/>
      <c r="P102" s="924"/>
      <c r="Q102" s="1247"/>
    </row>
    <row r="103" spans="2:17" s="174" customFormat="1" ht="15">
      <c r="C103" s="910"/>
      <c r="D103" s="911"/>
      <c r="E103" s="1203"/>
      <c r="F103" s="693"/>
      <c r="G103" s="924"/>
      <c r="H103" s="693"/>
      <c r="I103" s="693"/>
      <c r="J103" s="924"/>
      <c r="K103" s="693"/>
      <c r="L103" s="693"/>
      <c r="M103" s="924"/>
      <c r="N103" s="693"/>
      <c r="O103" s="924"/>
      <c r="P103" s="924"/>
      <c r="Q103" s="1247"/>
    </row>
    <row r="104" spans="2:17" s="174" customFormat="1" ht="15">
      <c r="B104" s="1271"/>
      <c r="C104" s="910"/>
      <c r="D104" s="911"/>
      <c r="E104" s="1203"/>
      <c r="F104" s="693"/>
      <c r="G104" s="924"/>
      <c r="H104" s="693"/>
      <c r="I104" s="693"/>
      <c r="J104" s="924"/>
      <c r="K104" s="693"/>
      <c r="L104" s="693"/>
      <c r="M104" s="924"/>
      <c r="N104" s="693"/>
      <c r="O104" s="924"/>
      <c r="P104" s="924"/>
      <c r="Q104" s="1247"/>
    </row>
    <row r="105" spans="2:17" s="174" customFormat="1" ht="15">
      <c r="B105" s="1271"/>
      <c r="C105" s="910"/>
      <c r="D105" s="911"/>
      <c r="E105" s="1203"/>
      <c r="F105" s="693"/>
      <c r="G105" s="924"/>
      <c r="H105" s="693"/>
      <c r="I105" s="693"/>
      <c r="J105" s="924"/>
      <c r="K105" s="693"/>
      <c r="L105" s="693"/>
      <c r="M105" s="924"/>
      <c r="N105" s="693"/>
      <c r="O105" s="924"/>
      <c r="P105" s="924"/>
      <c r="Q105" s="1247"/>
    </row>
    <row r="106" spans="2:17" s="174" customFormat="1" ht="15">
      <c r="B106" s="1271"/>
      <c r="C106" s="910"/>
      <c r="D106" s="911"/>
      <c r="E106" s="1203"/>
      <c r="F106" s="693"/>
      <c r="G106" s="924"/>
      <c r="H106" s="693"/>
      <c r="I106" s="693"/>
      <c r="J106" s="924"/>
      <c r="K106" s="693"/>
      <c r="L106" s="693"/>
      <c r="M106" s="924"/>
      <c r="N106" s="693"/>
      <c r="O106" s="924"/>
      <c r="P106" s="924"/>
      <c r="Q106" s="1247"/>
    </row>
    <row r="107" spans="2:17" s="174" customFormat="1" ht="15">
      <c r="B107" s="1271"/>
      <c r="C107" s="910"/>
      <c r="D107" s="911"/>
      <c r="E107" s="1203"/>
      <c r="F107" s="693"/>
      <c r="G107" s="924"/>
      <c r="H107" s="693"/>
      <c r="I107" s="693"/>
      <c r="J107" s="924"/>
      <c r="K107" s="693"/>
      <c r="L107" s="693"/>
      <c r="M107" s="924"/>
      <c r="N107" s="693"/>
      <c r="O107" s="924"/>
      <c r="P107" s="924"/>
      <c r="Q107" s="1247"/>
    </row>
    <row r="108" spans="2:17" s="174" customFormat="1" ht="15">
      <c r="B108" s="1271"/>
      <c r="C108" s="910"/>
      <c r="D108" s="911"/>
      <c r="E108" s="1203"/>
      <c r="F108" s="693"/>
      <c r="G108" s="924"/>
      <c r="H108" s="693"/>
      <c r="I108" s="693"/>
      <c r="J108" s="924"/>
      <c r="K108" s="693"/>
      <c r="L108" s="693"/>
      <c r="M108" s="924"/>
      <c r="N108" s="693"/>
      <c r="O108" s="924"/>
      <c r="P108" s="924"/>
      <c r="Q108" s="1247"/>
    </row>
    <row r="109" spans="2:17" s="174" customFormat="1" ht="15">
      <c r="B109" s="1271"/>
      <c r="C109" s="910"/>
      <c r="D109" s="911"/>
      <c r="E109" s="1203"/>
      <c r="F109" s="693"/>
      <c r="G109" s="924"/>
      <c r="H109" s="693"/>
      <c r="I109" s="693"/>
      <c r="J109" s="924"/>
      <c r="K109" s="693"/>
      <c r="L109" s="693"/>
      <c r="M109" s="924"/>
      <c r="N109" s="693"/>
      <c r="O109" s="924"/>
      <c r="P109" s="924"/>
      <c r="Q109" s="1247"/>
    </row>
    <row r="110" spans="2:17" s="174" customFormat="1" ht="15">
      <c r="B110" s="1271"/>
      <c r="C110" s="910"/>
      <c r="D110" s="911"/>
      <c r="E110" s="1203"/>
      <c r="F110" s="693"/>
      <c r="G110" s="924"/>
      <c r="H110" s="693"/>
      <c r="I110" s="693"/>
      <c r="J110" s="924"/>
      <c r="K110" s="693"/>
      <c r="L110" s="693"/>
      <c r="M110" s="924"/>
      <c r="N110" s="693"/>
      <c r="O110" s="924"/>
      <c r="P110" s="924"/>
      <c r="Q110" s="1247"/>
    </row>
    <row r="111" spans="2:17" ht="15.75">
      <c r="B111" s="190"/>
      <c r="C111" s="910"/>
      <c r="D111" s="911"/>
      <c r="E111" s="1203"/>
      <c r="F111" s="395"/>
      <c r="G111" s="383"/>
      <c r="H111" s="395"/>
      <c r="I111" s="395"/>
      <c r="J111" s="383"/>
      <c r="K111" s="395"/>
      <c r="L111" s="395"/>
      <c r="M111" s="383"/>
      <c r="N111" s="395"/>
      <c r="O111" s="383"/>
      <c r="P111" s="383"/>
    </row>
    <row r="112" spans="2:17" ht="15.75">
      <c r="B112" s="190"/>
      <c r="C112" s="910"/>
      <c r="D112" s="911"/>
      <c r="E112" s="1203"/>
      <c r="F112" s="395"/>
      <c r="G112" s="383"/>
      <c r="H112" s="395"/>
      <c r="I112" s="395"/>
      <c r="J112" s="383"/>
      <c r="K112" s="395"/>
      <c r="L112" s="395"/>
      <c r="M112" s="383"/>
      <c r="N112" s="395"/>
      <c r="O112" s="383"/>
      <c r="P112" s="383"/>
    </row>
    <row r="113" spans="2:16" ht="15.75">
      <c r="B113" s="190"/>
      <c r="C113" s="910"/>
      <c r="D113" s="911"/>
      <c r="E113" s="1203"/>
      <c r="F113" s="395"/>
      <c r="G113" s="383"/>
      <c r="H113" s="395"/>
      <c r="I113" s="395"/>
      <c r="J113" s="383"/>
      <c r="K113" s="395"/>
      <c r="L113" s="395"/>
      <c r="M113" s="383"/>
      <c r="N113" s="395"/>
      <c r="O113" s="383"/>
      <c r="P113" s="383"/>
    </row>
    <row r="114" spans="2:16" ht="15.75">
      <c r="B114" s="190"/>
      <c r="C114" s="910"/>
      <c r="D114" s="911"/>
      <c r="E114" s="1203"/>
      <c r="F114" s="395"/>
      <c r="G114" s="383"/>
      <c r="H114" s="395"/>
      <c r="I114" s="395"/>
      <c r="J114" s="383"/>
      <c r="K114" s="395"/>
      <c r="L114" s="395"/>
      <c r="M114" s="383"/>
      <c r="N114" s="395"/>
      <c r="O114" s="383"/>
      <c r="P114" s="383"/>
    </row>
    <row r="115" spans="2:16" ht="15.75">
      <c r="B115" s="190"/>
      <c r="C115" s="910"/>
      <c r="D115" s="911"/>
      <c r="E115" s="1203"/>
      <c r="F115" s="395"/>
      <c r="G115" s="383"/>
      <c r="H115" s="395"/>
      <c r="I115" s="395"/>
      <c r="J115" s="383"/>
      <c r="K115" s="395"/>
      <c r="L115" s="395"/>
      <c r="M115" s="383"/>
      <c r="N115" s="395"/>
      <c r="O115" s="383"/>
      <c r="P115" s="383"/>
    </row>
    <row r="116" spans="2:16" ht="15.75">
      <c r="B116" s="190"/>
      <c r="C116" s="910"/>
      <c r="D116" s="911"/>
      <c r="E116" s="1203"/>
      <c r="F116" s="395"/>
      <c r="G116" s="383"/>
      <c r="H116" s="395"/>
      <c r="I116" s="395"/>
      <c r="J116" s="383"/>
      <c r="K116" s="395"/>
      <c r="L116" s="395"/>
      <c r="M116" s="383"/>
      <c r="N116" s="395"/>
      <c r="O116" s="383"/>
      <c r="P116" s="383"/>
    </row>
    <row r="117" spans="2:16" ht="15.75">
      <c r="B117" s="190"/>
      <c r="C117" s="910"/>
      <c r="D117" s="911"/>
      <c r="E117" s="1203"/>
      <c r="F117" s="395"/>
      <c r="G117" s="383"/>
      <c r="H117" s="395"/>
      <c r="I117" s="395"/>
      <c r="J117" s="383"/>
      <c r="K117" s="395"/>
      <c r="L117" s="395"/>
      <c r="M117" s="383"/>
      <c r="N117" s="395"/>
      <c r="O117" s="383"/>
      <c r="P117" s="383"/>
    </row>
    <row r="118" spans="2:16" ht="15.75">
      <c r="B118" s="190"/>
      <c r="C118" s="910"/>
      <c r="D118" s="911"/>
      <c r="E118" s="1203"/>
      <c r="F118" s="395"/>
      <c r="G118" s="383"/>
      <c r="H118" s="395"/>
      <c r="I118" s="395"/>
      <c r="J118" s="383"/>
      <c r="K118" s="395"/>
      <c r="L118" s="395"/>
      <c r="M118" s="383"/>
      <c r="N118" s="395"/>
      <c r="O118" s="383"/>
      <c r="P118" s="383"/>
    </row>
    <row r="119" spans="2:16" ht="15.75">
      <c r="B119" s="190"/>
      <c r="C119" s="910"/>
      <c r="D119" s="911"/>
      <c r="E119" s="1203"/>
      <c r="F119" s="395"/>
      <c r="G119" s="383"/>
      <c r="H119" s="395"/>
      <c r="I119" s="395"/>
      <c r="J119" s="383"/>
      <c r="K119" s="395"/>
      <c r="L119" s="395"/>
      <c r="M119" s="383"/>
      <c r="N119" s="395"/>
      <c r="O119" s="383"/>
      <c r="P119" s="383"/>
    </row>
    <row r="120" spans="2:16" ht="15.75">
      <c r="B120" s="190"/>
      <c r="C120" s="910"/>
      <c r="D120" s="911"/>
      <c r="E120" s="1203"/>
      <c r="F120" s="395"/>
      <c r="G120" s="383"/>
      <c r="H120" s="395"/>
      <c r="I120" s="395"/>
      <c r="J120" s="383"/>
      <c r="K120" s="395"/>
      <c r="L120" s="395"/>
      <c r="M120" s="383"/>
      <c r="N120" s="395"/>
      <c r="O120" s="383"/>
      <c r="P120" s="383"/>
    </row>
    <row r="121" spans="2:16" ht="15.75">
      <c r="B121" s="190"/>
      <c r="C121" s="910"/>
      <c r="D121" s="911"/>
      <c r="E121" s="1203"/>
      <c r="F121" s="395"/>
      <c r="G121" s="383"/>
      <c r="H121" s="395"/>
      <c r="I121" s="395"/>
      <c r="J121" s="383"/>
      <c r="K121" s="395"/>
      <c r="L121" s="395"/>
      <c r="M121" s="383"/>
      <c r="N121" s="395"/>
      <c r="O121" s="383"/>
      <c r="P121" s="383"/>
    </row>
    <row r="122" spans="2:16" ht="15.75">
      <c r="B122" s="190"/>
      <c r="C122" s="910"/>
      <c r="D122" s="911"/>
      <c r="E122" s="1203"/>
      <c r="F122" s="395"/>
      <c r="G122" s="383"/>
      <c r="H122" s="395"/>
      <c r="I122" s="395"/>
      <c r="J122" s="383"/>
      <c r="K122" s="395"/>
      <c r="L122" s="395"/>
      <c r="M122" s="383"/>
      <c r="N122" s="395"/>
      <c r="O122" s="383"/>
      <c r="P122" s="383"/>
    </row>
    <row r="123" spans="2:16" ht="15.75">
      <c r="B123" s="190"/>
      <c r="C123" s="910"/>
      <c r="D123" s="911"/>
      <c r="E123" s="1203"/>
      <c r="F123" s="395"/>
      <c r="G123" s="383"/>
      <c r="H123" s="395"/>
      <c r="I123" s="395"/>
      <c r="J123" s="383"/>
      <c r="K123" s="395"/>
      <c r="L123" s="395"/>
      <c r="M123" s="383"/>
      <c r="N123" s="395"/>
      <c r="O123" s="383"/>
      <c r="P123" s="383"/>
    </row>
    <row r="124" spans="2:16" ht="15.75">
      <c r="B124" s="190"/>
      <c r="C124" s="910"/>
      <c r="D124" s="911"/>
      <c r="E124" s="1203"/>
      <c r="F124" s="395"/>
      <c r="G124" s="383"/>
      <c r="H124" s="395"/>
      <c r="I124" s="395"/>
      <c r="J124" s="383"/>
      <c r="K124" s="395"/>
      <c r="L124" s="395"/>
      <c r="M124" s="383"/>
      <c r="N124" s="395"/>
      <c r="O124" s="383"/>
      <c r="P124" s="383"/>
    </row>
    <row r="125" spans="2:16" ht="15.75">
      <c r="B125" s="190"/>
      <c r="C125" s="910"/>
      <c r="D125" s="911"/>
      <c r="E125" s="1203"/>
      <c r="F125" s="395"/>
      <c r="G125" s="383"/>
      <c r="H125" s="395"/>
      <c r="I125" s="395"/>
      <c r="J125" s="383"/>
      <c r="K125" s="395"/>
      <c r="L125" s="395"/>
      <c r="M125" s="383"/>
      <c r="N125" s="395"/>
      <c r="O125" s="383"/>
      <c r="P125" s="383"/>
    </row>
    <row r="126" spans="2:16" ht="15.75">
      <c r="B126" s="190"/>
      <c r="C126" s="910"/>
      <c r="D126" s="911"/>
      <c r="E126" s="1203"/>
      <c r="F126" s="395"/>
      <c r="G126" s="383"/>
      <c r="H126" s="395"/>
      <c r="I126" s="395"/>
      <c r="J126" s="383"/>
      <c r="K126" s="395"/>
      <c r="L126" s="395"/>
      <c r="M126" s="383"/>
      <c r="N126" s="395"/>
      <c r="O126" s="383"/>
      <c r="P126" s="383"/>
    </row>
    <row r="127" spans="2:16" ht="15.75">
      <c r="B127" s="190"/>
      <c r="C127" s="910"/>
      <c r="D127" s="911"/>
      <c r="E127" s="1203"/>
      <c r="F127" s="395"/>
      <c r="G127" s="383"/>
      <c r="H127" s="395"/>
      <c r="I127" s="395"/>
      <c r="J127" s="383"/>
      <c r="K127" s="395"/>
      <c r="L127" s="395"/>
      <c r="M127" s="383"/>
      <c r="N127" s="395"/>
      <c r="O127" s="383"/>
      <c r="P127" s="383"/>
    </row>
    <row r="128" spans="2:16" ht="15.75">
      <c r="B128" s="190"/>
      <c r="C128" s="910"/>
      <c r="D128" s="911"/>
      <c r="E128" s="1203"/>
      <c r="F128" s="395"/>
      <c r="G128" s="383"/>
      <c r="H128" s="395"/>
      <c r="I128" s="395"/>
      <c r="J128" s="383"/>
      <c r="K128" s="395"/>
      <c r="L128" s="395"/>
      <c r="M128" s="383"/>
      <c r="N128" s="395"/>
      <c r="O128" s="383"/>
      <c r="P128" s="383"/>
    </row>
    <row r="129" spans="2:16" ht="15.75">
      <c r="B129" s="190"/>
      <c r="C129" s="910"/>
      <c r="D129" s="911"/>
      <c r="E129" s="1203"/>
      <c r="F129" s="395"/>
      <c r="G129" s="383"/>
      <c r="H129" s="395"/>
      <c r="I129" s="395"/>
      <c r="J129" s="383"/>
      <c r="K129" s="395"/>
      <c r="L129" s="395"/>
      <c r="M129" s="383"/>
      <c r="N129" s="395"/>
      <c r="O129" s="383"/>
      <c r="P129" s="383"/>
    </row>
    <row r="130" spans="2:16" ht="15.75">
      <c r="B130" s="190"/>
      <c r="C130" s="910"/>
      <c r="D130" s="911"/>
      <c r="E130" s="1203"/>
      <c r="F130" s="395"/>
      <c r="G130" s="383"/>
      <c r="H130" s="395"/>
      <c r="I130" s="395"/>
      <c r="J130" s="383"/>
      <c r="K130" s="395"/>
      <c r="L130" s="395"/>
      <c r="M130" s="383"/>
      <c r="N130" s="395"/>
      <c r="O130" s="383"/>
      <c r="P130" s="383"/>
    </row>
    <row r="131" spans="2:16" ht="15.75">
      <c r="B131" s="190"/>
      <c r="C131" s="910"/>
      <c r="D131" s="911"/>
      <c r="E131" s="1203"/>
      <c r="F131" s="395"/>
      <c r="G131" s="383"/>
      <c r="H131" s="395"/>
      <c r="I131" s="395"/>
      <c r="J131" s="383"/>
      <c r="K131" s="395"/>
      <c r="L131" s="395"/>
      <c r="M131" s="383"/>
      <c r="N131" s="395"/>
      <c r="O131" s="383"/>
      <c r="P131" s="383"/>
    </row>
    <row r="132" spans="2:16" ht="15.75">
      <c r="B132" s="190"/>
      <c r="C132" s="910"/>
      <c r="D132" s="911"/>
      <c r="E132" s="1203"/>
      <c r="F132" s="395"/>
      <c r="G132" s="383"/>
      <c r="H132" s="395"/>
      <c r="I132" s="395"/>
      <c r="J132" s="383"/>
      <c r="K132" s="395"/>
      <c r="L132" s="395"/>
      <c r="M132" s="383"/>
      <c r="N132" s="395"/>
      <c r="O132" s="383"/>
      <c r="P132" s="383"/>
    </row>
    <row r="133" spans="2:16" ht="15.75">
      <c r="B133" s="190"/>
      <c r="C133" s="910"/>
      <c r="D133" s="911"/>
      <c r="E133" s="1203"/>
      <c r="F133" s="395"/>
      <c r="G133" s="383"/>
      <c r="H133" s="395"/>
      <c r="I133" s="395"/>
      <c r="J133" s="383"/>
      <c r="K133" s="395"/>
      <c r="L133" s="395"/>
      <c r="M133" s="383"/>
      <c r="N133" s="395"/>
      <c r="O133" s="383"/>
      <c r="P133" s="383"/>
    </row>
    <row r="134" spans="2:16" ht="15.75">
      <c r="B134" s="190"/>
      <c r="C134" s="910"/>
      <c r="D134" s="911"/>
      <c r="E134" s="1203"/>
      <c r="F134" s="395"/>
      <c r="G134" s="383"/>
      <c r="H134" s="395"/>
      <c r="I134" s="395"/>
      <c r="J134" s="383"/>
      <c r="K134" s="395"/>
      <c r="L134" s="395"/>
      <c r="M134" s="383"/>
      <c r="N134" s="395"/>
      <c r="O134" s="383"/>
      <c r="P134" s="383"/>
    </row>
    <row r="135" spans="2:16" ht="15.75">
      <c r="B135" s="190"/>
      <c r="C135" s="910"/>
      <c r="D135" s="911"/>
      <c r="E135" s="1203"/>
      <c r="F135" s="395"/>
      <c r="G135" s="383"/>
      <c r="H135" s="395"/>
      <c r="I135" s="395"/>
      <c r="J135" s="383"/>
      <c r="K135" s="395"/>
      <c r="L135" s="395"/>
      <c r="M135" s="383"/>
      <c r="N135" s="395"/>
      <c r="O135" s="383"/>
      <c r="P135" s="383"/>
    </row>
    <row r="136" spans="2:16" ht="15.75">
      <c r="B136" s="190"/>
      <c r="C136" s="910"/>
      <c r="D136" s="911"/>
      <c r="E136" s="1203"/>
      <c r="F136" s="395"/>
      <c r="G136" s="383"/>
      <c r="H136" s="395"/>
      <c r="I136" s="395"/>
      <c r="J136" s="383"/>
      <c r="K136" s="395"/>
      <c r="L136" s="395"/>
      <c r="M136" s="383"/>
      <c r="N136" s="395"/>
      <c r="O136" s="383"/>
      <c r="P136" s="383"/>
    </row>
    <row r="137" spans="2:16" ht="15.75">
      <c r="B137" s="190"/>
      <c r="C137" s="910"/>
      <c r="D137" s="911"/>
      <c r="E137" s="1203"/>
      <c r="F137" s="395"/>
      <c r="G137" s="383"/>
      <c r="H137" s="395"/>
      <c r="I137" s="395"/>
      <c r="J137" s="383"/>
      <c r="K137" s="395"/>
      <c r="L137" s="395"/>
      <c r="M137" s="383"/>
      <c r="N137" s="395"/>
      <c r="O137" s="383"/>
      <c r="P137" s="383"/>
    </row>
    <row r="138" spans="2:16" ht="15.75">
      <c r="B138" s="190"/>
      <c r="C138" s="910"/>
      <c r="D138" s="911"/>
      <c r="E138" s="1203"/>
      <c r="F138" s="395"/>
      <c r="G138" s="383"/>
      <c r="H138" s="395"/>
      <c r="I138" s="395"/>
      <c r="J138" s="383"/>
      <c r="K138" s="395"/>
      <c r="L138" s="395"/>
      <c r="M138" s="383"/>
      <c r="N138" s="395"/>
      <c r="O138" s="383"/>
      <c r="P138" s="383"/>
    </row>
    <row r="139" spans="2:16" ht="15.75">
      <c r="B139" s="190"/>
      <c r="C139" s="910"/>
      <c r="D139" s="911"/>
      <c r="E139" s="1203"/>
      <c r="F139" s="395"/>
      <c r="G139" s="383"/>
      <c r="H139" s="395"/>
      <c r="I139" s="395"/>
      <c r="J139" s="383"/>
      <c r="K139" s="395"/>
      <c r="L139" s="395"/>
      <c r="M139" s="383"/>
      <c r="N139" s="395"/>
      <c r="O139" s="383"/>
      <c r="P139" s="383"/>
    </row>
    <row r="140" spans="2:16" ht="15.75">
      <c r="B140" s="190"/>
      <c r="C140" s="910"/>
      <c r="D140" s="911"/>
      <c r="E140" s="1203"/>
      <c r="F140" s="395"/>
      <c r="G140" s="383"/>
      <c r="H140" s="395"/>
      <c r="I140" s="395"/>
      <c r="J140" s="383"/>
      <c r="K140" s="395"/>
      <c r="L140" s="395"/>
      <c r="M140" s="383"/>
      <c r="N140" s="395"/>
      <c r="O140" s="383"/>
      <c r="P140" s="383"/>
    </row>
    <row r="141" spans="2:16" ht="15.75">
      <c r="B141" s="190"/>
      <c r="C141" s="910"/>
      <c r="D141" s="911"/>
      <c r="E141" s="1203"/>
      <c r="F141" s="395"/>
      <c r="G141" s="383"/>
      <c r="H141" s="395"/>
      <c r="I141" s="395"/>
      <c r="J141" s="383"/>
      <c r="K141" s="395"/>
      <c r="L141" s="395"/>
      <c r="M141" s="383"/>
      <c r="N141" s="395"/>
      <c r="O141" s="383"/>
      <c r="P141" s="383"/>
    </row>
    <row r="142" spans="2:16" ht="15.75">
      <c r="B142" s="190"/>
      <c r="C142" s="910"/>
      <c r="D142" s="911"/>
      <c r="E142" s="1203"/>
      <c r="F142" s="395"/>
      <c r="G142" s="383"/>
      <c r="H142" s="395"/>
      <c r="I142" s="395"/>
      <c r="J142" s="383"/>
      <c r="K142" s="395"/>
      <c r="L142" s="395"/>
      <c r="M142" s="383"/>
      <c r="N142" s="395"/>
      <c r="O142" s="383"/>
      <c r="P142" s="383"/>
    </row>
    <row r="143" spans="2:16" ht="15.75">
      <c r="B143" s="190"/>
      <c r="C143" s="910"/>
      <c r="D143" s="911"/>
      <c r="E143" s="1203"/>
      <c r="F143" s="395"/>
      <c r="G143" s="383"/>
      <c r="H143" s="395"/>
      <c r="I143" s="395"/>
      <c r="J143" s="383"/>
      <c r="K143" s="395"/>
      <c r="L143" s="395"/>
      <c r="M143" s="383"/>
      <c r="N143" s="395"/>
      <c r="O143" s="383"/>
      <c r="P143" s="383"/>
    </row>
    <row r="144" spans="2:16" ht="15.75">
      <c r="B144" s="190"/>
      <c r="C144" s="910"/>
      <c r="D144" s="911"/>
      <c r="E144" s="1203"/>
      <c r="F144" s="395"/>
      <c r="G144" s="383"/>
      <c r="H144" s="395"/>
      <c r="I144" s="395"/>
      <c r="J144" s="383"/>
      <c r="K144" s="395"/>
      <c r="L144" s="395"/>
      <c r="M144" s="383"/>
      <c r="N144" s="395"/>
      <c r="O144" s="383"/>
      <c r="P144" s="383"/>
    </row>
    <row r="145" spans="2:16" ht="15.75">
      <c r="B145" s="190"/>
      <c r="C145" s="910"/>
      <c r="D145" s="911"/>
      <c r="E145" s="1203"/>
      <c r="F145" s="395"/>
      <c r="G145" s="383"/>
      <c r="H145" s="395"/>
      <c r="I145" s="395"/>
      <c r="J145" s="383"/>
      <c r="K145" s="395"/>
      <c r="L145" s="395"/>
      <c r="M145" s="383"/>
      <c r="N145" s="395"/>
      <c r="O145" s="383"/>
      <c r="P145" s="383"/>
    </row>
    <row r="146" spans="2:16" ht="15.75">
      <c r="B146" s="190"/>
      <c r="C146" s="910"/>
      <c r="D146" s="911"/>
      <c r="E146" s="1203"/>
      <c r="F146" s="395"/>
      <c r="G146" s="383"/>
      <c r="H146" s="395"/>
      <c r="I146" s="395"/>
      <c r="J146" s="383"/>
      <c r="K146" s="395"/>
      <c r="L146" s="395"/>
      <c r="M146" s="383"/>
      <c r="N146" s="395"/>
      <c r="O146" s="383"/>
      <c r="P146" s="383"/>
    </row>
    <row r="147" spans="2:16" ht="15.75">
      <c r="B147" s="190"/>
      <c r="C147" s="910"/>
      <c r="D147" s="911"/>
      <c r="E147" s="1203"/>
      <c r="F147" s="395"/>
      <c r="G147" s="383"/>
      <c r="H147" s="395"/>
      <c r="I147" s="395"/>
      <c r="J147" s="383"/>
      <c r="K147" s="395"/>
      <c r="L147" s="395"/>
      <c r="M147" s="383"/>
      <c r="N147" s="395"/>
      <c r="O147" s="383"/>
      <c r="P147" s="383"/>
    </row>
    <row r="148" spans="2:16" ht="15.75">
      <c r="B148" s="190"/>
      <c r="C148" s="910"/>
      <c r="D148" s="911"/>
      <c r="E148" s="1203"/>
      <c r="F148" s="395"/>
      <c r="G148" s="383"/>
      <c r="H148" s="395"/>
      <c r="I148" s="395"/>
      <c r="J148" s="383"/>
      <c r="K148" s="395"/>
      <c r="L148" s="395"/>
      <c r="M148" s="383"/>
      <c r="N148" s="395"/>
      <c r="O148" s="383"/>
      <c r="P148" s="383"/>
    </row>
    <row r="149" spans="2:16" ht="15.75">
      <c r="B149" s="190"/>
      <c r="C149" s="910"/>
      <c r="D149" s="911"/>
      <c r="E149" s="1203"/>
      <c r="F149" s="395"/>
      <c r="G149" s="383"/>
      <c r="H149" s="395"/>
      <c r="I149" s="395"/>
      <c r="J149" s="383"/>
      <c r="K149" s="395"/>
      <c r="L149" s="395"/>
      <c r="M149" s="383"/>
      <c r="N149" s="395"/>
      <c r="O149" s="383"/>
      <c r="P149" s="383"/>
    </row>
    <row r="150" spans="2:16" ht="15.75">
      <c r="B150" s="190"/>
      <c r="C150" s="910"/>
      <c r="D150" s="911"/>
      <c r="E150" s="1203"/>
      <c r="F150" s="395"/>
      <c r="G150" s="383"/>
      <c r="H150" s="395"/>
      <c r="I150" s="395"/>
      <c r="J150" s="383"/>
      <c r="K150" s="395"/>
      <c r="L150" s="395"/>
      <c r="M150" s="383"/>
      <c r="N150" s="395"/>
      <c r="O150" s="383"/>
      <c r="P150" s="383"/>
    </row>
    <row r="151" spans="2:16" ht="15.75">
      <c r="B151" s="190"/>
      <c r="C151" s="910"/>
      <c r="D151" s="911"/>
      <c r="E151" s="1203"/>
      <c r="F151" s="395"/>
      <c r="G151" s="383"/>
      <c r="H151" s="395"/>
      <c r="I151" s="395"/>
      <c r="J151" s="383"/>
      <c r="K151" s="395"/>
      <c r="L151" s="395"/>
      <c r="M151" s="383"/>
      <c r="N151" s="395"/>
      <c r="O151" s="383"/>
      <c r="P151" s="383"/>
    </row>
    <row r="152" spans="2:16" ht="15.75">
      <c r="B152" s="190"/>
      <c r="C152" s="910"/>
      <c r="D152" s="911"/>
      <c r="E152" s="1203"/>
      <c r="F152" s="395"/>
      <c r="G152" s="383"/>
      <c r="H152" s="395"/>
      <c r="I152" s="395"/>
      <c r="J152" s="383"/>
      <c r="K152" s="395"/>
      <c r="L152" s="395"/>
      <c r="M152" s="383"/>
      <c r="N152" s="395"/>
      <c r="O152" s="383"/>
      <c r="P152" s="383"/>
    </row>
    <row r="153" spans="2:16" ht="15.75">
      <c r="B153" s="190"/>
      <c r="C153" s="910"/>
      <c r="D153" s="911"/>
      <c r="E153" s="1203"/>
      <c r="F153" s="395"/>
      <c r="G153" s="383"/>
      <c r="H153" s="395"/>
      <c r="I153" s="395"/>
      <c r="J153" s="383"/>
      <c r="K153" s="395"/>
      <c r="L153" s="395"/>
      <c r="M153" s="383"/>
      <c r="N153" s="395"/>
      <c r="O153" s="383"/>
      <c r="P153" s="383"/>
    </row>
    <row r="154" spans="2:16" ht="15.75">
      <c r="B154" s="190"/>
      <c r="C154" s="910"/>
      <c r="D154" s="911"/>
      <c r="E154" s="1203"/>
      <c r="F154" s="395"/>
      <c r="G154" s="383"/>
      <c r="H154" s="395"/>
      <c r="I154" s="395"/>
      <c r="J154" s="383"/>
      <c r="K154" s="395"/>
      <c r="L154" s="395"/>
      <c r="M154" s="383"/>
      <c r="N154" s="395"/>
      <c r="O154" s="383"/>
      <c r="P154" s="383"/>
    </row>
    <row r="155" spans="2:16" ht="15.75">
      <c r="B155" s="190"/>
      <c r="C155" s="910"/>
      <c r="D155" s="911"/>
      <c r="E155" s="1203"/>
      <c r="F155" s="395"/>
      <c r="G155" s="383"/>
      <c r="H155" s="395"/>
      <c r="I155" s="395"/>
      <c r="J155" s="383"/>
      <c r="K155" s="395"/>
      <c r="L155" s="395"/>
      <c r="M155" s="383"/>
      <c r="N155" s="395"/>
      <c r="O155" s="383"/>
      <c r="P155" s="383"/>
    </row>
    <row r="156" spans="2:16" ht="15.75">
      <c r="B156" s="190"/>
      <c r="C156" s="910"/>
      <c r="D156" s="911"/>
      <c r="E156" s="1203"/>
      <c r="F156" s="395"/>
      <c r="G156" s="383"/>
      <c r="H156" s="395"/>
      <c r="I156" s="395"/>
      <c r="J156" s="383"/>
      <c r="K156" s="395"/>
      <c r="L156" s="395"/>
      <c r="M156" s="383"/>
      <c r="N156" s="395"/>
      <c r="O156" s="383"/>
      <c r="P156" s="383"/>
    </row>
    <row r="157" spans="2:16" ht="15.75">
      <c r="B157" s="190"/>
      <c r="C157" s="910"/>
      <c r="D157" s="911"/>
      <c r="E157" s="1203"/>
      <c r="F157" s="395"/>
      <c r="G157" s="383"/>
      <c r="H157" s="395"/>
      <c r="I157" s="395"/>
      <c r="J157" s="383"/>
      <c r="K157" s="395"/>
      <c r="L157" s="395"/>
      <c r="M157" s="383"/>
      <c r="N157" s="395"/>
      <c r="O157" s="383"/>
      <c r="P157" s="383"/>
    </row>
    <row r="158" spans="2:16" ht="15.75">
      <c r="B158" s="190"/>
      <c r="C158" s="910"/>
      <c r="D158" s="911"/>
      <c r="E158" s="1203"/>
      <c r="F158" s="395"/>
      <c r="G158" s="383"/>
      <c r="H158" s="395"/>
      <c r="I158" s="395"/>
      <c r="J158" s="383"/>
      <c r="K158" s="395"/>
      <c r="L158" s="395"/>
      <c r="M158" s="383"/>
      <c r="N158" s="395"/>
      <c r="O158" s="383"/>
      <c r="P158" s="383"/>
    </row>
    <row r="159" spans="2:16" ht="15.75">
      <c r="B159" s="190"/>
      <c r="C159" s="910"/>
      <c r="D159" s="911"/>
      <c r="E159" s="1203"/>
      <c r="F159" s="395"/>
      <c r="H159" s="395"/>
      <c r="I159" s="395"/>
      <c r="K159" s="395"/>
      <c r="L159" s="395"/>
      <c r="N159" s="395"/>
      <c r="O159" s="383"/>
      <c r="P159" s="383"/>
    </row>
    <row r="160" spans="2:16" ht="15.75">
      <c r="B160" s="190"/>
      <c r="C160" s="910"/>
      <c r="D160" s="911"/>
      <c r="E160" s="1203"/>
      <c r="F160" s="395"/>
      <c r="H160" s="395"/>
      <c r="I160" s="395"/>
      <c r="K160" s="395"/>
      <c r="L160" s="395"/>
      <c r="N160" s="395"/>
      <c r="O160" s="383"/>
      <c r="P160" s="383"/>
    </row>
    <row r="161" spans="2:16" ht="15.75">
      <c r="B161" s="190"/>
      <c r="C161" s="910"/>
      <c r="D161" s="911"/>
      <c r="E161" s="1203"/>
      <c r="F161" s="395"/>
      <c r="H161" s="395"/>
      <c r="I161" s="395"/>
      <c r="K161" s="395"/>
      <c r="L161" s="395"/>
      <c r="N161" s="395"/>
      <c r="O161" s="383"/>
      <c r="P161" s="383"/>
    </row>
    <row r="162" spans="2:16" ht="15.75">
      <c r="B162" s="190"/>
      <c r="C162" s="910"/>
      <c r="D162" s="911"/>
      <c r="E162" s="1203"/>
      <c r="F162" s="395"/>
      <c r="H162" s="395"/>
      <c r="I162" s="395"/>
      <c r="K162" s="395"/>
      <c r="L162" s="395"/>
      <c r="N162" s="395"/>
      <c r="O162" s="383"/>
      <c r="P162" s="383"/>
    </row>
    <row r="163" spans="2:16" ht="15.75">
      <c r="B163" s="190"/>
      <c r="C163" s="910"/>
      <c r="D163" s="911"/>
      <c r="E163" s="1203"/>
      <c r="F163" s="395"/>
      <c r="H163" s="395"/>
      <c r="I163" s="395"/>
      <c r="K163" s="395"/>
      <c r="L163" s="395"/>
      <c r="N163" s="395"/>
      <c r="O163" s="383"/>
      <c r="P163" s="383"/>
    </row>
    <row r="164" spans="2:16" ht="15.75">
      <c r="B164" s="190"/>
      <c r="C164" s="910"/>
      <c r="D164" s="911"/>
      <c r="E164" s="1203"/>
      <c r="F164" s="395"/>
      <c r="H164" s="395"/>
      <c r="I164" s="395"/>
      <c r="K164" s="395"/>
      <c r="L164" s="395"/>
      <c r="N164" s="395"/>
      <c r="O164" s="383"/>
      <c r="P164" s="383"/>
    </row>
    <row r="165" spans="2:16" ht="15.75">
      <c r="B165" s="190"/>
      <c r="C165" s="910"/>
      <c r="D165" s="911"/>
      <c r="E165" s="1203"/>
      <c r="F165" s="395"/>
      <c r="H165" s="395"/>
      <c r="I165" s="395"/>
      <c r="K165" s="395"/>
      <c r="L165" s="395"/>
      <c r="N165" s="395"/>
      <c r="O165" s="383"/>
      <c r="P165" s="383"/>
    </row>
    <row r="166" spans="2:16" ht="15.75">
      <c r="B166" s="190"/>
      <c r="C166" s="910"/>
      <c r="D166" s="911"/>
      <c r="E166" s="1203"/>
      <c r="F166" s="395"/>
      <c r="H166" s="395"/>
      <c r="I166" s="395"/>
      <c r="K166" s="395"/>
      <c r="L166" s="395"/>
      <c r="N166" s="395"/>
      <c r="O166" s="383"/>
      <c r="P166" s="383"/>
    </row>
    <row r="167" spans="2:16" ht="15.75">
      <c r="B167" s="190"/>
      <c r="C167" s="910"/>
      <c r="D167" s="911"/>
      <c r="E167" s="1203"/>
      <c r="F167" s="395"/>
      <c r="H167" s="395"/>
      <c r="I167" s="395"/>
      <c r="K167" s="395"/>
      <c r="L167" s="395"/>
      <c r="N167" s="395"/>
      <c r="O167" s="383"/>
      <c r="P167" s="383"/>
    </row>
    <row r="168" spans="2:16" ht="15.75">
      <c r="B168" s="190"/>
      <c r="C168" s="910"/>
      <c r="D168" s="911"/>
      <c r="E168" s="1203"/>
      <c r="F168" s="395"/>
      <c r="H168" s="395"/>
      <c r="I168" s="395"/>
      <c r="K168" s="395"/>
      <c r="L168" s="395"/>
      <c r="N168" s="395"/>
      <c r="O168" s="383"/>
      <c r="P168" s="383"/>
    </row>
    <row r="169" spans="2:16" ht="15.75">
      <c r="B169" s="190"/>
      <c r="C169" s="910"/>
      <c r="D169" s="911"/>
      <c r="E169" s="1203"/>
      <c r="F169" s="395"/>
      <c r="H169" s="395"/>
      <c r="I169" s="395"/>
      <c r="K169" s="395"/>
      <c r="L169" s="395"/>
      <c r="N169" s="395"/>
      <c r="O169" s="383"/>
      <c r="P169" s="383"/>
    </row>
    <row r="170" spans="2:16" ht="15.75">
      <c r="B170" s="190"/>
      <c r="C170" s="910"/>
      <c r="D170" s="911"/>
      <c r="E170" s="1203"/>
      <c r="F170" s="395"/>
      <c r="H170" s="395"/>
      <c r="I170" s="395"/>
      <c r="K170" s="395"/>
      <c r="L170" s="395"/>
      <c r="N170" s="395"/>
      <c r="O170" s="383"/>
      <c r="P170" s="383"/>
    </row>
    <row r="171" spans="2:16" ht="15.75">
      <c r="B171" s="190"/>
      <c r="C171" s="910"/>
      <c r="D171" s="911"/>
      <c r="E171" s="1203"/>
      <c r="F171" s="395"/>
      <c r="H171" s="395"/>
      <c r="I171" s="395"/>
      <c r="K171" s="395"/>
      <c r="L171" s="395"/>
      <c r="N171" s="395"/>
      <c r="O171" s="383"/>
      <c r="P171" s="383"/>
    </row>
    <row r="172" spans="2:16" ht="15.75">
      <c r="B172" s="190"/>
      <c r="C172" s="910"/>
      <c r="D172" s="911"/>
      <c r="E172" s="1203"/>
      <c r="F172" s="395"/>
      <c r="H172" s="395"/>
      <c r="I172" s="395"/>
      <c r="K172" s="395"/>
      <c r="L172" s="395"/>
      <c r="N172" s="395"/>
      <c r="O172" s="383"/>
      <c r="P172" s="383"/>
    </row>
    <row r="173" spans="2:16" ht="15.75">
      <c r="B173" s="190"/>
      <c r="C173" s="910"/>
      <c r="D173" s="911"/>
      <c r="E173" s="1203"/>
      <c r="F173" s="395"/>
      <c r="H173" s="395"/>
      <c r="I173" s="395"/>
      <c r="K173" s="395"/>
      <c r="L173" s="395"/>
      <c r="N173" s="395"/>
      <c r="O173" s="383"/>
      <c r="P173" s="383"/>
    </row>
    <row r="174" spans="2:16" ht="15.75">
      <c r="B174" s="190"/>
      <c r="C174" s="910"/>
      <c r="D174" s="911"/>
      <c r="E174" s="1203"/>
      <c r="F174" s="395"/>
      <c r="H174" s="395"/>
      <c r="I174" s="395"/>
      <c r="K174" s="395"/>
      <c r="L174" s="395"/>
      <c r="N174" s="395"/>
      <c r="O174" s="383"/>
      <c r="P174" s="383"/>
    </row>
    <row r="175" spans="2:16" ht="15.75">
      <c r="B175" s="190"/>
      <c r="C175" s="910"/>
      <c r="D175" s="911"/>
      <c r="E175" s="1203"/>
      <c r="F175" s="395"/>
      <c r="H175" s="395"/>
      <c r="I175" s="395"/>
      <c r="K175" s="395"/>
      <c r="L175" s="395"/>
      <c r="N175" s="395"/>
      <c r="O175" s="383"/>
      <c r="P175" s="383"/>
    </row>
    <row r="176" spans="2:16" ht="15.75">
      <c r="B176" s="190"/>
      <c r="C176" s="910"/>
      <c r="D176" s="911"/>
      <c r="E176" s="1203"/>
      <c r="F176" s="395"/>
      <c r="H176" s="395"/>
      <c r="I176" s="395"/>
      <c r="K176" s="395"/>
      <c r="L176" s="395"/>
      <c r="N176" s="395"/>
      <c r="O176" s="383"/>
      <c r="P176" s="383"/>
    </row>
    <row r="177" spans="2:16" ht="15.75">
      <c r="B177" s="190"/>
      <c r="C177" s="910"/>
      <c r="D177" s="911"/>
      <c r="E177" s="1203"/>
      <c r="F177" s="395"/>
      <c r="H177" s="395"/>
      <c r="I177" s="395"/>
      <c r="K177" s="395"/>
      <c r="L177" s="395"/>
      <c r="N177" s="395"/>
      <c r="O177" s="383"/>
      <c r="P177" s="383"/>
    </row>
    <row r="178" spans="2:16" ht="15.75">
      <c r="B178" s="190"/>
      <c r="C178" s="910"/>
      <c r="D178" s="911"/>
      <c r="E178" s="1203"/>
      <c r="F178" s="395"/>
      <c r="H178" s="395"/>
      <c r="I178" s="395"/>
      <c r="K178" s="395"/>
      <c r="L178" s="395"/>
      <c r="N178" s="395"/>
      <c r="O178" s="383"/>
      <c r="P178" s="383"/>
    </row>
    <row r="179" spans="2:16" ht="15.75">
      <c r="B179" s="190"/>
      <c r="C179" s="910"/>
      <c r="D179" s="911"/>
      <c r="E179" s="1203"/>
      <c r="F179" s="395"/>
      <c r="H179" s="395"/>
      <c r="I179" s="395"/>
      <c r="K179" s="395"/>
      <c r="L179" s="395"/>
      <c r="N179" s="395"/>
      <c r="O179" s="383"/>
      <c r="P179" s="383"/>
    </row>
    <row r="180" spans="2:16" ht="15.75">
      <c r="B180" s="190"/>
      <c r="C180" s="910"/>
      <c r="D180" s="911"/>
      <c r="E180" s="1203"/>
      <c r="F180" s="395"/>
      <c r="H180" s="395"/>
      <c r="I180" s="395"/>
      <c r="K180" s="395"/>
      <c r="L180" s="395"/>
      <c r="N180" s="395"/>
      <c r="O180" s="383"/>
      <c r="P180" s="383"/>
    </row>
    <row r="181" spans="2:16" ht="15.75">
      <c r="B181" s="190"/>
      <c r="C181" s="910"/>
      <c r="D181" s="911"/>
      <c r="E181" s="1203"/>
      <c r="F181" s="395"/>
      <c r="H181" s="383"/>
      <c r="I181" s="395"/>
      <c r="K181" s="383"/>
      <c r="L181" s="395"/>
      <c r="N181" s="383"/>
      <c r="O181" s="383"/>
      <c r="P181" s="383"/>
    </row>
    <row r="182" spans="2:16" ht="15.75">
      <c r="B182" s="190"/>
      <c r="C182" s="910"/>
      <c r="D182" s="911"/>
      <c r="E182" s="1203"/>
      <c r="F182" s="395"/>
      <c r="H182" s="383"/>
      <c r="I182" s="395"/>
      <c r="K182" s="383"/>
      <c r="L182" s="395"/>
      <c r="N182" s="383"/>
      <c r="O182" s="383"/>
      <c r="P182" s="383"/>
    </row>
    <row r="183" spans="2:16" ht="15.75">
      <c r="B183" s="190"/>
      <c r="C183" s="910"/>
      <c r="D183" s="911"/>
      <c r="E183" s="1203"/>
      <c r="F183" s="395"/>
      <c r="H183" s="383"/>
      <c r="I183" s="395"/>
      <c r="K183" s="383"/>
      <c r="L183" s="395"/>
      <c r="N183" s="383"/>
      <c r="O183" s="383"/>
      <c r="P183" s="383"/>
    </row>
    <row r="184" spans="2:16" ht="15.75">
      <c r="B184" s="190"/>
      <c r="C184" s="910"/>
      <c r="D184" s="911"/>
      <c r="E184" s="1203"/>
      <c r="F184" s="395"/>
      <c r="H184" s="383"/>
      <c r="I184" s="395"/>
      <c r="K184" s="383"/>
      <c r="L184" s="395"/>
      <c r="N184" s="383"/>
      <c r="O184" s="383"/>
      <c r="P184" s="383"/>
    </row>
    <row r="185" spans="2:16" ht="15.75">
      <c r="B185" s="190"/>
      <c r="C185" s="910"/>
      <c r="D185" s="911"/>
      <c r="E185" s="1203"/>
      <c r="F185" s="395"/>
      <c r="H185" s="383"/>
      <c r="I185" s="395"/>
      <c r="K185" s="383"/>
      <c r="L185" s="395"/>
      <c r="N185" s="383"/>
      <c r="O185" s="383"/>
      <c r="P185" s="383"/>
    </row>
    <row r="186" spans="2:16" ht="15.75">
      <c r="B186" s="190"/>
      <c r="C186" s="910"/>
      <c r="D186" s="911"/>
      <c r="E186" s="1203"/>
      <c r="F186" s="395"/>
      <c r="H186" s="383"/>
      <c r="I186" s="395"/>
      <c r="K186" s="383"/>
      <c r="L186" s="395"/>
      <c r="N186" s="383"/>
      <c r="O186" s="383"/>
      <c r="P186" s="383"/>
    </row>
    <row r="187" spans="2:16" ht="15.75">
      <c r="B187" s="190"/>
      <c r="C187" s="910"/>
      <c r="D187" s="911"/>
      <c r="E187" s="1203"/>
      <c r="F187" s="395"/>
      <c r="H187" s="383"/>
      <c r="I187" s="395"/>
      <c r="K187" s="383"/>
      <c r="L187" s="395"/>
      <c r="N187" s="383"/>
      <c r="O187" s="383"/>
      <c r="P187" s="383"/>
    </row>
    <row r="188" spans="2:16" ht="15.75">
      <c r="B188" s="190"/>
      <c r="C188" s="910"/>
      <c r="D188" s="911"/>
      <c r="E188" s="1203"/>
      <c r="F188" s="395"/>
      <c r="H188" s="383"/>
      <c r="I188" s="395"/>
      <c r="K188" s="383"/>
      <c r="L188" s="395"/>
      <c r="N188" s="383"/>
      <c r="O188" s="383"/>
      <c r="P188" s="383"/>
    </row>
    <row r="189" spans="2:16" ht="15.75">
      <c r="B189" s="190"/>
      <c r="C189" s="910"/>
      <c r="D189" s="911"/>
      <c r="E189" s="1203"/>
      <c r="F189" s="395"/>
      <c r="H189" s="383"/>
      <c r="I189" s="395"/>
      <c r="K189" s="383"/>
      <c r="L189" s="395"/>
      <c r="N189" s="383"/>
      <c r="O189" s="383"/>
      <c r="P189" s="383"/>
    </row>
    <row r="190" spans="2:16" ht="15.75">
      <c r="B190" s="190"/>
      <c r="C190" s="910"/>
      <c r="D190" s="911"/>
      <c r="E190" s="1203"/>
      <c r="F190" s="395"/>
      <c r="H190" s="383"/>
      <c r="I190" s="395"/>
      <c r="K190" s="383"/>
      <c r="L190" s="395"/>
      <c r="N190" s="383"/>
      <c r="O190" s="383"/>
      <c r="P190" s="383"/>
    </row>
    <row r="191" spans="2:16" ht="15.75">
      <c r="B191" s="190"/>
      <c r="C191" s="910"/>
      <c r="D191" s="911"/>
      <c r="E191" s="1203"/>
      <c r="F191" s="395"/>
      <c r="H191" s="383"/>
      <c r="I191" s="395"/>
      <c r="K191" s="383"/>
      <c r="L191" s="395"/>
      <c r="N191" s="383"/>
      <c r="O191" s="383"/>
      <c r="P191" s="383"/>
    </row>
    <row r="192" spans="2:16" ht="15.75">
      <c r="B192" s="190"/>
      <c r="C192" s="910"/>
      <c r="D192" s="911"/>
      <c r="E192" s="1203"/>
      <c r="F192" s="395"/>
      <c r="H192" s="383"/>
      <c r="I192" s="395"/>
      <c r="K192" s="383"/>
      <c r="L192" s="395"/>
      <c r="N192" s="383"/>
      <c r="O192" s="383"/>
      <c r="P192" s="383"/>
    </row>
    <row r="193" spans="2:16" ht="15.75">
      <c r="B193" s="190"/>
      <c r="C193" s="910"/>
      <c r="D193" s="911"/>
      <c r="E193" s="1203"/>
      <c r="F193" s="395"/>
      <c r="H193" s="383"/>
      <c r="I193" s="395"/>
      <c r="K193" s="383"/>
      <c r="L193" s="395"/>
      <c r="N193" s="383"/>
      <c r="O193" s="383"/>
      <c r="P193" s="383"/>
    </row>
    <row r="194" spans="2:16" ht="15.75">
      <c r="B194" s="190"/>
      <c r="C194" s="910"/>
      <c r="D194" s="911"/>
      <c r="E194" s="1203"/>
      <c r="F194" s="395"/>
      <c r="H194" s="383"/>
      <c r="I194" s="395"/>
      <c r="K194" s="383"/>
      <c r="L194" s="395"/>
      <c r="N194" s="383"/>
      <c r="O194" s="383"/>
      <c r="P194" s="383"/>
    </row>
    <row r="195" spans="2:16" ht="15.75">
      <c r="B195" s="190"/>
      <c r="C195" s="910"/>
      <c r="D195" s="911"/>
      <c r="E195" s="1203"/>
      <c r="F195" s="395"/>
      <c r="H195" s="383"/>
      <c r="I195" s="395"/>
      <c r="K195" s="383"/>
      <c r="L195" s="395"/>
      <c r="N195" s="383"/>
      <c r="O195" s="383"/>
      <c r="P195" s="383"/>
    </row>
    <row r="196" spans="2:16" ht="15.75">
      <c r="B196" s="190"/>
      <c r="C196" s="910"/>
      <c r="D196" s="911"/>
      <c r="E196" s="1203"/>
      <c r="F196" s="395"/>
      <c r="H196" s="383"/>
      <c r="I196" s="395"/>
      <c r="K196" s="383"/>
      <c r="L196" s="395"/>
      <c r="N196" s="383"/>
      <c r="O196" s="383"/>
      <c r="P196" s="383"/>
    </row>
    <row r="197" spans="2:16" ht="15.75">
      <c r="B197" s="190"/>
      <c r="C197" s="910"/>
      <c r="D197" s="911"/>
      <c r="E197" s="1203"/>
      <c r="F197" s="395"/>
      <c r="H197" s="383"/>
      <c r="I197" s="395"/>
      <c r="K197" s="383"/>
      <c r="L197" s="395"/>
      <c r="N197" s="383"/>
      <c r="O197" s="383"/>
      <c r="P197" s="383"/>
    </row>
    <row r="198" spans="2:16" ht="15.75">
      <c r="B198" s="190"/>
      <c r="C198" s="910"/>
      <c r="D198" s="911"/>
      <c r="E198" s="1203"/>
      <c r="F198" s="395"/>
      <c r="H198" s="383"/>
      <c r="I198" s="395"/>
      <c r="K198" s="383"/>
      <c r="L198" s="395"/>
      <c r="N198" s="383"/>
      <c r="O198" s="383"/>
      <c r="P198" s="383"/>
    </row>
    <row r="199" spans="2:16" ht="15.75">
      <c r="B199" s="190"/>
      <c r="C199" s="910"/>
      <c r="D199" s="911"/>
      <c r="E199" s="1203"/>
      <c r="F199" s="395"/>
      <c r="H199" s="383"/>
      <c r="I199" s="395"/>
      <c r="K199" s="383"/>
      <c r="L199" s="395"/>
      <c r="N199" s="383"/>
      <c r="O199" s="383"/>
      <c r="P199" s="383"/>
    </row>
    <row r="200" spans="2:16" ht="15.75">
      <c r="B200" s="190"/>
      <c r="C200" s="910"/>
      <c r="D200" s="911"/>
      <c r="E200" s="1203"/>
      <c r="F200" s="395"/>
      <c r="I200" s="395"/>
      <c r="L200" s="395"/>
    </row>
    <row r="201" spans="2:16" ht="15.75">
      <c r="B201" s="190"/>
      <c r="C201" s="910"/>
      <c r="D201" s="911"/>
      <c r="E201" s="1203"/>
    </row>
    <row r="202" spans="2:16" ht="15.75">
      <c r="B202" s="190"/>
      <c r="C202" s="910"/>
      <c r="D202" s="911"/>
      <c r="E202" s="1203"/>
    </row>
    <row r="203" spans="2:16" ht="15.75">
      <c r="B203" s="190"/>
      <c r="C203" s="910"/>
      <c r="D203" s="911"/>
      <c r="E203" s="1203"/>
    </row>
    <row r="204" spans="2:16" ht="15.75">
      <c r="B204" s="190"/>
      <c r="C204" s="910"/>
      <c r="D204" s="911"/>
      <c r="E204" s="1203"/>
    </row>
    <row r="205" spans="2:16" ht="15.75">
      <c r="B205" s="190"/>
      <c r="C205" s="910"/>
      <c r="D205" s="911"/>
      <c r="E205" s="1203"/>
    </row>
    <row r="206" spans="2:16" ht="15.75">
      <c r="B206" s="190"/>
      <c r="C206" s="910"/>
      <c r="D206" s="911"/>
      <c r="E206" s="1203"/>
    </row>
    <row r="207" spans="2:16" ht="15.75">
      <c r="B207" s="190"/>
      <c r="C207" s="910"/>
      <c r="D207" s="911"/>
      <c r="E207" s="1203"/>
    </row>
    <row r="208" spans="2:16" ht="15.75">
      <c r="B208" s="190"/>
      <c r="C208" s="910"/>
      <c r="D208" s="911"/>
      <c r="E208" s="1203"/>
    </row>
    <row r="209" spans="2:5" ht="15.75">
      <c r="B209" s="190"/>
      <c r="C209" s="910"/>
      <c r="D209" s="911"/>
      <c r="E209" s="1203"/>
    </row>
    <row r="210" spans="2:5" ht="15.75">
      <c r="B210" s="190"/>
      <c r="C210" s="910"/>
      <c r="D210" s="911"/>
      <c r="E210" s="1203"/>
    </row>
    <row r="211" spans="2:5" ht="15.75">
      <c r="B211" s="190"/>
      <c r="C211" s="910"/>
      <c r="D211" s="911"/>
      <c r="E211" s="1203"/>
    </row>
    <row r="212" spans="2:5" ht="15.75">
      <c r="B212" s="190"/>
      <c r="C212" s="910"/>
      <c r="D212" s="911"/>
      <c r="E212" s="1203"/>
    </row>
    <row r="213" spans="2:5" ht="15.75">
      <c r="B213" s="190"/>
      <c r="C213" s="910"/>
      <c r="D213" s="911"/>
      <c r="E213" s="1203"/>
    </row>
    <row r="214" spans="2:5" ht="15.75">
      <c r="B214" s="190"/>
      <c r="C214" s="910"/>
      <c r="D214" s="911"/>
      <c r="E214" s="1203"/>
    </row>
    <row r="215" spans="2:5" ht="15.75">
      <c r="B215" s="190"/>
      <c r="C215" s="910"/>
      <c r="D215" s="911"/>
      <c r="E215" s="1203"/>
    </row>
    <row r="216" spans="2:5" ht="15.75">
      <c r="B216" s="190"/>
      <c r="C216" s="910"/>
      <c r="D216" s="911"/>
      <c r="E216" s="1203"/>
    </row>
    <row r="217" spans="2:5" ht="15.75">
      <c r="B217" s="190"/>
      <c r="C217" s="910"/>
      <c r="D217" s="911"/>
      <c r="E217" s="1203"/>
    </row>
    <row r="218" spans="2:5" ht="15.75">
      <c r="B218" s="190"/>
      <c r="C218" s="910"/>
      <c r="D218" s="911"/>
      <c r="E218" s="1203"/>
    </row>
    <row r="219" spans="2:5" ht="15.75">
      <c r="B219" s="190"/>
      <c r="C219" s="910"/>
      <c r="D219" s="911"/>
      <c r="E219" s="1203"/>
    </row>
    <row r="220" spans="2:5" ht="15.75">
      <c r="B220" s="190"/>
      <c r="C220" s="910"/>
      <c r="D220" s="911"/>
      <c r="E220" s="1203"/>
    </row>
    <row r="221" spans="2:5" ht="15.75">
      <c r="B221" s="190"/>
      <c r="C221" s="910"/>
      <c r="D221" s="911"/>
      <c r="E221" s="1203"/>
    </row>
    <row r="222" spans="2:5" ht="15.75">
      <c r="B222" s="190"/>
      <c r="C222" s="910"/>
      <c r="D222" s="911"/>
      <c r="E222" s="1203"/>
    </row>
    <row r="223" spans="2:5" ht="15.75">
      <c r="B223" s="190"/>
      <c r="C223" s="910"/>
      <c r="D223" s="911"/>
      <c r="E223" s="1203"/>
    </row>
    <row r="224" spans="2:5" ht="15.75">
      <c r="B224" s="190"/>
      <c r="C224" s="910"/>
      <c r="D224" s="911"/>
      <c r="E224" s="1203"/>
    </row>
    <row r="225" spans="2:5" ht="15.75">
      <c r="B225" s="190"/>
      <c r="C225" s="910"/>
      <c r="D225" s="911"/>
      <c r="E225" s="1203"/>
    </row>
    <row r="226" spans="2:5" ht="15.75">
      <c r="B226" s="190"/>
      <c r="C226" s="910"/>
      <c r="D226" s="911"/>
      <c r="E226" s="1203"/>
    </row>
    <row r="227" spans="2:5" ht="15.75">
      <c r="B227" s="190"/>
      <c r="C227" s="910"/>
      <c r="D227" s="911"/>
      <c r="E227" s="1203"/>
    </row>
    <row r="228" spans="2:5" ht="15.75">
      <c r="B228" s="190"/>
      <c r="C228" s="910"/>
      <c r="D228" s="911"/>
      <c r="E228" s="1203"/>
    </row>
    <row r="229" spans="2:5" ht="15.75">
      <c r="B229" s="190"/>
      <c r="C229" s="910"/>
      <c r="D229" s="911"/>
      <c r="E229" s="1203"/>
    </row>
    <row r="230" spans="2:5" ht="15.75">
      <c r="B230" s="190"/>
      <c r="C230" s="910"/>
      <c r="D230" s="911"/>
      <c r="E230" s="1203"/>
    </row>
    <row r="231" spans="2:5" ht="15.75">
      <c r="B231" s="190"/>
      <c r="C231" s="910"/>
      <c r="D231" s="911"/>
      <c r="E231" s="1203"/>
    </row>
    <row r="232" spans="2:5" ht="15.75">
      <c r="B232" s="190"/>
      <c r="C232" s="910"/>
      <c r="D232" s="911"/>
      <c r="E232" s="1203"/>
    </row>
    <row r="233" spans="2:5" ht="15.75">
      <c r="B233" s="190"/>
      <c r="C233" s="910"/>
      <c r="D233" s="911"/>
      <c r="E233" s="1203"/>
    </row>
    <row r="234" spans="2:5" ht="15.75">
      <c r="B234" s="190"/>
      <c r="C234" s="910"/>
      <c r="D234" s="911"/>
      <c r="E234" s="1203"/>
    </row>
    <row r="235" spans="2:5" ht="15.75">
      <c r="B235" s="190"/>
      <c r="C235" s="910"/>
      <c r="D235" s="911"/>
      <c r="E235" s="1203"/>
    </row>
    <row r="236" spans="2:5" ht="15.75">
      <c r="B236" s="190"/>
      <c r="C236" s="910"/>
      <c r="D236" s="911"/>
      <c r="E236" s="1203"/>
    </row>
    <row r="237" spans="2:5" ht="15.75">
      <c r="B237" s="190"/>
      <c r="C237" s="910"/>
      <c r="D237" s="911"/>
      <c r="E237" s="1203"/>
    </row>
    <row r="238" spans="2:5" ht="15.75">
      <c r="B238" s="190"/>
      <c r="C238" s="910"/>
      <c r="D238" s="911"/>
      <c r="E238" s="1203"/>
    </row>
    <row r="239" spans="2:5" ht="15.75">
      <c r="B239" s="190"/>
      <c r="C239" s="910"/>
      <c r="D239" s="911"/>
      <c r="E239" s="1203"/>
    </row>
    <row r="240" spans="2:5" ht="15.75">
      <c r="B240" s="190"/>
      <c r="C240" s="910"/>
      <c r="D240" s="911"/>
      <c r="E240" s="1203"/>
    </row>
    <row r="241" spans="2:5" ht="15.75">
      <c r="B241" s="190"/>
      <c r="C241" s="910"/>
      <c r="D241" s="911"/>
      <c r="E241" s="1203"/>
    </row>
    <row r="242" spans="2:5" ht="15.75">
      <c r="B242" s="190"/>
      <c r="C242" s="910"/>
      <c r="D242" s="911"/>
      <c r="E242" s="1203"/>
    </row>
    <row r="243" spans="2:5" ht="15.75">
      <c r="B243" s="190"/>
      <c r="C243" s="910"/>
      <c r="D243" s="911"/>
      <c r="E243" s="1203"/>
    </row>
    <row r="244" spans="2:5" ht="15.75">
      <c r="B244" s="190"/>
      <c r="C244" s="910"/>
      <c r="D244" s="911"/>
      <c r="E244" s="1203"/>
    </row>
    <row r="245" spans="2:5" ht="15.75">
      <c r="B245" s="190"/>
      <c r="C245" s="910"/>
      <c r="D245" s="911"/>
      <c r="E245" s="1203"/>
    </row>
    <row r="246" spans="2:5" ht="15.75">
      <c r="B246" s="190"/>
      <c r="C246" s="910"/>
      <c r="D246" s="911"/>
      <c r="E246" s="1203"/>
    </row>
    <row r="247" spans="2:5" ht="15.75">
      <c r="B247" s="190"/>
      <c r="C247" s="910"/>
      <c r="D247" s="911"/>
      <c r="E247" s="1203"/>
    </row>
    <row r="248" spans="2:5" ht="15.75">
      <c r="B248" s="190"/>
      <c r="C248" s="910"/>
      <c r="D248" s="911"/>
      <c r="E248" s="1203"/>
    </row>
    <row r="249" spans="2:5" ht="15.75">
      <c r="B249" s="190"/>
      <c r="C249" s="910"/>
      <c r="D249" s="911"/>
      <c r="E249" s="1203"/>
    </row>
    <row r="250" spans="2:5" ht="15.75">
      <c r="B250" s="190"/>
      <c r="C250" s="910"/>
      <c r="D250" s="911"/>
      <c r="E250" s="1203"/>
    </row>
    <row r="251" spans="2:5" ht="15.75">
      <c r="B251" s="190"/>
      <c r="C251" s="910"/>
      <c r="D251" s="911"/>
      <c r="E251" s="1203"/>
    </row>
    <row r="252" spans="2:5" ht="15.75">
      <c r="B252" s="190"/>
      <c r="C252" s="910"/>
      <c r="D252" s="911"/>
      <c r="E252" s="1203"/>
    </row>
    <row r="253" spans="2:5" ht="15.75">
      <c r="B253" s="190"/>
      <c r="C253" s="910"/>
      <c r="D253" s="911"/>
      <c r="E253" s="1203"/>
    </row>
    <row r="254" spans="2:5" ht="15.75">
      <c r="B254" s="190"/>
      <c r="C254" s="910"/>
      <c r="D254" s="911"/>
      <c r="E254" s="1203"/>
    </row>
    <row r="255" spans="2:5" ht="15.75">
      <c r="B255" s="190"/>
      <c r="C255" s="910"/>
      <c r="D255" s="911"/>
      <c r="E255" s="1203"/>
    </row>
    <row r="256" spans="2:5" ht="15.75">
      <c r="B256" s="190"/>
      <c r="C256" s="910"/>
      <c r="D256" s="911"/>
      <c r="E256" s="1203"/>
    </row>
    <row r="257" spans="2:5" ht="15.75">
      <c r="B257" s="190"/>
      <c r="C257" s="910"/>
      <c r="D257" s="911"/>
      <c r="E257" s="1203"/>
    </row>
    <row r="258" spans="2:5" ht="15.75">
      <c r="B258" s="190"/>
      <c r="C258" s="910"/>
      <c r="D258" s="911"/>
      <c r="E258" s="1203"/>
    </row>
    <row r="259" spans="2:5" ht="15.75">
      <c r="B259" s="190"/>
      <c r="C259" s="910"/>
      <c r="D259" s="911"/>
      <c r="E259" s="1203"/>
    </row>
    <row r="260" spans="2:5" ht="15.75">
      <c r="B260" s="190"/>
      <c r="C260" s="910"/>
      <c r="D260" s="911"/>
      <c r="E260" s="1203"/>
    </row>
    <row r="261" spans="2:5" ht="15.75">
      <c r="B261" s="190"/>
      <c r="C261" s="910"/>
      <c r="D261" s="911"/>
      <c r="E261" s="1203"/>
    </row>
    <row r="262" spans="2:5" ht="15.75">
      <c r="B262" s="190"/>
      <c r="C262" s="910"/>
      <c r="D262" s="911"/>
      <c r="E262" s="1203"/>
    </row>
    <row r="263" spans="2:5" ht="15.75">
      <c r="B263" s="190"/>
      <c r="C263" s="910"/>
      <c r="D263" s="911"/>
      <c r="E263" s="1203"/>
    </row>
    <row r="264" spans="2:5" ht="15.75">
      <c r="B264" s="190"/>
      <c r="C264" s="910"/>
      <c r="D264" s="911"/>
      <c r="E264" s="1203"/>
    </row>
    <row r="265" spans="2:5" ht="15.75">
      <c r="B265" s="190"/>
      <c r="C265" s="910"/>
      <c r="D265" s="911"/>
      <c r="E265" s="1203"/>
    </row>
    <row r="266" spans="2:5" ht="15.75">
      <c r="B266" s="190"/>
      <c r="C266" s="910"/>
      <c r="D266" s="911"/>
      <c r="E266" s="1203"/>
    </row>
    <row r="267" spans="2:5" ht="15.75">
      <c r="B267" s="190"/>
      <c r="C267" s="910"/>
      <c r="D267" s="911"/>
      <c r="E267" s="1203"/>
    </row>
    <row r="268" spans="2:5" ht="15.75">
      <c r="B268" s="190"/>
      <c r="C268" s="910"/>
      <c r="D268" s="911"/>
      <c r="E268" s="1203"/>
    </row>
    <row r="269" spans="2:5" ht="15.75">
      <c r="B269" s="190"/>
      <c r="C269" s="910"/>
      <c r="D269" s="911"/>
      <c r="E269" s="1203"/>
    </row>
    <row r="270" spans="2:5" ht="15.75">
      <c r="B270" s="190"/>
      <c r="C270" s="910"/>
      <c r="D270" s="911"/>
      <c r="E270" s="1203"/>
    </row>
    <row r="271" spans="2:5" ht="15.75">
      <c r="B271" s="190"/>
      <c r="C271" s="910"/>
      <c r="D271" s="911"/>
      <c r="E271" s="1203"/>
    </row>
    <row r="272" spans="2:5" ht="15.75">
      <c r="B272" s="190"/>
      <c r="C272" s="910"/>
      <c r="D272" s="911"/>
      <c r="E272" s="1203"/>
    </row>
    <row r="273" spans="2:5" ht="15.75">
      <c r="B273" s="190"/>
      <c r="C273" s="910"/>
      <c r="D273" s="911"/>
      <c r="E273" s="1203"/>
    </row>
    <row r="274" spans="2:5" ht="15.75">
      <c r="B274" s="190"/>
      <c r="C274" s="910"/>
      <c r="D274" s="911"/>
      <c r="E274" s="1203"/>
    </row>
    <row r="275" spans="2:5" ht="15.75">
      <c r="B275" s="190"/>
      <c r="C275" s="910"/>
      <c r="D275" s="911"/>
      <c r="E275" s="1203"/>
    </row>
    <row r="276" spans="2:5" ht="15.75">
      <c r="B276" s="190"/>
      <c r="C276" s="910"/>
      <c r="D276" s="911"/>
      <c r="E276" s="1203"/>
    </row>
    <row r="277" spans="2:5" ht="15.75">
      <c r="B277" s="190"/>
      <c r="C277" s="910"/>
      <c r="D277" s="911"/>
      <c r="E277" s="1203"/>
    </row>
    <row r="278" spans="2:5" ht="15.75">
      <c r="B278" s="190"/>
      <c r="C278" s="910"/>
      <c r="D278" s="911"/>
      <c r="E278" s="1203"/>
    </row>
    <row r="279" spans="2:5" ht="15.75">
      <c r="B279" s="190"/>
      <c r="C279" s="910"/>
      <c r="D279" s="911"/>
      <c r="E279" s="1203"/>
    </row>
    <row r="280" spans="2:5" ht="15.75">
      <c r="B280" s="190"/>
      <c r="C280" s="910"/>
      <c r="D280" s="911"/>
      <c r="E280" s="1203"/>
    </row>
    <row r="281" spans="2:5" ht="15.75">
      <c r="B281" s="190"/>
      <c r="C281" s="910"/>
      <c r="D281" s="911"/>
      <c r="E281" s="1203"/>
    </row>
    <row r="282" spans="2:5" ht="15.75">
      <c r="B282" s="190"/>
      <c r="C282" s="910"/>
      <c r="D282" s="911"/>
      <c r="E282" s="1203"/>
    </row>
    <row r="283" spans="2:5" ht="15.75">
      <c r="B283" s="190"/>
      <c r="C283" s="910"/>
      <c r="D283" s="911"/>
      <c r="E283" s="1203"/>
    </row>
    <row r="284" spans="2:5" ht="15.75">
      <c r="B284" s="190"/>
      <c r="C284" s="910"/>
      <c r="D284" s="911"/>
      <c r="E284" s="1203"/>
    </row>
    <row r="285" spans="2:5" ht="15.75">
      <c r="B285" s="190"/>
      <c r="C285" s="910"/>
      <c r="D285" s="911"/>
      <c r="E285" s="1203"/>
    </row>
    <row r="286" spans="2:5" ht="15.75">
      <c r="B286" s="190"/>
      <c r="C286" s="910"/>
      <c r="D286" s="911"/>
      <c r="E286" s="1203"/>
    </row>
    <row r="287" spans="2:5" ht="15.75">
      <c r="B287" s="190"/>
      <c r="C287" s="910"/>
      <c r="D287" s="911"/>
      <c r="E287" s="1203"/>
    </row>
    <row r="288" spans="2:5" ht="15.75">
      <c r="B288" s="190"/>
      <c r="C288" s="910"/>
      <c r="D288" s="911"/>
      <c r="E288" s="1203"/>
    </row>
    <row r="289" spans="2:5" ht="15.75">
      <c r="B289" s="190"/>
      <c r="C289" s="910"/>
      <c r="D289" s="911"/>
      <c r="E289" s="1203"/>
    </row>
    <row r="290" spans="2:5" ht="15.75">
      <c r="B290" s="190"/>
      <c r="C290" s="910"/>
      <c r="D290" s="911"/>
      <c r="E290" s="1203"/>
    </row>
    <row r="291" spans="2:5" ht="15.75">
      <c r="B291" s="190"/>
      <c r="C291" s="910"/>
      <c r="D291" s="911"/>
      <c r="E291" s="1203"/>
    </row>
    <row r="292" spans="2:5" ht="15.75">
      <c r="B292" s="190"/>
      <c r="C292" s="910"/>
      <c r="D292" s="911"/>
      <c r="E292" s="1203"/>
    </row>
    <row r="293" spans="2:5" ht="15.75">
      <c r="B293" s="190"/>
      <c r="C293" s="910"/>
      <c r="D293" s="911"/>
      <c r="E293" s="1203"/>
    </row>
    <row r="294" spans="2:5" ht="15.75">
      <c r="B294" s="190"/>
      <c r="C294" s="910"/>
      <c r="D294" s="911"/>
      <c r="E294" s="1203"/>
    </row>
    <row r="295" spans="2:5" ht="15.75">
      <c r="B295" s="190"/>
      <c r="C295" s="910"/>
      <c r="D295" s="911"/>
      <c r="E295" s="1203"/>
    </row>
    <row r="296" spans="2:5" ht="15.75">
      <c r="B296" s="190"/>
      <c r="C296" s="910"/>
      <c r="D296" s="911"/>
      <c r="E296" s="1203"/>
    </row>
    <row r="297" spans="2:5" ht="15.75">
      <c r="B297" s="190"/>
      <c r="C297" s="910"/>
      <c r="D297" s="911"/>
      <c r="E297" s="1203"/>
    </row>
    <row r="298" spans="2:5" ht="15.75">
      <c r="B298" s="190"/>
      <c r="C298" s="910"/>
      <c r="D298" s="911"/>
      <c r="E298" s="1203"/>
    </row>
    <row r="299" spans="2:5" ht="15.75">
      <c r="B299" s="190"/>
      <c r="C299" s="910"/>
      <c r="D299" s="911"/>
      <c r="E299" s="1203"/>
    </row>
    <row r="300" spans="2:5" ht="15.75">
      <c r="B300" s="190"/>
      <c r="C300" s="910"/>
      <c r="D300" s="911"/>
      <c r="E300" s="1203"/>
    </row>
    <row r="301" spans="2:5" ht="15.75">
      <c r="B301" s="190"/>
      <c r="C301" s="910"/>
      <c r="D301" s="911"/>
      <c r="E301" s="1203"/>
    </row>
    <row r="302" spans="2:5" ht="15.75">
      <c r="B302" s="190"/>
      <c r="C302" s="910"/>
      <c r="D302" s="911"/>
      <c r="E302" s="1203"/>
    </row>
    <row r="303" spans="2:5" ht="15.75">
      <c r="B303" s="190"/>
      <c r="C303" s="910"/>
      <c r="D303" s="911"/>
      <c r="E303" s="1203"/>
    </row>
    <row r="304" spans="2:5" ht="15.75">
      <c r="B304" s="190"/>
      <c r="C304" s="910"/>
      <c r="D304" s="911"/>
      <c r="E304" s="1203"/>
    </row>
    <row r="305" spans="2:5" ht="15.75">
      <c r="B305" s="190"/>
      <c r="C305" s="910"/>
      <c r="D305" s="911"/>
      <c r="E305" s="1203"/>
    </row>
    <row r="306" spans="2:5" ht="15.75">
      <c r="B306" s="190"/>
      <c r="C306" s="910"/>
      <c r="D306" s="911"/>
      <c r="E306" s="1203"/>
    </row>
    <row r="307" spans="2:5" ht="15.75">
      <c r="B307" s="190"/>
      <c r="C307" s="910"/>
      <c r="D307" s="911"/>
      <c r="E307" s="1203"/>
    </row>
    <row r="308" spans="2:5" ht="15.75">
      <c r="B308" s="190"/>
      <c r="C308" s="910"/>
      <c r="D308" s="911"/>
      <c r="E308" s="1203"/>
    </row>
    <row r="309" spans="2:5" ht="15.75">
      <c r="B309" s="190"/>
      <c r="C309" s="910"/>
      <c r="D309" s="911"/>
      <c r="E309" s="1203"/>
    </row>
    <row r="310" spans="2:5" ht="15.75">
      <c r="B310" s="190"/>
      <c r="C310" s="910"/>
      <c r="D310" s="911"/>
      <c r="E310" s="1203"/>
    </row>
    <row r="311" spans="2:5" ht="15.75">
      <c r="B311" s="190"/>
      <c r="C311" s="910"/>
      <c r="D311" s="911"/>
      <c r="E311" s="1203"/>
    </row>
    <row r="312" spans="2:5" ht="15.75">
      <c r="B312" s="190"/>
      <c r="C312" s="910"/>
      <c r="D312" s="911"/>
      <c r="E312" s="1203"/>
    </row>
    <row r="313" spans="2:5" ht="15.75">
      <c r="B313" s="190"/>
      <c r="C313" s="910"/>
      <c r="D313" s="911"/>
      <c r="E313" s="1203"/>
    </row>
    <row r="314" spans="2:5" ht="15.75">
      <c r="B314" s="190"/>
      <c r="C314" s="910"/>
      <c r="D314" s="911"/>
      <c r="E314" s="1203"/>
    </row>
    <row r="315" spans="2:5" ht="15.75">
      <c r="B315" s="190"/>
      <c r="C315" s="910"/>
      <c r="D315" s="911"/>
      <c r="E315" s="1203"/>
    </row>
    <row r="316" spans="2:5" ht="15.75">
      <c r="B316" s="190"/>
      <c r="C316" s="910"/>
      <c r="D316" s="911"/>
      <c r="E316" s="1203"/>
    </row>
    <row r="317" spans="2:5" ht="15.75">
      <c r="B317" s="190"/>
      <c r="C317" s="910"/>
      <c r="D317" s="911"/>
      <c r="E317" s="1203"/>
    </row>
    <row r="318" spans="2:5" ht="15.75">
      <c r="B318" s="190"/>
      <c r="C318" s="910"/>
      <c r="D318" s="911"/>
      <c r="E318" s="1203"/>
    </row>
    <row r="319" spans="2:5" ht="15.75">
      <c r="B319" s="190"/>
      <c r="C319" s="910"/>
      <c r="D319" s="911"/>
      <c r="E319" s="1203"/>
    </row>
    <row r="320" spans="2:5" ht="15.75">
      <c r="B320" s="190"/>
      <c r="C320" s="910"/>
      <c r="D320" s="911"/>
      <c r="E320" s="1203"/>
    </row>
    <row r="321" spans="2:5" ht="15.75">
      <c r="B321" s="190"/>
      <c r="C321" s="910"/>
      <c r="D321" s="911"/>
      <c r="E321" s="1203"/>
    </row>
    <row r="322" spans="2:5" ht="15.75">
      <c r="B322" s="190"/>
      <c r="C322" s="910"/>
      <c r="D322" s="911"/>
      <c r="E322" s="1203"/>
    </row>
    <row r="323" spans="2:5" ht="15.75">
      <c r="B323" s="190"/>
      <c r="C323" s="910"/>
      <c r="D323" s="911"/>
      <c r="E323" s="1203"/>
    </row>
    <row r="324" spans="2:5" ht="15.75">
      <c r="B324" s="190"/>
      <c r="C324" s="910"/>
      <c r="D324" s="911"/>
      <c r="E324" s="1203"/>
    </row>
    <row r="325" spans="2:5" ht="15.75">
      <c r="B325" s="190"/>
      <c r="C325" s="910"/>
      <c r="D325" s="911"/>
      <c r="E325" s="1203"/>
    </row>
    <row r="326" spans="2:5" ht="15.75">
      <c r="B326" s="190"/>
      <c r="C326" s="910"/>
      <c r="D326" s="911"/>
      <c r="E326" s="1203"/>
    </row>
    <row r="327" spans="2:5" ht="15.75">
      <c r="B327" s="190"/>
      <c r="C327" s="910"/>
      <c r="D327" s="911"/>
      <c r="E327" s="1203"/>
    </row>
    <row r="328" spans="2:5" ht="15.75">
      <c r="B328" s="190"/>
      <c r="C328" s="910"/>
      <c r="D328" s="911"/>
      <c r="E328" s="1203"/>
    </row>
    <row r="329" spans="2:5" ht="15.75">
      <c r="B329" s="190"/>
      <c r="C329" s="910"/>
      <c r="D329" s="911"/>
      <c r="E329" s="1203"/>
    </row>
    <row r="330" spans="2:5" ht="15.75">
      <c r="B330" s="190"/>
      <c r="C330" s="910"/>
      <c r="D330" s="911"/>
      <c r="E330" s="1203"/>
    </row>
    <row r="331" spans="2:5" ht="15.75">
      <c r="B331" s="190"/>
      <c r="C331" s="910"/>
      <c r="D331" s="911"/>
      <c r="E331" s="1203"/>
    </row>
    <row r="332" spans="2:5" ht="15.75">
      <c r="B332" s="190"/>
      <c r="C332" s="910"/>
      <c r="D332" s="911"/>
      <c r="E332" s="1203"/>
    </row>
    <row r="333" spans="2:5" ht="15.75">
      <c r="B333" s="190"/>
      <c r="C333" s="910"/>
      <c r="D333" s="911"/>
      <c r="E333" s="1203"/>
    </row>
    <row r="334" spans="2:5" ht="15.75">
      <c r="B334" s="190"/>
      <c r="C334" s="910"/>
      <c r="D334" s="911"/>
      <c r="E334" s="1203"/>
    </row>
    <row r="335" spans="2:5" ht="15.75">
      <c r="B335" s="190"/>
      <c r="C335" s="910"/>
      <c r="D335" s="911"/>
      <c r="E335" s="1203"/>
    </row>
    <row r="336" spans="2:5" ht="15.75">
      <c r="B336" s="190"/>
      <c r="C336" s="910"/>
      <c r="D336" s="911"/>
      <c r="E336" s="1203"/>
    </row>
    <row r="337" spans="2:5" ht="15.75">
      <c r="B337" s="190"/>
      <c r="C337" s="910"/>
      <c r="D337" s="911"/>
      <c r="E337" s="1203"/>
    </row>
    <row r="338" spans="2:5" ht="15.75">
      <c r="B338" s="190"/>
      <c r="C338" s="910"/>
      <c r="D338" s="911"/>
      <c r="E338" s="1203"/>
    </row>
    <row r="339" spans="2:5" ht="15.75">
      <c r="B339" s="190"/>
      <c r="C339" s="910"/>
      <c r="D339" s="911"/>
      <c r="E339" s="1203"/>
    </row>
    <row r="340" spans="2:5" ht="15.75">
      <c r="B340" s="190"/>
      <c r="C340" s="910"/>
      <c r="D340" s="911"/>
      <c r="E340" s="1203"/>
    </row>
    <row r="341" spans="2:5" ht="15.75">
      <c r="B341" s="190"/>
      <c r="C341" s="910"/>
      <c r="D341" s="911"/>
      <c r="E341" s="1203"/>
    </row>
    <row r="342" spans="2:5" ht="15.75">
      <c r="B342" s="190"/>
      <c r="C342" s="910"/>
      <c r="D342" s="911"/>
      <c r="E342" s="1203"/>
    </row>
    <row r="343" spans="2:5" ht="15.75">
      <c r="B343" s="190"/>
      <c r="C343" s="910"/>
      <c r="D343" s="911"/>
      <c r="E343" s="1203"/>
    </row>
    <row r="344" spans="2:5" ht="15.75">
      <c r="B344" s="190"/>
      <c r="C344" s="910"/>
      <c r="D344" s="911"/>
      <c r="E344" s="1203"/>
    </row>
    <row r="345" spans="2:5" ht="15.75">
      <c r="B345" s="190"/>
      <c r="C345" s="910"/>
      <c r="D345" s="911"/>
      <c r="E345" s="1203"/>
    </row>
    <row r="346" spans="2:5" ht="15.75">
      <c r="B346" s="190"/>
      <c r="C346" s="910"/>
      <c r="D346" s="911"/>
      <c r="E346" s="1203"/>
    </row>
    <row r="347" spans="2:5" ht="15.75">
      <c r="B347" s="190"/>
      <c r="C347" s="910"/>
      <c r="D347" s="911"/>
      <c r="E347" s="1203"/>
    </row>
    <row r="348" spans="2:5" ht="15.75">
      <c r="B348" s="190"/>
      <c r="C348" s="910"/>
      <c r="D348" s="911"/>
      <c r="E348" s="1203"/>
    </row>
    <row r="349" spans="2:5" ht="15.75">
      <c r="B349" s="190"/>
      <c r="C349" s="910"/>
      <c r="D349" s="911"/>
      <c r="E349" s="1203"/>
    </row>
    <row r="350" spans="2:5" ht="15.75">
      <c r="B350" s="190"/>
      <c r="C350" s="910"/>
      <c r="D350" s="911"/>
      <c r="E350" s="1203"/>
    </row>
    <row r="351" spans="2:5" ht="15.75">
      <c r="B351" s="190"/>
      <c r="C351" s="910"/>
      <c r="D351" s="911"/>
      <c r="E351" s="1203"/>
    </row>
    <row r="352" spans="2:5" ht="15.75">
      <c r="B352" s="190"/>
      <c r="C352" s="910"/>
      <c r="D352" s="911"/>
      <c r="E352" s="1203"/>
    </row>
    <row r="353" spans="2:5" ht="15.75">
      <c r="B353" s="190"/>
      <c r="C353" s="910"/>
      <c r="D353" s="911"/>
      <c r="E353" s="1203"/>
    </row>
    <row r="354" spans="2:5" ht="15.75">
      <c r="B354" s="190"/>
      <c r="C354" s="910"/>
      <c r="D354" s="911"/>
      <c r="E354" s="1203"/>
    </row>
    <row r="355" spans="2:5" ht="15.75">
      <c r="B355" s="190"/>
      <c r="C355" s="910"/>
      <c r="D355" s="911"/>
      <c r="E355" s="1203"/>
    </row>
    <row r="356" spans="2:5" ht="15.75">
      <c r="B356" s="190"/>
      <c r="C356" s="910"/>
      <c r="D356" s="911"/>
      <c r="E356" s="1203"/>
    </row>
    <row r="357" spans="2:5" ht="15.75">
      <c r="B357" s="190"/>
      <c r="C357" s="910"/>
      <c r="D357" s="911"/>
      <c r="E357" s="1203"/>
    </row>
    <row r="358" spans="2:5" ht="15.75">
      <c r="B358" s="190"/>
      <c r="C358" s="910"/>
      <c r="D358" s="911"/>
      <c r="E358" s="1203"/>
    </row>
    <row r="359" spans="2:5" ht="15.75">
      <c r="B359" s="190"/>
      <c r="C359" s="910"/>
      <c r="D359" s="911"/>
      <c r="E359" s="1203"/>
    </row>
    <row r="360" spans="2:5" ht="15.75">
      <c r="B360" s="190"/>
      <c r="C360" s="910"/>
      <c r="D360" s="911"/>
      <c r="E360" s="1203"/>
    </row>
    <row r="361" spans="2:5" ht="15.75">
      <c r="B361" s="190"/>
      <c r="C361" s="910"/>
      <c r="D361" s="911"/>
      <c r="E361" s="1203"/>
    </row>
    <row r="362" spans="2:5" ht="15.75">
      <c r="B362" s="190"/>
      <c r="C362" s="910"/>
      <c r="D362" s="911"/>
      <c r="E362" s="1203"/>
    </row>
    <row r="363" spans="2:5" ht="15.75">
      <c r="B363" s="190"/>
      <c r="C363" s="910"/>
      <c r="D363" s="911"/>
      <c r="E363" s="1203"/>
    </row>
    <row r="364" spans="2:5" ht="15.75">
      <c r="B364" s="190"/>
      <c r="C364" s="910"/>
      <c r="D364" s="911"/>
      <c r="E364" s="1203"/>
    </row>
    <row r="365" spans="2:5" ht="15.75">
      <c r="B365" s="190"/>
      <c r="C365" s="910"/>
      <c r="D365" s="911"/>
      <c r="E365" s="1203"/>
    </row>
    <row r="366" spans="2:5" ht="15.75">
      <c r="B366" s="190"/>
      <c r="C366" s="910"/>
      <c r="D366" s="911"/>
      <c r="E366" s="1203"/>
    </row>
    <row r="367" spans="2:5" ht="15.75">
      <c r="B367" s="190"/>
      <c r="C367" s="910"/>
      <c r="D367" s="911"/>
      <c r="E367" s="1203"/>
    </row>
    <row r="368" spans="2:5" ht="15.75">
      <c r="B368" s="190"/>
      <c r="C368" s="910"/>
      <c r="D368" s="911"/>
      <c r="E368" s="1203"/>
    </row>
    <row r="369" spans="2:5" ht="15.75">
      <c r="B369" s="190"/>
      <c r="C369" s="910"/>
      <c r="D369" s="911"/>
      <c r="E369" s="1203"/>
    </row>
    <row r="370" spans="2:5" ht="15.75">
      <c r="B370" s="190"/>
      <c r="C370" s="910"/>
      <c r="D370" s="911"/>
      <c r="E370" s="1203"/>
    </row>
    <row r="371" spans="2:5" ht="15.75">
      <c r="B371" s="190"/>
      <c r="C371" s="910"/>
      <c r="D371" s="911"/>
      <c r="E371" s="1203"/>
    </row>
    <row r="372" spans="2:5" ht="15.75">
      <c r="B372" s="190"/>
      <c r="C372" s="910"/>
      <c r="D372" s="911"/>
      <c r="E372" s="1203"/>
    </row>
    <row r="373" spans="2:5" ht="15.75">
      <c r="B373" s="190"/>
      <c r="C373" s="910"/>
      <c r="D373" s="911"/>
      <c r="E373" s="1203"/>
    </row>
    <row r="374" spans="2:5" ht="15.75">
      <c r="B374" s="190"/>
      <c r="C374" s="910"/>
      <c r="D374" s="911"/>
      <c r="E374" s="1203"/>
    </row>
    <row r="375" spans="2:5" ht="15.75">
      <c r="B375" s="190"/>
      <c r="C375" s="910"/>
      <c r="D375" s="911"/>
      <c r="E375" s="1203"/>
    </row>
    <row r="376" spans="2:5" ht="15.75">
      <c r="B376" s="190"/>
      <c r="C376" s="910"/>
      <c r="D376" s="911"/>
      <c r="E376" s="1203"/>
    </row>
    <row r="377" spans="2:5" ht="15.75">
      <c r="B377" s="190"/>
      <c r="C377" s="910"/>
      <c r="D377" s="911"/>
      <c r="E377" s="1203"/>
    </row>
    <row r="378" spans="2:5" ht="15.75">
      <c r="B378" s="190"/>
      <c r="C378" s="910"/>
      <c r="D378" s="911"/>
      <c r="E378" s="1203"/>
    </row>
    <row r="379" spans="2:5" ht="15.75">
      <c r="B379" s="190"/>
      <c r="C379" s="910"/>
      <c r="D379" s="911"/>
      <c r="E379" s="1203"/>
    </row>
    <row r="380" spans="2:5" ht="15.75">
      <c r="B380" s="190"/>
      <c r="C380" s="910"/>
      <c r="D380" s="911"/>
      <c r="E380" s="1203"/>
    </row>
    <row r="381" spans="2:5" ht="15.75">
      <c r="B381" s="190"/>
      <c r="C381" s="910"/>
      <c r="D381" s="911"/>
      <c r="E381" s="1203"/>
    </row>
    <row r="382" spans="2:5" ht="15.75">
      <c r="B382" s="190"/>
      <c r="C382" s="910"/>
      <c r="D382" s="911"/>
      <c r="E382" s="1203"/>
    </row>
    <row r="383" spans="2:5" ht="15.75">
      <c r="B383" s="190"/>
      <c r="C383" s="910"/>
      <c r="D383" s="911"/>
      <c r="E383" s="1203"/>
    </row>
    <row r="384" spans="2:5" ht="15.75">
      <c r="B384" s="190"/>
      <c r="C384" s="910"/>
      <c r="D384" s="911"/>
      <c r="E384" s="1203"/>
    </row>
    <row r="385" spans="2:5" ht="15.75">
      <c r="B385" s="190"/>
      <c r="C385" s="910"/>
      <c r="D385" s="911"/>
      <c r="E385" s="1203"/>
    </row>
    <row r="386" spans="2:5" ht="15.75">
      <c r="B386" s="190"/>
      <c r="C386" s="910"/>
      <c r="D386" s="911"/>
      <c r="E386" s="1203"/>
    </row>
    <row r="387" spans="2:5" ht="15.75">
      <c r="B387" s="190"/>
      <c r="C387" s="910"/>
      <c r="D387" s="911"/>
      <c r="E387" s="1203"/>
    </row>
    <row r="388" spans="2:5" ht="15.75">
      <c r="B388" s="190"/>
      <c r="C388" s="910"/>
      <c r="D388" s="911"/>
      <c r="E388" s="1203"/>
    </row>
    <row r="389" spans="2:5" ht="15.75">
      <c r="B389" s="190"/>
      <c r="C389" s="910"/>
      <c r="D389" s="911"/>
      <c r="E389" s="1203"/>
    </row>
    <row r="390" spans="2:5" ht="15.75">
      <c r="B390" s="190"/>
      <c r="C390" s="910"/>
      <c r="D390" s="911"/>
      <c r="E390" s="1203"/>
    </row>
    <row r="391" spans="2:5" ht="15.75">
      <c r="B391" s="190"/>
      <c r="C391" s="910"/>
      <c r="D391" s="911"/>
      <c r="E391" s="1203"/>
    </row>
    <row r="392" spans="2:5" ht="15.75">
      <c r="B392" s="190"/>
      <c r="C392" s="910"/>
      <c r="D392" s="911"/>
      <c r="E392" s="1203"/>
    </row>
    <row r="393" spans="2:5" ht="15.75">
      <c r="B393" s="190"/>
      <c r="C393" s="910"/>
      <c r="D393" s="911"/>
      <c r="E393" s="1203"/>
    </row>
    <row r="394" spans="2:5" ht="15.75">
      <c r="B394" s="190"/>
      <c r="C394" s="910"/>
      <c r="D394" s="911"/>
      <c r="E394" s="1203"/>
    </row>
    <row r="395" spans="2:5" ht="15.75">
      <c r="B395" s="190"/>
      <c r="C395" s="910"/>
      <c r="D395" s="911"/>
      <c r="E395" s="1203"/>
    </row>
    <row r="396" spans="2:5" ht="15.75">
      <c r="B396" s="190"/>
      <c r="C396" s="910"/>
      <c r="D396" s="911"/>
      <c r="E396" s="1203"/>
    </row>
    <row r="397" spans="2:5" ht="15.75">
      <c r="B397" s="190"/>
      <c r="C397" s="910"/>
      <c r="D397" s="911"/>
      <c r="E397" s="1203"/>
    </row>
    <row r="398" spans="2:5" ht="15.75">
      <c r="B398" s="190"/>
      <c r="C398" s="910"/>
      <c r="D398" s="911"/>
      <c r="E398" s="1203"/>
    </row>
    <row r="399" spans="2:5" ht="15.75">
      <c r="B399" s="190"/>
      <c r="C399" s="910"/>
      <c r="D399" s="911"/>
      <c r="E399" s="1203"/>
    </row>
    <row r="400" spans="2:5" ht="15.75">
      <c r="B400" s="190"/>
      <c r="C400" s="910"/>
      <c r="D400" s="911"/>
      <c r="E400" s="1203"/>
    </row>
    <row r="401" spans="2:5" ht="15.75">
      <c r="B401" s="190"/>
      <c r="C401" s="910"/>
      <c r="D401" s="911"/>
      <c r="E401" s="1203"/>
    </row>
    <row r="402" spans="2:5" ht="15.75">
      <c r="B402" s="190"/>
      <c r="C402" s="910"/>
      <c r="D402" s="911"/>
      <c r="E402" s="1203"/>
    </row>
    <row r="403" spans="2:5" ht="15.75">
      <c r="B403" s="190"/>
      <c r="C403" s="910"/>
      <c r="D403" s="911"/>
      <c r="E403" s="1203"/>
    </row>
    <row r="404" spans="2:5" ht="15.75">
      <c r="B404" s="190"/>
      <c r="C404" s="910"/>
      <c r="D404" s="911"/>
      <c r="E404" s="1203"/>
    </row>
    <row r="405" spans="2:5" ht="15.75">
      <c r="B405" s="190"/>
      <c r="C405" s="910"/>
      <c r="D405" s="911"/>
      <c r="E405" s="1203"/>
    </row>
    <row r="406" spans="2:5" ht="15.75">
      <c r="B406" s="190"/>
      <c r="C406" s="910"/>
      <c r="D406" s="911"/>
      <c r="E406" s="1203"/>
    </row>
    <row r="407" spans="2:5" ht="15.75">
      <c r="B407" s="190"/>
      <c r="C407" s="910"/>
      <c r="D407" s="911"/>
      <c r="E407" s="1203"/>
    </row>
    <row r="408" spans="2:5" ht="15.75">
      <c r="B408" s="190"/>
      <c r="C408" s="910"/>
      <c r="D408" s="911"/>
      <c r="E408" s="1203"/>
    </row>
    <row r="409" spans="2:5" ht="15.75">
      <c r="B409" s="190"/>
      <c r="C409" s="910"/>
      <c r="D409" s="911"/>
      <c r="E409" s="1203"/>
    </row>
    <row r="410" spans="2:5" ht="15.75">
      <c r="B410" s="190"/>
      <c r="C410" s="910"/>
      <c r="D410" s="911"/>
      <c r="E410" s="1203"/>
    </row>
    <row r="411" spans="2:5" ht="15.75">
      <c r="B411" s="190"/>
      <c r="C411" s="910"/>
      <c r="D411" s="911"/>
      <c r="E411" s="1203"/>
    </row>
    <row r="412" spans="2:5" ht="15.75">
      <c r="B412" s="190"/>
      <c r="C412" s="910"/>
      <c r="D412" s="911"/>
      <c r="E412" s="1203"/>
    </row>
    <row r="413" spans="2:5" ht="15.75">
      <c r="B413" s="190"/>
      <c r="C413" s="910"/>
      <c r="D413" s="911"/>
      <c r="E413" s="1203"/>
    </row>
    <row r="414" spans="2:5" ht="15.75">
      <c r="B414" s="190"/>
      <c r="C414" s="910"/>
      <c r="D414" s="911"/>
      <c r="E414" s="1203"/>
    </row>
    <row r="415" spans="2:5" ht="15.75">
      <c r="B415" s="190"/>
      <c r="C415" s="910"/>
      <c r="D415" s="911"/>
      <c r="E415" s="1203"/>
    </row>
    <row r="416" spans="2:5" ht="15.75">
      <c r="B416" s="190"/>
      <c r="C416" s="910"/>
      <c r="D416" s="911"/>
      <c r="E416" s="1203"/>
    </row>
    <row r="417" spans="2:5" ht="15.75">
      <c r="B417" s="190"/>
      <c r="C417" s="910"/>
      <c r="D417" s="911"/>
      <c r="E417" s="1203"/>
    </row>
    <row r="418" spans="2:5" ht="15.75">
      <c r="B418" s="190"/>
      <c r="C418" s="910"/>
      <c r="D418" s="911"/>
      <c r="E418" s="1203"/>
    </row>
    <row r="419" spans="2:5" ht="15.75">
      <c r="B419" s="190"/>
      <c r="C419" s="910"/>
      <c r="D419" s="911"/>
      <c r="E419" s="1203"/>
    </row>
    <row r="420" spans="2:5" ht="15.75">
      <c r="B420" s="190"/>
      <c r="C420" s="910"/>
      <c r="D420" s="911"/>
      <c r="E420" s="1203"/>
    </row>
    <row r="421" spans="2:5" ht="15.75">
      <c r="B421" s="190"/>
      <c r="C421" s="910"/>
      <c r="D421" s="911"/>
      <c r="E421" s="1203"/>
    </row>
    <row r="422" spans="2:5" ht="15.75">
      <c r="B422" s="190"/>
      <c r="C422" s="910"/>
      <c r="D422" s="911"/>
      <c r="E422" s="1203"/>
    </row>
    <row r="423" spans="2:5" ht="15.75">
      <c r="B423" s="190"/>
      <c r="C423" s="910"/>
      <c r="D423" s="911"/>
      <c r="E423" s="1203"/>
    </row>
    <row r="424" spans="2:5" ht="15.75">
      <c r="B424" s="190"/>
      <c r="C424" s="910"/>
      <c r="D424" s="911"/>
      <c r="E424" s="1203"/>
    </row>
    <row r="425" spans="2:5" ht="15.75">
      <c r="B425" s="190"/>
      <c r="C425" s="910"/>
      <c r="D425" s="911"/>
      <c r="E425" s="1203"/>
    </row>
    <row r="426" spans="2:5" ht="15.75">
      <c r="B426" s="190"/>
      <c r="C426" s="910"/>
      <c r="D426" s="911"/>
      <c r="E426" s="1203"/>
    </row>
    <row r="427" spans="2:5" ht="15.75">
      <c r="B427" s="190"/>
      <c r="C427" s="910"/>
      <c r="D427" s="911"/>
      <c r="E427" s="1203"/>
    </row>
    <row r="428" spans="2:5" ht="15.75">
      <c r="B428" s="190"/>
      <c r="C428" s="910"/>
      <c r="D428" s="911"/>
      <c r="E428" s="1203"/>
    </row>
    <row r="429" spans="2:5" ht="15.75">
      <c r="B429" s="190"/>
      <c r="C429" s="910"/>
      <c r="D429" s="911"/>
      <c r="E429" s="1203"/>
    </row>
    <row r="430" spans="2:5" ht="15.75">
      <c r="B430" s="190"/>
      <c r="C430" s="910"/>
      <c r="D430" s="911"/>
      <c r="E430" s="1203"/>
    </row>
    <row r="431" spans="2:5" ht="15.75">
      <c r="B431" s="190"/>
      <c r="C431" s="910"/>
      <c r="D431" s="911"/>
      <c r="E431" s="1203"/>
    </row>
    <row r="432" spans="2:5" ht="15.75">
      <c r="B432" s="190"/>
      <c r="C432" s="910"/>
      <c r="D432" s="911"/>
      <c r="E432" s="1203"/>
    </row>
    <row r="433" spans="2:5" ht="15.75">
      <c r="B433" s="190"/>
      <c r="C433" s="910"/>
      <c r="D433" s="911"/>
      <c r="E433" s="1203"/>
    </row>
    <row r="434" spans="2:5" ht="15.75">
      <c r="B434" s="190"/>
      <c r="C434" s="910"/>
      <c r="D434" s="911"/>
      <c r="E434" s="1203"/>
    </row>
    <row r="435" spans="2:5" ht="15.75">
      <c r="B435" s="190"/>
      <c r="C435" s="910"/>
      <c r="D435" s="911"/>
      <c r="E435" s="1203"/>
    </row>
    <row r="436" spans="2:5" ht="15.75">
      <c r="B436" s="190"/>
      <c r="C436" s="910"/>
      <c r="D436" s="911"/>
      <c r="E436" s="1203"/>
    </row>
    <row r="437" spans="2:5" ht="15.75">
      <c r="B437" s="190"/>
      <c r="C437" s="910"/>
      <c r="D437" s="911"/>
      <c r="E437" s="1203"/>
    </row>
    <row r="438" spans="2:5" ht="15.75">
      <c r="B438" s="190"/>
      <c r="C438" s="910"/>
      <c r="D438" s="911"/>
      <c r="E438" s="1203"/>
    </row>
    <row r="439" spans="2:5" ht="15.75">
      <c r="B439" s="190"/>
      <c r="C439" s="910"/>
      <c r="D439" s="911"/>
      <c r="E439" s="1203"/>
    </row>
    <row r="440" spans="2:5" ht="15.75">
      <c r="B440" s="190"/>
      <c r="C440" s="910"/>
      <c r="D440" s="911"/>
      <c r="E440" s="1203"/>
    </row>
    <row r="441" spans="2:5" ht="15.75">
      <c r="B441" s="190"/>
      <c r="C441" s="910"/>
      <c r="D441" s="911"/>
      <c r="E441" s="1203"/>
    </row>
    <row r="442" spans="2:5" ht="15.75">
      <c r="B442" s="190"/>
      <c r="C442" s="910"/>
      <c r="D442" s="911"/>
      <c r="E442" s="1203"/>
    </row>
    <row r="443" spans="2:5" ht="15.75">
      <c r="B443" s="190"/>
      <c r="C443" s="910"/>
      <c r="D443" s="911"/>
      <c r="E443" s="1203"/>
    </row>
    <row r="444" spans="2:5" ht="15.75">
      <c r="B444" s="190"/>
      <c r="C444" s="910"/>
      <c r="D444" s="911"/>
      <c r="E444" s="1203"/>
    </row>
    <row r="445" spans="2:5" ht="15.75">
      <c r="B445" s="190"/>
      <c r="C445" s="910"/>
      <c r="D445" s="911"/>
      <c r="E445" s="1203"/>
    </row>
    <row r="446" spans="2:5" ht="15.75">
      <c r="B446" s="190"/>
      <c r="C446" s="910"/>
      <c r="D446" s="911"/>
      <c r="E446" s="1203"/>
    </row>
    <row r="447" spans="2:5" ht="15.75">
      <c r="B447" s="190"/>
      <c r="C447" s="910"/>
      <c r="D447" s="911"/>
      <c r="E447" s="1203"/>
    </row>
    <row r="448" spans="2:5" ht="15.75">
      <c r="B448" s="190"/>
      <c r="C448" s="910"/>
      <c r="D448" s="911"/>
      <c r="E448" s="1203"/>
    </row>
    <row r="449" spans="2:5" ht="15.75">
      <c r="B449" s="190"/>
      <c r="C449" s="910"/>
      <c r="D449" s="911"/>
      <c r="E449" s="1203"/>
    </row>
    <row r="450" spans="2:5" ht="15.75">
      <c r="B450" s="190"/>
      <c r="C450" s="910"/>
      <c r="D450" s="911"/>
      <c r="E450" s="1203"/>
    </row>
    <row r="451" spans="2:5" ht="15.75">
      <c r="B451" s="190"/>
      <c r="C451" s="910"/>
      <c r="D451" s="911"/>
      <c r="E451" s="1203"/>
    </row>
    <row r="452" spans="2:5" ht="15.75">
      <c r="B452" s="190"/>
      <c r="C452" s="910"/>
      <c r="D452" s="911"/>
      <c r="E452" s="1203"/>
    </row>
    <row r="453" spans="2:5" ht="15.75">
      <c r="B453" s="190"/>
      <c r="C453" s="910"/>
      <c r="D453" s="911"/>
      <c r="E453" s="1203"/>
    </row>
    <row r="454" spans="2:5" ht="15.75">
      <c r="B454" s="190"/>
      <c r="C454" s="910"/>
      <c r="D454" s="911"/>
      <c r="E454" s="1203"/>
    </row>
    <row r="455" spans="2:5" ht="15.75">
      <c r="B455" s="190"/>
      <c r="C455" s="910"/>
      <c r="D455" s="911"/>
      <c r="E455" s="1203"/>
    </row>
    <row r="456" spans="2:5" ht="15.75">
      <c r="B456" s="190"/>
      <c r="C456" s="910"/>
      <c r="D456" s="911"/>
      <c r="E456" s="1203"/>
    </row>
    <row r="457" spans="2:5" ht="15.75">
      <c r="B457" s="190"/>
      <c r="C457" s="910"/>
      <c r="D457" s="911"/>
      <c r="E457" s="1203"/>
    </row>
    <row r="458" spans="2:5" ht="15.75">
      <c r="B458" s="190"/>
      <c r="C458" s="910"/>
      <c r="D458" s="911"/>
      <c r="E458" s="1203"/>
    </row>
    <row r="459" spans="2:5" ht="15.75">
      <c r="B459" s="190"/>
      <c r="C459" s="910"/>
      <c r="D459" s="911"/>
      <c r="E459" s="1203"/>
    </row>
    <row r="460" spans="2:5" ht="15.75">
      <c r="B460" s="190"/>
    </row>
    <row r="461" spans="2:5" ht="15.75">
      <c r="B461" s="190"/>
    </row>
    <row r="462" spans="2:5" ht="15.75">
      <c r="B462" s="190"/>
    </row>
    <row r="463" spans="2:5" ht="15.75">
      <c r="B463" s="190"/>
    </row>
    <row r="464" spans="2:5" ht="15.75">
      <c r="B464" s="190"/>
    </row>
    <row r="465" spans="2:2" ht="15.75">
      <c r="B465" s="190"/>
    </row>
    <row r="466" spans="2:2" ht="15.75">
      <c r="B466" s="190"/>
    </row>
    <row r="467" spans="2:2" ht="15.75">
      <c r="B467" s="190"/>
    </row>
    <row r="468" spans="2:2" ht="15.75">
      <c r="B468" s="190"/>
    </row>
    <row r="469" spans="2:2" ht="15.75">
      <c r="B469" s="190"/>
    </row>
    <row r="470" spans="2:2" ht="15.75">
      <c r="B470" s="190"/>
    </row>
    <row r="471" spans="2:2" ht="15.75">
      <c r="B471" s="190"/>
    </row>
    <row r="472" spans="2:2" ht="15.75">
      <c r="B472" s="190"/>
    </row>
    <row r="473" spans="2:2" ht="15.75">
      <c r="B473" s="190"/>
    </row>
    <row r="474" spans="2:2" ht="15.75">
      <c r="B474" s="190"/>
    </row>
    <row r="475" spans="2:2" ht="15.75">
      <c r="B475" s="190"/>
    </row>
    <row r="476" spans="2:2" ht="15.75">
      <c r="B476" s="190"/>
    </row>
    <row r="477" spans="2:2" ht="15.75">
      <c r="B477" s="190"/>
    </row>
    <row r="478" spans="2:2" ht="15.75">
      <c r="B478" s="190"/>
    </row>
    <row r="479" spans="2:2" ht="15.75">
      <c r="B479" s="190"/>
    </row>
    <row r="480" spans="2:2" ht="15.75">
      <c r="B480" s="190"/>
    </row>
    <row r="481" spans="2:2" ht="15.75">
      <c r="B481" s="190"/>
    </row>
    <row r="482" spans="2:2" ht="15.75">
      <c r="B482" s="190"/>
    </row>
    <row r="483" spans="2:2" ht="15.75">
      <c r="B483" s="190"/>
    </row>
    <row r="484" spans="2:2" ht="15.75">
      <c r="B484" s="190"/>
    </row>
    <row r="485" spans="2:2" ht="15.75">
      <c r="B485" s="190"/>
    </row>
    <row r="486" spans="2:2" ht="15.75">
      <c r="B486" s="190"/>
    </row>
    <row r="487" spans="2:2" ht="15.75">
      <c r="B487" s="190"/>
    </row>
    <row r="488" spans="2:2" ht="15.75">
      <c r="B488" s="190"/>
    </row>
    <row r="489" spans="2:2" ht="15.75">
      <c r="B489" s="190"/>
    </row>
    <row r="490" spans="2:2" ht="15.75">
      <c r="B490" s="190"/>
    </row>
    <row r="491" spans="2:2" ht="15.75">
      <c r="B491" s="190"/>
    </row>
    <row r="492" spans="2:2" ht="15.75">
      <c r="B492" s="190"/>
    </row>
    <row r="493" spans="2:2" ht="15.75">
      <c r="B493" s="190"/>
    </row>
    <row r="494" spans="2:2" ht="15.75">
      <c r="B494" s="190"/>
    </row>
    <row r="495" spans="2:2" ht="15.75">
      <c r="B495" s="190"/>
    </row>
    <row r="496" spans="2:2" ht="15.75">
      <c r="B496" s="190"/>
    </row>
    <row r="497" spans="2:2" ht="15.75">
      <c r="B497" s="190"/>
    </row>
    <row r="498" spans="2:2" ht="15.75">
      <c r="B498" s="190"/>
    </row>
    <row r="499" spans="2:2" ht="15.75">
      <c r="B499" s="190"/>
    </row>
    <row r="500" spans="2:2" ht="15.75">
      <c r="B500" s="190"/>
    </row>
    <row r="501" spans="2:2" ht="15.75">
      <c r="B501" s="190"/>
    </row>
    <row r="502" spans="2:2" ht="15.75">
      <c r="B502" s="190"/>
    </row>
    <row r="503" spans="2:2" ht="15.75">
      <c r="B503" s="190"/>
    </row>
    <row r="504" spans="2:2" ht="15.75">
      <c r="B504" s="190"/>
    </row>
    <row r="505" spans="2:2" ht="15.75">
      <c r="B505" s="190"/>
    </row>
    <row r="506" spans="2:2" ht="15.75">
      <c r="B506" s="190"/>
    </row>
    <row r="507" spans="2:2" ht="15.75">
      <c r="B507" s="190"/>
    </row>
    <row r="508" spans="2:2" ht="15.75">
      <c r="B508" s="190"/>
    </row>
    <row r="509" spans="2:2" ht="15.75">
      <c r="B509" s="190"/>
    </row>
    <row r="510" spans="2:2" ht="15.75">
      <c r="B510" s="190"/>
    </row>
    <row r="511" spans="2:2" ht="15.75">
      <c r="B511" s="190"/>
    </row>
    <row r="512" spans="2:2" ht="15.75">
      <c r="B512" s="190"/>
    </row>
    <row r="513" spans="2:2" ht="15.75">
      <c r="B513" s="190"/>
    </row>
    <row r="514" spans="2:2" ht="15.75">
      <c r="B514" s="190"/>
    </row>
    <row r="515" spans="2:2" ht="15.75">
      <c r="B515" s="190"/>
    </row>
    <row r="516" spans="2:2" ht="15.75">
      <c r="B516" s="190"/>
    </row>
    <row r="517" spans="2:2" ht="15.75">
      <c r="B517" s="190"/>
    </row>
    <row r="518" spans="2:2" ht="15.75">
      <c r="B518" s="190"/>
    </row>
    <row r="519" spans="2:2" ht="15.75">
      <c r="B519" s="190"/>
    </row>
    <row r="520" spans="2:2" ht="15.75">
      <c r="B520" s="190"/>
    </row>
    <row r="521" spans="2:2" ht="15.75">
      <c r="B521" s="190"/>
    </row>
    <row r="522" spans="2:2" ht="15.75">
      <c r="B522" s="190"/>
    </row>
    <row r="523" spans="2:2" ht="15.75">
      <c r="B523" s="190"/>
    </row>
    <row r="524" spans="2:2" ht="15.75">
      <c r="B524" s="190"/>
    </row>
    <row r="525" spans="2:2" ht="15.75">
      <c r="B525" s="190"/>
    </row>
    <row r="526" spans="2:2" ht="15.75">
      <c r="B526" s="190"/>
    </row>
    <row r="527" spans="2:2" ht="15.75">
      <c r="B527" s="190"/>
    </row>
    <row r="528" spans="2:2" ht="15.75">
      <c r="B528" s="190"/>
    </row>
    <row r="529" spans="2:2" ht="15.75">
      <c r="B529" s="190"/>
    </row>
    <row r="530" spans="2:2" ht="15.75">
      <c r="B530" s="190"/>
    </row>
    <row r="531" spans="2:2" ht="15.75">
      <c r="B531" s="190"/>
    </row>
    <row r="532" spans="2:2" ht="15.75">
      <c r="B532" s="190"/>
    </row>
    <row r="533" spans="2:2" ht="15.75">
      <c r="B533" s="190"/>
    </row>
    <row r="534" spans="2:2" ht="15.75">
      <c r="B534" s="190"/>
    </row>
    <row r="535" spans="2:2" ht="15.75">
      <c r="B535" s="190"/>
    </row>
    <row r="536" spans="2:2" ht="15.75">
      <c r="B536" s="190"/>
    </row>
    <row r="537" spans="2:2" ht="15.75">
      <c r="B537" s="190"/>
    </row>
    <row r="538" spans="2:2" ht="15.75">
      <c r="B538" s="190"/>
    </row>
    <row r="539" spans="2:2" ht="15.75">
      <c r="B539" s="190"/>
    </row>
    <row r="540" spans="2:2" ht="15.75">
      <c r="B540" s="190"/>
    </row>
    <row r="541" spans="2:2" ht="15.75">
      <c r="B541" s="190"/>
    </row>
    <row r="542" spans="2:2" ht="15.75">
      <c r="B542" s="190"/>
    </row>
    <row r="543" spans="2:2" ht="15.75">
      <c r="B543" s="190"/>
    </row>
    <row r="544" spans="2:2" ht="15.75">
      <c r="B544" s="190"/>
    </row>
    <row r="545" spans="2:2" ht="15.75">
      <c r="B545" s="190"/>
    </row>
    <row r="546" spans="2:2" ht="15.75">
      <c r="B546" s="190"/>
    </row>
    <row r="547" spans="2:2" ht="15.75">
      <c r="B547" s="190"/>
    </row>
    <row r="548" spans="2:2" ht="15.75">
      <c r="B548" s="190"/>
    </row>
    <row r="549" spans="2:2" ht="15.75">
      <c r="B549" s="190"/>
    </row>
    <row r="550" spans="2:2" ht="15.75">
      <c r="B550" s="190"/>
    </row>
    <row r="551" spans="2:2" ht="15.75">
      <c r="B551" s="190"/>
    </row>
    <row r="552" spans="2:2" ht="15.75">
      <c r="B552" s="190"/>
    </row>
    <row r="553" spans="2:2" ht="15.75">
      <c r="B553" s="190"/>
    </row>
    <row r="554" spans="2:2" ht="15.75">
      <c r="B554" s="190"/>
    </row>
    <row r="555" spans="2:2" ht="15.75">
      <c r="B555" s="190"/>
    </row>
    <row r="556" spans="2:2" ht="15.75">
      <c r="B556" s="190"/>
    </row>
    <row r="557" spans="2:2" ht="15.75">
      <c r="B557" s="190"/>
    </row>
    <row r="558" spans="2:2" ht="15.75">
      <c r="B558" s="190"/>
    </row>
    <row r="559" spans="2:2" ht="15.75">
      <c r="B559" s="190"/>
    </row>
    <row r="560" spans="2:2" ht="15.75">
      <c r="B560" s="190"/>
    </row>
    <row r="561" spans="2:2" ht="15.75">
      <c r="B561" s="190"/>
    </row>
    <row r="562" spans="2:2" ht="15.75">
      <c r="B562" s="190"/>
    </row>
    <row r="563" spans="2:2" ht="15.75">
      <c r="B563" s="190"/>
    </row>
    <row r="564" spans="2:2" ht="15.75">
      <c r="B564" s="190"/>
    </row>
    <row r="565" spans="2:2" ht="15.75">
      <c r="B565" s="190"/>
    </row>
    <row r="566" spans="2:2" ht="15.75">
      <c r="B566" s="190"/>
    </row>
    <row r="567" spans="2:2" ht="15.75">
      <c r="B567" s="190"/>
    </row>
    <row r="568" spans="2:2" ht="15.75">
      <c r="B568" s="190"/>
    </row>
    <row r="569" spans="2:2" ht="15.75">
      <c r="B569" s="190"/>
    </row>
    <row r="570" spans="2:2" ht="15.75">
      <c r="B570" s="190"/>
    </row>
    <row r="571" spans="2:2" ht="15.75">
      <c r="B571" s="190"/>
    </row>
    <row r="572" spans="2:2" ht="15.75">
      <c r="B572" s="190"/>
    </row>
    <row r="573" spans="2:2" ht="15.75">
      <c r="B573" s="190"/>
    </row>
    <row r="574" spans="2:2" ht="15.75">
      <c r="B574" s="190"/>
    </row>
    <row r="575" spans="2:2" ht="15.75">
      <c r="B575" s="190"/>
    </row>
    <row r="576" spans="2:2" ht="15.75">
      <c r="B576" s="190"/>
    </row>
    <row r="577" spans="2:2" ht="15.75">
      <c r="B577" s="190"/>
    </row>
    <row r="578" spans="2:2" ht="15.75">
      <c r="B578" s="190"/>
    </row>
    <row r="579" spans="2:2" ht="15.75">
      <c r="B579" s="190"/>
    </row>
    <row r="580" spans="2:2" ht="15.75">
      <c r="B580" s="190"/>
    </row>
    <row r="581" spans="2:2" ht="15.75">
      <c r="B581" s="190"/>
    </row>
    <row r="582" spans="2:2" ht="15.75">
      <c r="B582" s="190"/>
    </row>
    <row r="583" spans="2:2" ht="15.75">
      <c r="B583" s="190"/>
    </row>
    <row r="584" spans="2:2" ht="15.75">
      <c r="B584" s="190"/>
    </row>
    <row r="585" spans="2:2" ht="15.75">
      <c r="B585" s="190"/>
    </row>
    <row r="586" spans="2:2" ht="15.75">
      <c r="B586" s="190"/>
    </row>
    <row r="587" spans="2:2" ht="15.75">
      <c r="B587" s="190"/>
    </row>
    <row r="588" spans="2:2" ht="15.75">
      <c r="B588" s="190"/>
    </row>
    <row r="589" spans="2:2" ht="15.75">
      <c r="B589" s="190"/>
    </row>
    <row r="590" spans="2:2" ht="15.75">
      <c r="B590" s="190"/>
    </row>
    <row r="591" spans="2:2" ht="15.75">
      <c r="B591" s="190"/>
    </row>
    <row r="592" spans="2:2" ht="15.75">
      <c r="B592" s="190"/>
    </row>
    <row r="593" spans="2:2" ht="15.75">
      <c r="B593" s="190"/>
    </row>
    <row r="594" spans="2:2" ht="15.75">
      <c r="B594" s="190"/>
    </row>
    <row r="595" spans="2:2" ht="15.75">
      <c r="B595" s="190"/>
    </row>
    <row r="596" spans="2:2" ht="15.75">
      <c r="B596" s="190"/>
    </row>
    <row r="597" spans="2:2" ht="15.75">
      <c r="B597" s="190"/>
    </row>
    <row r="598" spans="2:2" ht="15.75">
      <c r="B598" s="190"/>
    </row>
    <row r="599" spans="2:2" ht="15.75">
      <c r="B599" s="190"/>
    </row>
    <row r="600" spans="2:2" ht="15.75">
      <c r="B600" s="190"/>
    </row>
    <row r="601" spans="2:2" ht="15.75">
      <c r="B601" s="190"/>
    </row>
    <row r="602" spans="2:2" ht="15.75">
      <c r="B602" s="190"/>
    </row>
    <row r="603" spans="2:2" ht="15.75">
      <c r="B603" s="190"/>
    </row>
    <row r="604" spans="2:2" ht="15.75">
      <c r="B604" s="190"/>
    </row>
    <row r="605" spans="2:2" ht="15.75">
      <c r="B605" s="190"/>
    </row>
    <row r="606" spans="2:2" ht="15.75">
      <c r="B606" s="190"/>
    </row>
    <row r="607" spans="2:2" ht="15.75">
      <c r="B607" s="190"/>
    </row>
    <row r="608" spans="2:2" ht="15.75">
      <c r="B608" s="190"/>
    </row>
    <row r="609" spans="2:2" ht="15.75">
      <c r="B609" s="190"/>
    </row>
    <row r="610" spans="2:2" ht="15.75">
      <c r="B610" s="190"/>
    </row>
    <row r="611" spans="2:2" ht="15.75">
      <c r="B611" s="190"/>
    </row>
    <row r="612" spans="2:2" ht="15.75">
      <c r="B612" s="190"/>
    </row>
    <row r="613" spans="2:2" ht="15.75">
      <c r="B613" s="190"/>
    </row>
    <row r="614" spans="2:2" ht="15.75">
      <c r="B614" s="190"/>
    </row>
    <row r="615" spans="2:2" ht="15.75">
      <c r="B615" s="190"/>
    </row>
    <row r="616" spans="2:2" ht="15.75">
      <c r="B616" s="190"/>
    </row>
    <row r="617" spans="2:2" ht="15.75">
      <c r="B617" s="190"/>
    </row>
    <row r="618" spans="2:2" ht="15.75">
      <c r="B618" s="190"/>
    </row>
    <row r="619" spans="2:2" ht="15.75">
      <c r="B619" s="190"/>
    </row>
    <row r="620" spans="2:2" ht="15.75">
      <c r="B620" s="190"/>
    </row>
    <row r="621" spans="2:2" ht="15.75">
      <c r="B621" s="190"/>
    </row>
    <row r="622" spans="2:2" ht="15.75">
      <c r="B622" s="190"/>
    </row>
    <row r="623" spans="2:2" ht="15.75">
      <c r="B623" s="190"/>
    </row>
    <row r="624" spans="2:2" ht="15.75">
      <c r="B624" s="190"/>
    </row>
    <row r="625" spans="2:2" ht="15.75">
      <c r="B625" s="190"/>
    </row>
    <row r="626" spans="2:2" ht="15.75">
      <c r="B626" s="190"/>
    </row>
    <row r="627" spans="2:2" ht="15.75">
      <c r="B627" s="190"/>
    </row>
    <row r="628" spans="2:2" ht="15.75">
      <c r="B628" s="190"/>
    </row>
    <row r="629" spans="2:2" ht="15.75">
      <c r="B629" s="190"/>
    </row>
    <row r="630" spans="2:2" ht="15.75">
      <c r="B630" s="190"/>
    </row>
    <row r="631" spans="2:2" ht="15.75">
      <c r="B631" s="190"/>
    </row>
    <row r="632" spans="2:2" ht="15.75">
      <c r="B632" s="190"/>
    </row>
    <row r="633" spans="2:2" ht="15.75">
      <c r="B633" s="190"/>
    </row>
    <row r="634" spans="2:2" ht="15.75">
      <c r="B634" s="190"/>
    </row>
    <row r="635" spans="2:2" ht="15.75">
      <c r="B635" s="190"/>
    </row>
    <row r="636" spans="2:2" ht="15.75">
      <c r="B636" s="190"/>
    </row>
    <row r="637" spans="2:2" ht="15.75">
      <c r="B637" s="190"/>
    </row>
    <row r="638" spans="2:2" ht="15.75">
      <c r="B638" s="190"/>
    </row>
    <row r="639" spans="2:2" ht="15.75">
      <c r="B639" s="190"/>
    </row>
    <row r="640" spans="2:2" ht="15.75">
      <c r="B640" s="190"/>
    </row>
    <row r="641" spans="2:2" ht="15.75">
      <c r="B641" s="190"/>
    </row>
    <row r="642" spans="2:2" ht="15.75">
      <c r="B642" s="190"/>
    </row>
    <row r="643" spans="2:2" ht="15.75">
      <c r="B643" s="190"/>
    </row>
    <row r="644" spans="2:2" ht="15.75">
      <c r="B644" s="190"/>
    </row>
    <row r="645" spans="2:2" ht="15.75">
      <c r="B645" s="190"/>
    </row>
    <row r="646" spans="2:2" ht="15.75">
      <c r="B646" s="190"/>
    </row>
    <row r="647" spans="2:2" ht="15.75">
      <c r="B647" s="190"/>
    </row>
    <row r="648" spans="2:2" ht="15.75">
      <c r="B648" s="190"/>
    </row>
    <row r="649" spans="2:2" ht="15.75">
      <c r="B649" s="190"/>
    </row>
    <row r="650" spans="2:2" ht="15.75">
      <c r="B650" s="190"/>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AA614"/>
  <sheetViews>
    <sheetView topLeftCell="B1" zoomScale="80" zoomScaleNormal="80" workbookViewId="0">
      <selection activeCell="Z19" sqref="Z19"/>
    </sheetView>
  </sheetViews>
  <sheetFormatPr baseColWidth="10" defaultColWidth="11.42578125" defaultRowHeight="18"/>
  <cols>
    <col min="1" max="1" width="26" style="156" hidden="1" customWidth="1"/>
    <col min="2" max="2" width="27" style="192" customWidth="1"/>
    <col min="3" max="3" width="19.85546875" style="156" customWidth="1"/>
    <col min="4" max="4" width="21.5703125" style="156" customWidth="1"/>
    <col min="5" max="5" width="14.42578125" style="156" customWidth="1"/>
    <col min="6" max="6" width="19.85546875" style="156" customWidth="1"/>
    <col min="7" max="7" width="21.5703125" style="156" customWidth="1"/>
    <col min="8" max="8" width="14.42578125" style="156" customWidth="1"/>
    <col min="9" max="9" width="19.85546875" style="156" customWidth="1"/>
    <col min="10" max="10" width="21.5703125" style="156" customWidth="1"/>
    <col min="11" max="11" width="14.42578125" style="156" customWidth="1"/>
    <col min="12" max="12" width="19.85546875" style="156" customWidth="1"/>
    <col min="13" max="13" width="21.5703125" style="156" customWidth="1"/>
    <col min="14" max="14" width="14.42578125" style="156" customWidth="1"/>
    <col min="15" max="15" width="22.7109375" style="156" hidden="1" customWidth="1"/>
    <col min="16" max="16" width="25" style="156" hidden="1" customWidth="1"/>
    <col min="17" max="17" width="4" style="156" customWidth="1"/>
    <col min="18" max="21" width="9.140625" style="156" customWidth="1"/>
    <col min="22" max="25" width="9.140625" style="266" customWidth="1"/>
    <col min="26" max="256" width="11.42578125" style="156"/>
    <col min="257" max="257" width="0" style="156" hidden="1" customWidth="1"/>
    <col min="258" max="258" width="27" style="156" customWidth="1"/>
    <col min="259" max="259" width="19.85546875" style="156" customWidth="1"/>
    <col min="260" max="260" width="21.5703125" style="156" customWidth="1"/>
    <col min="261" max="261" width="14.42578125" style="156" customWidth="1"/>
    <col min="262" max="262" width="19.85546875" style="156" customWidth="1"/>
    <col min="263" max="263" width="21.5703125" style="156" customWidth="1"/>
    <col min="264" max="264" width="14.42578125" style="156" customWidth="1"/>
    <col min="265" max="265" width="19.85546875" style="156" customWidth="1"/>
    <col min="266" max="266" width="21.5703125" style="156" customWidth="1"/>
    <col min="267" max="267" width="14.42578125" style="156" customWidth="1"/>
    <col min="268" max="268" width="19.85546875" style="156" customWidth="1"/>
    <col min="269" max="269" width="21.5703125" style="156" customWidth="1"/>
    <col min="270" max="270" width="14.42578125" style="156" customWidth="1"/>
    <col min="271" max="272" width="0" style="156" hidden="1" customWidth="1"/>
    <col min="273" max="273" width="4" style="156" customWidth="1"/>
    <col min="274" max="281" width="9.140625" style="156" customWidth="1"/>
    <col min="282" max="512" width="11.42578125" style="156"/>
    <col min="513" max="513" width="0" style="156" hidden="1" customWidth="1"/>
    <col min="514" max="514" width="27" style="156" customWidth="1"/>
    <col min="515" max="515" width="19.85546875" style="156" customWidth="1"/>
    <col min="516" max="516" width="21.5703125" style="156" customWidth="1"/>
    <col min="517" max="517" width="14.42578125" style="156" customWidth="1"/>
    <col min="518" max="518" width="19.85546875" style="156" customWidth="1"/>
    <col min="519" max="519" width="21.5703125" style="156" customWidth="1"/>
    <col min="520" max="520" width="14.42578125" style="156" customWidth="1"/>
    <col min="521" max="521" width="19.85546875" style="156" customWidth="1"/>
    <col min="522" max="522" width="21.5703125" style="156" customWidth="1"/>
    <col min="523" max="523" width="14.42578125" style="156" customWidth="1"/>
    <col min="524" max="524" width="19.85546875" style="156" customWidth="1"/>
    <col min="525" max="525" width="21.5703125" style="156" customWidth="1"/>
    <col min="526" max="526" width="14.42578125" style="156" customWidth="1"/>
    <col min="527" max="528" width="0" style="156" hidden="1" customWidth="1"/>
    <col min="529" max="529" width="4" style="156" customWidth="1"/>
    <col min="530" max="537" width="9.140625" style="156" customWidth="1"/>
    <col min="538" max="768" width="11.42578125" style="156"/>
    <col min="769" max="769" width="0" style="156" hidden="1" customWidth="1"/>
    <col min="770" max="770" width="27" style="156" customWidth="1"/>
    <col min="771" max="771" width="19.85546875" style="156" customWidth="1"/>
    <col min="772" max="772" width="21.5703125" style="156" customWidth="1"/>
    <col min="773" max="773" width="14.42578125" style="156" customWidth="1"/>
    <col min="774" max="774" width="19.85546875" style="156" customWidth="1"/>
    <col min="775" max="775" width="21.5703125" style="156" customWidth="1"/>
    <col min="776" max="776" width="14.42578125" style="156" customWidth="1"/>
    <col min="777" max="777" width="19.85546875" style="156" customWidth="1"/>
    <col min="778" max="778" width="21.5703125" style="156" customWidth="1"/>
    <col min="779" max="779" width="14.42578125" style="156" customWidth="1"/>
    <col min="780" max="780" width="19.85546875" style="156" customWidth="1"/>
    <col min="781" max="781" width="21.5703125" style="156" customWidth="1"/>
    <col min="782" max="782" width="14.42578125" style="156" customWidth="1"/>
    <col min="783" max="784" width="0" style="156" hidden="1" customWidth="1"/>
    <col min="785" max="785" width="4" style="156" customWidth="1"/>
    <col min="786" max="793" width="9.140625" style="156" customWidth="1"/>
    <col min="794" max="1024" width="11.42578125" style="156"/>
    <col min="1025" max="1025" width="0" style="156" hidden="1" customWidth="1"/>
    <col min="1026" max="1026" width="27" style="156" customWidth="1"/>
    <col min="1027" max="1027" width="19.85546875" style="156" customWidth="1"/>
    <col min="1028" max="1028" width="21.5703125" style="156" customWidth="1"/>
    <col min="1029" max="1029" width="14.42578125" style="156" customWidth="1"/>
    <col min="1030" max="1030" width="19.85546875" style="156" customWidth="1"/>
    <col min="1031" max="1031" width="21.5703125" style="156" customWidth="1"/>
    <col min="1032" max="1032" width="14.42578125" style="156" customWidth="1"/>
    <col min="1033" max="1033" width="19.85546875" style="156" customWidth="1"/>
    <col min="1034" max="1034" width="21.5703125" style="156" customWidth="1"/>
    <col min="1035" max="1035" width="14.42578125" style="156" customWidth="1"/>
    <col min="1036" max="1036" width="19.85546875" style="156" customWidth="1"/>
    <col min="1037" max="1037" width="21.5703125" style="156" customWidth="1"/>
    <col min="1038" max="1038" width="14.42578125" style="156" customWidth="1"/>
    <col min="1039" max="1040" width="0" style="156" hidden="1" customWidth="1"/>
    <col min="1041" max="1041" width="4" style="156" customWidth="1"/>
    <col min="1042" max="1049" width="9.140625" style="156" customWidth="1"/>
    <col min="1050" max="1280" width="11.42578125" style="156"/>
    <col min="1281" max="1281" width="0" style="156" hidden="1" customWidth="1"/>
    <col min="1282" max="1282" width="27" style="156" customWidth="1"/>
    <col min="1283" max="1283" width="19.85546875" style="156" customWidth="1"/>
    <col min="1284" max="1284" width="21.5703125" style="156" customWidth="1"/>
    <col min="1285" max="1285" width="14.42578125" style="156" customWidth="1"/>
    <col min="1286" max="1286" width="19.85546875" style="156" customWidth="1"/>
    <col min="1287" max="1287" width="21.5703125" style="156" customWidth="1"/>
    <col min="1288" max="1288" width="14.42578125" style="156" customWidth="1"/>
    <col min="1289" max="1289" width="19.85546875" style="156" customWidth="1"/>
    <col min="1290" max="1290" width="21.5703125" style="156" customWidth="1"/>
    <col min="1291" max="1291" width="14.42578125" style="156" customWidth="1"/>
    <col min="1292" max="1292" width="19.85546875" style="156" customWidth="1"/>
    <col min="1293" max="1293" width="21.5703125" style="156" customWidth="1"/>
    <col min="1294" max="1294" width="14.42578125" style="156" customWidth="1"/>
    <col min="1295" max="1296" width="0" style="156" hidden="1" customWidth="1"/>
    <col min="1297" max="1297" width="4" style="156" customWidth="1"/>
    <col min="1298" max="1305" width="9.140625" style="156" customWidth="1"/>
    <col min="1306" max="1536" width="11.42578125" style="156"/>
    <col min="1537" max="1537" width="0" style="156" hidden="1" customWidth="1"/>
    <col min="1538" max="1538" width="27" style="156" customWidth="1"/>
    <col min="1539" max="1539" width="19.85546875" style="156" customWidth="1"/>
    <col min="1540" max="1540" width="21.5703125" style="156" customWidth="1"/>
    <col min="1541" max="1541" width="14.42578125" style="156" customWidth="1"/>
    <col min="1542" max="1542" width="19.85546875" style="156" customWidth="1"/>
    <col min="1543" max="1543" width="21.5703125" style="156" customWidth="1"/>
    <col min="1544" max="1544" width="14.42578125" style="156" customWidth="1"/>
    <col min="1545" max="1545" width="19.85546875" style="156" customWidth="1"/>
    <col min="1546" max="1546" width="21.5703125" style="156" customWidth="1"/>
    <col min="1547" max="1547" width="14.42578125" style="156" customWidth="1"/>
    <col min="1548" max="1548" width="19.85546875" style="156" customWidth="1"/>
    <col min="1549" max="1549" width="21.5703125" style="156" customWidth="1"/>
    <col min="1550" max="1550" width="14.42578125" style="156" customWidth="1"/>
    <col min="1551" max="1552" width="0" style="156" hidden="1" customWidth="1"/>
    <col min="1553" max="1553" width="4" style="156" customWidth="1"/>
    <col min="1554" max="1561" width="9.140625" style="156" customWidth="1"/>
    <col min="1562" max="1792" width="11.42578125" style="156"/>
    <col min="1793" max="1793" width="0" style="156" hidden="1" customWidth="1"/>
    <col min="1794" max="1794" width="27" style="156" customWidth="1"/>
    <col min="1795" max="1795" width="19.85546875" style="156" customWidth="1"/>
    <col min="1796" max="1796" width="21.5703125" style="156" customWidth="1"/>
    <col min="1797" max="1797" width="14.42578125" style="156" customWidth="1"/>
    <col min="1798" max="1798" width="19.85546875" style="156" customWidth="1"/>
    <col min="1799" max="1799" width="21.5703125" style="156" customWidth="1"/>
    <col min="1800" max="1800" width="14.42578125" style="156" customWidth="1"/>
    <col min="1801" max="1801" width="19.85546875" style="156" customWidth="1"/>
    <col min="1802" max="1802" width="21.5703125" style="156" customWidth="1"/>
    <col min="1803" max="1803" width="14.42578125" style="156" customWidth="1"/>
    <col min="1804" max="1804" width="19.85546875" style="156" customWidth="1"/>
    <col min="1805" max="1805" width="21.5703125" style="156" customWidth="1"/>
    <col min="1806" max="1806" width="14.42578125" style="156" customWidth="1"/>
    <col min="1807" max="1808" width="0" style="156" hidden="1" customWidth="1"/>
    <col min="1809" max="1809" width="4" style="156" customWidth="1"/>
    <col min="1810" max="1817" width="9.140625" style="156" customWidth="1"/>
    <col min="1818" max="2048" width="11.42578125" style="156"/>
    <col min="2049" max="2049" width="0" style="156" hidden="1" customWidth="1"/>
    <col min="2050" max="2050" width="27" style="156" customWidth="1"/>
    <col min="2051" max="2051" width="19.85546875" style="156" customWidth="1"/>
    <col min="2052" max="2052" width="21.5703125" style="156" customWidth="1"/>
    <col min="2053" max="2053" width="14.42578125" style="156" customWidth="1"/>
    <col min="2054" max="2054" width="19.85546875" style="156" customWidth="1"/>
    <col min="2055" max="2055" width="21.5703125" style="156" customWidth="1"/>
    <col min="2056" max="2056" width="14.42578125" style="156" customWidth="1"/>
    <col min="2057" max="2057" width="19.85546875" style="156" customWidth="1"/>
    <col min="2058" max="2058" width="21.5703125" style="156" customWidth="1"/>
    <col min="2059" max="2059" width="14.42578125" style="156" customWidth="1"/>
    <col min="2060" max="2060" width="19.85546875" style="156" customWidth="1"/>
    <col min="2061" max="2061" width="21.5703125" style="156" customWidth="1"/>
    <col min="2062" max="2062" width="14.42578125" style="156" customWidth="1"/>
    <col min="2063" max="2064" width="0" style="156" hidden="1" customWidth="1"/>
    <col min="2065" max="2065" width="4" style="156" customWidth="1"/>
    <col min="2066" max="2073" width="9.140625" style="156" customWidth="1"/>
    <col min="2074" max="2304" width="11.42578125" style="156"/>
    <col min="2305" max="2305" width="0" style="156" hidden="1" customWidth="1"/>
    <col min="2306" max="2306" width="27" style="156" customWidth="1"/>
    <col min="2307" max="2307" width="19.85546875" style="156" customWidth="1"/>
    <col min="2308" max="2308" width="21.5703125" style="156" customWidth="1"/>
    <col min="2309" max="2309" width="14.42578125" style="156" customWidth="1"/>
    <col min="2310" max="2310" width="19.85546875" style="156" customWidth="1"/>
    <col min="2311" max="2311" width="21.5703125" style="156" customWidth="1"/>
    <col min="2312" max="2312" width="14.42578125" style="156" customWidth="1"/>
    <col min="2313" max="2313" width="19.85546875" style="156" customWidth="1"/>
    <col min="2314" max="2314" width="21.5703125" style="156" customWidth="1"/>
    <col min="2315" max="2315" width="14.42578125" style="156" customWidth="1"/>
    <col min="2316" max="2316" width="19.85546875" style="156" customWidth="1"/>
    <col min="2317" max="2317" width="21.5703125" style="156" customWidth="1"/>
    <col min="2318" max="2318" width="14.42578125" style="156" customWidth="1"/>
    <col min="2319" max="2320" width="0" style="156" hidden="1" customWidth="1"/>
    <col min="2321" max="2321" width="4" style="156" customWidth="1"/>
    <col min="2322" max="2329" width="9.140625" style="156" customWidth="1"/>
    <col min="2330" max="2560" width="11.42578125" style="156"/>
    <col min="2561" max="2561" width="0" style="156" hidden="1" customWidth="1"/>
    <col min="2562" max="2562" width="27" style="156" customWidth="1"/>
    <col min="2563" max="2563" width="19.85546875" style="156" customWidth="1"/>
    <col min="2564" max="2564" width="21.5703125" style="156" customWidth="1"/>
    <col min="2565" max="2565" width="14.42578125" style="156" customWidth="1"/>
    <col min="2566" max="2566" width="19.85546875" style="156" customWidth="1"/>
    <col min="2567" max="2567" width="21.5703125" style="156" customWidth="1"/>
    <col min="2568" max="2568" width="14.42578125" style="156" customWidth="1"/>
    <col min="2569" max="2569" width="19.85546875" style="156" customWidth="1"/>
    <col min="2570" max="2570" width="21.5703125" style="156" customWidth="1"/>
    <col min="2571" max="2571" width="14.42578125" style="156" customWidth="1"/>
    <col min="2572" max="2572" width="19.85546875" style="156" customWidth="1"/>
    <col min="2573" max="2573" width="21.5703125" style="156" customWidth="1"/>
    <col min="2574" max="2574" width="14.42578125" style="156" customWidth="1"/>
    <col min="2575" max="2576" width="0" style="156" hidden="1" customWidth="1"/>
    <col min="2577" max="2577" width="4" style="156" customWidth="1"/>
    <col min="2578" max="2585" width="9.140625" style="156" customWidth="1"/>
    <col min="2586" max="2816" width="11.42578125" style="156"/>
    <col min="2817" max="2817" width="0" style="156" hidden="1" customWidth="1"/>
    <col min="2818" max="2818" width="27" style="156" customWidth="1"/>
    <col min="2819" max="2819" width="19.85546875" style="156" customWidth="1"/>
    <col min="2820" max="2820" width="21.5703125" style="156" customWidth="1"/>
    <col min="2821" max="2821" width="14.42578125" style="156" customWidth="1"/>
    <col min="2822" max="2822" width="19.85546875" style="156" customWidth="1"/>
    <col min="2823" max="2823" width="21.5703125" style="156" customWidth="1"/>
    <col min="2824" max="2824" width="14.42578125" style="156" customWidth="1"/>
    <col min="2825" max="2825" width="19.85546875" style="156" customWidth="1"/>
    <col min="2826" max="2826" width="21.5703125" style="156" customWidth="1"/>
    <col min="2827" max="2827" width="14.42578125" style="156" customWidth="1"/>
    <col min="2828" max="2828" width="19.85546875" style="156" customWidth="1"/>
    <col min="2829" max="2829" width="21.5703125" style="156" customWidth="1"/>
    <col min="2830" max="2830" width="14.42578125" style="156" customWidth="1"/>
    <col min="2831" max="2832" width="0" style="156" hidden="1" customWidth="1"/>
    <col min="2833" max="2833" width="4" style="156" customWidth="1"/>
    <col min="2834" max="2841" width="9.140625" style="156" customWidth="1"/>
    <col min="2842" max="3072" width="11.42578125" style="156"/>
    <col min="3073" max="3073" width="0" style="156" hidden="1" customWidth="1"/>
    <col min="3074" max="3074" width="27" style="156" customWidth="1"/>
    <col min="3075" max="3075" width="19.85546875" style="156" customWidth="1"/>
    <col min="3076" max="3076" width="21.5703125" style="156" customWidth="1"/>
    <col min="3077" max="3077" width="14.42578125" style="156" customWidth="1"/>
    <col min="3078" max="3078" width="19.85546875" style="156" customWidth="1"/>
    <col min="3079" max="3079" width="21.5703125" style="156" customWidth="1"/>
    <col min="3080" max="3080" width="14.42578125" style="156" customWidth="1"/>
    <col min="3081" max="3081" width="19.85546875" style="156" customWidth="1"/>
    <col min="3082" max="3082" width="21.5703125" style="156" customWidth="1"/>
    <col min="3083" max="3083" width="14.42578125" style="156" customWidth="1"/>
    <col min="3084" max="3084" width="19.85546875" style="156" customWidth="1"/>
    <col min="3085" max="3085" width="21.5703125" style="156" customWidth="1"/>
    <col min="3086" max="3086" width="14.42578125" style="156" customWidth="1"/>
    <col min="3087" max="3088" width="0" style="156" hidden="1" customWidth="1"/>
    <col min="3089" max="3089" width="4" style="156" customWidth="1"/>
    <col min="3090" max="3097" width="9.140625" style="156" customWidth="1"/>
    <col min="3098" max="3328" width="11.42578125" style="156"/>
    <col min="3329" max="3329" width="0" style="156" hidden="1" customWidth="1"/>
    <col min="3330" max="3330" width="27" style="156" customWidth="1"/>
    <col min="3331" max="3331" width="19.85546875" style="156" customWidth="1"/>
    <col min="3332" max="3332" width="21.5703125" style="156" customWidth="1"/>
    <col min="3333" max="3333" width="14.42578125" style="156" customWidth="1"/>
    <col min="3334" max="3334" width="19.85546875" style="156" customWidth="1"/>
    <col min="3335" max="3335" width="21.5703125" style="156" customWidth="1"/>
    <col min="3336" max="3336" width="14.42578125" style="156" customWidth="1"/>
    <col min="3337" max="3337" width="19.85546875" style="156" customWidth="1"/>
    <col min="3338" max="3338" width="21.5703125" style="156" customWidth="1"/>
    <col min="3339" max="3339" width="14.42578125" style="156" customWidth="1"/>
    <col min="3340" max="3340" width="19.85546875" style="156" customWidth="1"/>
    <col min="3341" max="3341" width="21.5703125" style="156" customWidth="1"/>
    <col min="3342" max="3342" width="14.42578125" style="156" customWidth="1"/>
    <col min="3343" max="3344" width="0" style="156" hidden="1" customWidth="1"/>
    <col min="3345" max="3345" width="4" style="156" customWidth="1"/>
    <col min="3346" max="3353" width="9.140625" style="156" customWidth="1"/>
    <col min="3354" max="3584" width="11.42578125" style="156"/>
    <col min="3585" max="3585" width="0" style="156" hidden="1" customWidth="1"/>
    <col min="3586" max="3586" width="27" style="156" customWidth="1"/>
    <col min="3587" max="3587" width="19.85546875" style="156" customWidth="1"/>
    <col min="3588" max="3588" width="21.5703125" style="156" customWidth="1"/>
    <col min="3589" max="3589" width="14.42578125" style="156" customWidth="1"/>
    <col min="3590" max="3590" width="19.85546875" style="156" customWidth="1"/>
    <col min="3591" max="3591" width="21.5703125" style="156" customWidth="1"/>
    <col min="3592" max="3592" width="14.42578125" style="156" customWidth="1"/>
    <col min="3593" max="3593" width="19.85546875" style="156" customWidth="1"/>
    <col min="3594" max="3594" width="21.5703125" style="156" customWidth="1"/>
    <col min="3595" max="3595" width="14.42578125" style="156" customWidth="1"/>
    <col min="3596" max="3596" width="19.85546875" style="156" customWidth="1"/>
    <col min="3597" max="3597" width="21.5703125" style="156" customWidth="1"/>
    <col min="3598" max="3598" width="14.42578125" style="156" customWidth="1"/>
    <col min="3599" max="3600" width="0" style="156" hidden="1" customWidth="1"/>
    <col min="3601" max="3601" width="4" style="156" customWidth="1"/>
    <col min="3602" max="3609" width="9.140625" style="156" customWidth="1"/>
    <col min="3610" max="3840" width="11.42578125" style="156"/>
    <col min="3841" max="3841" width="0" style="156" hidden="1" customWidth="1"/>
    <col min="3842" max="3842" width="27" style="156" customWidth="1"/>
    <col min="3843" max="3843" width="19.85546875" style="156" customWidth="1"/>
    <col min="3844" max="3844" width="21.5703125" style="156" customWidth="1"/>
    <col min="3845" max="3845" width="14.42578125" style="156" customWidth="1"/>
    <col min="3846" max="3846" width="19.85546875" style="156" customWidth="1"/>
    <col min="3847" max="3847" width="21.5703125" style="156" customWidth="1"/>
    <col min="3848" max="3848" width="14.42578125" style="156" customWidth="1"/>
    <col min="3849" max="3849" width="19.85546875" style="156" customWidth="1"/>
    <col min="3850" max="3850" width="21.5703125" style="156" customWidth="1"/>
    <col min="3851" max="3851" width="14.42578125" style="156" customWidth="1"/>
    <col min="3852" max="3852" width="19.85546875" style="156" customWidth="1"/>
    <col min="3853" max="3853" width="21.5703125" style="156" customWidth="1"/>
    <col min="3854" max="3854" width="14.42578125" style="156" customWidth="1"/>
    <col min="3855" max="3856" width="0" style="156" hidden="1" customWidth="1"/>
    <col min="3857" max="3857" width="4" style="156" customWidth="1"/>
    <col min="3858" max="3865" width="9.140625" style="156" customWidth="1"/>
    <col min="3866" max="4096" width="11.42578125" style="156"/>
    <col min="4097" max="4097" width="0" style="156" hidden="1" customWidth="1"/>
    <col min="4098" max="4098" width="27" style="156" customWidth="1"/>
    <col min="4099" max="4099" width="19.85546875" style="156" customWidth="1"/>
    <col min="4100" max="4100" width="21.5703125" style="156" customWidth="1"/>
    <col min="4101" max="4101" width="14.42578125" style="156" customWidth="1"/>
    <col min="4102" max="4102" width="19.85546875" style="156" customWidth="1"/>
    <col min="4103" max="4103" width="21.5703125" style="156" customWidth="1"/>
    <col min="4104" max="4104" width="14.42578125" style="156" customWidth="1"/>
    <col min="4105" max="4105" width="19.85546875" style="156" customWidth="1"/>
    <col min="4106" max="4106" width="21.5703125" style="156" customWidth="1"/>
    <col min="4107" max="4107" width="14.42578125" style="156" customWidth="1"/>
    <col min="4108" max="4108" width="19.85546875" style="156" customWidth="1"/>
    <col min="4109" max="4109" width="21.5703125" style="156" customWidth="1"/>
    <col min="4110" max="4110" width="14.42578125" style="156" customWidth="1"/>
    <col min="4111" max="4112" width="0" style="156" hidden="1" customWidth="1"/>
    <col min="4113" max="4113" width="4" style="156" customWidth="1"/>
    <col min="4114" max="4121" width="9.140625" style="156" customWidth="1"/>
    <col min="4122" max="4352" width="11.42578125" style="156"/>
    <col min="4353" max="4353" width="0" style="156" hidden="1" customWidth="1"/>
    <col min="4354" max="4354" width="27" style="156" customWidth="1"/>
    <col min="4355" max="4355" width="19.85546875" style="156" customWidth="1"/>
    <col min="4356" max="4356" width="21.5703125" style="156" customWidth="1"/>
    <col min="4357" max="4357" width="14.42578125" style="156" customWidth="1"/>
    <col min="4358" max="4358" width="19.85546875" style="156" customWidth="1"/>
    <col min="4359" max="4359" width="21.5703125" style="156" customWidth="1"/>
    <col min="4360" max="4360" width="14.42578125" style="156" customWidth="1"/>
    <col min="4361" max="4361" width="19.85546875" style="156" customWidth="1"/>
    <col min="4362" max="4362" width="21.5703125" style="156" customWidth="1"/>
    <col min="4363" max="4363" width="14.42578125" style="156" customWidth="1"/>
    <col min="4364" max="4364" width="19.85546875" style="156" customWidth="1"/>
    <col min="4365" max="4365" width="21.5703125" style="156" customWidth="1"/>
    <col min="4366" max="4366" width="14.42578125" style="156" customWidth="1"/>
    <col min="4367" max="4368" width="0" style="156" hidden="1" customWidth="1"/>
    <col min="4369" max="4369" width="4" style="156" customWidth="1"/>
    <col min="4370" max="4377" width="9.140625" style="156" customWidth="1"/>
    <col min="4378" max="4608" width="11.42578125" style="156"/>
    <col min="4609" max="4609" width="0" style="156" hidden="1" customWidth="1"/>
    <col min="4610" max="4610" width="27" style="156" customWidth="1"/>
    <col min="4611" max="4611" width="19.85546875" style="156" customWidth="1"/>
    <col min="4612" max="4612" width="21.5703125" style="156" customWidth="1"/>
    <col min="4613" max="4613" width="14.42578125" style="156" customWidth="1"/>
    <col min="4614" max="4614" width="19.85546875" style="156" customWidth="1"/>
    <col min="4615" max="4615" width="21.5703125" style="156" customWidth="1"/>
    <col min="4616" max="4616" width="14.42578125" style="156" customWidth="1"/>
    <col min="4617" max="4617" width="19.85546875" style="156" customWidth="1"/>
    <col min="4618" max="4618" width="21.5703125" style="156" customWidth="1"/>
    <col min="4619" max="4619" width="14.42578125" style="156" customWidth="1"/>
    <col min="4620" max="4620" width="19.85546875" style="156" customWidth="1"/>
    <col min="4621" max="4621" width="21.5703125" style="156" customWidth="1"/>
    <col min="4622" max="4622" width="14.42578125" style="156" customWidth="1"/>
    <col min="4623" max="4624" width="0" style="156" hidden="1" customWidth="1"/>
    <col min="4625" max="4625" width="4" style="156" customWidth="1"/>
    <col min="4626" max="4633" width="9.140625" style="156" customWidth="1"/>
    <col min="4634" max="4864" width="11.42578125" style="156"/>
    <col min="4865" max="4865" width="0" style="156" hidden="1" customWidth="1"/>
    <col min="4866" max="4866" width="27" style="156" customWidth="1"/>
    <col min="4867" max="4867" width="19.85546875" style="156" customWidth="1"/>
    <col min="4868" max="4868" width="21.5703125" style="156" customWidth="1"/>
    <col min="4869" max="4869" width="14.42578125" style="156" customWidth="1"/>
    <col min="4870" max="4870" width="19.85546875" style="156" customWidth="1"/>
    <col min="4871" max="4871" width="21.5703125" style="156" customWidth="1"/>
    <col min="4872" max="4872" width="14.42578125" style="156" customWidth="1"/>
    <col min="4873" max="4873" width="19.85546875" style="156" customWidth="1"/>
    <col min="4874" max="4874" width="21.5703125" style="156" customWidth="1"/>
    <col min="4875" max="4875" width="14.42578125" style="156" customWidth="1"/>
    <col min="4876" max="4876" width="19.85546875" style="156" customWidth="1"/>
    <col min="4877" max="4877" width="21.5703125" style="156" customWidth="1"/>
    <col min="4878" max="4878" width="14.42578125" style="156" customWidth="1"/>
    <col min="4879" max="4880" width="0" style="156" hidden="1" customWidth="1"/>
    <col min="4881" max="4881" width="4" style="156" customWidth="1"/>
    <col min="4882" max="4889" width="9.140625" style="156" customWidth="1"/>
    <col min="4890" max="5120" width="11.42578125" style="156"/>
    <col min="5121" max="5121" width="0" style="156" hidden="1" customWidth="1"/>
    <col min="5122" max="5122" width="27" style="156" customWidth="1"/>
    <col min="5123" max="5123" width="19.85546875" style="156" customWidth="1"/>
    <col min="5124" max="5124" width="21.5703125" style="156" customWidth="1"/>
    <col min="5125" max="5125" width="14.42578125" style="156" customWidth="1"/>
    <col min="5126" max="5126" width="19.85546875" style="156" customWidth="1"/>
    <col min="5127" max="5127" width="21.5703125" style="156" customWidth="1"/>
    <col min="5128" max="5128" width="14.42578125" style="156" customWidth="1"/>
    <col min="5129" max="5129" width="19.85546875" style="156" customWidth="1"/>
    <col min="5130" max="5130" width="21.5703125" style="156" customWidth="1"/>
    <col min="5131" max="5131" width="14.42578125" style="156" customWidth="1"/>
    <col min="5132" max="5132" width="19.85546875" style="156" customWidth="1"/>
    <col min="5133" max="5133" width="21.5703125" style="156" customWidth="1"/>
    <col min="5134" max="5134" width="14.42578125" style="156" customWidth="1"/>
    <col min="5135" max="5136" width="0" style="156" hidden="1" customWidth="1"/>
    <col min="5137" max="5137" width="4" style="156" customWidth="1"/>
    <col min="5138" max="5145" width="9.140625" style="156" customWidth="1"/>
    <col min="5146" max="5376" width="11.42578125" style="156"/>
    <col min="5377" max="5377" width="0" style="156" hidden="1" customWidth="1"/>
    <col min="5378" max="5378" width="27" style="156" customWidth="1"/>
    <col min="5379" max="5379" width="19.85546875" style="156" customWidth="1"/>
    <col min="5380" max="5380" width="21.5703125" style="156" customWidth="1"/>
    <col min="5381" max="5381" width="14.42578125" style="156" customWidth="1"/>
    <col min="5382" max="5382" width="19.85546875" style="156" customWidth="1"/>
    <col min="5383" max="5383" width="21.5703125" style="156" customWidth="1"/>
    <col min="5384" max="5384" width="14.42578125" style="156" customWidth="1"/>
    <col min="5385" max="5385" width="19.85546875" style="156" customWidth="1"/>
    <col min="5386" max="5386" width="21.5703125" style="156" customWidth="1"/>
    <col min="5387" max="5387" width="14.42578125" style="156" customWidth="1"/>
    <col min="5388" max="5388" width="19.85546875" style="156" customWidth="1"/>
    <col min="5389" max="5389" width="21.5703125" style="156" customWidth="1"/>
    <col min="5390" max="5390" width="14.42578125" style="156" customWidth="1"/>
    <col min="5391" max="5392" width="0" style="156" hidden="1" customWidth="1"/>
    <col min="5393" max="5393" width="4" style="156" customWidth="1"/>
    <col min="5394" max="5401" width="9.140625" style="156" customWidth="1"/>
    <col min="5402" max="5632" width="11.42578125" style="156"/>
    <col min="5633" max="5633" width="0" style="156" hidden="1" customWidth="1"/>
    <col min="5634" max="5634" width="27" style="156" customWidth="1"/>
    <col min="5635" max="5635" width="19.85546875" style="156" customWidth="1"/>
    <col min="5636" max="5636" width="21.5703125" style="156" customWidth="1"/>
    <col min="5637" max="5637" width="14.42578125" style="156" customWidth="1"/>
    <col min="5638" max="5638" width="19.85546875" style="156" customWidth="1"/>
    <col min="5639" max="5639" width="21.5703125" style="156" customWidth="1"/>
    <col min="5640" max="5640" width="14.42578125" style="156" customWidth="1"/>
    <col min="5641" max="5641" width="19.85546875" style="156" customWidth="1"/>
    <col min="5642" max="5642" width="21.5703125" style="156" customWidth="1"/>
    <col min="5643" max="5643" width="14.42578125" style="156" customWidth="1"/>
    <col min="5644" max="5644" width="19.85546875" style="156" customWidth="1"/>
    <col min="5645" max="5645" width="21.5703125" style="156" customWidth="1"/>
    <col min="5646" max="5646" width="14.42578125" style="156" customWidth="1"/>
    <col min="5647" max="5648" width="0" style="156" hidden="1" customWidth="1"/>
    <col min="5649" max="5649" width="4" style="156" customWidth="1"/>
    <col min="5650" max="5657" width="9.140625" style="156" customWidth="1"/>
    <col min="5658" max="5888" width="11.42578125" style="156"/>
    <col min="5889" max="5889" width="0" style="156" hidden="1" customWidth="1"/>
    <col min="5890" max="5890" width="27" style="156" customWidth="1"/>
    <col min="5891" max="5891" width="19.85546875" style="156" customWidth="1"/>
    <col min="5892" max="5892" width="21.5703125" style="156" customWidth="1"/>
    <col min="5893" max="5893" width="14.42578125" style="156" customWidth="1"/>
    <col min="5894" max="5894" width="19.85546875" style="156" customWidth="1"/>
    <col min="5895" max="5895" width="21.5703125" style="156" customWidth="1"/>
    <col min="5896" max="5896" width="14.42578125" style="156" customWidth="1"/>
    <col min="5897" max="5897" width="19.85546875" style="156" customWidth="1"/>
    <col min="5898" max="5898" width="21.5703125" style="156" customWidth="1"/>
    <col min="5899" max="5899" width="14.42578125" style="156" customWidth="1"/>
    <col min="5900" max="5900" width="19.85546875" style="156" customWidth="1"/>
    <col min="5901" max="5901" width="21.5703125" style="156" customWidth="1"/>
    <col min="5902" max="5902" width="14.42578125" style="156" customWidth="1"/>
    <col min="5903" max="5904" width="0" style="156" hidden="1" customWidth="1"/>
    <col min="5905" max="5905" width="4" style="156" customWidth="1"/>
    <col min="5906" max="5913" width="9.140625" style="156" customWidth="1"/>
    <col min="5914" max="6144" width="11.42578125" style="156"/>
    <col min="6145" max="6145" width="0" style="156" hidden="1" customWidth="1"/>
    <col min="6146" max="6146" width="27" style="156" customWidth="1"/>
    <col min="6147" max="6147" width="19.85546875" style="156" customWidth="1"/>
    <col min="6148" max="6148" width="21.5703125" style="156" customWidth="1"/>
    <col min="6149" max="6149" width="14.42578125" style="156" customWidth="1"/>
    <col min="6150" max="6150" width="19.85546875" style="156" customWidth="1"/>
    <col min="6151" max="6151" width="21.5703125" style="156" customWidth="1"/>
    <col min="6152" max="6152" width="14.42578125" style="156" customWidth="1"/>
    <col min="6153" max="6153" width="19.85546875" style="156" customWidth="1"/>
    <col min="6154" max="6154" width="21.5703125" style="156" customWidth="1"/>
    <col min="6155" max="6155" width="14.42578125" style="156" customWidth="1"/>
    <col min="6156" max="6156" width="19.85546875" style="156" customWidth="1"/>
    <col min="6157" max="6157" width="21.5703125" style="156" customWidth="1"/>
    <col min="6158" max="6158" width="14.42578125" style="156" customWidth="1"/>
    <col min="6159" max="6160" width="0" style="156" hidden="1" customWidth="1"/>
    <col min="6161" max="6161" width="4" style="156" customWidth="1"/>
    <col min="6162" max="6169" width="9.140625" style="156" customWidth="1"/>
    <col min="6170" max="6400" width="11.42578125" style="156"/>
    <col min="6401" max="6401" width="0" style="156" hidden="1" customWidth="1"/>
    <col min="6402" max="6402" width="27" style="156" customWidth="1"/>
    <col min="6403" max="6403" width="19.85546875" style="156" customWidth="1"/>
    <col min="6404" max="6404" width="21.5703125" style="156" customWidth="1"/>
    <col min="6405" max="6405" width="14.42578125" style="156" customWidth="1"/>
    <col min="6406" max="6406" width="19.85546875" style="156" customWidth="1"/>
    <col min="6407" max="6407" width="21.5703125" style="156" customWidth="1"/>
    <col min="6408" max="6408" width="14.42578125" style="156" customWidth="1"/>
    <col min="6409" max="6409" width="19.85546875" style="156" customWidth="1"/>
    <col min="6410" max="6410" width="21.5703125" style="156" customWidth="1"/>
    <col min="6411" max="6411" width="14.42578125" style="156" customWidth="1"/>
    <col min="6412" max="6412" width="19.85546875" style="156" customWidth="1"/>
    <col min="6413" max="6413" width="21.5703125" style="156" customWidth="1"/>
    <col min="6414" max="6414" width="14.42578125" style="156" customWidth="1"/>
    <col min="6415" max="6416" width="0" style="156" hidden="1" customWidth="1"/>
    <col min="6417" max="6417" width="4" style="156" customWidth="1"/>
    <col min="6418" max="6425" width="9.140625" style="156" customWidth="1"/>
    <col min="6426" max="6656" width="11.42578125" style="156"/>
    <col min="6657" max="6657" width="0" style="156" hidden="1" customWidth="1"/>
    <col min="6658" max="6658" width="27" style="156" customWidth="1"/>
    <col min="6659" max="6659" width="19.85546875" style="156" customWidth="1"/>
    <col min="6660" max="6660" width="21.5703125" style="156" customWidth="1"/>
    <col min="6661" max="6661" width="14.42578125" style="156" customWidth="1"/>
    <col min="6662" max="6662" width="19.85546875" style="156" customWidth="1"/>
    <col min="6663" max="6663" width="21.5703125" style="156" customWidth="1"/>
    <col min="6664" max="6664" width="14.42578125" style="156" customWidth="1"/>
    <col min="6665" max="6665" width="19.85546875" style="156" customWidth="1"/>
    <col min="6666" max="6666" width="21.5703125" style="156" customWidth="1"/>
    <col min="6667" max="6667" width="14.42578125" style="156" customWidth="1"/>
    <col min="6668" max="6668" width="19.85546875" style="156" customWidth="1"/>
    <col min="6669" max="6669" width="21.5703125" style="156" customWidth="1"/>
    <col min="6670" max="6670" width="14.42578125" style="156" customWidth="1"/>
    <col min="6671" max="6672" width="0" style="156" hidden="1" customWidth="1"/>
    <col min="6673" max="6673" width="4" style="156" customWidth="1"/>
    <col min="6674" max="6681" width="9.140625" style="156" customWidth="1"/>
    <col min="6682" max="6912" width="11.42578125" style="156"/>
    <col min="6913" max="6913" width="0" style="156" hidden="1" customWidth="1"/>
    <col min="6914" max="6914" width="27" style="156" customWidth="1"/>
    <col min="6915" max="6915" width="19.85546875" style="156" customWidth="1"/>
    <col min="6916" max="6916" width="21.5703125" style="156" customWidth="1"/>
    <col min="6917" max="6917" width="14.42578125" style="156" customWidth="1"/>
    <col min="6918" max="6918" width="19.85546875" style="156" customWidth="1"/>
    <col min="6919" max="6919" width="21.5703125" style="156" customWidth="1"/>
    <col min="6920" max="6920" width="14.42578125" style="156" customWidth="1"/>
    <col min="6921" max="6921" width="19.85546875" style="156" customWidth="1"/>
    <col min="6922" max="6922" width="21.5703125" style="156" customWidth="1"/>
    <col min="6923" max="6923" width="14.42578125" style="156" customWidth="1"/>
    <col min="6924" max="6924" width="19.85546875" style="156" customWidth="1"/>
    <col min="6925" max="6925" width="21.5703125" style="156" customWidth="1"/>
    <col min="6926" max="6926" width="14.42578125" style="156" customWidth="1"/>
    <col min="6927" max="6928" width="0" style="156" hidden="1" customWidth="1"/>
    <col min="6929" max="6929" width="4" style="156" customWidth="1"/>
    <col min="6930" max="6937" width="9.140625" style="156" customWidth="1"/>
    <col min="6938" max="7168" width="11.42578125" style="156"/>
    <col min="7169" max="7169" width="0" style="156" hidden="1" customWidth="1"/>
    <col min="7170" max="7170" width="27" style="156" customWidth="1"/>
    <col min="7171" max="7171" width="19.85546875" style="156" customWidth="1"/>
    <col min="7172" max="7172" width="21.5703125" style="156" customWidth="1"/>
    <col min="7173" max="7173" width="14.42578125" style="156" customWidth="1"/>
    <col min="7174" max="7174" width="19.85546875" style="156" customWidth="1"/>
    <col min="7175" max="7175" width="21.5703125" style="156" customWidth="1"/>
    <col min="7176" max="7176" width="14.42578125" style="156" customWidth="1"/>
    <col min="7177" max="7177" width="19.85546875" style="156" customWidth="1"/>
    <col min="7178" max="7178" width="21.5703125" style="156" customWidth="1"/>
    <col min="7179" max="7179" width="14.42578125" style="156" customWidth="1"/>
    <col min="7180" max="7180" width="19.85546875" style="156" customWidth="1"/>
    <col min="7181" max="7181" width="21.5703125" style="156" customWidth="1"/>
    <col min="7182" max="7182" width="14.42578125" style="156" customWidth="1"/>
    <col min="7183" max="7184" width="0" style="156" hidden="1" customWidth="1"/>
    <col min="7185" max="7185" width="4" style="156" customWidth="1"/>
    <col min="7186" max="7193" width="9.140625" style="156" customWidth="1"/>
    <col min="7194" max="7424" width="11.42578125" style="156"/>
    <col min="7425" max="7425" width="0" style="156" hidden="1" customWidth="1"/>
    <col min="7426" max="7426" width="27" style="156" customWidth="1"/>
    <col min="7427" max="7427" width="19.85546875" style="156" customWidth="1"/>
    <col min="7428" max="7428" width="21.5703125" style="156" customWidth="1"/>
    <col min="7429" max="7429" width="14.42578125" style="156" customWidth="1"/>
    <col min="7430" max="7430" width="19.85546875" style="156" customWidth="1"/>
    <col min="7431" max="7431" width="21.5703125" style="156" customWidth="1"/>
    <col min="7432" max="7432" width="14.42578125" style="156" customWidth="1"/>
    <col min="7433" max="7433" width="19.85546875" style="156" customWidth="1"/>
    <col min="7434" max="7434" width="21.5703125" style="156" customWidth="1"/>
    <col min="7435" max="7435" width="14.42578125" style="156" customWidth="1"/>
    <col min="7436" max="7436" width="19.85546875" style="156" customWidth="1"/>
    <col min="7437" max="7437" width="21.5703125" style="156" customWidth="1"/>
    <col min="7438" max="7438" width="14.42578125" style="156" customWidth="1"/>
    <col min="7439" max="7440" width="0" style="156" hidden="1" customWidth="1"/>
    <col min="7441" max="7441" width="4" style="156" customWidth="1"/>
    <col min="7442" max="7449" width="9.140625" style="156" customWidth="1"/>
    <col min="7450" max="7680" width="11.42578125" style="156"/>
    <col min="7681" max="7681" width="0" style="156" hidden="1" customWidth="1"/>
    <col min="7682" max="7682" width="27" style="156" customWidth="1"/>
    <col min="7683" max="7683" width="19.85546875" style="156" customWidth="1"/>
    <col min="7684" max="7684" width="21.5703125" style="156" customWidth="1"/>
    <col min="7685" max="7685" width="14.42578125" style="156" customWidth="1"/>
    <col min="7686" max="7686" width="19.85546875" style="156" customWidth="1"/>
    <col min="7687" max="7687" width="21.5703125" style="156" customWidth="1"/>
    <col min="7688" max="7688" width="14.42578125" style="156" customWidth="1"/>
    <col min="7689" max="7689" width="19.85546875" style="156" customWidth="1"/>
    <col min="7690" max="7690" width="21.5703125" style="156" customWidth="1"/>
    <col min="7691" max="7691" width="14.42578125" style="156" customWidth="1"/>
    <col min="7692" max="7692" width="19.85546875" style="156" customWidth="1"/>
    <col min="7693" max="7693" width="21.5703125" style="156" customWidth="1"/>
    <col min="7694" max="7694" width="14.42578125" style="156" customWidth="1"/>
    <col min="7695" max="7696" width="0" style="156" hidden="1" customWidth="1"/>
    <col min="7697" max="7697" width="4" style="156" customWidth="1"/>
    <col min="7698" max="7705" width="9.140625" style="156" customWidth="1"/>
    <col min="7706" max="7936" width="11.42578125" style="156"/>
    <col min="7937" max="7937" width="0" style="156" hidden="1" customWidth="1"/>
    <col min="7938" max="7938" width="27" style="156" customWidth="1"/>
    <col min="7939" max="7939" width="19.85546875" style="156" customWidth="1"/>
    <col min="7940" max="7940" width="21.5703125" style="156" customWidth="1"/>
    <col min="7941" max="7941" width="14.42578125" style="156" customWidth="1"/>
    <col min="7942" max="7942" width="19.85546875" style="156" customWidth="1"/>
    <col min="7943" max="7943" width="21.5703125" style="156" customWidth="1"/>
    <col min="7944" max="7944" width="14.42578125" style="156" customWidth="1"/>
    <col min="7945" max="7945" width="19.85546875" style="156" customWidth="1"/>
    <col min="7946" max="7946" width="21.5703125" style="156" customWidth="1"/>
    <col min="7947" max="7947" width="14.42578125" style="156" customWidth="1"/>
    <col min="7948" max="7948" width="19.85546875" style="156" customWidth="1"/>
    <col min="7949" max="7949" width="21.5703125" style="156" customWidth="1"/>
    <col min="7950" max="7950" width="14.42578125" style="156" customWidth="1"/>
    <col min="7951" max="7952" width="0" style="156" hidden="1" customWidth="1"/>
    <col min="7953" max="7953" width="4" style="156" customWidth="1"/>
    <col min="7954" max="7961" width="9.140625" style="156" customWidth="1"/>
    <col min="7962" max="8192" width="11.42578125" style="156"/>
    <col min="8193" max="8193" width="0" style="156" hidden="1" customWidth="1"/>
    <col min="8194" max="8194" width="27" style="156" customWidth="1"/>
    <col min="8195" max="8195" width="19.85546875" style="156" customWidth="1"/>
    <col min="8196" max="8196" width="21.5703125" style="156" customWidth="1"/>
    <col min="8197" max="8197" width="14.42578125" style="156" customWidth="1"/>
    <col min="8198" max="8198" width="19.85546875" style="156" customWidth="1"/>
    <col min="8199" max="8199" width="21.5703125" style="156" customWidth="1"/>
    <col min="8200" max="8200" width="14.42578125" style="156" customWidth="1"/>
    <col min="8201" max="8201" width="19.85546875" style="156" customWidth="1"/>
    <col min="8202" max="8202" width="21.5703125" style="156" customWidth="1"/>
    <col min="8203" max="8203" width="14.42578125" style="156" customWidth="1"/>
    <col min="8204" max="8204" width="19.85546875" style="156" customWidth="1"/>
    <col min="8205" max="8205" width="21.5703125" style="156" customWidth="1"/>
    <col min="8206" max="8206" width="14.42578125" style="156" customWidth="1"/>
    <col min="8207" max="8208" width="0" style="156" hidden="1" customWidth="1"/>
    <col min="8209" max="8209" width="4" style="156" customWidth="1"/>
    <col min="8210" max="8217" width="9.140625" style="156" customWidth="1"/>
    <col min="8218" max="8448" width="11.42578125" style="156"/>
    <col min="8449" max="8449" width="0" style="156" hidden="1" customWidth="1"/>
    <col min="8450" max="8450" width="27" style="156" customWidth="1"/>
    <col min="8451" max="8451" width="19.85546875" style="156" customWidth="1"/>
    <col min="8452" max="8452" width="21.5703125" style="156" customWidth="1"/>
    <col min="8453" max="8453" width="14.42578125" style="156" customWidth="1"/>
    <col min="8454" max="8454" width="19.85546875" style="156" customWidth="1"/>
    <col min="8455" max="8455" width="21.5703125" style="156" customWidth="1"/>
    <col min="8456" max="8456" width="14.42578125" style="156" customWidth="1"/>
    <col min="8457" max="8457" width="19.85546875" style="156" customWidth="1"/>
    <col min="8458" max="8458" width="21.5703125" style="156" customWidth="1"/>
    <col min="8459" max="8459" width="14.42578125" style="156" customWidth="1"/>
    <col min="8460" max="8460" width="19.85546875" style="156" customWidth="1"/>
    <col min="8461" max="8461" width="21.5703125" style="156" customWidth="1"/>
    <col min="8462" max="8462" width="14.42578125" style="156" customWidth="1"/>
    <col min="8463" max="8464" width="0" style="156" hidden="1" customWidth="1"/>
    <col min="8465" max="8465" width="4" style="156" customWidth="1"/>
    <col min="8466" max="8473" width="9.140625" style="156" customWidth="1"/>
    <col min="8474" max="8704" width="11.42578125" style="156"/>
    <col min="8705" max="8705" width="0" style="156" hidden="1" customWidth="1"/>
    <col min="8706" max="8706" width="27" style="156" customWidth="1"/>
    <col min="8707" max="8707" width="19.85546875" style="156" customWidth="1"/>
    <col min="8708" max="8708" width="21.5703125" style="156" customWidth="1"/>
    <col min="8709" max="8709" width="14.42578125" style="156" customWidth="1"/>
    <col min="8710" max="8710" width="19.85546875" style="156" customWidth="1"/>
    <col min="8711" max="8711" width="21.5703125" style="156" customWidth="1"/>
    <col min="8712" max="8712" width="14.42578125" style="156" customWidth="1"/>
    <col min="8713" max="8713" width="19.85546875" style="156" customWidth="1"/>
    <col min="8714" max="8714" width="21.5703125" style="156" customWidth="1"/>
    <col min="8715" max="8715" width="14.42578125" style="156" customWidth="1"/>
    <col min="8716" max="8716" width="19.85546875" style="156" customWidth="1"/>
    <col min="8717" max="8717" width="21.5703125" style="156" customWidth="1"/>
    <col min="8718" max="8718" width="14.42578125" style="156" customWidth="1"/>
    <col min="8719" max="8720" width="0" style="156" hidden="1" customWidth="1"/>
    <col min="8721" max="8721" width="4" style="156" customWidth="1"/>
    <col min="8722" max="8729" width="9.140625" style="156" customWidth="1"/>
    <col min="8730" max="8960" width="11.42578125" style="156"/>
    <col min="8961" max="8961" width="0" style="156" hidden="1" customWidth="1"/>
    <col min="8962" max="8962" width="27" style="156" customWidth="1"/>
    <col min="8963" max="8963" width="19.85546875" style="156" customWidth="1"/>
    <col min="8964" max="8964" width="21.5703125" style="156" customWidth="1"/>
    <col min="8965" max="8965" width="14.42578125" style="156" customWidth="1"/>
    <col min="8966" max="8966" width="19.85546875" style="156" customWidth="1"/>
    <col min="8967" max="8967" width="21.5703125" style="156" customWidth="1"/>
    <col min="8968" max="8968" width="14.42578125" style="156" customWidth="1"/>
    <col min="8969" max="8969" width="19.85546875" style="156" customWidth="1"/>
    <col min="8970" max="8970" width="21.5703125" style="156" customWidth="1"/>
    <col min="8971" max="8971" width="14.42578125" style="156" customWidth="1"/>
    <col min="8972" max="8972" width="19.85546875" style="156" customWidth="1"/>
    <col min="8973" max="8973" width="21.5703125" style="156" customWidth="1"/>
    <col min="8974" max="8974" width="14.42578125" style="156" customWidth="1"/>
    <col min="8975" max="8976" width="0" style="156" hidden="1" customWidth="1"/>
    <col min="8977" max="8977" width="4" style="156" customWidth="1"/>
    <col min="8978" max="8985" width="9.140625" style="156" customWidth="1"/>
    <col min="8986" max="9216" width="11.42578125" style="156"/>
    <col min="9217" max="9217" width="0" style="156" hidden="1" customWidth="1"/>
    <col min="9218" max="9218" width="27" style="156" customWidth="1"/>
    <col min="9219" max="9219" width="19.85546875" style="156" customWidth="1"/>
    <col min="9220" max="9220" width="21.5703125" style="156" customWidth="1"/>
    <col min="9221" max="9221" width="14.42578125" style="156" customWidth="1"/>
    <col min="9222" max="9222" width="19.85546875" style="156" customWidth="1"/>
    <col min="9223" max="9223" width="21.5703125" style="156" customWidth="1"/>
    <col min="9224" max="9224" width="14.42578125" style="156" customWidth="1"/>
    <col min="9225" max="9225" width="19.85546875" style="156" customWidth="1"/>
    <col min="9226" max="9226" width="21.5703125" style="156" customWidth="1"/>
    <col min="9227" max="9227" width="14.42578125" style="156" customWidth="1"/>
    <col min="9228" max="9228" width="19.85546875" style="156" customWidth="1"/>
    <col min="9229" max="9229" width="21.5703125" style="156" customWidth="1"/>
    <col min="9230" max="9230" width="14.42578125" style="156" customWidth="1"/>
    <col min="9231" max="9232" width="0" style="156" hidden="1" customWidth="1"/>
    <col min="9233" max="9233" width="4" style="156" customWidth="1"/>
    <col min="9234" max="9241" width="9.140625" style="156" customWidth="1"/>
    <col min="9242" max="9472" width="11.42578125" style="156"/>
    <col min="9473" max="9473" width="0" style="156" hidden="1" customWidth="1"/>
    <col min="9474" max="9474" width="27" style="156" customWidth="1"/>
    <col min="9475" max="9475" width="19.85546875" style="156" customWidth="1"/>
    <col min="9476" max="9476" width="21.5703125" style="156" customWidth="1"/>
    <col min="9477" max="9477" width="14.42578125" style="156" customWidth="1"/>
    <col min="9478" max="9478" width="19.85546875" style="156" customWidth="1"/>
    <col min="9479" max="9479" width="21.5703125" style="156" customWidth="1"/>
    <col min="9480" max="9480" width="14.42578125" style="156" customWidth="1"/>
    <col min="9481" max="9481" width="19.85546875" style="156" customWidth="1"/>
    <col min="9482" max="9482" width="21.5703125" style="156" customWidth="1"/>
    <col min="9483" max="9483" width="14.42578125" style="156" customWidth="1"/>
    <col min="9484" max="9484" width="19.85546875" style="156" customWidth="1"/>
    <col min="9485" max="9485" width="21.5703125" style="156" customWidth="1"/>
    <col min="9486" max="9486" width="14.42578125" style="156" customWidth="1"/>
    <col min="9487" max="9488" width="0" style="156" hidden="1" customWidth="1"/>
    <col min="9489" max="9489" width="4" style="156" customWidth="1"/>
    <col min="9490" max="9497" width="9.140625" style="156" customWidth="1"/>
    <col min="9498" max="9728" width="11.42578125" style="156"/>
    <col min="9729" max="9729" width="0" style="156" hidden="1" customWidth="1"/>
    <col min="9730" max="9730" width="27" style="156" customWidth="1"/>
    <col min="9731" max="9731" width="19.85546875" style="156" customWidth="1"/>
    <col min="9732" max="9732" width="21.5703125" style="156" customWidth="1"/>
    <col min="9733" max="9733" width="14.42578125" style="156" customWidth="1"/>
    <col min="9734" max="9734" width="19.85546875" style="156" customWidth="1"/>
    <col min="9735" max="9735" width="21.5703125" style="156" customWidth="1"/>
    <col min="9736" max="9736" width="14.42578125" style="156" customWidth="1"/>
    <col min="9737" max="9737" width="19.85546875" style="156" customWidth="1"/>
    <col min="9738" max="9738" width="21.5703125" style="156" customWidth="1"/>
    <col min="9739" max="9739" width="14.42578125" style="156" customWidth="1"/>
    <col min="9740" max="9740" width="19.85546875" style="156" customWidth="1"/>
    <col min="9741" max="9741" width="21.5703125" style="156" customWidth="1"/>
    <col min="9742" max="9742" width="14.42578125" style="156" customWidth="1"/>
    <col min="9743" max="9744" width="0" style="156" hidden="1" customWidth="1"/>
    <col min="9745" max="9745" width="4" style="156" customWidth="1"/>
    <col min="9746" max="9753" width="9.140625" style="156" customWidth="1"/>
    <col min="9754" max="9984" width="11.42578125" style="156"/>
    <col min="9985" max="9985" width="0" style="156" hidden="1" customWidth="1"/>
    <col min="9986" max="9986" width="27" style="156" customWidth="1"/>
    <col min="9987" max="9987" width="19.85546875" style="156" customWidth="1"/>
    <col min="9988" max="9988" width="21.5703125" style="156" customWidth="1"/>
    <col min="9989" max="9989" width="14.42578125" style="156" customWidth="1"/>
    <col min="9990" max="9990" width="19.85546875" style="156" customWidth="1"/>
    <col min="9991" max="9991" width="21.5703125" style="156" customWidth="1"/>
    <col min="9992" max="9992" width="14.42578125" style="156" customWidth="1"/>
    <col min="9993" max="9993" width="19.85546875" style="156" customWidth="1"/>
    <col min="9994" max="9994" width="21.5703125" style="156" customWidth="1"/>
    <col min="9995" max="9995" width="14.42578125" style="156" customWidth="1"/>
    <col min="9996" max="9996" width="19.85546875" style="156" customWidth="1"/>
    <col min="9997" max="9997" width="21.5703125" style="156" customWidth="1"/>
    <col min="9998" max="9998" width="14.42578125" style="156" customWidth="1"/>
    <col min="9999" max="10000" width="0" style="156" hidden="1" customWidth="1"/>
    <col min="10001" max="10001" width="4" style="156" customWidth="1"/>
    <col min="10002" max="10009" width="9.140625" style="156" customWidth="1"/>
    <col min="10010" max="10240" width="11.42578125" style="156"/>
    <col min="10241" max="10241" width="0" style="156" hidden="1" customWidth="1"/>
    <col min="10242" max="10242" width="27" style="156" customWidth="1"/>
    <col min="10243" max="10243" width="19.85546875" style="156" customWidth="1"/>
    <col min="10244" max="10244" width="21.5703125" style="156" customWidth="1"/>
    <col min="10245" max="10245" width="14.42578125" style="156" customWidth="1"/>
    <col min="10246" max="10246" width="19.85546875" style="156" customWidth="1"/>
    <col min="10247" max="10247" width="21.5703125" style="156" customWidth="1"/>
    <col min="10248" max="10248" width="14.42578125" style="156" customWidth="1"/>
    <col min="10249" max="10249" width="19.85546875" style="156" customWidth="1"/>
    <col min="10250" max="10250" width="21.5703125" style="156" customWidth="1"/>
    <col min="10251" max="10251" width="14.42578125" style="156" customWidth="1"/>
    <col min="10252" max="10252" width="19.85546875" style="156" customWidth="1"/>
    <col min="10253" max="10253" width="21.5703125" style="156" customWidth="1"/>
    <col min="10254" max="10254" width="14.42578125" style="156" customWidth="1"/>
    <col min="10255" max="10256" width="0" style="156" hidden="1" customWidth="1"/>
    <col min="10257" max="10257" width="4" style="156" customWidth="1"/>
    <col min="10258" max="10265" width="9.140625" style="156" customWidth="1"/>
    <col min="10266" max="10496" width="11.42578125" style="156"/>
    <col min="10497" max="10497" width="0" style="156" hidden="1" customWidth="1"/>
    <col min="10498" max="10498" width="27" style="156" customWidth="1"/>
    <col min="10499" max="10499" width="19.85546875" style="156" customWidth="1"/>
    <col min="10500" max="10500" width="21.5703125" style="156" customWidth="1"/>
    <col min="10501" max="10501" width="14.42578125" style="156" customWidth="1"/>
    <col min="10502" max="10502" width="19.85546875" style="156" customWidth="1"/>
    <col min="10503" max="10503" width="21.5703125" style="156" customWidth="1"/>
    <col min="10504" max="10504" width="14.42578125" style="156" customWidth="1"/>
    <col min="10505" max="10505" width="19.85546875" style="156" customWidth="1"/>
    <col min="10506" max="10506" width="21.5703125" style="156" customWidth="1"/>
    <col min="10507" max="10507" width="14.42578125" style="156" customWidth="1"/>
    <col min="10508" max="10508" width="19.85546875" style="156" customWidth="1"/>
    <col min="10509" max="10509" width="21.5703125" style="156" customWidth="1"/>
    <col min="10510" max="10510" width="14.42578125" style="156" customWidth="1"/>
    <col min="10511" max="10512" width="0" style="156" hidden="1" customWidth="1"/>
    <col min="10513" max="10513" width="4" style="156" customWidth="1"/>
    <col min="10514" max="10521" width="9.140625" style="156" customWidth="1"/>
    <col min="10522" max="10752" width="11.42578125" style="156"/>
    <col min="10753" max="10753" width="0" style="156" hidden="1" customWidth="1"/>
    <col min="10754" max="10754" width="27" style="156" customWidth="1"/>
    <col min="10755" max="10755" width="19.85546875" style="156" customWidth="1"/>
    <col min="10756" max="10756" width="21.5703125" style="156" customWidth="1"/>
    <col min="10757" max="10757" width="14.42578125" style="156" customWidth="1"/>
    <col min="10758" max="10758" width="19.85546875" style="156" customWidth="1"/>
    <col min="10759" max="10759" width="21.5703125" style="156" customWidth="1"/>
    <col min="10760" max="10760" width="14.42578125" style="156" customWidth="1"/>
    <col min="10761" max="10761" width="19.85546875" style="156" customWidth="1"/>
    <col min="10762" max="10762" width="21.5703125" style="156" customWidth="1"/>
    <col min="10763" max="10763" width="14.42578125" style="156" customWidth="1"/>
    <col min="10764" max="10764" width="19.85546875" style="156" customWidth="1"/>
    <col min="10765" max="10765" width="21.5703125" style="156" customWidth="1"/>
    <col min="10766" max="10766" width="14.42578125" style="156" customWidth="1"/>
    <col min="10767" max="10768" width="0" style="156" hidden="1" customWidth="1"/>
    <col min="10769" max="10769" width="4" style="156" customWidth="1"/>
    <col min="10770" max="10777" width="9.140625" style="156" customWidth="1"/>
    <col min="10778" max="11008" width="11.42578125" style="156"/>
    <col min="11009" max="11009" width="0" style="156" hidden="1" customWidth="1"/>
    <col min="11010" max="11010" width="27" style="156" customWidth="1"/>
    <col min="11011" max="11011" width="19.85546875" style="156" customWidth="1"/>
    <col min="11012" max="11012" width="21.5703125" style="156" customWidth="1"/>
    <col min="11013" max="11013" width="14.42578125" style="156" customWidth="1"/>
    <col min="11014" max="11014" width="19.85546875" style="156" customWidth="1"/>
    <col min="11015" max="11015" width="21.5703125" style="156" customWidth="1"/>
    <col min="11016" max="11016" width="14.42578125" style="156" customWidth="1"/>
    <col min="11017" max="11017" width="19.85546875" style="156" customWidth="1"/>
    <col min="11018" max="11018" width="21.5703125" style="156" customWidth="1"/>
    <col min="11019" max="11019" width="14.42578125" style="156" customWidth="1"/>
    <col min="11020" max="11020" width="19.85546875" style="156" customWidth="1"/>
    <col min="11021" max="11021" width="21.5703125" style="156" customWidth="1"/>
    <col min="11022" max="11022" width="14.42578125" style="156" customWidth="1"/>
    <col min="11023" max="11024" width="0" style="156" hidden="1" customWidth="1"/>
    <col min="11025" max="11025" width="4" style="156" customWidth="1"/>
    <col min="11026" max="11033" width="9.140625" style="156" customWidth="1"/>
    <col min="11034" max="11264" width="11.42578125" style="156"/>
    <col min="11265" max="11265" width="0" style="156" hidden="1" customWidth="1"/>
    <col min="11266" max="11266" width="27" style="156" customWidth="1"/>
    <col min="11267" max="11267" width="19.85546875" style="156" customWidth="1"/>
    <col min="11268" max="11268" width="21.5703125" style="156" customWidth="1"/>
    <col min="11269" max="11269" width="14.42578125" style="156" customWidth="1"/>
    <col min="11270" max="11270" width="19.85546875" style="156" customWidth="1"/>
    <col min="11271" max="11271" width="21.5703125" style="156" customWidth="1"/>
    <col min="11272" max="11272" width="14.42578125" style="156" customWidth="1"/>
    <col min="11273" max="11273" width="19.85546875" style="156" customWidth="1"/>
    <col min="11274" max="11274" width="21.5703125" style="156" customWidth="1"/>
    <col min="11275" max="11275" width="14.42578125" style="156" customWidth="1"/>
    <col min="11276" max="11276" width="19.85546875" style="156" customWidth="1"/>
    <col min="11277" max="11277" width="21.5703125" style="156" customWidth="1"/>
    <col min="11278" max="11278" width="14.42578125" style="156" customWidth="1"/>
    <col min="11279" max="11280" width="0" style="156" hidden="1" customWidth="1"/>
    <col min="11281" max="11281" width="4" style="156" customWidth="1"/>
    <col min="11282" max="11289" width="9.140625" style="156" customWidth="1"/>
    <col min="11290" max="11520" width="11.42578125" style="156"/>
    <col min="11521" max="11521" width="0" style="156" hidden="1" customWidth="1"/>
    <col min="11522" max="11522" width="27" style="156" customWidth="1"/>
    <col min="11523" max="11523" width="19.85546875" style="156" customWidth="1"/>
    <col min="11524" max="11524" width="21.5703125" style="156" customWidth="1"/>
    <col min="11525" max="11525" width="14.42578125" style="156" customWidth="1"/>
    <col min="11526" max="11526" width="19.85546875" style="156" customWidth="1"/>
    <col min="11527" max="11527" width="21.5703125" style="156" customWidth="1"/>
    <col min="11528" max="11528" width="14.42578125" style="156" customWidth="1"/>
    <col min="11529" max="11529" width="19.85546875" style="156" customWidth="1"/>
    <col min="11530" max="11530" width="21.5703125" style="156" customWidth="1"/>
    <col min="11531" max="11531" width="14.42578125" style="156" customWidth="1"/>
    <col min="11532" max="11532" width="19.85546875" style="156" customWidth="1"/>
    <col min="11533" max="11533" width="21.5703125" style="156" customWidth="1"/>
    <col min="11534" max="11534" width="14.42578125" style="156" customWidth="1"/>
    <col min="11535" max="11536" width="0" style="156" hidden="1" customWidth="1"/>
    <col min="11537" max="11537" width="4" style="156" customWidth="1"/>
    <col min="11538" max="11545" width="9.140625" style="156" customWidth="1"/>
    <col min="11546" max="11776" width="11.42578125" style="156"/>
    <col min="11777" max="11777" width="0" style="156" hidden="1" customWidth="1"/>
    <col min="11778" max="11778" width="27" style="156" customWidth="1"/>
    <col min="11779" max="11779" width="19.85546875" style="156" customWidth="1"/>
    <col min="11780" max="11780" width="21.5703125" style="156" customWidth="1"/>
    <col min="11781" max="11781" width="14.42578125" style="156" customWidth="1"/>
    <col min="11782" max="11782" width="19.85546875" style="156" customWidth="1"/>
    <col min="11783" max="11783" width="21.5703125" style="156" customWidth="1"/>
    <col min="11784" max="11784" width="14.42578125" style="156" customWidth="1"/>
    <col min="11785" max="11785" width="19.85546875" style="156" customWidth="1"/>
    <col min="11786" max="11786" width="21.5703125" style="156" customWidth="1"/>
    <col min="11787" max="11787" width="14.42578125" style="156" customWidth="1"/>
    <col min="11788" max="11788" width="19.85546875" style="156" customWidth="1"/>
    <col min="11789" max="11789" width="21.5703125" style="156" customWidth="1"/>
    <col min="11790" max="11790" width="14.42578125" style="156" customWidth="1"/>
    <col min="11791" max="11792" width="0" style="156" hidden="1" customWidth="1"/>
    <col min="11793" max="11793" width="4" style="156" customWidth="1"/>
    <col min="11794" max="11801" width="9.140625" style="156" customWidth="1"/>
    <col min="11802" max="12032" width="11.42578125" style="156"/>
    <col min="12033" max="12033" width="0" style="156" hidden="1" customWidth="1"/>
    <col min="12034" max="12034" width="27" style="156" customWidth="1"/>
    <col min="12035" max="12035" width="19.85546875" style="156" customWidth="1"/>
    <col min="12036" max="12036" width="21.5703125" style="156" customWidth="1"/>
    <col min="12037" max="12037" width="14.42578125" style="156" customWidth="1"/>
    <col min="12038" max="12038" width="19.85546875" style="156" customWidth="1"/>
    <col min="12039" max="12039" width="21.5703125" style="156" customWidth="1"/>
    <col min="12040" max="12040" width="14.42578125" style="156" customWidth="1"/>
    <col min="12041" max="12041" width="19.85546875" style="156" customWidth="1"/>
    <col min="12042" max="12042" width="21.5703125" style="156" customWidth="1"/>
    <col min="12043" max="12043" width="14.42578125" style="156" customWidth="1"/>
    <col min="12044" max="12044" width="19.85546875" style="156" customWidth="1"/>
    <col min="12045" max="12045" width="21.5703125" style="156" customWidth="1"/>
    <col min="12046" max="12046" width="14.42578125" style="156" customWidth="1"/>
    <col min="12047" max="12048" width="0" style="156" hidden="1" customWidth="1"/>
    <col min="12049" max="12049" width="4" style="156" customWidth="1"/>
    <col min="12050" max="12057" width="9.140625" style="156" customWidth="1"/>
    <col min="12058" max="12288" width="11.42578125" style="156"/>
    <col min="12289" max="12289" width="0" style="156" hidden="1" customWidth="1"/>
    <col min="12290" max="12290" width="27" style="156" customWidth="1"/>
    <col min="12291" max="12291" width="19.85546875" style="156" customWidth="1"/>
    <col min="12292" max="12292" width="21.5703125" style="156" customWidth="1"/>
    <col min="12293" max="12293" width="14.42578125" style="156" customWidth="1"/>
    <col min="12294" max="12294" width="19.85546875" style="156" customWidth="1"/>
    <col min="12295" max="12295" width="21.5703125" style="156" customWidth="1"/>
    <col min="12296" max="12296" width="14.42578125" style="156" customWidth="1"/>
    <col min="12297" max="12297" width="19.85546875" style="156" customWidth="1"/>
    <col min="12298" max="12298" width="21.5703125" style="156" customWidth="1"/>
    <col min="12299" max="12299" width="14.42578125" style="156" customWidth="1"/>
    <col min="12300" max="12300" width="19.85546875" style="156" customWidth="1"/>
    <col min="12301" max="12301" width="21.5703125" style="156" customWidth="1"/>
    <col min="12302" max="12302" width="14.42578125" style="156" customWidth="1"/>
    <col min="12303" max="12304" width="0" style="156" hidden="1" customWidth="1"/>
    <col min="12305" max="12305" width="4" style="156" customWidth="1"/>
    <col min="12306" max="12313" width="9.140625" style="156" customWidth="1"/>
    <col min="12314" max="12544" width="11.42578125" style="156"/>
    <col min="12545" max="12545" width="0" style="156" hidden="1" customWidth="1"/>
    <col min="12546" max="12546" width="27" style="156" customWidth="1"/>
    <col min="12547" max="12547" width="19.85546875" style="156" customWidth="1"/>
    <col min="12548" max="12548" width="21.5703125" style="156" customWidth="1"/>
    <col min="12549" max="12549" width="14.42578125" style="156" customWidth="1"/>
    <col min="12550" max="12550" width="19.85546875" style="156" customWidth="1"/>
    <col min="12551" max="12551" width="21.5703125" style="156" customWidth="1"/>
    <col min="12552" max="12552" width="14.42578125" style="156" customWidth="1"/>
    <col min="12553" max="12553" width="19.85546875" style="156" customWidth="1"/>
    <col min="12554" max="12554" width="21.5703125" style="156" customWidth="1"/>
    <col min="12555" max="12555" width="14.42578125" style="156" customWidth="1"/>
    <col min="12556" max="12556" width="19.85546875" style="156" customWidth="1"/>
    <col min="12557" max="12557" width="21.5703125" style="156" customWidth="1"/>
    <col min="12558" max="12558" width="14.42578125" style="156" customWidth="1"/>
    <col min="12559" max="12560" width="0" style="156" hidden="1" customWidth="1"/>
    <col min="12561" max="12561" width="4" style="156" customWidth="1"/>
    <col min="12562" max="12569" width="9.140625" style="156" customWidth="1"/>
    <col min="12570" max="12800" width="11.42578125" style="156"/>
    <col min="12801" max="12801" width="0" style="156" hidden="1" customWidth="1"/>
    <col min="12802" max="12802" width="27" style="156" customWidth="1"/>
    <col min="12803" max="12803" width="19.85546875" style="156" customWidth="1"/>
    <col min="12804" max="12804" width="21.5703125" style="156" customWidth="1"/>
    <col min="12805" max="12805" width="14.42578125" style="156" customWidth="1"/>
    <col min="12806" max="12806" width="19.85546875" style="156" customWidth="1"/>
    <col min="12807" max="12807" width="21.5703125" style="156" customWidth="1"/>
    <col min="12808" max="12808" width="14.42578125" style="156" customWidth="1"/>
    <col min="12809" max="12809" width="19.85546875" style="156" customWidth="1"/>
    <col min="12810" max="12810" width="21.5703125" style="156" customWidth="1"/>
    <col min="12811" max="12811" width="14.42578125" style="156" customWidth="1"/>
    <col min="12812" max="12812" width="19.85546875" style="156" customWidth="1"/>
    <col min="12813" max="12813" width="21.5703125" style="156" customWidth="1"/>
    <col min="12814" max="12814" width="14.42578125" style="156" customWidth="1"/>
    <col min="12815" max="12816" width="0" style="156" hidden="1" customWidth="1"/>
    <col min="12817" max="12817" width="4" style="156" customWidth="1"/>
    <col min="12818" max="12825" width="9.140625" style="156" customWidth="1"/>
    <col min="12826" max="13056" width="11.42578125" style="156"/>
    <col min="13057" max="13057" width="0" style="156" hidden="1" customWidth="1"/>
    <col min="13058" max="13058" width="27" style="156" customWidth="1"/>
    <col min="13059" max="13059" width="19.85546875" style="156" customWidth="1"/>
    <col min="13060" max="13060" width="21.5703125" style="156" customWidth="1"/>
    <col min="13061" max="13061" width="14.42578125" style="156" customWidth="1"/>
    <col min="13062" max="13062" width="19.85546875" style="156" customWidth="1"/>
    <col min="13063" max="13063" width="21.5703125" style="156" customWidth="1"/>
    <col min="13064" max="13064" width="14.42578125" style="156" customWidth="1"/>
    <col min="13065" max="13065" width="19.85546875" style="156" customWidth="1"/>
    <col min="13066" max="13066" width="21.5703125" style="156" customWidth="1"/>
    <col min="13067" max="13067" width="14.42578125" style="156" customWidth="1"/>
    <col min="13068" max="13068" width="19.85546875" style="156" customWidth="1"/>
    <col min="13069" max="13069" width="21.5703125" style="156" customWidth="1"/>
    <col min="13070" max="13070" width="14.42578125" style="156" customWidth="1"/>
    <col min="13071" max="13072" width="0" style="156" hidden="1" customWidth="1"/>
    <col min="13073" max="13073" width="4" style="156" customWidth="1"/>
    <col min="13074" max="13081" width="9.140625" style="156" customWidth="1"/>
    <col min="13082" max="13312" width="11.42578125" style="156"/>
    <col min="13313" max="13313" width="0" style="156" hidden="1" customWidth="1"/>
    <col min="13314" max="13314" width="27" style="156" customWidth="1"/>
    <col min="13315" max="13315" width="19.85546875" style="156" customWidth="1"/>
    <col min="13316" max="13316" width="21.5703125" style="156" customWidth="1"/>
    <col min="13317" max="13317" width="14.42578125" style="156" customWidth="1"/>
    <col min="13318" max="13318" width="19.85546875" style="156" customWidth="1"/>
    <col min="13319" max="13319" width="21.5703125" style="156" customWidth="1"/>
    <col min="13320" max="13320" width="14.42578125" style="156" customWidth="1"/>
    <col min="13321" max="13321" width="19.85546875" style="156" customWidth="1"/>
    <col min="13322" max="13322" width="21.5703125" style="156" customWidth="1"/>
    <col min="13323" max="13323" width="14.42578125" style="156" customWidth="1"/>
    <col min="13324" max="13324" width="19.85546875" style="156" customWidth="1"/>
    <col min="13325" max="13325" width="21.5703125" style="156" customWidth="1"/>
    <col min="13326" max="13326" width="14.42578125" style="156" customWidth="1"/>
    <col min="13327" max="13328" width="0" style="156" hidden="1" customWidth="1"/>
    <col min="13329" max="13329" width="4" style="156" customWidth="1"/>
    <col min="13330" max="13337" width="9.140625" style="156" customWidth="1"/>
    <col min="13338" max="13568" width="11.42578125" style="156"/>
    <col min="13569" max="13569" width="0" style="156" hidden="1" customWidth="1"/>
    <col min="13570" max="13570" width="27" style="156" customWidth="1"/>
    <col min="13571" max="13571" width="19.85546875" style="156" customWidth="1"/>
    <col min="13572" max="13572" width="21.5703125" style="156" customWidth="1"/>
    <col min="13573" max="13573" width="14.42578125" style="156" customWidth="1"/>
    <col min="13574" max="13574" width="19.85546875" style="156" customWidth="1"/>
    <col min="13575" max="13575" width="21.5703125" style="156" customWidth="1"/>
    <col min="13576" max="13576" width="14.42578125" style="156" customWidth="1"/>
    <col min="13577" max="13577" width="19.85546875" style="156" customWidth="1"/>
    <col min="13578" max="13578" width="21.5703125" style="156" customWidth="1"/>
    <col min="13579" max="13579" width="14.42578125" style="156" customWidth="1"/>
    <col min="13580" max="13580" width="19.85546875" style="156" customWidth="1"/>
    <col min="13581" max="13581" width="21.5703125" style="156" customWidth="1"/>
    <col min="13582" max="13582" width="14.42578125" style="156" customWidth="1"/>
    <col min="13583" max="13584" width="0" style="156" hidden="1" customWidth="1"/>
    <col min="13585" max="13585" width="4" style="156" customWidth="1"/>
    <col min="13586" max="13593" width="9.140625" style="156" customWidth="1"/>
    <col min="13594" max="13824" width="11.42578125" style="156"/>
    <col min="13825" max="13825" width="0" style="156" hidden="1" customWidth="1"/>
    <col min="13826" max="13826" width="27" style="156" customWidth="1"/>
    <col min="13827" max="13827" width="19.85546875" style="156" customWidth="1"/>
    <col min="13828" max="13828" width="21.5703125" style="156" customWidth="1"/>
    <col min="13829" max="13829" width="14.42578125" style="156" customWidth="1"/>
    <col min="13830" max="13830" width="19.85546875" style="156" customWidth="1"/>
    <col min="13831" max="13831" width="21.5703125" style="156" customWidth="1"/>
    <col min="13832" max="13832" width="14.42578125" style="156" customWidth="1"/>
    <col min="13833" max="13833" width="19.85546875" style="156" customWidth="1"/>
    <col min="13834" max="13834" width="21.5703125" style="156" customWidth="1"/>
    <col min="13835" max="13835" width="14.42578125" style="156" customWidth="1"/>
    <col min="13836" max="13836" width="19.85546875" style="156" customWidth="1"/>
    <col min="13837" max="13837" width="21.5703125" style="156" customWidth="1"/>
    <col min="13838" max="13838" width="14.42578125" style="156" customWidth="1"/>
    <col min="13839" max="13840" width="0" style="156" hidden="1" customWidth="1"/>
    <col min="13841" max="13841" width="4" style="156" customWidth="1"/>
    <col min="13842" max="13849" width="9.140625" style="156" customWidth="1"/>
    <col min="13850" max="14080" width="11.42578125" style="156"/>
    <col min="14081" max="14081" width="0" style="156" hidden="1" customWidth="1"/>
    <col min="14082" max="14082" width="27" style="156" customWidth="1"/>
    <col min="14083" max="14083" width="19.85546875" style="156" customWidth="1"/>
    <col min="14084" max="14084" width="21.5703125" style="156" customWidth="1"/>
    <col min="14085" max="14085" width="14.42578125" style="156" customWidth="1"/>
    <col min="14086" max="14086" width="19.85546875" style="156" customWidth="1"/>
    <col min="14087" max="14087" width="21.5703125" style="156" customWidth="1"/>
    <col min="14088" max="14088" width="14.42578125" style="156" customWidth="1"/>
    <col min="14089" max="14089" width="19.85546875" style="156" customWidth="1"/>
    <col min="14090" max="14090" width="21.5703125" style="156" customWidth="1"/>
    <col min="14091" max="14091" width="14.42578125" style="156" customWidth="1"/>
    <col min="14092" max="14092" width="19.85546875" style="156" customWidth="1"/>
    <col min="14093" max="14093" width="21.5703125" style="156" customWidth="1"/>
    <col min="14094" max="14094" width="14.42578125" style="156" customWidth="1"/>
    <col min="14095" max="14096" width="0" style="156" hidden="1" customWidth="1"/>
    <col min="14097" max="14097" width="4" style="156" customWidth="1"/>
    <col min="14098" max="14105" width="9.140625" style="156" customWidth="1"/>
    <col min="14106" max="14336" width="11.42578125" style="156"/>
    <col min="14337" max="14337" width="0" style="156" hidden="1" customWidth="1"/>
    <col min="14338" max="14338" width="27" style="156" customWidth="1"/>
    <col min="14339" max="14339" width="19.85546875" style="156" customWidth="1"/>
    <col min="14340" max="14340" width="21.5703125" style="156" customWidth="1"/>
    <col min="14341" max="14341" width="14.42578125" style="156" customWidth="1"/>
    <col min="14342" max="14342" width="19.85546875" style="156" customWidth="1"/>
    <col min="14343" max="14343" width="21.5703125" style="156" customWidth="1"/>
    <col min="14344" max="14344" width="14.42578125" style="156" customWidth="1"/>
    <col min="14345" max="14345" width="19.85546875" style="156" customWidth="1"/>
    <col min="14346" max="14346" width="21.5703125" style="156" customWidth="1"/>
    <col min="14347" max="14347" width="14.42578125" style="156" customWidth="1"/>
    <col min="14348" max="14348" width="19.85546875" style="156" customWidth="1"/>
    <col min="14349" max="14349" width="21.5703125" style="156" customWidth="1"/>
    <col min="14350" max="14350" width="14.42578125" style="156" customWidth="1"/>
    <col min="14351" max="14352" width="0" style="156" hidden="1" customWidth="1"/>
    <col min="14353" max="14353" width="4" style="156" customWidth="1"/>
    <col min="14354" max="14361" width="9.140625" style="156" customWidth="1"/>
    <col min="14362" max="14592" width="11.42578125" style="156"/>
    <col min="14593" max="14593" width="0" style="156" hidden="1" customWidth="1"/>
    <col min="14594" max="14594" width="27" style="156" customWidth="1"/>
    <col min="14595" max="14595" width="19.85546875" style="156" customWidth="1"/>
    <col min="14596" max="14596" width="21.5703125" style="156" customWidth="1"/>
    <col min="14597" max="14597" width="14.42578125" style="156" customWidth="1"/>
    <col min="14598" max="14598" width="19.85546875" style="156" customWidth="1"/>
    <col min="14599" max="14599" width="21.5703125" style="156" customWidth="1"/>
    <col min="14600" max="14600" width="14.42578125" style="156" customWidth="1"/>
    <col min="14601" max="14601" width="19.85546875" style="156" customWidth="1"/>
    <col min="14602" max="14602" width="21.5703125" style="156" customWidth="1"/>
    <col min="14603" max="14603" width="14.42578125" style="156" customWidth="1"/>
    <col min="14604" max="14604" width="19.85546875" style="156" customWidth="1"/>
    <col min="14605" max="14605" width="21.5703125" style="156" customWidth="1"/>
    <col min="14606" max="14606" width="14.42578125" style="156" customWidth="1"/>
    <col min="14607" max="14608" width="0" style="156" hidden="1" customWidth="1"/>
    <col min="14609" max="14609" width="4" style="156" customWidth="1"/>
    <col min="14610" max="14617" width="9.140625" style="156" customWidth="1"/>
    <col min="14618" max="14848" width="11.42578125" style="156"/>
    <col min="14849" max="14849" width="0" style="156" hidden="1" customWidth="1"/>
    <col min="14850" max="14850" width="27" style="156" customWidth="1"/>
    <col min="14851" max="14851" width="19.85546875" style="156" customWidth="1"/>
    <col min="14852" max="14852" width="21.5703125" style="156" customWidth="1"/>
    <col min="14853" max="14853" width="14.42578125" style="156" customWidth="1"/>
    <col min="14854" max="14854" width="19.85546875" style="156" customWidth="1"/>
    <col min="14855" max="14855" width="21.5703125" style="156" customWidth="1"/>
    <col min="14856" max="14856" width="14.42578125" style="156" customWidth="1"/>
    <col min="14857" max="14857" width="19.85546875" style="156" customWidth="1"/>
    <col min="14858" max="14858" width="21.5703125" style="156" customWidth="1"/>
    <col min="14859" max="14859" width="14.42578125" style="156" customWidth="1"/>
    <col min="14860" max="14860" width="19.85546875" style="156" customWidth="1"/>
    <col min="14861" max="14861" width="21.5703125" style="156" customWidth="1"/>
    <col min="14862" max="14862" width="14.42578125" style="156" customWidth="1"/>
    <col min="14863" max="14864" width="0" style="156" hidden="1" customWidth="1"/>
    <col min="14865" max="14865" width="4" style="156" customWidth="1"/>
    <col min="14866" max="14873" width="9.140625" style="156" customWidth="1"/>
    <col min="14874" max="15104" width="11.42578125" style="156"/>
    <col min="15105" max="15105" width="0" style="156" hidden="1" customWidth="1"/>
    <col min="15106" max="15106" width="27" style="156" customWidth="1"/>
    <col min="15107" max="15107" width="19.85546875" style="156" customWidth="1"/>
    <col min="15108" max="15108" width="21.5703125" style="156" customWidth="1"/>
    <col min="15109" max="15109" width="14.42578125" style="156" customWidth="1"/>
    <col min="15110" max="15110" width="19.85546875" style="156" customWidth="1"/>
    <col min="15111" max="15111" width="21.5703125" style="156" customWidth="1"/>
    <col min="15112" max="15112" width="14.42578125" style="156" customWidth="1"/>
    <col min="15113" max="15113" width="19.85546875" style="156" customWidth="1"/>
    <col min="15114" max="15114" width="21.5703125" style="156" customWidth="1"/>
    <col min="15115" max="15115" width="14.42578125" style="156" customWidth="1"/>
    <col min="15116" max="15116" width="19.85546875" style="156" customWidth="1"/>
    <col min="15117" max="15117" width="21.5703125" style="156" customWidth="1"/>
    <col min="15118" max="15118" width="14.42578125" style="156" customWidth="1"/>
    <col min="15119" max="15120" width="0" style="156" hidden="1" customWidth="1"/>
    <col min="15121" max="15121" width="4" style="156" customWidth="1"/>
    <col min="15122" max="15129" width="9.140625" style="156" customWidth="1"/>
    <col min="15130" max="15360" width="11.42578125" style="156"/>
    <col min="15361" max="15361" width="0" style="156" hidden="1" customWidth="1"/>
    <col min="15362" max="15362" width="27" style="156" customWidth="1"/>
    <col min="15363" max="15363" width="19.85546875" style="156" customWidth="1"/>
    <col min="15364" max="15364" width="21.5703125" style="156" customWidth="1"/>
    <col min="15365" max="15365" width="14.42578125" style="156" customWidth="1"/>
    <col min="15366" max="15366" width="19.85546875" style="156" customWidth="1"/>
    <col min="15367" max="15367" width="21.5703125" style="156" customWidth="1"/>
    <col min="15368" max="15368" width="14.42578125" style="156" customWidth="1"/>
    <col min="15369" max="15369" width="19.85546875" style="156" customWidth="1"/>
    <col min="15370" max="15370" width="21.5703125" style="156" customWidth="1"/>
    <col min="15371" max="15371" width="14.42578125" style="156" customWidth="1"/>
    <col min="15372" max="15372" width="19.85546875" style="156" customWidth="1"/>
    <col min="15373" max="15373" width="21.5703125" style="156" customWidth="1"/>
    <col min="15374" max="15374" width="14.42578125" style="156" customWidth="1"/>
    <col min="15375" max="15376" width="0" style="156" hidden="1" customWidth="1"/>
    <col min="15377" max="15377" width="4" style="156" customWidth="1"/>
    <col min="15378" max="15385" width="9.140625" style="156" customWidth="1"/>
    <col min="15386" max="15616" width="11.42578125" style="156"/>
    <col min="15617" max="15617" width="0" style="156" hidden="1" customWidth="1"/>
    <col min="15618" max="15618" width="27" style="156" customWidth="1"/>
    <col min="15619" max="15619" width="19.85546875" style="156" customWidth="1"/>
    <col min="15620" max="15620" width="21.5703125" style="156" customWidth="1"/>
    <col min="15621" max="15621" width="14.42578125" style="156" customWidth="1"/>
    <col min="15622" max="15622" width="19.85546875" style="156" customWidth="1"/>
    <col min="15623" max="15623" width="21.5703125" style="156" customWidth="1"/>
    <col min="15624" max="15624" width="14.42578125" style="156" customWidth="1"/>
    <col min="15625" max="15625" width="19.85546875" style="156" customWidth="1"/>
    <col min="15626" max="15626" width="21.5703125" style="156" customWidth="1"/>
    <col min="15627" max="15627" width="14.42578125" style="156" customWidth="1"/>
    <col min="15628" max="15628" width="19.85546875" style="156" customWidth="1"/>
    <col min="15629" max="15629" width="21.5703125" style="156" customWidth="1"/>
    <col min="15630" max="15630" width="14.42578125" style="156" customWidth="1"/>
    <col min="15631" max="15632" width="0" style="156" hidden="1" customWidth="1"/>
    <col min="15633" max="15633" width="4" style="156" customWidth="1"/>
    <col min="15634" max="15641" width="9.140625" style="156" customWidth="1"/>
    <col min="15642" max="15872" width="11.42578125" style="156"/>
    <col min="15873" max="15873" width="0" style="156" hidden="1" customWidth="1"/>
    <col min="15874" max="15874" width="27" style="156" customWidth="1"/>
    <col min="15875" max="15875" width="19.85546875" style="156" customWidth="1"/>
    <col min="15876" max="15876" width="21.5703125" style="156" customWidth="1"/>
    <col min="15877" max="15877" width="14.42578125" style="156" customWidth="1"/>
    <col min="15878" max="15878" width="19.85546875" style="156" customWidth="1"/>
    <col min="15879" max="15879" width="21.5703125" style="156" customWidth="1"/>
    <col min="15880" max="15880" width="14.42578125" style="156" customWidth="1"/>
    <col min="15881" max="15881" width="19.85546875" style="156" customWidth="1"/>
    <col min="15882" max="15882" width="21.5703125" style="156" customWidth="1"/>
    <col min="15883" max="15883" width="14.42578125" style="156" customWidth="1"/>
    <col min="15884" max="15884" width="19.85546875" style="156" customWidth="1"/>
    <col min="15885" max="15885" width="21.5703125" style="156" customWidth="1"/>
    <col min="15886" max="15886" width="14.42578125" style="156" customWidth="1"/>
    <col min="15887" max="15888" width="0" style="156" hidden="1" customWidth="1"/>
    <col min="15889" max="15889" width="4" style="156" customWidth="1"/>
    <col min="15890" max="15897" width="9.140625" style="156" customWidth="1"/>
    <col min="15898" max="16128" width="11.42578125" style="156"/>
    <col min="16129" max="16129" width="0" style="156" hidden="1" customWidth="1"/>
    <col min="16130" max="16130" width="27" style="156" customWidth="1"/>
    <col min="16131" max="16131" width="19.85546875" style="156" customWidth="1"/>
    <col min="16132" max="16132" width="21.5703125" style="156" customWidth="1"/>
    <col min="16133" max="16133" width="14.42578125" style="156" customWidth="1"/>
    <col min="16134" max="16134" width="19.85546875" style="156" customWidth="1"/>
    <col min="16135" max="16135" width="21.5703125" style="156" customWidth="1"/>
    <col min="16136" max="16136" width="14.42578125" style="156" customWidth="1"/>
    <col min="16137" max="16137" width="19.85546875" style="156" customWidth="1"/>
    <col min="16138" max="16138" width="21.5703125" style="156" customWidth="1"/>
    <col min="16139" max="16139" width="14.42578125" style="156" customWidth="1"/>
    <col min="16140" max="16140" width="19.85546875" style="156" customWidth="1"/>
    <col min="16141" max="16141" width="21.5703125" style="156" customWidth="1"/>
    <col min="16142" max="16142" width="14.42578125" style="156" customWidth="1"/>
    <col min="16143" max="16144" width="0" style="156" hidden="1" customWidth="1"/>
    <col min="16145" max="16145" width="4" style="156" customWidth="1"/>
    <col min="16146" max="16153" width="9.140625" style="156" customWidth="1"/>
    <col min="16154" max="16384" width="11.42578125" style="156"/>
  </cols>
  <sheetData>
    <row r="1" spans="1:27" s="1288" customFormat="1" ht="2.25" customHeight="1">
      <c r="B1" s="1289"/>
      <c r="C1" s="1290"/>
      <c r="D1" s="1290"/>
      <c r="E1" s="1290"/>
      <c r="F1" s="1290"/>
      <c r="G1" s="1290"/>
      <c r="H1" s="1290"/>
      <c r="I1" s="1290"/>
      <c r="J1" s="1290"/>
      <c r="K1" s="1290"/>
      <c r="L1" s="1290"/>
      <c r="M1" s="1290"/>
      <c r="N1" s="1290"/>
      <c r="O1" s="1290"/>
      <c r="P1" s="1290"/>
    </row>
    <row r="2" spans="1:27" s="1288" customFormat="1" ht="39" customHeight="1">
      <c r="B2" s="1502" t="s">
        <v>0</v>
      </c>
      <c r="C2" s="1502"/>
      <c r="D2" s="1502"/>
      <c r="E2" s="1502"/>
      <c r="F2" s="1502"/>
      <c r="G2" s="1502"/>
      <c r="H2" s="1502"/>
      <c r="I2" s="1502"/>
      <c r="J2" s="1502"/>
      <c r="K2" s="1502"/>
      <c r="L2" s="1502"/>
      <c r="M2" s="1502"/>
      <c r="N2" s="1502"/>
      <c r="O2" s="1502"/>
      <c r="P2" s="1502"/>
    </row>
    <row r="3" spans="1:27" s="1094" customFormat="1" ht="31.5" customHeight="1">
      <c r="B3" s="1502" t="s">
        <v>1240</v>
      </c>
      <c r="C3" s="1502"/>
      <c r="D3" s="1502"/>
      <c r="E3" s="1502"/>
      <c r="F3" s="1502"/>
      <c r="G3" s="1502"/>
      <c r="H3" s="1502"/>
      <c r="I3" s="1502"/>
      <c r="J3" s="1502"/>
      <c r="K3" s="1502"/>
      <c r="L3" s="1502"/>
      <c r="M3" s="1502"/>
      <c r="N3" s="1502"/>
      <c r="O3" s="1502"/>
      <c r="P3" s="1502"/>
    </row>
    <row r="4" spans="1:27" s="1288" customFormat="1" ht="12" customHeight="1">
      <c r="A4" s="1288" t="s">
        <v>1482</v>
      </c>
      <c r="B4" s="1502"/>
      <c r="C4" s="1502"/>
      <c r="D4" s="1502"/>
      <c r="E4" s="1502"/>
      <c r="F4" s="1502"/>
      <c r="G4" s="1502"/>
      <c r="H4" s="1502"/>
      <c r="I4" s="1502"/>
      <c r="J4" s="1502"/>
      <c r="K4" s="1502"/>
      <c r="L4" s="1502"/>
      <c r="M4" s="1502"/>
      <c r="N4" s="1502"/>
      <c r="O4" s="1502"/>
      <c r="P4" s="1502"/>
    </row>
    <row r="5" spans="1:27" s="1291" customFormat="1" ht="33.75" customHeight="1">
      <c r="B5" s="1534" t="s">
        <v>272</v>
      </c>
      <c r="C5" s="1534"/>
      <c r="D5" s="1534"/>
      <c r="E5" s="1534"/>
      <c r="F5" s="1534"/>
      <c r="G5" s="1534"/>
      <c r="H5" s="1534"/>
      <c r="I5" s="1534"/>
      <c r="J5" s="1534"/>
      <c r="K5" s="1534"/>
      <c r="L5" s="1534"/>
      <c r="M5" s="1534"/>
      <c r="N5" s="1534"/>
      <c r="O5" s="1534"/>
      <c r="P5" s="1534"/>
    </row>
    <row r="6" spans="1:27" s="174" customFormat="1" ht="4.5" customHeight="1">
      <c r="Q6" s="1292"/>
      <c r="V6" s="266"/>
      <c r="W6" s="266"/>
      <c r="X6" s="266"/>
      <c r="Y6" s="266"/>
    </row>
    <row r="7" spans="1:27" s="1015" customFormat="1" ht="17.25" customHeight="1">
      <c r="B7" s="1293"/>
      <c r="C7" s="1535" t="s">
        <v>1216</v>
      </c>
      <c r="D7" s="1535"/>
      <c r="E7" s="1535"/>
      <c r="F7" s="1535" t="s">
        <v>1217</v>
      </c>
      <c r="G7" s="1535"/>
      <c r="H7" s="1535"/>
      <c r="I7" s="1535" t="s">
        <v>1218</v>
      </c>
      <c r="J7" s="1535"/>
      <c r="K7" s="1535"/>
      <c r="L7" s="1535" t="str">
        <f>UPPER("jun-19")</f>
        <v>JUN-19</v>
      </c>
      <c r="M7" s="1535"/>
      <c r="N7" s="1535"/>
      <c r="O7" s="1294" t="s">
        <v>1219</v>
      </c>
      <c r="P7" s="1294"/>
      <c r="Q7" s="1538"/>
    </row>
    <row r="8" spans="1:27" s="1020" customFormat="1" ht="33.75" customHeight="1">
      <c r="B8" s="1295"/>
      <c r="C8" s="1296" t="s">
        <v>1241</v>
      </c>
      <c r="D8" s="1297" t="s">
        <v>1221</v>
      </c>
      <c r="E8" s="1296" t="s">
        <v>1222</v>
      </c>
      <c r="F8" s="1296" t="s">
        <v>1241</v>
      </c>
      <c r="G8" s="1297" t="s">
        <v>1221</v>
      </c>
      <c r="H8" s="1296" t="s">
        <v>1222</v>
      </c>
      <c r="I8" s="1296" t="s">
        <v>1241</v>
      </c>
      <c r="J8" s="1297" t="s">
        <v>1221</v>
      </c>
      <c r="K8" s="1296" t="s">
        <v>1222</v>
      </c>
      <c r="L8" s="1296" t="s">
        <v>1241</v>
      </c>
      <c r="M8" s="1297" t="s">
        <v>1221</v>
      </c>
      <c r="N8" s="1296" t="s">
        <v>1222</v>
      </c>
      <c r="O8" s="1298" t="s">
        <v>1223</v>
      </c>
      <c r="P8" s="1298" t="s">
        <v>1224</v>
      </c>
      <c r="Q8" s="1538"/>
    </row>
    <row r="9" spans="1:27" s="174" customFormat="1" ht="3" customHeight="1">
      <c r="B9" s="1299"/>
      <c r="Q9" s="1300"/>
      <c r="V9" s="266"/>
      <c r="W9" s="266"/>
      <c r="X9" s="266"/>
      <c r="Y9" s="266"/>
      <c r="Z9" s="823"/>
      <c r="AA9" s="823"/>
    </row>
    <row r="10" spans="1:27" s="823" customFormat="1" ht="22.5" customHeight="1">
      <c r="B10" s="1301" t="s">
        <v>584</v>
      </c>
      <c r="C10" s="1302"/>
      <c r="D10" s="1302"/>
      <c r="E10" s="1302"/>
      <c r="F10" s="1302"/>
      <c r="G10" s="1302"/>
      <c r="H10" s="1302"/>
      <c r="I10" s="1302"/>
      <c r="J10" s="1302"/>
      <c r="K10" s="1302"/>
      <c r="L10" s="1302"/>
      <c r="M10" s="1302"/>
      <c r="N10" s="1302"/>
      <c r="Q10" s="1303"/>
      <c r="V10" s="1255"/>
      <c r="X10" s="916"/>
    </row>
    <row r="11" spans="1:27" s="329" customFormat="1" ht="22.5" customHeight="1">
      <c r="A11" s="329" t="s">
        <v>1242</v>
      </c>
      <c r="B11" s="329" t="s">
        <v>84</v>
      </c>
      <c r="C11" s="462">
        <v>4426580.4471899997</v>
      </c>
      <c r="D11" s="463">
        <v>0.19541372583018968</v>
      </c>
      <c r="E11" s="1203">
        <v>2</v>
      </c>
      <c r="F11" s="462">
        <v>4487317</v>
      </c>
      <c r="G11" s="463">
        <v>0.2092</v>
      </c>
      <c r="H11" s="1203">
        <v>2</v>
      </c>
      <c r="I11" s="462">
        <v>4012596.9292700002</v>
      </c>
      <c r="J11" s="463">
        <f t="shared" ref="J11:J24" si="0">+I11/I$47</f>
        <v>0.19084504937757932</v>
      </c>
      <c r="K11" s="462">
        <v>3</v>
      </c>
      <c r="L11" s="462">
        <v>3811669.0469699996</v>
      </c>
      <c r="M11" s="463">
        <f t="shared" ref="M11:M24" si="1">+L11/L$47</f>
        <v>0.1830629287490057</v>
      </c>
      <c r="N11" s="462">
        <v>3</v>
      </c>
      <c r="O11" s="911">
        <v>0.55969157450581242</v>
      </c>
      <c r="P11" s="911">
        <v>0.56419935362288154</v>
      </c>
      <c r="Q11" s="1304"/>
      <c r="V11" s="1267"/>
      <c r="X11" s="910"/>
    </row>
    <row r="12" spans="1:27" s="329" customFormat="1" ht="22.5" customHeight="1">
      <c r="A12" s="329" t="s">
        <v>1242</v>
      </c>
      <c r="B12" s="329" t="s">
        <v>211</v>
      </c>
      <c r="C12" s="462">
        <v>1590394.90329</v>
      </c>
      <c r="D12" s="463">
        <v>7.0208820849631204E-2</v>
      </c>
      <c r="E12" s="1203">
        <v>5</v>
      </c>
      <c r="F12" s="462">
        <v>1456490</v>
      </c>
      <c r="G12" s="463">
        <v>6.7900000000000002E-2</v>
      </c>
      <c r="H12" s="1203">
        <v>5</v>
      </c>
      <c r="I12" s="462">
        <v>1177499.6113699998</v>
      </c>
      <c r="J12" s="463">
        <f t="shared" si="0"/>
        <v>5.6003624444499266E-2</v>
      </c>
      <c r="K12" s="462">
        <v>5</v>
      </c>
      <c r="L12" s="462">
        <v>1173135.0434400002</v>
      </c>
      <c r="M12" s="463">
        <f t="shared" si="1"/>
        <v>5.6342125778452649E-2</v>
      </c>
      <c r="N12" s="462">
        <v>5</v>
      </c>
      <c r="O12" s="911">
        <v>0.436217337808954</v>
      </c>
      <c r="P12" s="911">
        <v>0.44036825497025167</v>
      </c>
      <c r="Q12" s="1304"/>
      <c r="V12" s="1267"/>
      <c r="X12" s="910"/>
    </row>
    <row r="13" spans="1:27" s="329" customFormat="1" ht="22.5" customHeight="1">
      <c r="A13" s="329" t="s">
        <v>1242</v>
      </c>
      <c r="B13" s="329" t="s">
        <v>86</v>
      </c>
      <c r="C13" s="462">
        <v>4130453.9725300004</v>
      </c>
      <c r="D13" s="463">
        <v>0.18234106660245467</v>
      </c>
      <c r="E13" s="1203">
        <v>3</v>
      </c>
      <c r="F13" s="462">
        <v>3184105</v>
      </c>
      <c r="G13" s="463">
        <v>0.14849999999999999</v>
      </c>
      <c r="H13" s="1203">
        <v>3</v>
      </c>
      <c r="I13" s="462">
        <v>2600412.1929000001</v>
      </c>
      <c r="J13" s="463">
        <f t="shared" si="0"/>
        <v>0.12367945300858957</v>
      </c>
      <c r="K13" s="462">
        <v>4</v>
      </c>
      <c r="L13" s="462">
        <v>2683463.5406900002</v>
      </c>
      <c r="M13" s="463">
        <f t="shared" si="1"/>
        <v>0.12887863266628313</v>
      </c>
      <c r="N13" s="462">
        <v>4</v>
      </c>
      <c r="O13" s="911">
        <v>0.57722051285499631</v>
      </c>
      <c r="P13" s="911">
        <v>0.58177895364359467</v>
      </c>
      <c r="Q13" s="1304"/>
      <c r="V13" s="1267"/>
      <c r="X13" s="910"/>
    </row>
    <row r="14" spans="1:27" s="329" customFormat="1" ht="22.5" customHeight="1">
      <c r="A14" s="329" t="s">
        <v>1242</v>
      </c>
      <c r="B14" s="329" t="s">
        <v>88</v>
      </c>
      <c r="C14" s="462">
        <v>7111593.8951599998</v>
      </c>
      <c r="D14" s="463">
        <v>0.3139450589961903</v>
      </c>
      <c r="E14" s="1203">
        <v>1</v>
      </c>
      <c r="F14" s="462">
        <v>6938425</v>
      </c>
      <c r="G14" s="463">
        <v>0.32350000000000001</v>
      </c>
      <c r="H14" s="1203">
        <v>1</v>
      </c>
      <c r="I14" s="462">
        <v>6684108.59088</v>
      </c>
      <c r="J14" s="463">
        <f t="shared" si="0"/>
        <v>0.31790609835901634</v>
      </c>
      <c r="K14" s="462">
        <v>1</v>
      </c>
      <c r="L14" s="462">
        <v>6632173.9283299996</v>
      </c>
      <c r="M14" s="463">
        <f t="shared" si="1"/>
        <v>0.31852324226784945</v>
      </c>
      <c r="N14" s="462">
        <v>1</v>
      </c>
      <c r="O14" s="911">
        <v>0.55822174160672589</v>
      </c>
      <c r="P14" s="911">
        <v>0.56272527265183214</v>
      </c>
      <c r="Q14" s="1304"/>
      <c r="V14" s="1267"/>
      <c r="X14" s="910"/>
    </row>
    <row r="15" spans="1:27" s="329" customFormat="1" ht="22.5" customHeight="1">
      <c r="A15" s="329" t="s">
        <v>1242</v>
      </c>
      <c r="B15" s="329" t="s">
        <v>96</v>
      </c>
      <c r="C15" s="462">
        <v>3307542.34522</v>
      </c>
      <c r="D15" s="463">
        <v>0.1460131992926641</v>
      </c>
      <c r="E15" s="1203">
        <v>4</v>
      </c>
      <c r="F15" s="462">
        <v>3060669</v>
      </c>
      <c r="G15" s="463">
        <v>0.14269999999999999</v>
      </c>
      <c r="H15" s="1203">
        <v>4</v>
      </c>
      <c r="I15" s="462">
        <v>4160588.7245900002</v>
      </c>
      <c r="J15" s="463">
        <f t="shared" si="0"/>
        <v>0.1978837582195512</v>
      </c>
      <c r="K15" s="462">
        <v>2</v>
      </c>
      <c r="L15" s="462">
        <v>4054908.9860700001</v>
      </c>
      <c r="M15" s="463">
        <f t="shared" si="1"/>
        <v>0.19474500688634361</v>
      </c>
      <c r="N15" s="462">
        <v>2</v>
      </c>
      <c r="O15" s="911">
        <v>0.75509676085870248</v>
      </c>
      <c r="P15" s="911">
        <v>0.76016929484962348</v>
      </c>
      <c r="Q15" s="1304"/>
      <c r="V15" s="1267"/>
      <c r="X15" s="910"/>
    </row>
    <row r="16" spans="1:27" s="329" customFormat="1" ht="22.5" customHeight="1">
      <c r="A16" s="329" t="s">
        <v>1242</v>
      </c>
      <c r="B16" s="329" t="s">
        <v>94</v>
      </c>
      <c r="C16" s="462">
        <v>481237.08393999998</v>
      </c>
      <c r="D16" s="463">
        <v>2.1244464593446637E-2</v>
      </c>
      <c r="E16" s="1203">
        <v>6</v>
      </c>
      <c r="F16" s="462">
        <v>447788</v>
      </c>
      <c r="G16" s="463">
        <v>2.0899999999999998E-2</v>
      </c>
      <c r="H16" s="1203">
        <v>7</v>
      </c>
      <c r="I16" s="462">
        <v>488392.02611999999</v>
      </c>
      <c r="J16" s="463">
        <f t="shared" si="0"/>
        <v>2.32286476771651E-2</v>
      </c>
      <c r="K16" s="462">
        <v>7</v>
      </c>
      <c r="L16" s="462">
        <v>411425.56720999995</v>
      </c>
      <c r="M16" s="463">
        <f t="shared" si="1"/>
        <v>1.9759524861046068E-2</v>
      </c>
      <c r="N16" s="462">
        <v>8</v>
      </c>
      <c r="O16" s="911">
        <v>-0.3235664998790172</v>
      </c>
      <c r="P16" s="911">
        <v>-0.32161148976306053</v>
      </c>
      <c r="Q16" s="1304"/>
      <c r="V16" s="1267"/>
      <c r="X16" s="910"/>
    </row>
    <row r="17" spans="1:24" s="329" customFormat="1" ht="22.5" customHeight="1">
      <c r="A17" s="329" t="s">
        <v>1242</v>
      </c>
      <c r="B17" s="329" t="s">
        <v>90</v>
      </c>
      <c r="C17" s="462">
        <v>302677.98375000001</v>
      </c>
      <c r="D17" s="463">
        <v>1.3361879047946364E-2</v>
      </c>
      <c r="E17" s="1203">
        <v>9</v>
      </c>
      <c r="F17" s="462">
        <v>385106</v>
      </c>
      <c r="G17" s="463">
        <v>1.7999999999999999E-2</v>
      </c>
      <c r="H17" s="1203">
        <v>8</v>
      </c>
      <c r="I17" s="462">
        <v>356467.90607999999</v>
      </c>
      <c r="J17" s="463">
        <f t="shared" si="0"/>
        <v>1.6954141254784946E-2</v>
      </c>
      <c r="K17" s="462">
        <v>9</v>
      </c>
      <c r="L17" s="462">
        <v>476982.97249000001</v>
      </c>
      <c r="M17" s="463">
        <f t="shared" si="1"/>
        <v>2.2908048634714816E-2</v>
      </c>
      <c r="N17" s="462">
        <v>7</v>
      </c>
      <c r="O17" s="911">
        <v>8.5569283588464939E-2</v>
      </c>
      <c r="P17" s="911">
        <v>8.8706767067044279E-2</v>
      </c>
      <c r="Q17" s="1304"/>
      <c r="V17" s="1267"/>
      <c r="X17" s="910"/>
    </row>
    <row r="18" spans="1:24" s="329" customFormat="1" ht="22.5" customHeight="1">
      <c r="A18" s="329" t="s">
        <v>1242</v>
      </c>
      <c r="B18" s="329" t="s">
        <v>92</v>
      </c>
      <c r="C18" s="462">
        <v>804.95119999999997</v>
      </c>
      <c r="D18" s="463">
        <v>3.5534994784368035E-5</v>
      </c>
      <c r="E18" s="1203">
        <v>20</v>
      </c>
      <c r="F18" s="462">
        <v>900</v>
      </c>
      <c r="G18" s="463">
        <v>0</v>
      </c>
      <c r="H18" s="1203">
        <v>19</v>
      </c>
      <c r="I18" s="462">
        <v>507.74446999999998</v>
      </c>
      <c r="J18" s="463">
        <f t="shared" si="0"/>
        <v>2.4149078553467281E-5</v>
      </c>
      <c r="K18" s="462">
        <v>19</v>
      </c>
      <c r="L18" s="462">
        <v>396.61250999999999</v>
      </c>
      <c r="M18" s="463">
        <f t="shared" si="1"/>
        <v>1.9048098553259772E-5</v>
      </c>
      <c r="N18" s="462">
        <v>19</v>
      </c>
      <c r="O18" s="911">
        <v>-0.20713149754005755</v>
      </c>
      <c r="P18" s="911">
        <v>-0.2048399700763005</v>
      </c>
      <c r="Q18" s="1304"/>
      <c r="V18" s="1267"/>
      <c r="X18" s="910"/>
    </row>
    <row r="19" spans="1:24" s="329" customFormat="1" ht="22.5" customHeight="1">
      <c r="A19" s="329" t="s">
        <v>1242</v>
      </c>
      <c r="B19" s="329" t="s">
        <v>98</v>
      </c>
      <c r="C19" s="462">
        <v>89695.080370000011</v>
      </c>
      <c r="D19" s="463">
        <v>3.9596365756475946E-3</v>
      </c>
      <c r="E19" s="1203">
        <v>12</v>
      </c>
      <c r="F19" s="462">
        <v>52791</v>
      </c>
      <c r="G19" s="463">
        <v>2.5000000000000001E-3</v>
      </c>
      <c r="H19" s="1203">
        <v>13</v>
      </c>
      <c r="I19" s="462">
        <v>37656.62169</v>
      </c>
      <c r="J19" s="463">
        <f t="shared" si="0"/>
        <v>1.7910046666781223E-3</v>
      </c>
      <c r="K19" s="462">
        <v>14</v>
      </c>
      <c r="L19" s="462">
        <v>37257.263439999995</v>
      </c>
      <c r="M19" s="463">
        <f t="shared" si="1"/>
        <v>1.789353608210397E-3</v>
      </c>
      <c r="N19" s="462">
        <v>14</v>
      </c>
      <c r="O19" s="911">
        <v>0.43423342520972685</v>
      </c>
      <c r="P19" s="911">
        <v>0.43837860851958177</v>
      </c>
      <c r="Q19" s="1304"/>
      <c r="V19" s="1267"/>
      <c r="X19" s="910"/>
    </row>
    <row r="20" spans="1:24" s="329" customFormat="1" ht="22.5" customHeight="1">
      <c r="A20" s="329" t="s">
        <v>1242</v>
      </c>
      <c r="B20" s="329" t="s">
        <v>100</v>
      </c>
      <c r="C20" s="462">
        <v>228039.40343000001</v>
      </c>
      <c r="D20" s="463">
        <v>1.0066919598996124E-2</v>
      </c>
      <c r="E20" s="1203">
        <v>10</v>
      </c>
      <c r="F20" s="462">
        <v>306385</v>
      </c>
      <c r="G20" s="463">
        <v>1.43E-2</v>
      </c>
      <c r="H20" s="1203">
        <v>10</v>
      </c>
      <c r="I20" s="462">
        <v>324225.07175</v>
      </c>
      <c r="J20" s="463">
        <f t="shared" si="0"/>
        <v>1.5420624328403451E-2</v>
      </c>
      <c r="K20" s="462">
        <v>10</v>
      </c>
      <c r="L20" s="462">
        <v>306136.95793000003</v>
      </c>
      <c r="M20" s="463">
        <f t="shared" si="1"/>
        <v>1.470283160116604E-2</v>
      </c>
      <c r="N20" s="462">
        <v>10</v>
      </c>
      <c r="O20" s="911">
        <v>0.55396476596299982</v>
      </c>
      <c r="P20" s="911">
        <v>0.55845599361029175</v>
      </c>
      <c r="Q20" s="1304"/>
      <c r="V20" s="1267"/>
      <c r="X20" s="910"/>
    </row>
    <row r="21" spans="1:24" s="329" customFormat="1" ht="22.5" customHeight="1">
      <c r="B21" s="329" t="s">
        <v>102</v>
      </c>
      <c r="C21" s="462">
        <v>50907.77145</v>
      </c>
      <c r="D21" s="463">
        <v>2.2473503896379681E-3</v>
      </c>
      <c r="E21" s="1203">
        <v>14</v>
      </c>
      <c r="F21" s="462">
        <v>42297</v>
      </c>
      <c r="G21" s="463">
        <v>2E-3</v>
      </c>
      <c r="H21" s="1203">
        <v>14</v>
      </c>
      <c r="I21" s="462">
        <v>41461.66719</v>
      </c>
      <c r="J21" s="463">
        <f t="shared" si="0"/>
        <v>1.9719782628632608E-3</v>
      </c>
      <c r="K21" s="462">
        <v>13</v>
      </c>
      <c r="L21" s="462">
        <v>47266.470270000005</v>
      </c>
      <c r="M21" s="463">
        <f t="shared" si="1"/>
        <v>2.2700655205446828E-3</v>
      </c>
      <c r="N21" s="462">
        <v>13</v>
      </c>
      <c r="O21" s="911">
        <v>-6.7184239827332792E-2</v>
      </c>
      <c r="P21" s="911">
        <v>-6.4488240520475304E-2</v>
      </c>
      <c r="Q21" s="1304"/>
      <c r="V21" s="1267"/>
      <c r="X21" s="910"/>
    </row>
    <row r="22" spans="1:24" s="329" customFormat="1" ht="22.5" customHeight="1">
      <c r="B22" s="329" t="s">
        <v>104</v>
      </c>
      <c r="C22" s="462">
        <v>392672.43607999996</v>
      </c>
      <c r="D22" s="463">
        <v>1.7334731556481797E-2</v>
      </c>
      <c r="E22" s="1203">
        <v>7</v>
      </c>
      <c r="F22" s="462">
        <v>480287</v>
      </c>
      <c r="G22" s="463">
        <v>2.24E-2</v>
      </c>
      <c r="H22" s="1203">
        <v>6</v>
      </c>
      <c r="I22" s="462">
        <v>490562.03149000002</v>
      </c>
      <c r="J22" s="463">
        <f t="shared" si="0"/>
        <v>2.3331856344591013E-2</v>
      </c>
      <c r="K22" s="462">
        <v>6</v>
      </c>
      <c r="L22" s="462">
        <v>510363.13017000002</v>
      </c>
      <c r="M22" s="463">
        <f t="shared" si="1"/>
        <v>2.4511196586886042E-2</v>
      </c>
      <c r="N22" s="462">
        <v>6</v>
      </c>
      <c r="O22" s="911">
        <v>1.9807519859193641</v>
      </c>
      <c r="P22" s="911">
        <v>1.9893668760520793</v>
      </c>
      <c r="Q22" s="1304"/>
      <c r="V22" s="1267"/>
      <c r="X22" s="910"/>
    </row>
    <row r="23" spans="1:24" s="329" customFormat="1" ht="22.5" customHeight="1">
      <c r="A23" s="329" t="s">
        <v>1242</v>
      </c>
      <c r="B23" s="329" t="s">
        <v>106</v>
      </c>
      <c r="C23" s="462">
        <v>305353.38844000001</v>
      </c>
      <c r="D23" s="463">
        <v>1.3479986197429742E-2</v>
      </c>
      <c r="E23" s="1281">
        <v>8</v>
      </c>
      <c r="F23" s="462">
        <v>361984</v>
      </c>
      <c r="G23" s="463">
        <v>1.6899999999999998E-2</v>
      </c>
      <c r="H23" s="1281">
        <v>9</v>
      </c>
      <c r="I23" s="462">
        <v>409859.25811</v>
      </c>
      <c r="J23" s="463">
        <f t="shared" si="0"/>
        <v>1.9493512986885335E-2</v>
      </c>
      <c r="K23" s="462">
        <v>8</v>
      </c>
      <c r="L23" s="462">
        <v>383306.39739</v>
      </c>
      <c r="M23" s="463">
        <f t="shared" si="1"/>
        <v>1.8409046234017366E-2</v>
      </c>
      <c r="N23" s="462">
        <v>9</v>
      </c>
      <c r="O23" s="911">
        <v>0.61570768481785176</v>
      </c>
      <c r="P23" s="911">
        <v>0.6203773602074989</v>
      </c>
      <c r="Q23" s="1304"/>
      <c r="V23" s="1267"/>
      <c r="X23" s="910"/>
    </row>
    <row r="24" spans="1:24" s="329" customFormat="1" ht="22.5" customHeight="1">
      <c r="A24" s="329" t="s">
        <v>1242</v>
      </c>
      <c r="B24" s="329" t="s">
        <v>108</v>
      </c>
      <c r="C24" s="462">
        <v>140403.91438999999</v>
      </c>
      <c r="D24" s="463">
        <v>6.19820476763499E-3</v>
      </c>
      <c r="E24" s="1281">
        <v>11</v>
      </c>
      <c r="F24" s="462">
        <v>138897</v>
      </c>
      <c r="G24" s="463">
        <v>6.4999999999999997E-3</v>
      </c>
      <c r="H24" s="1281">
        <v>11</v>
      </c>
      <c r="I24" s="462">
        <v>149469.97477999999</v>
      </c>
      <c r="J24" s="463">
        <f t="shared" si="0"/>
        <v>7.109013245081711E-3</v>
      </c>
      <c r="K24" s="462">
        <v>11</v>
      </c>
      <c r="L24" s="462">
        <v>184398.95593</v>
      </c>
      <c r="M24" s="463">
        <f t="shared" si="1"/>
        <v>8.856123791135196E-3</v>
      </c>
      <c r="N24" s="462">
        <v>11</v>
      </c>
      <c r="O24" s="911">
        <v>0.32981709481232158</v>
      </c>
      <c r="P24" s="911">
        <v>0.33366049682044974</v>
      </c>
      <c r="Q24" s="1304"/>
      <c r="V24" s="1267"/>
      <c r="X24" s="910"/>
    </row>
    <row r="25" spans="1:24" s="823" customFormat="1" ht="22.5" customHeight="1">
      <c r="B25" s="717" t="s">
        <v>585</v>
      </c>
      <c r="C25" s="462">
        <v>22558357.576440006</v>
      </c>
      <c r="D25" s="463">
        <v>0.99585057929313547</v>
      </c>
      <c r="E25" s="1203"/>
      <c r="F25" s="462">
        <v>21343440</v>
      </c>
      <c r="G25" s="463">
        <v>0.99509999999999998</v>
      </c>
      <c r="H25" s="1203"/>
      <c r="I25" s="910">
        <f>SUM(I11:I24)</f>
        <v>20933808.350690007</v>
      </c>
      <c r="J25" s="463">
        <f>SUM(J11:J24)</f>
        <v>0.99564291125424187</v>
      </c>
      <c r="K25" s="1203"/>
      <c r="L25" s="910">
        <f>SUM(L11:L24)</f>
        <v>20712884.872839998</v>
      </c>
      <c r="M25" s="463">
        <f>SUM(M11:M24)</f>
        <v>0.99477717528420839</v>
      </c>
      <c r="N25" s="1203"/>
      <c r="O25" s="1283">
        <v>0.53519117467438493</v>
      </c>
      <c r="P25" s="1283">
        <v>0.53962814338731691</v>
      </c>
      <c r="Q25" s="1303"/>
      <c r="V25" s="1255"/>
      <c r="X25" s="916"/>
    </row>
    <row r="26" spans="1:24" s="329" customFormat="1" ht="12" customHeight="1">
      <c r="C26" s="1203"/>
      <c r="D26" s="1203"/>
      <c r="E26" s="1203"/>
      <c r="F26" s="1203"/>
      <c r="G26" s="1203"/>
      <c r="H26" s="1203"/>
      <c r="I26" s="1203"/>
      <c r="J26" s="1203"/>
      <c r="K26" s="1203"/>
      <c r="L26" s="1203"/>
      <c r="M26" s="1203"/>
      <c r="N26" s="1203"/>
      <c r="Q26" s="1304"/>
      <c r="V26" s="1267"/>
      <c r="X26" s="910"/>
    </row>
    <row r="27" spans="1:24" s="823" customFormat="1" ht="22.5" customHeight="1">
      <c r="B27" s="1261" t="s">
        <v>586</v>
      </c>
      <c r="C27" s="1305"/>
      <c r="D27" s="1305"/>
      <c r="E27" s="1305"/>
      <c r="F27" s="1305"/>
      <c r="G27" s="1305"/>
      <c r="H27" s="1305"/>
      <c r="I27" s="1305"/>
      <c r="J27" s="1305"/>
      <c r="K27" s="1305"/>
      <c r="L27" s="1305"/>
      <c r="M27" s="1305"/>
      <c r="N27" s="1305"/>
      <c r="Q27" s="1303"/>
      <c r="V27" s="1255"/>
      <c r="X27" s="916"/>
    </row>
    <row r="28" spans="1:24" s="329" customFormat="1" ht="22.5" customHeight="1">
      <c r="A28" s="329" t="s">
        <v>1242</v>
      </c>
      <c r="B28" s="329" t="s">
        <v>1243</v>
      </c>
      <c r="C28" s="462">
        <v>9482.3485899999996</v>
      </c>
      <c r="D28" s="463">
        <v>4.1860327394904138E-4</v>
      </c>
      <c r="E28" s="1203">
        <v>15</v>
      </c>
      <c r="F28" s="462" t="s">
        <v>1228</v>
      </c>
      <c r="G28" s="463" t="s">
        <v>1228</v>
      </c>
      <c r="H28" s="1203" t="s">
        <v>1228</v>
      </c>
      <c r="I28" s="1203" t="s">
        <v>1228</v>
      </c>
      <c r="J28" s="1203" t="s">
        <v>1228</v>
      </c>
      <c r="K28" s="1203" t="s">
        <v>1228</v>
      </c>
      <c r="L28" s="1203" t="s">
        <v>1228</v>
      </c>
      <c r="M28" s="1203" t="s">
        <v>1228</v>
      </c>
      <c r="N28" s="1203" t="s">
        <v>1228</v>
      </c>
      <c r="O28" s="911">
        <v>-0.43531527050152174</v>
      </c>
      <c r="P28" s="911">
        <v>-0.43368323371106354</v>
      </c>
      <c r="Q28" s="1304"/>
      <c r="V28" s="1267"/>
      <c r="X28" s="910"/>
    </row>
    <row r="29" spans="1:24" s="329" customFormat="1" ht="22.5" customHeight="1">
      <c r="B29" s="329" t="s">
        <v>115</v>
      </c>
      <c r="C29" s="462">
        <v>4087.8991499999997</v>
      </c>
      <c r="D29" s="463">
        <v>1.8046246154334886E-4</v>
      </c>
      <c r="E29" s="1203">
        <v>17</v>
      </c>
      <c r="F29" s="462">
        <v>6762</v>
      </c>
      <c r="G29" s="463">
        <v>2.9999999999999997E-4</v>
      </c>
      <c r="H29" s="1203">
        <v>15</v>
      </c>
      <c r="I29" s="462">
        <v>17582.83164</v>
      </c>
      <c r="J29" s="463">
        <f>+I29/I$47</f>
        <v>8.3626549879853925E-4</v>
      </c>
      <c r="K29" s="462">
        <v>15</v>
      </c>
      <c r="L29" s="462">
        <v>34424.502970000001</v>
      </c>
      <c r="M29" s="463">
        <f>+L29/L$47</f>
        <v>1.6533046958593005E-3</v>
      </c>
      <c r="N29" s="462">
        <v>15</v>
      </c>
      <c r="O29" s="911"/>
      <c r="P29" s="911"/>
      <c r="Q29" s="1304"/>
      <c r="V29" s="1267"/>
      <c r="X29" s="910"/>
    </row>
    <row r="30" spans="1:24" s="329" customFormat="1" ht="22.5" customHeight="1">
      <c r="A30" s="329" t="s">
        <v>1242</v>
      </c>
      <c r="B30" s="329" t="s">
        <v>113</v>
      </c>
      <c r="C30" s="1281">
        <v>71663.501340000003</v>
      </c>
      <c r="D30" s="463">
        <v>3.1636230200619017E-3</v>
      </c>
      <c r="E30" s="1281">
        <v>13</v>
      </c>
      <c r="F30" s="1281">
        <v>88421</v>
      </c>
      <c r="G30" s="463">
        <v>4.1000000000000003E-3</v>
      </c>
      <c r="H30" s="1281">
        <v>12</v>
      </c>
      <c r="I30" s="462">
        <v>62750.019700000004</v>
      </c>
      <c r="J30" s="463">
        <f>+I30/I$47</f>
        <v>2.9844838191283888E-3</v>
      </c>
      <c r="K30" s="462">
        <v>12</v>
      </c>
      <c r="L30" s="462">
        <v>62988.614289999998</v>
      </c>
      <c r="M30" s="463">
        <f>+L30/L$47</f>
        <v>3.0251525165688464E-3</v>
      </c>
      <c r="N30" s="462">
        <v>12</v>
      </c>
      <c r="O30" s="911">
        <v>5.2627553733118448E-2</v>
      </c>
      <c r="P30" s="911">
        <v>5.5669829899977374E-2</v>
      </c>
      <c r="Q30" s="1304"/>
      <c r="V30" s="1267"/>
      <c r="X30" s="910"/>
    </row>
    <row r="31" spans="1:24" s="823" customFormat="1" ht="22.5" customHeight="1">
      <c r="B31" s="717" t="s">
        <v>585</v>
      </c>
      <c r="C31" s="462">
        <v>85233.749080000009</v>
      </c>
      <c r="D31" s="463">
        <v>3.762688755554292E-3</v>
      </c>
      <c r="E31" s="1203"/>
      <c r="F31" s="462">
        <v>95183</v>
      </c>
      <c r="G31" s="463">
        <v>4.4000000000000003E-3</v>
      </c>
      <c r="H31" s="1203"/>
      <c r="I31" s="910">
        <f>SUM(I28:I30)</f>
        <v>80332.851340000008</v>
      </c>
      <c r="J31" s="463">
        <f>SUM(J28:J30)</f>
        <v>3.8207493179269279E-3</v>
      </c>
      <c r="K31" s="1203"/>
      <c r="L31" s="910">
        <f>SUM(L28:L30)</f>
        <v>97413.117259999999</v>
      </c>
      <c r="M31" s="463">
        <f>SUM(M28:M30)</f>
        <v>4.6784572124281467E-3</v>
      </c>
      <c r="N31" s="1203"/>
      <c r="O31" s="1283">
        <v>4.251941527676717E-3</v>
      </c>
      <c r="P31" s="1283">
        <v>7.154403786427288E-3</v>
      </c>
      <c r="Q31" s="1303"/>
      <c r="V31" s="1255"/>
      <c r="X31" s="916"/>
    </row>
    <row r="32" spans="1:24" s="329" customFormat="1" ht="12" customHeight="1">
      <c r="C32" s="1203"/>
      <c r="D32" s="1203"/>
      <c r="E32" s="1203"/>
      <c r="F32" s="1203"/>
      <c r="G32" s="1203"/>
      <c r="H32" s="1203"/>
      <c r="I32" s="1203"/>
      <c r="J32" s="1203"/>
      <c r="K32" s="1203"/>
      <c r="L32" s="1203"/>
      <c r="M32" s="1203"/>
      <c r="N32" s="1203"/>
      <c r="Q32" s="1304"/>
      <c r="V32" s="1267"/>
      <c r="X32" s="910"/>
    </row>
    <row r="33" spans="1:24" s="823" customFormat="1" ht="22.5" customHeight="1">
      <c r="B33" s="1261" t="s">
        <v>1244</v>
      </c>
      <c r="C33" s="1305"/>
      <c r="D33" s="1305"/>
      <c r="E33" s="1305"/>
      <c r="F33" s="1305"/>
      <c r="G33" s="1305"/>
      <c r="H33" s="1305"/>
      <c r="I33" s="1305"/>
      <c r="J33" s="1305"/>
      <c r="K33" s="1305"/>
      <c r="L33" s="1305"/>
      <c r="M33" s="1305"/>
      <c r="N33" s="1305"/>
      <c r="Q33" s="1303"/>
      <c r="V33" s="1255"/>
      <c r="X33" s="916"/>
    </row>
    <row r="34" spans="1:24" s="329" customFormat="1" ht="22.5" customHeight="1">
      <c r="A34" s="329" t="s">
        <v>1242</v>
      </c>
      <c r="B34" s="329" t="s">
        <v>118</v>
      </c>
      <c r="C34" s="462">
        <v>2994.1173199999998</v>
      </c>
      <c r="D34" s="463">
        <v>1.3217688643732192E-4</v>
      </c>
      <c r="E34" s="1203">
        <v>18</v>
      </c>
      <c r="F34" s="462">
        <v>4149</v>
      </c>
      <c r="G34" s="463">
        <v>2.0000000000000001E-4</v>
      </c>
      <c r="H34" s="1203">
        <v>16</v>
      </c>
      <c r="I34" s="462">
        <v>3406.1938799999998</v>
      </c>
      <c r="J34" s="463">
        <f>+I34/I$47</f>
        <v>1.620036227602036E-4</v>
      </c>
      <c r="K34" s="462">
        <v>17</v>
      </c>
      <c r="L34" s="462">
        <v>2334.5042400000002</v>
      </c>
      <c r="M34" s="463">
        <f>+L34/L$47</f>
        <v>1.1211917353923812E-4</v>
      </c>
      <c r="N34" s="462">
        <v>17</v>
      </c>
      <c r="O34" s="911" t="e">
        <v>#VALUE!</v>
      </c>
      <c r="P34" s="911" t="e">
        <v>#VALUE!</v>
      </c>
      <c r="Q34" s="1304"/>
      <c r="V34" s="1267"/>
      <c r="X34" s="910"/>
    </row>
    <row r="35" spans="1:24" s="329" customFormat="1" ht="22.5" customHeight="1">
      <c r="A35" s="329" t="s">
        <v>1242</v>
      </c>
      <c r="B35" s="329" t="s">
        <v>1245</v>
      </c>
      <c r="C35" s="1281">
        <v>4188.6727300000002</v>
      </c>
      <c r="D35" s="463">
        <v>1.8491116432148264E-4</v>
      </c>
      <c r="E35" s="1281">
        <v>16</v>
      </c>
      <c r="F35" s="1281" t="s">
        <v>1228</v>
      </c>
      <c r="G35" s="463" t="s">
        <v>1228</v>
      </c>
      <c r="H35" s="1281" t="s">
        <v>1228</v>
      </c>
      <c r="I35" s="462" t="s">
        <v>1228</v>
      </c>
      <c r="J35" s="462" t="s">
        <v>1228</v>
      </c>
      <c r="K35" s="462" t="s">
        <v>1228</v>
      </c>
      <c r="L35" s="1281" t="s">
        <v>1228</v>
      </c>
      <c r="M35" s="1281" t="s">
        <v>1228</v>
      </c>
      <c r="N35" s="1281" t="s">
        <v>1228</v>
      </c>
      <c r="O35" s="911" t="e">
        <v>#VALUE!</v>
      </c>
      <c r="P35" s="911" t="e">
        <v>#VALUE!</v>
      </c>
      <c r="Q35" s="1304"/>
      <c r="V35" s="1267"/>
      <c r="X35" s="910"/>
    </row>
    <row r="36" spans="1:24" s="823" customFormat="1" ht="22.5" customHeight="1">
      <c r="B36" s="717" t="s">
        <v>585</v>
      </c>
      <c r="C36" s="462">
        <v>7182.7900499999996</v>
      </c>
      <c r="D36" s="463">
        <v>3.1708805075880459E-4</v>
      </c>
      <c r="E36" s="1203"/>
      <c r="F36" s="462">
        <v>4149</v>
      </c>
      <c r="G36" s="463">
        <v>2.0000000000000001E-4</v>
      </c>
      <c r="H36" s="1203"/>
      <c r="I36" s="910">
        <f>SUM(I34:I35)</f>
        <v>3406.1938799999998</v>
      </c>
      <c r="J36" s="463">
        <f>SUM(J34:J35)</f>
        <v>1.620036227602036E-4</v>
      </c>
      <c r="K36" s="1203"/>
      <c r="L36" s="910">
        <f>SUM(L34:L35)</f>
        <v>2334.5042400000002</v>
      </c>
      <c r="M36" s="463">
        <f>SUM(M34:M35)</f>
        <v>1.1211917353923812E-4</v>
      </c>
      <c r="N36" s="1203"/>
      <c r="O36" s="1283">
        <v>0</v>
      </c>
      <c r="P36" s="1283">
        <v>0</v>
      </c>
      <c r="Q36" s="1303"/>
      <c r="V36" s="1255"/>
      <c r="X36" s="916"/>
    </row>
    <row r="37" spans="1:24" s="329" customFormat="1" ht="12" customHeight="1">
      <c r="C37" s="1203"/>
      <c r="D37" s="1203"/>
      <c r="E37" s="1203"/>
      <c r="F37" s="1203"/>
      <c r="G37" s="1203"/>
      <c r="H37" s="1203"/>
      <c r="I37" s="1203"/>
      <c r="J37" s="1203"/>
      <c r="K37" s="1203"/>
      <c r="L37" s="1203"/>
      <c r="M37" s="1203"/>
      <c r="N37" s="1203"/>
      <c r="Q37" s="1304"/>
      <c r="V37" s="1267"/>
      <c r="X37" s="910"/>
    </row>
    <row r="38" spans="1:24" s="823" customFormat="1" ht="22.5" customHeight="1">
      <c r="B38" s="1261" t="s">
        <v>589</v>
      </c>
      <c r="C38" s="1305"/>
      <c r="D38" s="1305"/>
      <c r="E38" s="1305"/>
      <c r="F38" s="1305"/>
      <c r="G38" s="1305"/>
      <c r="H38" s="1305"/>
      <c r="I38" s="1305"/>
      <c r="J38" s="1305"/>
      <c r="K38" s="1305"/>
      <c r="L38" s="1305"/>
      <c r="M38" s="1305"/>
      <c r="N38" s="1305"/>
      <c r="Q38" s="1303"/>
      <c r="V38" s="1255"/>
      <c r="X38" s="916"/>
    </row>
    <row r="39" spans="1:24" s="329" customFormat="1" ht="22.5" customHeight="1">
      <c r="A39" s="329" t="s">
        <v>1242</v>
      </c>
      <c r="B39" s="329" t="s">
        <v>133</v>
      </c>
      <c r="C39" s="462">
        <v>1577.5981299999999</v>
      </c>
      <c r="D39" s="463">
        <v>6.9643900551212009E-5</v>
      </c>
      <c r="E39" s="1203">
        <v>19</v>
      </c>
      <c r="F39" s="462">
        <v>3195</v>
      </c>
      <c r="G39" s="463">
        <v>1E-4</v>
      </c>
      <c r="H39" s="1203">
        <v>17</v>
      </c>
      <c r="I39" s="462">
        <v>6578.0209299999997</v>
      </c>
      <c r="J39" s="463">
        <f>+I39/I$47</f>
        <v>3.1286041217725504E-4</v>
      </c>
      <c r="K39" s="462">
        <v>16</v>
      </c>
      <c r="L39" s="462">
        <v>8195.2730900000006</v>
      </c>
      <c r="M39" s="463">
        <f>+L39/L$47</f>
        <v>3.9359416446344003E-4</v>
      </c>
      <c r="N39" s="462">
        <v>16</v>
      </c>
      <c r="O39" s="911">
        <v>25.986730710049848</v>
      </c>
      <c r="P39" s="911">
        <v>26.064727041581783</v>
      </c>
      <c r="Q39" s="1304"/>
      <c r="V39" s="1267"/>
      <c r="X39" s="910"/>
    </row>
    <row r="40" spans="1:24" s="329" customFormat="1" ht="22.5" customHeight="1">
      <c r="A40" s="329" t="s">
        <v>1242</v>
      </c>
      <c r="B40" s="329" t="s">
        <v>189</v>
      </c>
      <c r="C40" s="1281" t="s">
        <v>1228</v>
      </c>
      <c r="D40" s="463" t="s">
        <v>1228</v>
      </c>
      <c r="E40" s="1281" t="s">
        <v>1228</v>
      </c>
      <c r="F40" s="462">
        <v>1715</v>
      </c>
      <c r="G40" s="463">
        <v>1E-4</v>
      </c>
      <c r="H40" s="1203">
        <v>18</v>
      </c>
      <c r="I40" s="462">
        <v>487.70299999999997</v>
      </c>
      <c r="J40" s="463">
        <f>+I40/I$47</f>
        <v>2.319587657500564E-5</v>
      </c>
      <c r="K40" s="462">
        <v>20</v>
      </c>
      <c r="L40" s="462">
        <v>0</v>
      </c>
      <c r="M40" s="463">
        <f>+L40/L$47</f>
        <v>0</v>
      </c>
      <c r="N40" s="462">
        <v>21</v>
      </c>
      <c r="O40" s="911">
        <v>25.986730710049848</v>
      </c>
      <c r="P40" s="911">
        <v>26.064727041581783</v>
      </c>
      <c r="Q40" s="1304"/>
      <c r="V40" s="1267"/>
      <c r="X40" s="910"/>
    </row>
    <row r="41" spans="1:24" s="823" customFormat="1" ht="22.5" customHeight="1">
      <c r="B41" s="717" t="s">
        <v>585</v>
      </c>
      <c r="C41" s="462">
        <v>1577.5981299999999</v>
      </c>
      <c r="D41" s="463">
        <v>6.9643900551212009E-5</v>
      </c>
      <c r="E41" s="1203"/>
      <c r="F41" s="462">
        <v>4910</v>
      </c>
      <c r="G41" s="463">
        <v>2.0000000000000001E-4</v>
      </c>
      <c r="H41" s="1203"/>
      <c r="I41" s="910">
        <f>SUM(I39:I40)</f>
        <v>7065.7239300000001</v>
      </c>
      <c r="J41" s="463">
        <f>SUM(J39:J40)</f>
        <v>3.3605628875226065E-4</v>
      </c>
      <c r="K41" s="1203"/>
      <c r="L41" s="910">
        <f>SUM(L39:L40)</f>
        <v>8195.2730900000006</v>
      </c>
      <c r="M41" s="463">
        <f>SUM(M39:M40)</f>
        <v>3.9359416446344003E-4</v>
      </c>
      <c r="N41" s="1203"/>
      <c r="O41" s="1283">
        <v>25.986730710049848</v>
      </c>
      <c r="P41" s="1283">
        <v>26.064727041581783</v>
      </c>
      <c r="Q41" s="1303"/>
      <c r="V41" s="1255"/>
      <c r="X41" s="916"/>
    </row>
    <row r="42" spans="1:24" s="823" customFormat="1" ht="11.25" customHeight="1">
      <c r="B42" s="717"/>
      <c r="C42" s="462"/>
      <c r="D42" s="463"/>
      <c r="E42" s="1203"/>
      <c r="F42" s="462"/>
      <c r="G42" s="463"/>
      <c r="H42" s="1203"/>
      <c r="I42" s="462"/>
      <c r="J42" s="463"/>
      <c r="K42" s="1203"/>
      <c r="L42" s="462"/>
      <c r="M42" s="463"/>
      <c r="N42" s="1203"/>
      <c r="O42" s="1283"/>
      <c r="P42" s="1283"/>
      <c r="Q42" s="1303"/>
      <c r="V42" s="1255"/>
      <c r="X42" s="916"/>
    </row>
    <row r="43" spans="1:24" s="823" customFormat="1" ht="22.5" customHeight="1">
      <c r="B43" s="1261" t="s">
        <v>595</v>
      </c>
      <c r="C43" s="1305"/>
      <c r="D43" s="1305"/>
      <c r="E43" s="1305"/>
      <c r="F43" s="1305"/>
      <c r="G43" s="1305"/>
      <c r="H43" s="1305"/>
      <c r="I43" s="1305"/>
      <c r="J43" s="1305"/>
      <c r="K43" s="1305"/>
      <c r="L43" s="1305"/>
      <c r="M43" s="1305"/>
      <c r="N43" s="1305"/>
      <c r="Q43" s="1303"/>
      <c r="V43" s="1255"/>
      <c r="X43" s="916"/>
    </row>
    <row r="44" spans="1:24" s="329" customFormat="1" ht="22.5" customHeight="1">
      <c r="A44" s="329" t="s">
        <v>1242</v>
      </c>
      <c r="B44" s="329" t="s">
        <v>208</v>
      </c>
      <c r="C44" s="1281" t="s">
        <v>1228</v>
      </c>
      <c r="D44" s="463" t="s">
        <v>1228</v>
      </c>
      <c r="E44" s="1281" t="s">
        <v>1228</v>
      </c>
      <c r="F44" s="1281" t="s">
        <v>1228</v>
      </c>
      <c r="G44" s="463" t="s">
        <v>1228</v>
      </c>
      <c r="H44" s="1281" t="s">
        <v>1228</v>
      </c>
      <c r="I44" s="462">
        <v>804.84282999999994</v>
      </c>
      <c r="J44" s="463">
        <f>+I44/I$47</f>
        <v>3.8279516318247472E-5</v>
      </c>
      <c r="K44" s="462">
        <v>18</v>
      </c>
      <c r="L44" s="462">
        <v>804.84282999999994</v>
      </c>
      <c r="M44" s="463">
        <f>+L44/L$47</f>
        <v>3.8654165360856877E-5</v>
      </c>
      <c r="N44" s="462">
        <v>18</v>
      </c>
      <c r="O44" s="911">
        <v>25.986730710049848</v>
      </c>
      <c r="P44" s="911">
        <v>26.064727041581783</v>
      </c>
      <c r="Q44" s="1304"/>
      <c r="V44" s="1267"/>
      <c r="X44" s="910"/>
    </row>
    <row r="45" spans="1:24" s="329" customFormat="1" ht="22.5" customHeight="1">
      <c r="B45" s="717" t="s">
        <v>585</v>
      </c>
      <c r="C45" s="1281" t="s">
        <v>1228</v>
      </c>
      <c r="D45" s="463" t="s">
        <v>1228</v>
      </c>
      <c r="E45" s="1281" t="s">
        <v>1228</v>
      </c>
      <c r="F45" s="1281" t="s">
        <v>1228</v>
      </c>
      <c r="G45" s="463" t="s">
        <v>1228</v>
      </c>
      <c r="H45" s="1281" t="s">
        <v>1228</v>
      </c>
      <c r="I45" s="910">
        <f>SUM(I44)</f>
        <v>804.84282999999994</v>
      </c>
      <c r="J45" s="463">
        <f>SUM(J44)</f>
        <v>3.8279516318247472E-5</v>
      </c>
      <c r="K45" s="462"/>
      <c r="L45" s="910">
        <f>SUM(L44)</f>
        <v>804.84282999999994</v>
      </c>
      <c r="M45" s="463">
        <f>SUM(M44)</f>
        <v>3.8654165360856877E-5</v>
      </c>
      <c r="N45" s="462"/>
      <c r="O45" s="911"/>
      <c r="P45" s="911"/>
      <c r="Q45" s="1304"/>
      <c r="V45" s="1267"/>
      <c r="X45" s="910"/>
    </row>
    <row r="46" spans="1:24" s="823" customFormat="1" ht="11.25" customHeight="1">
      <c r="B46" s="717"/>
      <c r="C46" s="462"/>
      <c r="D46" s="463"/>
      <c r="E46" s="1203"/>
      <c r="F46" s="462"/>
      <c r="G46" s="463"/>
      <c r="H46" s="1203"/>
      <c r="I46" s="462"/>
      <c r="J46" s="463"/>
      <c r="K46" s="1203"/>
      <c r="L46" s="462"/>
      <c r="M46" s="463"/>
      <c r="N46" s="1203"/>
      <c r="O46" s="1283"/>
      <c r="P46" s="1283"/>
      <c r="Q46" s="1303"/>
      <c r="V46" s="1255"/>
      <c r="X46" s="916"/>
    </row>
    <row r="47" spans="1:24" s="823" customFormat="1" ht="22.5" customHeight="1">
      <c r="B47" s="1261" t="s">
        <v>277</v>
      </c>
      <c r="C47" s="1306">
        <v>22652351.713700004</v>
      </c>
      <c r="D47" s="1307">
        <v>0.99999999999999978</v>
      </c>
      <c r="E47" s="1305"/>
      <c r="F47" s="1306">
        <v>21447683</v>
      </c>
      <c r="G47" s="1307">
        <v>0.99999999999999978</v>
      </c>
      <c r="H47" s="1305"/>
      <c r="I47" s="1268">
        <f>+I25+I31+I36+I41+I45</f>
        <v>21025417.962670006</v>
      </c>
      <c r="J47" s="1269">
        <f>+I47/I$47</f>
        <v>1</v>
      </c>
      <c r="K47" s="1305"/>
      <c r="L47" s="1268">
        <f>+L25+L31+L36+L41+L45</f>
        <v>20821632.610259999</v>
      </c>
      <c r="M47" s="1269">
        <f>+L47/L$47</f>
        <v>1</v>
      </c>
      <c r="N47" s="1305"/>
      <c r="O47" s="1283">
        <v>0.5311775114243773</v>
      </c>
      <c r="P47" s="1283">
        <v>0.5356028799545054</v>
      </c>
      <c r="Q47" s="1308"/>
      <c r="V47" s="1255"/>
      <c r="X47" s="916"/>
    </row>
    <row r="48" spans="1:24" s="266" customFormat="1" ht="4.5" customHeight="1" thickBot="1">
      <c r="B48" s="1309"/>
      <c r="C48" s="1310"/>
      <c r="D48" s="1309"/>
      <c r="E48" s="1309"/>
      <c r="F48" s="1310"/>
      <c r="G48" s="1309"/>
      <c r="H48" s="1309"/>
      <c r="I48" s="1310"/>
      <c r="J48" s="1309"/>
      <c r="K48" s="1309"/>
      <c r="L48" s="1310"/>
      <c r="M48" s="1309"/>
      <c r="N48" s="1309"/>
      <c r="O48" s="1309"/>
      <c r="P48" s="1311"/>
    </row>
    <row r="49" spans="2:25" s="174" customFormat="1" ht="14.25" customHeight="1" thickTop="1">
      <c r="B49" s="1020" t="s">
        <v>1246</v>
      </c>
      <c r="C49" s="1312"/>
      <c r="D49" s="1313"/>
      <c r="E49" s="1312"/>
      <c r="F49" s="1312"/>
      <c r="G49" s="1313"/>
      <c r="H49" s="693"/>
      <c r="I49" s="693"/>
      <c r="J49" s="924"/>
      <c r="K49" s="693"/>
      <c r="L49" s="693"/>
      <c r="M49" s="924"/>
      <c r="N49" s="693"/>
      <c r="O49" s="924"/>
      <c r="P49" s="924"/>
      <c r="V49" s="266"/>
      <c r="W49" s="266"/>
      <c r="X49" s="266"/>
      <c r="Y49" s="266"/>
    </row>
    <row r="50" spans="2:25" s="174" customFormat="1" ht="14.25" customHeight="1">
      <c r="B50" s="1020" t="s">
        <v>1247</v>
      </c>
      <c r="C50" s="1312"/>
      <c r="D50" s="1313"/>
      <c r="E50" s="1312"/>
      <c r="F50" s="1312"/>
      <c r="G50" s="1313"/>
      <c r="H50" s="693"/>
      <c r="I50" s="693"/>
      <c r="J50" s="924"/>
      <c r="K50" s="693"/>
      <c r="L50" s="693"/>
      <c r="M50" s="924"/>
      <c r="N50" s="693"/>
      <c r="O50" s="924"/>
      <c r="P50" s="924"/>
      <c r="V50" s="266"/>
      <c r="W50" s="266"/>
      <c r="X50" s="266"/>
      <c r="Y50" s="266"/>
    </row>
    <row r="51" spans="2:25" s="174" customFormat="1" ht="14.25" customHeight="1">
      <c r="B51" s="1020" t="s">
        <v>1248</v>
      </c>
      <c r="C51" s="1312"/>
      <c r="D51" s="1313"/>
      <c r="E51" s="1312"/>
      <c r="F51" s="1312"/>
      <c r="G51" s="1313"/>
      <c r="H51" s="693"/>
      <c r="I51" s="693"/>
      <c r="J51" s="924"/>
      <c r="K51" s="693"/>
      <c r="L51" s="693"/>
      <c r="M51" s="924"/>
      <c r="N51" s="693"/>
      <c r="O51" s="924"/>
      <c r="P51" s="924"/>
      <c r="V51" s="266"/>
      <c r="W51" s="266"/>
      <c r="X51" s="266"/>
      <c r="Y51" s="266"/>
    </row>
    <row r="52" spans="2:25" s="174" customFormat="1" ht="14.25" customHeight="1">
      <c r="B52" s="1020" t="s">
        <v>1249</v>
      </c>
      <c r="C52" s="1312"/>
      <c r="D52" s="1313"/>
      <c r="E52" s="1312"/>
      <c r="F52" s="1312"/>
      <c r="G52" s="1313"/>
      <c r="H52" s="693"/>
      <c r="I52" s="693"/>
      <c r="J52" s="924"/>
      <c r="K52" s="693"/>
      <c r="L52" s="693"/>
      <c r="M52" s="924"/>
      <c r="N52" s="693"/>
      <c r="O52" s="924"/>
      <c r="P52" s="924"/>
      <c r="V52" s="266"/>
      <c r="W52" s="266"/>
      <c r="X52" s="266"/>
      <c r="Y52" s="266"/>
    </row>
    <row r="53" spans="2:25" s="174" customFormat="1">
      <c r="C53" s="693"/>
      <c r="D53" s="924"/>
      <c r="E53" s="693"/>
      <c r="F53" s="693"/>
      <c r="G53" s="924"/>
      <c r="H53" s="693"/>
      <c r="I53" s="693"/>
      <c r="J53" s="924"/>
      <c r="K53" s="693"/>
      <c r="L53" s="693"/>
      <c r="M53" s="924"/>
      <c r="N53" s="693"/>
      <c r="O53" s="924"/>
      <c r="P53" s="924"/>
      <c r="V53" s="266"/>
      <c r="W53" s="266"/>
      <c r="X53" s="266"/>
      <c r="Y53" s="266"/>
    </row>
    <row r="54" spans="2:25" s="174" customFormat="1">
      <c r="C54" s="693"/>
      <c r="D54" s="924"/>
      <c r="E54" s="693"/>
      <c r="F54" s="693"/>
      <c r="G54" s="924"/>
      <c r="H54" s="693"/>
      <c r="I54" s="693"/>
      <c r="J54" s="924"/>
      <c r="K54" s="693"/>
      <c r="L54" s="693"/>
      <c r="M54" s="924"/>
      <c r="N54" s="693"/>
      <c r="O54" s="924"/>
      <c r="P54" s="924"/>
      <c r="V54" s="266"/>
      <c r="W54" s="266"/>
      <c r="X54" s="266"/>
      <c r="Y54" s="266"/>
    </row>
    <row r="55" spans="2:25" s="174" customFormat="1">
      <c r="C55" s="693"/>
      <c r="D55" s="924"/>
      <c r="E55" s="693"/>
      <c r="F55" s="693"/>
      <c r="G55" s="924"/>
      <c r="H55" s="693"/>
      <c r="I55" s="693"/>
      <c r="J55" s="924"/>
      <c r="K55" s="693"/>
      <c r="L55" s="693"/>
      <c r="M55" s="924"/>
      <c r="N55" s="693"/>
      <c r="O55" s="924"/>
      <c r="P55" s="924"/>
      <c r="V55" s="266"/>
      <c r="W55" s="266"/>
      <c r="X55" s="266"/>
      <c r="Y55" s="266"/>
    </row>
    <row r="56" spans="2:25" s="174" customFormat="1">
      <c r="C56" s="693"/>
      <c r="D56" s="924"/>
      <c r="E56" s="693"/>
      <c r="F56" s="693"/>
      <c r="G56" s="924"/>
      <c r="H56" s="693"/>
      <c r="I56" s="693"/>
      <c r="J56" s="924"/>
      <c r="K56" s="693"/>
      <c r="L56" s="693"/>
      <c r="M56" s="924"/>
      <c r="N56" s="693"/>
      <c r="O56" s="924"/>
      <c r="P56" s="924"/>
      <c r="V56" s="266"/>
      <c r="W56" s="266"/>
      <c r="X56" s="266"/>
      <c r="Y56" s="266"/>
    </row>
    <row r="57" spans="2:25" s="174" customFormat="1">
      <c r="C57" s="693"/>
      <c r="D57" s="924"/>
      <c r="E57" s="693"/>
      <c r="F57" s="693"/>
      <c r="G57" s="924"/>
      <c r="H57" s="693"/>
      <c r="I57" s="693"/>
      <c r="J57" s="924"/>
      <c r="K57" s="693"/>
      <c r="L57" s="693"/>
      <c r="M57" s="924"/>
      <c r="N57" s="693"/>
      <c r="O57" s="924"/>
      <c r="P57" s="924"/>
      <c r="V57" s="266"/>
      <c r="W57" s="266"/>
      <c r="X57" s="266"/>
      <c r="Y57" s="266"/>
    </row>
    <row r="58" spans="2:25" s="174" customFormat="1">
      <c r="C58" s="693"/>
      <c r="D58" s="924"/>
      <c r="E58" s="693"/>
      <c r="F58" s="693"/>
      <c r="G58" s="924"/>
      <c r="H58" s="693"/>
      <c r="I58" s="693"/>
      <c r="J58" s="924"/>
      <c r="K58" s="693"/>
      <c r="L58" s="693"/>
      <c r="M58" s="924"/>
      <c r="N58" s="693"/>
      <c r="O58" s="924"/>
      <c r="P58" s="924"/>
      <c r="V58" s="266"/>
      <c r="W58" s="266"/>
      <c r="X58" s="266"/>
      <c r="Y58" s="266"/>
    </row>
    <row r="59" spans="2:25" s="174" customFormat="1">
      <c r="C59" s="693"/>
      <c r="D59" s="924"/>
      <c r="E59" s="693"/>
      <c r="F59" s="693"/>
      <c r="G59" s="924"/>
      <c r="H59" s="693"/>
      <c r="I59" s="693"/>
      <c r="J59" s="924"/>
      <c r="K59" s="693"/>
      <c r="L59" s="693"/>
      <c r="M59" s="924"/>
      <c r="N59" s="693"/>
      <c r="O59" s="924"/>
      <c r="P59" s="924"/>
      <c r="V59" s="266"/>
      <c r="W59" s="266"/>
      <c r="X59" s="266"/>
      <c r="Y59" s="266"/>
    </row>
    <row r="60" spans="2:25" s="174" customFormat="1">
      <c r="C60" s="693"/>
      <c r="D60" s="924"/>
      <c r="E60" s="693"/>
      <c r="F60" s="693"/>
      <c r="G60" s="924"/>
      <c r="H60" s="693"/>
      <c r="I60" s="693"/>
      <c r="J60" s="924"/>
      <c r="K60" s="693"/>
      <c r="L60" s="693"/>
      <c r="M60" s="924"/>
      <c r="N60" s="693"/>
      <c r="O60" s="924"/>
      <c r="P60" s="924"/>
      <c r="V60" s="266"/>
      <c r="W60" s="266"/>
      <c r="X60" s="266"/>
      <c r="Y60" s="266"/>
    </row>
    <row r="61" spans="2:25" s="174" customFormat="1">
      <c r="C61" s="693"/>
      <c r="D61" s="924"/>
      <c r="E61" s="693"/>
      <c r="F61" s="693"/>
      <c r="G61" s="924"/>
      <c r="H61" s="693"/>
      <c r="I61" s="693"/>
      <c r="J61" s="924"/>
      <c r="K61" s="693"/>
      <c r="L61" s="693"/>
      <c r="M61" s="924"/>
      <c r="N61" s="693"/>
      <c r="O61" s="924"/>
      <c r="P61" s="924"/>
      <c r="V61" s="266"/>
      <c r="W61" s="266"/>
      <c r="X61" s="266"/>
      <c r="Y61" s="266"/>
    </row>
    <row r="62" spans="2:25" s="174" customFormat="1">
      <c r="C62" s="693"/>
      <c r="D62" s="924"/>
      <c r="E62" s="693"/>
      <c r="F62" s="693"/>
      <c r="G62" s="924"/>
      <c r="H62" s="693"/>
      <c r="I62" s="693"/>
      <c r="J62" s="924"/>
      <c r="K62" s="693"/>
      <c r="L62" s="693"/>
      <c r="M62" s="924"/>
      <c r="N62" s="693"/>
      <c r="O62" s="924"/>
      <c r="P62" s="924"/>
      <c r="V62" s="266"/>
      <c r="W62" s="266"/>
      <c r="X62" s="266"/>
      <c r="Y62" s="266"/>
    </row>
    <row r="63" spans="2:25" s="174" customFormat="1">
      <c r="C63" s="693"/>
      <c r="D63" s="924"/>
      <c r="E63" s="693"/>
      <c r="F63" s="693"/>
      <c r="G63" s="924"/>
      <c r="H63" s="693"/>
      <c r="I63" s="693"/>
      <c r="J63" s="924"/>
      <c r="K63" s="693"/>
      <c r="L63" s="693"/>
      <c r="M63" s="924"/>
      <c r="N63" s="693"/>
      <c r="O63" s="924"/>
      <c r="P63" s="924"/>
      <c r="V63" s="266"/>
      <c r="W63" s="266"/>
      <c r="X63" s="266"/>
      <c r="Y63" s="266"/>
    </row>
    <row r="64" spans="2:25" s="174" customFormat="1">
      <c r="C64" s="693"/>
      <c r="D64" s="924"/>
      <c r="E64" s="693"/>
      <c r="F64" s="693"/>
      <c r="G64" s="924"/>
      <c r="H64" s="693"/>
      <c r="I64" s="693"/>
      <c r="J64" s="924"/>
      <c r="K64" s="693"/>
      <c r="L64" s="693"/>
      <c r="M64" s="924"/>
      <c r="N64" s="693"/>
      <c r="O64" s="924"/>
      <c r="P64" s="924"/>
      <c r="V64" s="266"/>
      <c r="W64" s="266"/>
      <c r="X64" s="266"/>
      <c r="Y64" s="266"/>
    </row>
    <row r="65" spans="2:25" s="174" customFormat="1">
      <c r="C65" s="693"/>
      <c r="D65" s="924"/>
      <c r="E65" s="693"/>
      <c r="F65" s="693"/>
      <c r="G65" s="924"/>
      <c r="H65" s="693"/>
      <c r="I65" s="693"/>
      <c r="J65" s="924"/>
      <c r="K65" s="693"/>
      <c r="L65" s="693"/>
      <c r="M65" s="924"/>
      <c r="N65" s="693"/>
      <c r="O65" s="924"/>
      <c r="P65" s="924"/>
      <c r="V65" s="266"/>
      <c r="W65" s="266"/>
      <c r="X65" s="266"/>
      <c r="Y65" s="266"/>
    </row>
    <row r="66" spans="2:25" s="174" customFormat="1">
      <c r="C66" s="693"/>
      <c r="D66" s="924"/>
      <c r="E66" s="693"/>
      <c r="F66" s="693"/>
      <c r="G66" s="924"/>
      <c r="H66" s="693"/>
      <c r="I66" s="693"/>
      <c r="J66" s="924"/>
      <c r="K66" s="693"/>
      <c r="L66" s="693"/>
      <c r="M66" s="924"/>
      <c r="N66" s="693"/>
      <c r="O66" s="924"/>
      <c r="P66" s="924"/>
      <c r="V66" s="266"/>
      <c r="W66" s="266"/>
      <c r="X66" s="266"/>
      <c r="Y66" s="266"/>
    </row>
    <row r="67" spans="2:25" s="174" customFormat="1">
      <c r="C67" s="693"/>
      <c r="D67" s="924"/>
      <c r="E67" s="693"/>
      <c r="F67" s="693"/>
      <c r="G67" s="924"/>
      <c r="H67" s="693"/>
      <c r="I67" s="693"/>
      <c r="J67" s="924"/>
      <c r="K67" s="693"/>
      <c r="L67" s="693"/>
      <c r="M67" s="924"/>
      <c r="N67" s="693"/>
      <c r="O67" s="924"/>
      <c r="P67" s="924"/>
      <c r="V67" s="266"/>
      <c r="W67" s="266"/>
      <c r="X67" s="266"/>
      <c r="Y67" s="266"/>
    </row>
    <row r="68" spans="2:25" s="174" customFormat="1">
      <c r="B68" s="1271"/>
      <c r="C68" s="693"/>
      <c r="D68" s="924"/>
      <c r="E68" s="693"/>
      <c r="F68" s="693"/>
      <c r="G68" s="924"/>
      <c r="H68" s="693"/>
      <c r="I68" s="693"/>
      <c r="J68" s="924"/>
      <c r="K68" s="693"/>
      <c r="L68" s="693"/>
      <c r="M68" s="924"/>
      <c r="N68" s="693"/>
      <c r="O68" s="924"/>
      <c r="P68" s="924"/>
      <c r="V68" s="266"/>
      <c r="W68" s="266"/>
      <c r="X68" s="266"/>
      <c r="Y68" s="266"/>
    </row>
    <row r="69" spans="2:25" s="174" customFormat="1">
      <c r="B69" s="1271"/>
      <c r="C69" s="693"/>
      <c r="D69" s="924"/>
      <c r="E69" s="693"/>
      <c r="F69" s="693"/>
      <c r="G69" s="924"/>
      <c r="H69" s="693"/>
      <c r="I69" s="693"/>
      <c r="J69" s="924"/>
      <c r="K69" s="693"/>
      <c r="L69" s="693"/>
      <c r="M69" s="924"/>
      <c r="N69" s="693"/>
      <c r="O69" s="924"/>
      <c r="P69" s="924"/>
      <c r="V69" s="266"/>
      <c r="W69" s="266"/>
      <c r="X69" s="266"/>
      <c r="Y69" s="266"/>
    </row>
    <row r="70" spans="2:25" s="174" customFormat="1">
      <c r="B70" s="1271"/>
      <c r="C70" s="693"/>
      <c r="D70" s="924"/>
      <c r="E70" s="693"/>
      <c r="F70" s="693"/>
      <c r="G70" s="924"/>
      <c r="H70" s="693"/>
      <c r="I70" s="693"/>
      <c r="J70" s="924"/>
      <c r="K70" s="693"/>
      <c r="L70" s="693"/>
      <c r="M70" s="924"/>
      <c r="N70" s="693"/>
      <c r="O70" s="924"/>
      <c r="P70" s="924"/>
      <c r="V70" s="266"/>
      <c r="W70" s="266"/>
      <c r="X70" s="266"/>
      <c r="Y70" s="266"/>
    </row>
    <row r="71" spans="2:25" s="174" customFormat="1">
      <c r="B71" s="1271"/>
      <c r="C71" s="693"/>
      <c r="D71" s="924"/>
      <c r="E71" s="693"/>
      <c r="F71" s="693"/>
      <c r="G71" s="924"/>
      <c r="H71" s="693"/>
      <c r="I71" s="693"/>
      <c r="J71" s="924"/>
      <c r="K71" s="693"/>
      <c r="L71" s="693"/>
      <c r="M71" s="924"/>
      <c r="N71" s="693"/>
      <c r="O71" s="924"/>
      <c r="P71" s="924"/>
      <c r="V71" s="266"/>
      <c r="W71" s="266"/>
      <c r="X71" s="266"/>
      <c r="Y71" s="266"/>
    </row>
    <row r="72" spans="2:25" s="174" customFormat="1">
      <c r="B72" s="1271"/>
      <c r="C72" s="693"/>
      <c r="D72" s="924"/>
      <c r="E72" s="693"/>
      <c r="F72" s="693"/>
      <c r="G72" s="924"/>
      <c r="H72" s="693"/>
      <c r="I72" s="693"/>
      <c r="J72" s="924"/>
      <c r="K72" s="693"/>
      <c r="L72" s="693"/>
      <c r="M72" s="924"/>
      <c r="N72" s="693"/>
      <c r="O72" s="924"/>
      <c r="P72" s="924"/>
      <c r="V72" s="266"/>
      <c r="W72" s="266"/>
      <c r="X72" s="266"/>
      <c r="Y72" s="266"/>
    </row>
    <row r="73" spans="2:25" s="174" customFormat="1">
      <c r="B73" s="1271"/>
      <c r="C73" s="693"/>
      <c r="D73" s="924"/>
      <c r="E73" s="693"/>
      <c r="F73" s="693"/>
      <c r="G73" s="924"/>
      <c r="H73" s="693"/>
      <c r="I73" s="693"/>
      <c r="J73" s="924"/>
      <c r="K73" s="693"/>
      <c r="L73" s="693"/>
      <c r="M73" s="924"/>
      <c r="N73" s="693"/>
      <c r="O73" s="924"/>
      <c r="P73" s="924"/>
      <c r="V73" s="266"/>
      <c r="W73" s="266"/>
      <c r="X73" s="266"/>
      <c r="Y73" s="266"/>
    </row>
    <row r="74" spans="2:25" s="174" customFormat="1">
      <c r="B74" s="1271"/>
      <c r="C74" s="693"/>
      <c r="D74" s="924"/>
      <c r="E74" s="693"/>
      <c r="F74" s="693"/>
      <c r="G74" s="924"/>
      <c r="H74" s="693"/>
      <c r="I74" s="693"/>
      <c r="J74" s="924"/>
      <c r="K74" s="693"/>
      <c r="L74" s="693"/>
      <c r="M74" s="924"/>
      <c r="N74" s="693"/>
      <c r="O74" s="924"/>
      <c r="P74" s="924"/>
      <c r="V74" s="266"/>
      <c r="W74" s="266"/>
      <c r="X74" s="266"/>
      <c r="Y74" s="266"/>
    </row>
    <row r="75" spans="2:25">
      <c r="B75" s="190"/>
      <c r="C75" s="395"/>
      <c r="D75" s="383"/>
      <c r="E75" s="395"/>
      <c r="F75" s="395"/>
      <c r="G75" s="383"/>
      <c r="H75" s="395"/>
      <c r="I75" s="395"/>
      <c r="J75" s="383"/>
      <c r="K75" s="395"/>
      <c r="L75" s="395"/>
      <c r="M75" s="383"/>
      <c r="N75" s="395"/>
      <c r="O75" s="383"/>
      <c r="P75" s="383"/>
    </row>
    <row r="76" spans="2:25">
      <c r="B76" s="190"/>
      <c r="C76" s="395"/>
      <c r="D76" s="383"/>
      <c r="E76" s="395"/>
      <c r="F76" s="395"/>
      <c r="G76" s="383"/>
      <c r="H76" s="395"/>
      <c r="I76" s="395"/>
      <c r="J76" s="383"/>
      <c r="K76" s="395"/>
      <c r="L76" s="395"/>
      <c r="M76" s="383"/>
      <c r="N76" s="395"/>
      <c r="O76" s="383"/>
      <c r="P76" s="383"/>
    </row>
    <row r="77" spans="2:25">
      <c r="B77" s="190"/>
      <c r="C77" s="395"/>
      <c r="D77" s="383"/>
      <c r="E77" s="395"/>
      <c r="F77" s="395"/>
      <c r="G77" s="383"/>
      <c r="H77" s="395"/>
      <c r="I77" s="395"/>
      <c r="J77" s="383"/>
      <c r="K77" s="395"/>
      <c r="L77" s="395"/>
      <c r="M77" s="383"/>
      <c r="N77" s="395"/>
      <c r="O77" s="383"/>
      <c r="P77" s="383"/>
    </row>
    <row r="78" spans="2:25">
      <c r="B78" s="190"/>
      <c r="C78" s="395"/>
      <c r="D78" s="383"/>
      <c r="E78" s="395"/>
      <c r="F78" s="395"/>
      <c r="G78" s="383"/>
      <c r="H78" s="395"/>
      <c r="I78" s="395"/>
      <c r="J78" s="383"/>
      <c r="K78" s="395"/>
      <c r="L78" s="395"/>
      <c r="M78" s="383"/>
      <c r="N78" s="395"/>
      <c r="O78" s="383"/>
      <c r="P78" s="383"/>
    </row>
    <row r="79" spans="2:25">
      <c r="B79" s="190"/>
      <c r="C79" s="395"/>
      <c r="D79" s="383"/>
      <c r="E79" s="395"/>
      <c r="F79" s="395"/>
      <c r="G79" s="383"/>
      <c r="H79" s="395"/>
      <c r="I79" s="395"/>
      <c r="J79" s="383"/>
      <c r="K79" s="395"/>
      <c r="L79" s="395"/>
      <c r="M79" s="383"/>
      <c r="N79" s="395"/>
      <c r="O79" s="383"/>
      <c r="P79" s="383"/>
    </row>
    <row r="80" spans="2:25">
      <c r="B80" s="190"/>
      <c r="C80" s="395"/>
      <c r="D80" s="383"/>
      <c r="E80" s="395"/>
      <c r="F80" s="395"/>
      <c r="G80" s="383"/>
      <c r="H80" s="395"/>
      <c r="I80" s="395"/>
      <c r="J80" s="383"/>
      <c r="K80" s="395"/>
      <c r="L80" s="395"/>
      <c r="M80" s="383"/>
      <c r="N80" s="395"/>
      <c r="O80" s="383"/>
      <c r="P80" s="383"/>
    </row>
    <row r="81" spans="2:16">
      <c r="B81" s="190"/>
      <c r="C81" s="395"/>
      <c r="D81" s="383"/>
      <c r="E81" s="395"/>
      <c r="F81" s="395"/>
      <c r="G81" s="383"/>
      <c r="H81" s="395"/>
      <c r="I81" s="395"/>
      <c r="J81" s="383"/>
      <c r="K81" s="395"/>
      <c r="L81" s="395"/>
      <c r="M81" s="383"/>
      <c r="N81" s="395"/>
      <c r="O81" s="383"/>
      <c r="P81" s="383"/>
    </row>
    <row r="82" spans="2:16">
      <c r="B82" s="190"/>
      <c r="C82" s="395"/>
      <c r="D82" s="383"/>
      <c r="E82" s="395"/>
      <c r="F82" s="395"/>
      <c r="G82" s="383"/>
      <c r="H82" s="395"/>
      <c r="I82" s="395"/>
      <c r="J82" s="383"/>
      <c r="K82" s="395"/>
      <c r="L82" s="395"/>
      <c r="M82" s="383"/>
      <c r="N82" s="395"/>
      <c r="O82" s="383"/>
      <c r="P82" s="383"/>
    </row>
    <row r="83" spans="2:16">
      <c r="B83" s="190"/>
      <c r="C83" s="395"/>
      <c r="D83" s="383"/>
      <c r="E83" s="395"/>
      <c r="F83" s="395"/>
      <c r="G83" s="383"/>
      <c r="H83" s="395"/>
      <c r="I83" s="395"/>
      <c r="J83" s="383"/>
      <c r="K83" s="395"/>
      <c r="L83" s="395"/>
      <c r="M83" s="383"/>
      <c r="N83" s="395"/>
      <c r="O83" s="383"/>
      <c r="P83" s="383"/>
    </row>
    <row r="84" spans="2:16">
      <c r="B84" s="190"/>
      <c r="C84" s="395"/>
      <c r="D84" s="383"/>
      <c r="E84" s="395"/>
      <c r="F84" s="395"/>
      <c r="G84" s="383"/>
      <c r="H84" s="395"/>
      <c r="I84" s="395"/>
      <c r="J84" s="383"/>
      <c r="K84" s="395"/>
      <c r="L84" s="395"/>
      <c r="M84" s="383"/>
      <c r="N84" s="395"/>
      <c r="O84" s="383"/>
      <c r="P84" s="383"/>
    </row>
    <row r="85" spans="2:16">
      <c r="B85" s="190"/>
      <c r="C85" s="395"/>
      <c r="D85" s="383"/>
      <c r="E85" s="395"/>
      <c r="F85" s="395"/>
      <c r="G85" s="383"/>
      <c r="H85" s="395"/>
      <c r="I85" s="395"/>
      <c r="J85" s="383"/>
      <c r="K85" s="395"/>
      <c r="L85" s="395"/>
      <c r="M85" s="383"/>
      <c r="N85" s="395"/>
      <c r="O85" s="383"/>
      <c r="P85" s="383"/>
    </row>
    <row r="86" spans="2:16">
      <c r="B86" s="190"/>
      <c r="C86" s="395"/>
      <c r="D86" s="383"/>
      <c r="E86" s="395"/>
      <c r="F86" s="395"/>
      <c r="G86" s="383"/>
      <c r="H86" s="395"/>
      <c r="I86" s="395"/>
      <c r="J86" s="383"/>
      <c r="K86" s="395"/>
      <c r="L86" s="395"/>
      <c r="M86" s="383"/>
      <c r="N86" s="395"/>
      <c r="O86" s="383"/>
      <c r="P86" s="383"/>
    </row>
    <row r="87" spans="2:16">
      <c r="B87" s="190"/>
      <c r="C87" s="395"/>
      <c r="D87" s="383"/>
      <c r="E87" s="395"/>
      <c r="F87" s="395"/>
      <c r="G87" s="383"/>
      <c r="H87" s="395"/>
      <c r="I87" s="395"/>
      <c r="J87" s="383"/>
      <c r="K87" s="395"/>
      <c r="L87" s="395"/>
      <c r="M87" s="383"/>
      <c r="N87" s="395"/>
      <c r="O87" s="383"/>
      <c r="P87" s="383"/>
    </row>
    <row r="88" spans="2:16">
      <c r="B88" s="190"/>
      <c r="C88" s="395"/>
      <c r="D88" s="383"/>
      <c r="E88" s="395"/>
      <c r="F88" s="395"/>
      <c r="G88" s="383"/>
      <c r="H88" s="395"/>
      <c r="I88" s="395"/>
      <c r="J88" s="383"/>
      <c r="K88" s="395"/>
      <c r="L88" s="395"/>
      <c r="M88" s="383"/>
      <c r="N88" s="395"/>
      <c r="O88" s="383"/>
      <c r="P88" s="383"/>
    </row>
    <row r="89" spans="2:16">
      <c r="B89" s="190"/>
      <c r="C89" s="395"/>
      <c r="D89" s="383"/>
      <c r="E89" s="395"/>
      <c r="F89" s="395"/>
      <c r="G89" s="383"/>
      <c r="H89" s="395"/>
      <c r="I89" s="395"/>
      <c r="J89" s="383"/>
      <c r="K89" s="395"/>
      <c r="L89" s="395"/>
      <c r="M89" s="383"/>
      <c r="N89" s="395"/>
      <c r="O89" s="383"/>
      <c r="P89" s="383"/>
    </row>
    <row r="90" spans="2:16">
      <c r="B90" s="190"/>
      <c r="C90" s="395"/>
      <c r="D90" s="383"/>
      <c r="E90" s="395"/>
      <c r="F90" s="395"/>
      <c r="G90" s="383"/>
      <c r="H90" s="395"/>
      <c r="I90" s="395"/>
      <c r="J90" s="383"/>
      <c r="K90" s="395"/>
      <c r="L90" s="395"/>
      <c r="M90" s="383"/>
      <c r="N90" s="395"/>
      <c r="O90" s="383"/>
      <c r="P90" s="383"/>
    </row>
    <row r="91" spans="2:16">
      <c r="B91" s="190"/>
      <c r="C91" s="395"/>
      <c r="D91" s="383"/>
      <c r="E91" s="395"/>
      <c r="F91" s="395"/>
      <c r="G91" s="383"/>
      <c r="H91" s="395"/>
      <c r="I91" s="395"/>
      <c r="J91" s="383"/>
      <c r="K91" s="395"/>
      <c r="L91" s="395"/>
      <c r="M91" s="383"/>
      <c r="N91" s="395"/>
      <c r="O91" s="383"/>
      <c r="P91" s="383"/>
    </row>
    <row r="92" spans="2:16">
      <c r="B92" s="190"/>
      <c r="C92" s="395"/>
      <c r="D92" s="383"/>
      <c r="E92" s="395"/>
      <c r="F92" s="395"/>
      <c r="G92" s="383"/>
      <c r="H92" s="395"/>
      <c r="I92" s="395"/>
      <c r="J92" s="383"/>
      <c r="K92" s="395"/>
      <c r="L92" s="395"/>
      <c r="M92" s="383"/>
      <c r="N92" s="395"/>
      <c r="O92" s="383"/>
      <c r="P92" s="383"/>
    </row>
    <row r="93" spans="2:16">
      <c r="B93" s="190"/>
      <c r="C93" s="395"/>
      <c r="D93" s="383"/>
      <c r="E93" s="395"/>
      <c r="F93" s="395"/>
      <c r="G93" s="383"/>
      <c r="H93" s="395"/>
      <c r="I93" s="395"/>
      <c r="J93" s="383"/>
      <c r="K93" s="395"/>
      <c r="L93" s="395"/>
      <c r="M93" s="383"/>
      <c r="N93" s="395"/>
      <c r="O93" s="383"/>
      <c r="P93" s="383"/>
    </row>
    <row r="94" spans="2:16">
      <c r="B94" s="190"/>
      <c r="C94" s="395"/>
      <c r="D94" s="383"/>
      <c r="E94" s="395"/>
      <c r="F94" s="395"/>
      <c r="G94" s="383"/>
      <c r="H94" s="395"/>
      <c r="I94" s="395"/>
      <c r="J94" s="383"/>
      <c r="K94" s="395"/>
      <c r="L94" s="395"/>
      <c r="M94" s="383"/>
      <c r="N94" s="395"/>
      <c r="O94" s="383"/>
      <c r="P94" s="383"/>
    </row>
    <row r="95" spans="2:16">
      <c r="B95" s="190"/>
      <c r="C95" s="395"/>
      <c r="D95" s="383"/>
      <c r="E95" s="395"/>
      <c r="F95" s="395"/>
      <c r="G95" s="383"/>
      <c r="H95" s="395"/>
      <c r="I95" s="395"/>
      <c r="J95" s="383"/>
      <c r="K95" s="395"/>
      <c r="L95" s="395"/>
      <c r="M95" s="383"/>
      <c r="N95" s="395"/>
      <c r="O95" s="383"/>
      <c r="P95" s="383"/>
    </row>
    <row r="96" spans="2:16">
      <c r="B96" s="190"/>
      <c r="C96" s="395"/>
      <c r="D96" s="383"/>
      <c r="E96" s="395"/>
      <c r="F96" s="395"/>
      <c r="G96" s="383"/>
      <c r="H96" s="395"/>
      <c r="I96" s="395"/>
      <c r="J96" s="383"/>
      <c r="K96" s="395"/>
      <c r="L96" s="395"/>
      <c r="M96" s="383"/>
      <c r="N96" s="395"/>
      <c r="O96" s="383"/>
      <c r="P96" s="383"/>
    </row>
    <row r="97" spans="2:16">
      <c r="B97" s="190"/>
      <c r="C97" s="395"/>
      <c r="D97" s="383"/>
      <c r="E97" s="395"/>
      <c r="F97" s="395"/>
      <c r="G97" s="383"/>
      <c r="H97" s="395"/>
      <c r="I97" s="395"/>
      <c r="J97" s="383"/>
      <c r="K97" s="395"/>
      <c r="L97" s="395"/>
      <c r="M97" s="383"/>
      <c r="N97" s="395"/>
      <c r="O97" s="383"/>
      <c r="P97" s="383"/>
    </row>
    <row r="98" spans="2:16">
      <c r="B98" s="190"/>
      <c r="C98" s="395"/>
      <c r="D98" s="383"/>
      <c r="E98" s="395"/>
      <c r="F98" s="395"/>
      <c r="G98" s="383"/>
      <c r="H98" s="395"/>
      <c r="I98" s="395"/>
      <c r="J98" s="383"/>
      <c r="K98" s="395"/>
      <c r="L98" s="395"/>
      <c r="M98" s="383"/>
      <c r="N98" s="395"/>
      <c r="O98" s="383"/>
      <c r="P98" s="383"/>
    </row>
    <row r="99" spans="2:16">
      <c r="B99" s="190"/>
      <c r="C99" s="395"/>
      <c r="D99" s="383"/>
      <c r="E99" s="395"/>
      <c r="F99" s="395"/>
      <c r="G99" s="383"/>
      <c r="H99" s="395"/>
      <c r="I99" s="395"/>
      <c r="J99" s="383"/>
      <c r="K99" s="395"/>
      <c r="L99" s="395"/>
      <c r="M99" s="383"/>
      <c r="N99" s="395"/>
      <c r="O99" s="383"/>
      <c r="P99" s="383"/>
    </row>
    <row r="100" spans="2:16">
      <c r="B100" s="190"/>
      <c r="C100" s="395"/>
      <c r="D100" s="383"/>
      <c r="E100" s="395"/>
      <c r="F100" s="395"/>
      <c r="G100" s="383"/>
      <c r="H100" s="395"/>
      <c r="I100" s="395"/>
      <c r="J100" s="383"/>
      <c r="K100" s="395"/>
      <c r="L100" s="395"/>
      <c r="M100" s="383"/>
      <c r="N100" s="395"/>
      <c r="O100" s="383"/>
      <c r="P100" s="383"/>
    </row>
    <row r="101" spans="2:16">
      <c r="B101" s="190"/>
      <c r="C101" s="395"/>
      <c r="D101" s="383"/>
      <c r="E101" s="395"/>
      <c r="F101" s="395"/>
      <c r="G101" s="383"/>
      <c r="H101" s="395"/>
      <c r="I101" s="395"/>
      <c r="J101" s="383"/>
      <c r="K101" s="395"/>
      <c r="L101" s="395"/>
      <c r="M101" s="383"/>
      <c r="N101" s="395"/>
      <c r="O101" s="383"/>
      <c r="P101" s="383"/>
    </row>
    <row r="102" spans="2:16">
      <c r="B102" s="190"/>
      <c r="C102" s="395"/>
      <c r="D102" s="383"/>
      <c r="E102" s="395"/>
      <c r="F102" s="395"/>
      <c r="G102" s="383"/>
      <c r="H102" s="395"/>
      <c r="I102" s="395"/>
      <c r="J102" s="383"/>
      <c r="K102" s="395"/>
      <c r="L102" s="395"/>
      <c r="M102" s="383"/>
      <c r="N102" s="395"/>
      <c r="O102" s="383"/>
      <c r="P102" s="383"/>
    </row>
    <row r="103" spans="2:16">
      <c r="B103" s="190"/>
      <c r="C103" s="395"/>
      <c r="D103" s="383"/>
      <c r="E103" s="395"/>
      <c r="F103" s="395"/>
      <c r="G103" s="383"/>
      <c r="H103" s="395"/>
      <c r="I103" s="395"/>
      <c r="J103" s="383"/>
      <c r="K103" s="395"/>
      <c r="L103" s="395"/>
      <c r="M103" s="383"/>
      <c r="N103" s="395"/>
      <c r="O103" s="383"/>
      <c r="P103" s="383"/>
    </row>
    <row r="104" spans="2:16">
      <c r="B104" s="190"/>
      <c r="C104" s="395"/>
      <c r="D104" s="383"/>
      <c r="E104" s="395"/>
      <c r="F104" s="395"/>
      <c r="G104" s="383"/>
      <c r="H104" s="395"/>
      <c r="I104" s="395"/>
      <c r="J104" s="383"/>
      <c r="K104" s="395"/>
      <c r="L104" s="395"/>
      <c r="M104" s="383"/>
      <c r="N104" s="395"/>
      <c r="O104" s="383"/>
      <c r="P104" s="383"/>
    </row>
    <row r="105" spans="2:16">
      <c r="B105" s="190"/>
      <c r="C105" s="395"/>
      <c r="D105" s="383"/>
      <c r="E105" s="395"/>
      <c r="F105" s="395"/>
      <c r="G105" s="383"/>
      <c r="H105" s="395"/>
      <c r="I105" s="395"/>
      <c r="J105" s="383"/>
      <c r="K105" s="395"/>
      <c r="L105" s="395"/>
      <c r="M105" s="383"/>
      <c r="N105" s="395"/>
      <c r="O105" s="383"/>
      <c r="P105" s="383"/>
    </row>
    <row r="106" spans="2:16">
      <c r="B106" s="190"/>
      <c r="C106" s="395"/>
      <c r="D106" s="383"/>
      <c r="E106" s="395"/>
      <c r="F106" s="395"/>
      <c r="G106" s="383"/>
      <c r="H106" s="395"/>
      <c r="I106" s="395"/>
      <c r="J106" s="383"/>
      <c r="K106" s="395"/>
      <c r="L106" s="395"/>
      <c r="M106" s="383"/>
      <c r="N106" s="395"/>
      <c r="O106" s="383"/>
      <c r="P106" s="383"/>
    </row>
    <row r="107" spans="2:16">
      <c r="B107" s="190"/>
      <c r="C107" s="395"/>
      <c r="D107" s="383"/>
      <c r="E107" s="395"/>
      <c r="F107" s="395"/>
      <c r="G107" s="383"/>
      <c r="H107" s="395"/>
      <c r="I107" s="395"/>
      <c r="J107" s="383"/>
      <c r="K107" s="395"/>
      <c r="L107" s="395"/>
      <c r="M107" s="383"/>
      <c r="N107" s="395"/>
      <c r="O107" s="383"/>
      <c r="P107" s="383"/>
    </row>
    <row r="108" spans="2:16">
      <c r="B108" s="190"/>
      <c r="C108" s="395"/>
      <c r="D108" s="383"/>
      <c r="E108" s="395"/>
      <c r="F108" s="395"/>
      <c r="G108" s="383"/>
      <c r="H108" s="395"/>
      <c r="I108" s="395"/>
      <c r="J108" s="383"/>
      <c r="K108" s="395"/>
      <c r="L108" s="395"/>
      <c r="M108" s="383"/>
      <c r="N108" s="395"/>
      <c r="O108" s="383"/>
      <c r="P108" s="383"/>
    </row>
    <row r="109" spans="2:16">
      <c r="B109" s="190"/>
      <c r="C109" s="395"/>
      <c r="D109" s="383"/>
      <c r="E109" s="395"/>
      <c r="F109" s="395"/>
      <c r="G109" s="383"/>
      <c r="H109" s="395"/>
      <c r="I109" s="395"/>
      <c r="J109" s="383"/>
      <c r="K109" s="395"/>
      <c r="L109" s="395"/>
      <c r="M109" s="383"/>
      <c r="N109" s="395"/>
      <c r="O109" s="383"/>
      <c r="P109" s="383"/>
    </row>
    <row r="110" spans="2:16">
      <c r="B110" s="190"/>
      <c r="C110" s="395"/>
      <c r="D110" s="383"/>
      <c r="E110" s="395"/>
      <c r="F110" s="395"/>
      <c r="G110" s="383"/>
      <c r="H110" s="395"/>
      <c r="I110" s="395"/>
      <c r="J110" s="383"/>
      <c r="K110" s="395"/>
      <c r="L110" s="395"/>
      <c r="M110" s="383"/>
      <c r="N110" s="395"/>
      <c r="O110" s="383"/>
      <c r="P110" s="383"/>
    </row>
    <row r="111" spans="2:16">
      <c r="B111" s="190"/>
      <c r="C111" s="395"/>
      <c r="D111" s="383"/>
      <c r="E111" s="395"/>
      <c r="F111" s="395"/>
      <c r="G111" s="383"/>
      <c r="H111" s="395"/>
      <c r="I111" s="395"/>
      <c r="J111" s="383"/>
      <c r="K111" s="395"/>
      <c r="L111" s="395"/>
      <c r="M111" s="383"/>
      <c r="N111" s="395"/>
      <c r="O111" s="383"/>
      <c r="P111" s="383"/>
    </row>
    <row r="112" spans="2:16">
      <c r="B112" s="190"/>
      <c r="C112" s="395"/>
      <c r="D112" s="383"/>
      <c r="E112" s="395"/>
      <c r="F112" s="395"/>
      <c r="G112" s="383"/>
      <c r="H112" s="395"/>
      <c r="I112" s="395"/>
      <c r="J112" s="383"/>
      <c r="K112" s="395"/>
      <c r="L112" s="395"/>
      <c r="M112" s="383"/>
      <c r="N112" s="395"/>
      <c r="O112" s="383"/>
      <c r="P112" s="383"/>
    </row>
    <row r="113" spans="2:16">
      <c r="B113" s="190"/>
      <c r="C113" s="395"/>
      <c r="D113" s="383"/>
      <c r="E113" s="395"/>
      <c r="F113" s="395"/>
      <c r="G113" s="383"/>
      <c r="H113" s="395"/>
      <c r="I113" s="395"/>
      <c r="J113" s="383"/>
      <c r="K113" s="395"/>
      <c r="L113" s="395"/>
      <c r="M113" s="383"/>
      <c r="N113" s="395"/>
      <c r="O113" s="383"/>
      <c r="P113" s="383"/>
    </row>
    <row r="114" spans="2:16">
      <c r="B114" s="190"/>
      <c r="C114" s="395"/>
      <c r="D114" s="383"/>
      <c r="E114" s="395"/>
      <c r="F114" s="395"/>
      <c r="G114" s="383"/>
      <c r="H114" s="395"/>
      <c r="I114" s="395"/>
      <c r="J114" s="383"/>
      <c r="K114" s="395"/>
      <c r="L114" s="395"/>
      <c r="M114" s="383"/>
      <c r="N114" s="395"/>
      <c r="O114" s="383"/>
      <c r="P114" s="383"/>
    </row>
    <row r="115" spans="2:16">
      <c r="B115" s="190"/>
      <c r="C115" s="395"/>
      <c r="D115" s="383"/>
      <c r="E115" s="395"/>
      <c r="F115" s="395"/>
      <c r="G115" s="383"/>
      <c r="H115" s="395"/>
      <c r="I115" s="395"/>
      <c r="J115" s="383"/>
      <c r="K115" s="395"/>
      <c r="L115" s="395"/>
      <c r="M115" s="383"/>
      <c r="N115" s="395"/>
      <c r="O115" s="383"/>
      <c r="P115" s="383"/>
    </row>
    <row r="116" spans="2:16">
      <c r="B116" s="190"/>
      <c r="C116" s="395"/>
      <c r="D116" s="383"/>
      <c r="E116" s="395"/>
      <c r="F116" s="395"/>
      <c r="G116" s="383"/>
      <c r="H116" s="395"/>
      <c r="I116" s="395"/>
      <c r="J116" s="383"/>
      <c r="K116" s="395"/>
      <c r="L116" s="395"/>
      <c r="M116" s="383"/>
      <c r="N116" s="395"/>
      <c r="O116" s="383"/>
      <c r="P116" s="383"/>
    </row>
    <row r="117" spans="2:16">
      <c r="B117" s="190"/>
      <c r="C117" s="395"/>
      <c r="D117" s="383"/>
      <c r="E117" s="395"/>
      <c r="F117" s="395"/>
      <c r="G117" s="383"/>
      <c r="H117" s="395"/>
      <c r="I117" s="395"/>
      <c r="J117" s="383"/>
      <c r="K117" s="395"/>
      <c r="L117" s="395"/>
      <c r="M117" s="383"/>
      <c r="N117" s="395"/>
      <c r="O117" s="383"/>
      <c r="P117" s="383"/>
    </row>
    <row r="118" spans="2:16">
      <c r="B118" s="190"/>
      <c r="C118" s="395"/>
      <c r="D118" s="383"/>
      <c r="E118" s="395"/>
      <c r="F118" s="395"/>
      <c r="G118" s="383"/>
      <c r="H118" s="395"/>
      <c r="I118" s="395"/>
      <c r="J118" s="383"/>
      <c r="K118" s="395"/>
      <c r="L118" s="395"/>
      <c r="M118" s="383"/>
      <c r="N118" s="395"/>
      <c r="O118" s="383"/>
      <c r="P118" s="383"/>
    </row>
    <row r="119" spans="2:16">
      <c r="B119" s="190"/>
      <c r="C119" s="395"/>
      <c r="D119" s="383"/>
      <c r="E119" s="395"/>
      <c r="F119" s="395"/>
      <c r="G119" s="383"/>
      <c r="H119" s="395"/>
      <c r="I119" s="395"/>
      <c r="J119" s="383"/>
      <c r="K119" s="395"/>
      <c r="L119" s="395"/>
      <c r="M119" s="383"/>
      <c r="N119" s="395"/>
      <c r="O119" s="383"/>
      <c r="P119" s="383"/>
    </row>
    <row r="120" spans="2:16">
      <c r="B120" s="190"/>
      <c r="C120" s="395"/>
      <c r="D120" s="383"/>
      <c r="E120" s="395"/>
      <c r="F120" s="395"/>
      <c r="G120" s="383"/>
      <c r="H120" s="395"/>
      <c r="I120" s="395"/>
      <c r="J120" s="383"/>
      <c r="K120" s="395"/>
      <c r="L120" s="395"/>
      <c r="M120" s="383"/>
      <c r="N120" s="395"/>
      <c r="O120" s="383"/>
      <c r="P120" s="383"/>
    </row>
    <row r="121" spans="2:16">
      <c r="B121" s="190"/>
      <c r="C121" s="395"/>
      <c r="D121" s="383"/>
      <c r="E121" s="395"/>
      <c r="F121" s="395"/>
      <c r="G121" s="383"/>
      <c r="H121" s="395"/>
      <c r="I121" s="395"/>
      <c r="J121" s="383"/>
      <c r="K121" s="395"/>
      <c r="L121" s="395"/>
      <c r="M121" s="383"/>
      <c r="N121" s="395"/>
      <c r="O121" s="383"/>
      <c r="P121" s="383"/>
    </row>
    <row r="122" spans="2:16">
      <c r="B122" s="190"/>
      <c r="C122" s="395"/>
      <c r="D122" s="383"/>
      <c r="E122" s="395"/>
      <c r="F122" s="395"/>
      <c r="G122" s="383"/>
      <c r="H122" s="395"/>
      <c r="I122" s="395"/>
      <c r="J122" s="383"/>
      <c r="K122" s="395"/>
      <c r="L122" s="395"/>
      <c r="M122" s="383"/>
      <c r="N122" s="395"/>
      <c r="O122" s="383"/>
      <c r="P122" s="383"/>
    </row>
    <row r="123" spans="2:16">
      <c r="B123" s="190"/>
      <c r="C123" s="395"/>
      <c r="E123" s="395"/>
      <c r="F123" s="395"/>
      <c r="H123" s="395"/>
      <c r="I123" s="395"/>
      <c r="K123" s="395"/>
      <c r="L123" s="395"/>
      <c r="N123" s="395"/>
      <c r="O123" s="383"/>
      <c r="P123" s="383"/>
    </row>
    <row r="124" spans="2:16">
      <c r="B124" s="190"/>
      <c r="C124" s="395"/>
      <c r="E124" s="395"/>
      <c r="F124" s="395"/>
      <c r="H124" s="395"/>
      <c r="I124" s="395"/>
      <c r="K124" s="395"/>
      <c r="L124" s="395"/>
      <c r="N124" s="395"/>
      <c r="O124" s="383"/>
      <c r="P124" s="383"/>
    </row>
    <row r="125" spans="2:16">
      <c r="B125" s="190"/>
      <c r="C125" s="395"/>
      <c r="E125" s="395"/>
      <c r="F125" s="395"/>
      <c r="H125" s="395"/>
      <c r="I125" s="395"/>
      <c r="K125" s="395"/>
      <c r="L125" s="395"/>
      <c r="N125" s="395"/>
      <c r="O125" s="383"/>
      <c r="P125" s="383"/>
    </row>
    <row r="126" spans="2:16">
      <c r="B126" s="190"/>
      <c r="C126" s="395"/>
      <c r="E126" s="395"/>
      <c r="F126" s="395"/>
      <c r="H126" s="395"/>
      <c r="I126" s="395"/>
      <c r="K126" s="395"/>
      <c r="L126" s="395"/>
      <c r="N126" s="395"/>
      <c r="O126" s="383"/>
      <c r="P126" s="383"/>
    </row>
    <row r="127" spans="2:16">
      <c r="B127" s="190"/>
      <c r="C127" s="395"/>
      <c r="E127" s="395"/>
      <c r="F127" s="395"/>
      <c r="H127" s="395"/>
      <c r="I127" s="395"/>
      <c r="K127" s="395"/>
      <c r="L127" s="395"/>
      <c r="N127" s="395"/>
      <c r="O127" s="383"/>
      <c r="P127" s="383"/>
    </row>
    <row r="128" spans="2:16">
      <c r="B128" s="190"/>
      <c r="C128" s="395"/>
      <c r="E128" s="395"/>
      <c r="F128" s="395"/>
      <c r="H128" s="395"/>
      <c r="I128" s="395"/>
      <c r="K128" s="395"/>
      <c r="L128" s="395"/>
      <c r="N128" s="395"/>
      <c r="O128" s="383"/>
      <c r="P128" s="383"/>
    </row>
    <row r="129" spans="2:16">
      <c r="B129" s="190"/>
      <c r="C129" s="395"/>
      <c r="E129" s="395"/>
      <c r="F129" s="395"/>
      <c r="H129" s="395"/>
      <c r="I129" s="395"/>
      <c r="K129" s="395"/>
      <c r="L129" s="395"/>
      <c r="N129" s="395"/>
      <c r="O129" s="383"/>
      <c r="P129" s="383"/>
    </row>
    <row r="130" spans="2:16">
      <c r="B130" s="190"/>
      <c r="C130" s="395"/>
      <c r="E130" s="395"/>
      <c r="F130" s="395"/>
      <c r="H130" s="395"/>
      <c r="I130" s="395"/>
      <c r="K130" s="395"/>
      <c r="L130" s="395"/>
      <c r="N130" s="395"/>
      <c r="O130" s="383"/>
      <c r="P130" s="383"/>
    </row>
    <row r="131" spans="2:16">
      <c r="B131" s="190"/>
      <c r="C131" s="395"/>
      <c r="E131" s="395"/>
      <c r="F131" s="395"/>
      <c r="H131" s="395"/>
      <c r="I131" s="395"/>
      <c r="K131" s="395"/>
      <c r="L131" s="395"/>
      <c r="N131" s="395"/>
      <c r="O131" s="383"/>
      <c r="P131" s="383"/>
    </row>
    <row r="132" spans="2:16">
      <c r="B132" s="190"/>
      <c r="C132" s="395"/>
      <c r="E132" s="395"/>
      <c r="F132" s="395"/>
      <c r="H132" s="395"/>
      <c r="I132" s="395"/>
      <c r="K132" s="395"/>
      <c r="L132" s="395"/>
      <c r="N132" s="395"/>
      <c r="O132" s="383"/>
      <c r="P132" s="383"/>
    </row>
    <row r="133" spans="2:16">
      <c r="B133" s="190"/>
      <c r="C133" s="395"/>
      <c r="E133" s="395"/>
      <c r="F133" s="395"/>
      <c r="H133" s="395"/>
      <c r="I133" s="395"/>
      <c r="K133" s="395"/>
      <c r="L133" s="395"/>
      <c r="N133" s="395"/>
      <c r="O133" s="383"/>
      <c r="P133" s="383"/>
    </row>
    <row r="134" spans="2:16">
      <c r="B134" s="190"/>
      <c r="C134" s="395"/>
      <c r="E134" s="395"/>
      <c r="F134" s="395"/>
      <c r="H134" s="395"/>
      <c r="I134" s="395"/>
      <c r="K134" s="395"/>
      <c r="L134" s="395"/>
      <c r="N134" s="395"/>
      <c r="O134" s="383"/>
      <c r="P134" s="383"/>
    </row>
    <row r="135" spans="2:16">
      <c r="B135" s="190"/>
      <c r="C135" s="395"/>
      <c r="E135" s="395"/>
      <c r="F135" s="395"/>
      <c r="H135" s="395"/>
      <c r="I135" s="395"/>
      <c r="K135" s="395"/>
      <c r="L135" s="395"/>
      <c r="N135" s="395"/>
      <c r="O135" s="383"/>
      <c r="P135" s="383"/>
    </row>
    <row r="136" spans="2:16">
      <c r="B136" s="190"/>
      <c r="C136" s="395"/>
      <c r="E136" s="395"/>
      <c r="F136" s="395"/>
      <c r="H136" s="395"/>
      <c r="I136" s="395"/>
      <c r="K136" s="395"/>
      <c r="L136" s="395"/>
      <c r="N136" s="395"/>
      <c r="O136" s="383"/>
      <c r="P136" s="383"/>
    </row>
    <row r="137" spans="2:16">
      <c r="B137" s="190"/>
      <c r="C137" s="395"/>
      <c r="E137" s="395"/>
      <c r="F137" s="395"/>
      <c r="H137" s="395"/>
      <c r="I137" s="395"/>
      <c r="K137" s="395"/>
      <c r="L137" s="395"/>
      <c r="N137" s="395"/>
      <c r="O137" s="383"/>
      <c r="P137" s="383"/>
    </row>
    <row r="138" spans="2:16">
      <c r="B138" s="190"/>
      <c r="C138" s="395"/>
      <c r="E138" s="395"/>
      <c r="F138" s="395"/>
      <c r="H138" s="395"/>
      <c r="I138" s="395"/>
      <c r="K138" s="395"/>
      <c r="L138" s="395"/>
      <c r="N138" s="395"/>
      <c r="O138" s="383"/>
      <c r="P138" s="383"/>
    </row>
    <row r="139" spans="2:16">
      <c r="B139" s="190"/>
      <c r="C139" s="395"/>
      <c r="E139" s="395"/>
      <c r="F139" s="395"/>
      <c r="H139" s="395"/>
      <c r="I139" s="395"/>
      <c r="K139" s="395"/>
      <c r="L139" s="395"/>
      <c r="N139" s="395"/>
      <c r="O139" s="383"/>
      <c r="P139" s="383"/>
    </row>
    <row r="140" spans="2:16">
      <c r="B140" s="190"/>
      <c r="C140" s="395"/>
      <c r="E140" s="395"/>
      <c r="F140" s="395"/>
      <c r="H140" s="395"/>
      <c r="I140" s="395"/>
      <c r="K140" s="395"/>
      <c r="L140" s="395"/>
      <c r="N140" s="395"/>
      <c r="O140" s="383"/>
      <c r="P140" s="383"/>
    </row>
    <row r="141" spans="2:16">
      <c r="B141" s="190"/>
      <c r="C141" s="395"/>
      <c r="E141" s="395"/>
      <c r="F141" s="395"/>
      <c r="H141" s="395"/>
      <c r="I141" s="395"/>
      <c r="K141" s="395"/>
      <c r="L141" s="395"/>
      <c r="N141" s="395"/>
      <c r="O141" s="383"/>
      <c r="P141" s="383"/>
    </row>
    <row r="142" spans="2:16">
      <c r="B142" s="190"/>
      <c r="C142" s="395"/>
      <c r="E142" s="395"/>
      <c r="F142" s="395"/>
      <c r="H142" s="395"/>
      <c r="I142" s="395"/>
      <c r="K142" s="395"/>
      <c r="L142" s="395"/>
      <c r="N142" s="395"/>
      <c r="O142" s="383"/>
      <c r="P142" s="383"/>
    </row>
    <row r="143" spans="2:16">
      <c r="B143" s="190"/>
      <c r="C143" s="395"/>
      <c r="E143" s="395"/>
      <c r="F143" s="395"/>
      <c r="H143" s="395"/>
      <c r="I143" s="395"/>
      <c r="K143" s="395"/>
      <c r="L143" s="395"/>
      <c r="N143" s="395"/>
      <c r="O143" s="383"/>
      <c r="P143" s="383"/>
    </row>
    <row r="144" spans="2:16">
      <c r="B144" s="190"/>
      <c r="C144" s="395"/>
      <c r="E144" s="395"/>
      <c r="F144" s="395"/>
      <c r="H144" s="395"/>
      <c r="I144" s="395"/>
      <c r="K144" s="395"/>
      <c r="L144" s="395"/>
      <c r="N144" s="395"/>
      <c r="O144" s="383"/>
      <c r="P144" s="383"/>
    </row>
    <row r="145" spans="2:16">
      <c r="B145" s="190"/>
      <c r="C145" s="395"/>
      <c r="E145" s="383"/>
      <c r="F145" s="395"/>
      <c r="H145" s="383"/>
      <c r="I145" s="395"/>
      <c r="K145" s="383"/>
      <c r="L145" s="395"/>
      <c r="N145" s="383"/>
      <c r="O145" s="383"/>
      <c r="P145" s="383"/>
    </row>
    <row r="146" spans="2:16">
      <c r="B146" s="190"/>
      <c r="C146" s="395"/>
      <c r="E146" s="383"/>
      <c r="F146" s="395"/>
      <c r="H146" s="383"/>
      <c r="I146" s="395"/>
      <c r="K146" s="383"/>
      <c r="L146" s="395"/>
      <c r="N146" s="383"/>
      <c r="O146" s="383"/>
      <c r="P146" s="383"/>
    </row>
    <row r="147" spans="2:16">
      <c r="B147" s="190"/>
      <c r="C147" s="395"/>
      <c r="E147" s="383"/>
      <c r="F147" s="395"/>
      <c r="H147" s="383"/>
      <c r="I147" s="395"/>
      <c r="K147" s="383"/>
      <c r="L147" s="395"/>
      <c r="N147" s="383"/>
      <c r="O147" s="383"/>
      <c r="P147" s="383"/>
    </row>
    <row r="148" spans="2:16">
      <c r="B148" s="190"/>
      <c r="C148" s="395"/>
      <c r="E148" s="383"/>
      <c r="F148" s="395"/>
      <c r="H148" s="383"/>
      <c r="I148" s="395"/>
      <c r="K148" s="383"/>
      <c r="L148" s="395"/>
      <c r="N148" s="383"/>
      <c r="O148" s="383"/>
      <c r="P148" s="383"/>
    </row>
    <row r="149" spans="2:16">
      <c r="B149" s="190"/>
      <c r="C149" s="395"/>
      <c r="E149" s="383"/>
      <c r="F149" s="395"/>
      <c r="H149" s="383"/>
      <c r="I149" s="395"/>
      <c r="K149" s="383"/>
      <c r="L149" s="395"/>
      <c r="N149" s="383"/>
      <c r="O149" s="383"/>
      <c r="P149" s="383"/>
    </row>
    <row r="150" spans="2:16">
      <c r="B150" s="190"/>
      <c r="C150" s="395"/>
      <c r="E150" s="383"/>
      <c r="F150" s="395"/>
      <c r="H150" s="383"/>
      <c r="I150" s="395"/>
      <c r="K150" s="383"/>
      <c r="L150" s="395"/>
      <c r="N150" s="383"/>
      <c r="O150" s="383"/>
      <c r="P150" s="383"/>
    </row>
    <row r="151" spans="2:16">
      <c r="B151" s="190"/>
      <c r="C151" s="395"/>
      <c r="E151" s="383"/>
      <c r="F151" s="395"/>
      <c r="H151" s="383"/>
      <c r="I151" s="395"/>
      <c r="K151" s="383"/>
      <c r="L151" s="395"/>
      <c r="N151" s="383"/>
      <c r="O151" s="383"/>
      <c r="P151" s="383"/>
    </row>
    <row r="152" spans="2:16">
      <c r="B152" s="190"/>
      <c r="C152" s="395"/>
      <c r="E152" s="383"/>
      <c r="F152" s="395"/>
      <c r="H152" s="383"/>
      <c r="I152" s="395"/>
      <c r="K152" s="383"/>
      <c r="L152" s="395"/>
      <c r="N152" s="383"/>
      <c r="O152" s="383"/>
      <c r="P152" s="383"/>
    </row>
    <row r="153" spans="2:16">
      <c r="B153" s="190"/>
      <c r="C153" s="395"/>
      <c r="E153" s="383"/>
      <c r="F153" s="395"/>
      <c r="H153" s="383"/>
      <c r="I153" s="395"/>
      <c r="K153" s="383"/>
      <c r="L153" s="395"/>
      <c r="N153" s="383"/>
      <c r="O153" s="383"/>
      <c r="P153" s="383"/>
    </row>
    <row r="154" spans="2:16">
      <c r="B154" s="190"/>
      <c r="C154" s="395"/>
      <c r="E154" s="383"/>
      <c r="F154" s="395"/>
      <c r="H154" s="383"/>
      <c r="I154" s="395"/>
      <c r="K154" s="383"/>
      <c r="L154" s="395"/>
      <c r="N154" s="383"/>
      <c r="O154" s="383"/>
      <c r="P154" s="383"/>
    </row>
    <row r="155" spans="2:16">
      <c r="B155" s="190"/>
      <c r="C155" s="395"/>
      <c r="E155" s="383"/>
      <c r="F155" s="395"/>
      <c r="H155" s="383"/>
      <c r="I155" s="395"/>
      <c r="K155" s="383"/>
      <c r="L155" s="395"/>
      <c r="N155" s="383"/>
      <c r="O155" s="383"/>
      <c r="P155" s="383"/>
    </row>
    <row r="156" spans="2:16">
      <c r="B156" s="190"/>
      <c r="C156" s="395"/>
      <c r="E156" s="383"/>
      <c r="F156" s="395"/>
      <c r="H156" s="383"/>
      <c r="I156" s="395"/>
      <c r="K156" s="383"/>
      <c r="L156" s="395"/>
      <c r="N156" s="383"/>
      <c r="O156" s="383"/>
      <c r="P156" s="383"/>
    </row>
    <row r="157" spans="2:16">
      <c r="B157" s="190"/>
      <c r="C157" s="395"/>
      <c r="E157" s="383"/>
      <c r="F157" s="395"/>
      <c r="H157" s="383"/>
      <c r="I157" s="395"/>
      <c r="K157" s="383"/>
      <c r="L157" s="395"/>
      <c r="N157" s="383"/>
      <c r="O157" s="383"/>
      <c r="P157" s="383"/>
    </row>
    <row r="158" spans="2:16">
      <c r="B158" s="190"/>
      <c r="C158" s="395"/>
      <c r="E158" s="383"/>
      <c r="F158" s="395"/>
      <c r="H158" s="383"/>
      <c r="I158" s="395"/>
      <c r="K158" s="383"/>
      <c r="L158" s="395"/>
      <c r="N158" s="383"/>
      <c r="O158" s="383"/>
      <c r="P158" s="383"/>
    </row>
    <row r="159" spans="2:16">
      <c r="B159" s="190"/>
      <c r="C159" s="395"/>
      <c r="E159" s="383"/>
      <c r="F159" s="395"/>
      <c r="H159" s="383"/>
      <c r="I159" s="395"/>
      <c r="K159" s="383"/>
      <c r="L159" s="395"/>
      <c r="N159" s="383"/>
      <c r="O159" s="383"/>
      <c r="P159" s="383"/>
    </row>
    <row r="160" spans="2:16">
      <c r="B160" s="190"/>
      <c r="C160" s="395"/>
      <c r="E160" s="383"/>
      <c r="F160" s="395"/>
      <c r="H160" s="383"/>
      <c r="I160" s="395"/>
      <c r="K160" s="383"/>
      <c r="L160" s="395"/>
      <c r="N160" s="383"/>
      <c r="O160" s="383"/>
      <c r="P160" s="383"/>
    </row>
    <row r="161" spans="2:16">
      <c r="B161" s="190"/>
      <c r="C161" s="395"/>
      <c r="E161" s="383"/>
      <c r="F161" s="395"/>
      <c r="H161" s="383"/>
      <c r="I161" s="395"/>
      <c r="K161" s="383"/>
      <c r="L161" s="395"/>
      <c r="N161" s="383"/>
      <c r="O161" s="383"/>
      <c r="P161" s="383"/>
    </row>
    <row r="162" spans="2:16">
      <c r="B162" s="190"/>
      <c r="C162" s="395"/>
      <c r="E162" s="383"/>
      <c r="F162" s="395"/>
      <c r="H162" s="383"/>
      <c r="I162" s="395"/>
      <c r="K162" s="383"/>
      <c r="L162" s="395"/>
      <c r="N162" s="383"/>
      <c r="O162" s="383"/>
      <c r="P162" s="383"/>
    </row>
    <row r="163" spans="2:16">
      <c r="B163" s="190"/>
      <c r="C163" s="395"/>
      <c r="E163" s="383"/>
      <c r="F163" s="395"/>
      <c r="H163" s="383"/>
      <c r="I163" s="395"/>
      <c r="K163" s="383"/>
      <c r="L163" s="395"/>
      <c r="N163" s="383"/>
      <c r="O163" s="383"/>
      <c r="P163" s="383"/>
    </row>
    <row r="164" spans="2:16">
      <c r="B164" s="190"/>
      <c r="C164" s="395"/>
      <c r="F164" s="395"/>
      <c r="I164" s="395"/>
      <c r="L164" s="395"/>
    </row>
    <row r="165" spans="2:16">
      <c r="B165" s="190"/>
    </row>
    <row r="166" spans="2:16">
      <c r="B166" s="190"/>
    </row>
    <row r="167" spans="2:16">
      <c r="B167" s="190"/>
    </row>
    <row r="168" spans="2:16">
      <c r="B168" s="190"/>
    </row>
    <row r="169" spans="2:16">
      <c r="B169" s="190"/>
    </row>
    <row r="170" spans="2:16">
      <c r="B170" s="190"/>
    </row>
    <row r="171" spans="2:16">
      <c r="B171" s="190"/>
    </row>
    <row r="172" spans="2:16">
      <c r="B172" s="190"/>
    </row>
    <row r="173" spans="2:16">
      <c r="B173" s="190"/>
    </row>
    <row r="174" spans="2:16">
      <c r="B174" s="190"/>
    </row>
    <row r="175" spans="2:16">
      <c r="B175" s="190"/>
    </row>
    <row r="176" spans="2:16">
      <c r="B176" s="190"/>
    </row>
    <row r="177" spans="2:2">
      <c r="B177" s="190"/>
    </row>
    <row r="178" spans="2:2">
      <c r="B178" s="190"/>
    </row>
    <row r="179" spans="2:2">
      <c r="B179" s="190"/>
    </row>
    <row r="180" spans="2:2">
      <c r="B180" s="190"/>
    </row>
    <row r="181" spans="2:2">
      <c r="B181" s="190"/>
    </row>
    <row r="182" spans="2:2">
      <c r="B182" s="190"/>
    </row>
    <row r="183" spans="2:2">
      <c r="B183" s="190"/>
    </row>
    <row r="184" spans="2:2">
      <c r="B184" s="190"/>
    </row>
    <row r="185" spans="2:2">
      <c r="B185" s="190"/>
    </row>
    <row r="186" spans="2:2">
      <c r="B186" s="190"/>
    </row>
    <row r="187" spans="2:2">
      <c r="B187" s="190"/>
    </row>
    <row r="188" spans="2:2">
      <c r="B188" s="190"/>
    </row>
    <row r="189" spans="2:2">
      <c r="B189" s="190"/>
    </row>
    <row r="190" spans="2:2">
      <c r="B190" s="190"/>
    </row>
    <row r="191" spans="2:2">
      <c r="B191" s="190"/>
    </row>
    <row r="192" spans="2:2">
      <c r="B192" s="190"/>
    </row>
    <row r="193" spans="2:2">
      <c r="B193" s="190"/>
    </row>
    <row r="194" spans="2:2">
      <c r="B194" s="190"/>
    </row>
    <row r="195" spans="2:2">
      <c r="B195" s="190"/>
    </row>
    <row r="196" spans="2:2">
      <c r="B196" s="190"/>
    </row>
    <row r="197" spans="2:2">
      <c r="B197" s="190"/>
    </row>
    <row r="198" spans="2:2">
      <c r="B198" s="190"/>
    </row>
    <row r="199" spans="2:2">
      <c r="B199" s="190"/>
    </row>
    <row r="200" spans="2:2">
      <c r="B200" s="190"/>
    </row>
    <row r="201" spans="2:2">
      <c r="B201" s="190"/>
    </row>
    <row r="202" spans="2:2">
      <c r="B202" s="190"/>
    </row>
    <row r="203" spans="2:2">
      <c r="B203" s="190"/>
    </row>
    <row r="204" spans="2:2">
      <c r="B204" s="190"/>
    </row>
    <row r="205" spans="2:2">
      <c r="B205" s="190"/>
    </row>
    <row r="206" spans="2:2">
      <c r="B206" s="190"/>
    </row>
    <row r="207" spans="2:2">
      <c r="B207" s="190"/>
    </row>
    <row r="208" spans="2:2">
      <c r="B208" s="190"/>
    </row>
    <row r="209" spans="2:2">
      <c r="B209" s="190"/>
    </row>
    <row r="210" spans="2:2">
      <c r="B210" s="190"/>
    </row>
    <row r="211" spans="2:2">
      <c r="B211" s="190"/>
    </row>
    <row r="212" spans="2:2">
      <c r="B212" s="190"/>
    </row>
    <row r="213" spans="2:2">
      <c r="B213" s="190"/>
    </row>
    <row r="214" spans="2:2">
      <c r="B214" s="190"/>
    </row>
    <row r="215" spans="2:2">
      <c r="B215" s="190"/>
    </row>
    <row r="216" spans="2:2">
      <c r="B216" s="190"/>
    </row>
    <row r="217" spans="2:2">
      <c r="B217" s="190"/>
    </row>
    <row r="218" spans="2:2">
      <c r="B218" s="190"/>
    </row>
    <row r="219" spans="2:2">
      <c r="B219" s="190"/>
    </row>
    <row r="220" spans="2:2">
      <c r="B220" s="190"/>
    </row>
    <row r="221" spans="2:2">
      <c r="B221" s="190"/>
    </row>
    <row r="222" spans="2:2">
      <c r="B222" s="190"/>
    </row>
    <row r="223" spans="2:2">
      <c r="B223" s="190"/>
    </row>
    <row r="224" spans="2:2">
      <c r="B224" s="190"/>
    </row>
    <row r="225" spans="2:2">
      <c r="B225" s="190"/>
    </row>
    <row r="226" spans="2:2">
      <c r="B226" s="190"/>
    </row>
    <row r="227" spans="2:2">
      <c r="B227" s="190"/>
    </row>
    <row r="228" spans="2:2">
      <c r="B228" s="190"/>
    </row>
    <row r="229" spans="2:2">
      <c r="B229" s="190"/>
    </row>
    <row r="230" spans="2:2">
      <c r="B230" s="190"/>
    </row>
    <row r="231" spans="2:2">
      <c r="B231" s="190"/>
    </row>
    <row r="232" spans="2:2">
      <c r="B232" s="190"/>
    </row>
    <row r="233" spans="2:2">
      <c r="B233" s="190"/>
    </row>
    <row r="234" spans="2:2">
      <c r="B234" s="190"/>
    </row>
    <row r="235" spans="2:2">
      <c r="B235" s="190"/>
    </row>
    <row r="236" spans="2:2">
      <c r="B236" s="190"/>
    </row>
    <row r="237" spans="2:2">
      <c r="B237" s="190"/>
    </row>
    <row r="238" spans="2:2">
      <c r="B238" s="190"/>
    </row>
    <row r="239" spans="2:2">
      <c r="B239" s="190"/>
    </row>
    <row r="240" spans="2:2">
      <c r="B240" s="190"/>
    </row>
    <row r="241" spans="2:2">
      <c r="B241" s="190"/>
    </row>
    <row r="242" spans="2:2">
      <c r="B242" s="190"/>
    </row>
    <row r="243" spans="2:2">
      <c r="B243" s="190"/>
    </row>
    <row r="244" spans="2:2">
      <c r="B244" s="190"/>
    </row>
    <row r="245" spans="2:2">
      <c r="B245" s="190"/>
    </row>
    <row r="246" spans="2:2">
      <c r="B246" s="190"/>
    </row>
    <row r="247" spans="2:2">
      <c r="B247" s="190"/>
    </row>
    <row r="248" spans="2:2">
      <c r="B248" s="190"/>
    </row>
    <row r="249" spans="2:2">
      <c r="B249" s="190"/>
    </row>
    <row r="250" spans="2:2">
      <c r="B250" s="190"/>
    </row>
    <row r="251" spans="2:2">
      <c r="B251" s="190"/>
    </row>
    <row r="252" spans="2:2">
      <c r="B252" s="190"/>
    </row>
    <row r="253" spans="2:2">
      <c r="B253" s="190"/>
    </row>
    <row r="254" spans="2:2">
      <c r="B254" s="190"/>
    </row>
    <row r="255" spans="2:2">
      <c r="B255" s="190"/>
    </row>
    <row r="256" spans="2:2">
      <c r="B256" s="190"/>
    </row>
    <row r="257" spans="2:2">
      <c r="B257" s="190"/>
    </row>
    <row r="258" spans="2:2">
      <c r="B258" s="190"/>
    </row>
    <row r="259" spans="2:2">
      <c r="B259" s="190"/>
    </row>
    <row r="260" spans="2:2">
      <c r="B260" s="190"/>
    </row>
    <row r="261" spans="2:2">
      <c r="B261" s="190"/>
    </row>
    <row r="262" spans="2:2">
      <c r="B262" s="190"/>
    </row>
    <row r="263" spans="2:2">
      <c r="B263" s="190"/>
    </row>
    <row r="264" spans="2:2">
      <c r="B264" s="190"/>
    </row>
    <row r="265" spans="2:2">
      <c r="B265" s="190"/>
    </row>
    <row r="266" spans="2:2">
      <c r="B266" s="190"/>
    </row>
    <row r="267" spans="2:2">
      <c r="B267" s="190"/>
    </row>
    <row r="268" spans="2:2">
      <c r="B268" s="190"/>
    </row>
    <row r="269" spans="2:2">
      <c r="B269" s="190"/>
    </row>
    <row r="270" spans="2:2">
      <c r="B270" s="190"/>
    </row>
    <row r="271" spans="2:2">
      <c r="B271" s="190"/>
    </row>
    <row r="272" spans="2:2">
      <c r="B272" s="190"/>
    </row>
    <row r="273" spans="2:2">
      <c r="B273" s="190"/>
    </row>
    <row r="274" spans="2:2">
      <c r="B274" s="190"/>
    </row>
    <row r="275" spans="2:2">
      <c r="B275" s="190"/>
    </row>
    <row r="276" spans="2:2">
      <c r="B276" s="190"/>
    </row>
    <row r="277" spans="2:2">
      <c r="B277" s="190"/>
    </row>
    <row r="278" spans="2:2">
      <c r="B278" s="190"/>
    </row>
    <row r="279" spans="2:2">
      <c r="B279" s="190"/>
    </row>
    <row r="280" spans="2:2">
      <c r="B280" s="190"/>
    </row>
    <row r="281" spans="2:2">
      <c r="B281" s="190"/>
    </row>
    <row r="282" spans="2:2">
      <c r="B282" s="190"/>
    </row>
    <row r="283" spans="2:2">
      <c r="B283" s="190"/>
    </row>
    <row r="284" spans="2:2">
      <c r="B284" s="190"/>
    </row>
    <row r="285" spans="2:2">
      <c r="B285" s="190"/>
    </row>
    <row r="286" spans="2:2">
      <c r="B286" s="190"/>
    </row>
    <row r="287" spans="2:2">
      <c r="B287" s="190"/>
    </row>
    <row r="288" spans="2:2">
      <c r="B288" s="190"/>
    </row>
    <row r="289" spans="2:2">
      <c r="B289" s="190"/>
    </row>
    <row r="290" spans="2:2">
      <c r="B290" s="190"/>
    </row>
    <row r="291" spans="2:2">
      <c r="B291" s="190"/>
    </row>
    <row r="292" spans="2:2">
      <c r="B292" s="190"/>
    </row>
    <row r="293" spans="2:2">
      <c r="B293" s="190"/>
    </row>
    <row r="294" spans="2:2">
      <c r="B294" s="190"/>
    </row>
    <row r="295" spans="2:2">
      <c r="B295" s="190"/>
    </row>
    <row r="296" spans="2:2">
      <c r="B296" s="190"/>
    </row>
    <row r="297" spans="2:2">
      <c r="B297" s="190"/>
    </row>
    <row r="298" spans="2:2">
      <c r="B298" s="190"/>
    </row>
    <row r="299" spans="2:2">
      <c r="B299" s="190"/>
    </row>
    <row r="300" spans="2:2">
      <c r="B300" s="190"/>
    </row>
    <row r="301" spans="2:2">
      <c r="B301" s="190"/>
    </row>
    <row r="302" spans="2:2">
      <c r="B302" s="190"/>
    </row>
    <row r="303" spans="2:2">
      <c r="B303" s="190"/>
    </row>
    <row r="304" spans="2:2">
      <c r="B304" s="190"/>
    </row>
    <row r="305" spans="2:2">
      <c r="B305" s="190"/>
    </row>
    <row r="306" spans="2:2">
      <c r="B306" s="190"/>
    </row>
    <row r="307" spans="2:2">
      <c r="B307" s="190"/>
    </row>
    <row r="308" spans="2:2">
      <c r="B308" s="190"/>
    </row>
    <row r="309" spans="2:2">
      <c r="B309" s="190"/>
    </row>
    <row r="310" spans="2:2">
      <c r="B310" s="190"/>
    </row>
    <row r="311" spans="2:2">
      <c r="B311" s="190"/>
    </row>
    <row r="312" spans="2:2">
      <c r="B312" s="190"/>
    </row>
    <row r="313" spans="2:2">
      <c r="B313" s="190"/>
    </row>
    <row r="314" spans="2:2">
      <c r="B314" s="190"/>
    </row>
    <row r="315" spans="2:2">
      <c r="B315" s="190"/>
    </row>
    <row r="316" spans="2:2">
      <c r="B316" s="190"/>
    </row>
    <row r="317" spans="2:2">
      <c r="B317" s="190"/>
    </row>
    <row r="318" spans="2:2">
      <c r="B318" s="190"/>
    </row>
    <row r="319" spans="2:2">
      <c r="B319" s="190"/>
    </row>
    <row r="320" spans="2:2">
      <c r="B320" s="190"/>
    </row>
    <row r="321" spans="2:2">
      <c r="B321" s="190"/>
    </row>
    <row r="322" spans="2:2">
      <c r="B322" s="190"/>
    </row>
    <row r="323" spans="2:2">
      <c r="B323" s="190"/>
    </row>
    <row r="324" spans="2:2">
      <c r="B324" s="190"/>
    </row>
    <row r="325" spans="2:2">
      <c r="B325" s="190"/>
    </row>
    <row r="326" spans="2:2">
      <c r="B326" s="190"/>
    </row>
    <row r="327" spans="2:2">
      <c r="B327" s="190"/>
    </row>
    <row r="328" spans="2:2">
      <c r="B328" s="190"/>
    </row>
    <row r="329" spans="2:2">
      <c r="B329" s="190"/>
    </row>
    <row r="330" spans="2:2">
      <c r="B330" s="190"/>
    </row>
    <row r="331" spans="2:2">
      <c r="B331" s="190"/>
    </row>
    <row r="332" spans="2:2">
      <c r="B332" s="190"/>
    </row>
    <row r="333" spans="2:2">
      <c r="B333" s="190"/>
    </row>
    <row r="334" spans="2:2">
      <c r="B334" s="190"/>
    </row>
    <row r="335" spans="2:2">
      <c r="B335" s="190"/>
    </row>
    <row r="336" spans="2:2">
      <c r="B336" s="190"/>
    </row>
    <row r="337" spans="2:2">
      <c r="B337" s="190"/>
    </row>
    <row r="338" spans="2:2">
      <c r="B338" s="190"/>
    </row>
    <row r="339" spans="2:2">
      <c r="B339" s="190"/>
    </row>
    <row r="340" spans="2:2">
      <c r="B340" s="190"/>
    </row>
    <row r="341" spans="2:2">
      <c r="B341" s="190"/>
    </row>
    <row r="342" spans="2:2">
      <c r="B342" s="190"/>
    </row>
    <row r="343" spans="2:2">
      <c r="B343" s="190"/>
    </row>
    <row r="344" spans="2:2">
      <c r="B344" s="190"/>
    </row>
    <row r="345" spans="2:2">
      <c r="B345" s="190"/>
    </row>
    <row r="346" spans="2:2">
      <c r="B346" s="190"/>
    </row>
    <row r="347" spans="2:2">
      <c r="B347" s="190"/>
    </row>
    <row r="348" spans="2:2">
      <c r="B348" s="190"/>
    </row>
    <row r="349" spans="2:2">
      <c r="B349" s="190"/>
    </row>
    <row r="350" spans="2:2">
      <c r="B350" s="190"/>
    </row>
    <row r="351" spans="2:2">
      <c r="B351" s="190"/>
    </row>
    <row r="352" spans="2:2">
      <c r="B352" s="190"/>
    </row>
    <row r="353" spans="2:2">
      <c r="B353" s="190"/>
    </row>
    <row r="354" spans="2:2">
      <c r="B354" s="190"/>
    </row>
    <row r="355" spans="2:2">
      <c r="B355" s="190"/>
    </row>
    <row r="356" spans="2:2">
      <c r="B356" s="190"/>
    </row>
    <row r="357" spans="2:2">
      <c r="B357" s="190"/>
    </row>
    <row r="358" spans="2:2">
      <c r="B358" s="190"/>
    </row>
    <row r="359" spans="2:2">
      <c r="B359" s="190"/>
    </row>
    <row r="360" spans="2:2">
      <c r="B360" s="190"/>
    </row>
    <row r="361" spans="2:2">
      <c r="B361" s="190"/>
    </row>
    <row r="362" spans="2:2">
      <c r="B362" s="190"/>
    </row>
    <row r="363" spans="2:2">
      <c r="B363" s="190"/>
    </row>
    <row r="364" spans="2:2">
      <c r="B364" s="190"/>
    </row>
    <row r="365" spans="2:2">
      <c r="B365" s="190"/>
    </row>
    <row r="366" spans="2:2">
      <c r="B366" s="190"/>
    </row>
    <row r="367" spans="2:2">
      <c r="B367" s="190"/>
    </row>
    <row r="368" spans="2:2">
      <c r="B368" s="190"/>
    </row>
    <row r="369" spans="2:2">
      <c r="B369" s="190"/>
    </row>
    <row r="370" spans="2:2">
      <c r="B370" s="190"/>
    </row>
    <row r="371" spans="2:2">
      <c r="B371" s="190"/>
    </row>
    <row r="372" spans="2:2">
      <c r="B372" s="190"/>
    </row>
    <row r="373" spans="2:2">
      <c r="B373" s="190"/>
    </row>
    <row r="374" spans="2:2">
      <c r="B374" s="190"/>
    </row>
    <row r="375" spans="2:2">
      <c r="B375" s="190"/>
    </row>
    <row r="376" spans="2:2">
      <c r="B376" s="190"/>
    </row>
    <row r="377" spans="2:2">
      <c r="B377" s="190"/>
    </row>
    <row r="378" spans="2:2">
      <c r="B378" s="190"/>
    </row>
    <row r="379" spans="2:2">
      <c r="B379" s="190"/>
    </row>
    <row r="380" spans="2:2">
      <c r="B380" s="190"/>
    </row>
    <row r="381" spans="2:2">
      <c r="B381" s="190"/>
    </row>
    <row r="382" spans="2:2">
      <c r="B382" s="190"/>
    </row>
    <row r="383" spans="2:2">
      <c r="B383" s="190"/>
    </row>
    <row r="384" spans="2:2">
      <c r="B384" s="190"/>
    </row>
    <row r="385" spans="2:2">
      <c r="B385" s="190"/>
    </row>
    <row r="386" spans="2:2">
      <c r="B386" s="190"/>
    </row>
    <row r="387" spans="2:2">
      <c r="B387" s="190"/>
    </row>
    <row r="388" spans="2:2">
      <c r="B388" s="190"/>
    </row>
    <row r="389" spans="2:2">
      <c r="B389" s="190"/>
    </row>
    <row r="390" spans="2:2">
      <c r="B390" s="190"/>
    </row>
    <row r="391" spans="2:2">
      <c r="B391" s="190"/>
    </row>
    <row r="392" spans="2:2">
      <c r="B392" s="190"/>
    </row>
    <row r="393" spans="2:2">
      <c r="B393" s="190"/>
    </row>
    <row r="394" spans="2:2">
      <c r="B394" s="190"/>
    </row>
    <row r="395" spans="2:2">
      <c r="B395" s="190"/>
    </row>
    <row r="396" spans="2:2">
      <c r="B396" s="190"/>
    </row>
    <row r="397" spans="2:2">
      <c r="B397" s="190"/>
    </row>
    <row r="398" spans="2:2">
      <c r="B398" s="190"/>
    </row>
    <row r="399" spans="2:2">
      <c r="B399" s="190"/>
    </row>
    <row r="400" spans="2:2">
      <c r="B400" s="190"/>
    </row>
    <row r="401" spans="2:2">
      <c r="B401" s="190"/>
    </row>
    <row r="402" spans="2:2">
      <c r="B402" s="190"/>
    </row>
    <row r="403" spans="2:2">
      <c r="B403" s="190"/>
    </row>
    <row r="404" spans="2:2">
      <c r="B404" s="190"/>
    </row>
    <row r="405" spans="2:2">
      <c r="B405" s="190"/>
    </row>
    <row r="406" spans="2:2">
      <c r="B406" s="190"/>
    </row>
    <row r="407" spans="2:2">
      <c r="B407" s="190"/>
    </row>
    <row r="408" spans="2:2">
      <c r="B408" s="190"/>
    </row>
    <row r="409" spans="2:2">
      <c r="B409" s="190"/>
    </row>
    <row r="410" spans="2:2">
      <c r="B410" s="190"/>
    </row>
    <row r="411" spans="2:2">
      <c r="B411" s="190"/>
    </row>
    <row r="412" spans="2:2">
      <c r="B412" s="190"/>
    </row>
    <row r="413" spans="2:2">
      <c r="B413" s="190"/>
    </row>
    <row r="414" spans="2:2">
      <c r="B414" s="190"/>
    </row>
    <row r="415" spans="2:2">
      <c r="B415" s="190"/>
    </row>
    <row r="416" spans="2:2">
      <c r="B416" s="190"/>
    </row>
    <row r="417" spans="2:2">
      <c r="B417" s="190"/>
    </row>
    <row r="418" spans="2:2">
      <c r="B418" s="190"/>
    </row>
    <row r="419" spans="2:2">
      <c r="B419" s="190"/>
    </row>
    <row r="420" spans="2:2">
      <c r="B420" s="190"/>
    </row>
    <row r="421" spans="2:2">
      <c r="B421" s="190"/>
    </row>
    <row r="422" spans="2:2">
      <c r="B422" s="190"/>
    </row>
    <row r="423" spans="2:2">
      <c r="B423" s="190"/>
    </row>
    <row r="424" spans="2:2">
      <c r="B424" s="190"/>
    </row>
    <row r="425" spans="2:2">
      <c r="B425" s="190"/>
    </row>
    <row r="426" spans="2:2">
      <c r="B426" s="190"/>
    </row>
    <row r="427" spans="2:2">
      <c r="B427" s="190"/>
    </row>
    <row r="428" spans="2:2">
      <c r="B428" s="190"/>
    </row>
    <row r="429" spans="2:2">
      <c r="B429" s="190"/>
    </row>
    <row r="430" spans="2:2">
      <c r="B430" s="190"/>
    </row>
    <row r="431" spans="2:2">
      <c r="B431" s="190"/>
    </row>
    <row r="432" spans="2:2">
      <c r="B432" s="190"/>
    </row>
    <row r="433" spans="2:2">
      <c r="B433" s="190"/>
    </row>
    <row r="434" spans="2:2">
      <c r="B434" s="190"/>
    </row>
    <row r="435" spans="2:2">
      <c r="B435" s="190"/>
    </row>
    <row r="436" spans="2:2">
      <c r="B436" s="190"/>
    </row>
    <row r="437" spans="2:2">
      <c r="B437" s="190"/>
    </row>
    <row r="438" spans="2:2">
      <c r="B438" s="190"/>
    </row>
    <row r="439" spans="2:2">
      <c r="B439" s="190"/>
    </row>
    <row r="440" spans="2:2">
      <c r="B440" s="190"/>
    </row>
    <row r="441" spans="2:2">
      <c r="B441" s="190"/>
    </row>
    <row r="442" spans="2:2">
      <c r="B442" s="190"/>
    </row>
    <row r="443" spans="2:2">
      <c r="B443" s="190"/>
    </row>
    <row r="444" spans="2:2">
      <c r="B444" s="190"/>
    </row>
    <row r="445" spans="2:2">
      <c r="B445" s="190"/>
    </row>
    <row r="446" spans="2:2">
      <c r="B446" s="190"/>
    </row>
    <row r="447" spans="2:2">
      <c r="B447" s="190"/>
    </row>
    <row r="448" spans="2:2">
      <c r="B448" s="190"/>
    </row>
    <row r="449" spans="2:2">
      <c r="B449" s="190"/>
    </row>
    <row r="450" spans="2:2">
      <c r="B450" s="190"/>
    </row>
    <row r="451" spans="2:2">
      <c r="B451" s="190"/>
    </row>
    <row r="452" spans="2:2">
      <c r="B452" s="190"/>
    </row>
    <row r="453" spans="2:2">
      <c r="B453" s="190"/>
    </row>
    <row r="454" spans="2:2">
      <c r="B454" s="190"/>
    </row>
    <row r="455" spans="2:2">
      <c r="B455" s="190"/>
    </row>
    <row r="456" spans="2:2">
      <c r="B456" s="190"/>
    </row>
    <row r="457" spans="2:2">
      <c r="B457" s="190"/>
    </row>
    <row r="458" spans="2:2">
      <c r="B458" s="190"/>
    </row>
    <row r="459" spans="2:2">
      <c r="B459" s="190"/>
    </row>
    <row r="460" spans="2:2">
      <c r="B460" s="190"/>
    </row>
    <row r="461" spans="2:2">
      <c r="B461" s="190"/>
    </row>
    <row r="462" spans="2:2">
      <c r="B462" s="190"/>
    </row>
    <row r="463" spans="2:2">
      <c r="B463" s="190"/>
    </row>
    <row r="464" spans="2:2">
      <c r="B464" s="190"/>
    </row>
    <row r="465" spans="2:2">
      <c r="B465" s="190"/>
    </row>
    <row r="466" spans="2:2">
      <c r="B466" s="190"/>
    </row>
    <row r="467" spans="2:2">
      <c r="B467" s="190"/>
    </row>
    <row r="468" spans="2:2">
      <c r="B468" s="190"/>
    </row>
    <row r="469" spans="2:2">
      <c r="B469" s="190"/>
    </row>
    <row r="470" spans="2:2">
      <c r="B470" s="190"/>
    </row>
    <row r="471" spans="2:2">
      <c r="B471" s="190"/>
    </row>
    <row r="472" spans="2:2">
      <c r="B472" s="190"/>
    </row>
    <row r="473" spans="2:2">
      <c r="B473" s="190"/>
    </row>
    <row r="474" spans="2:2">
      <c r="B474" s="190"/>
    </row>
    <row r="475" spans="2:2">
      <c r="B475" s="190"/>
    </row>
    <row r="476" spans="2:2">
      <c r="B476" s="190"/>
    </row>
    <row r="477" spans="2:2">
      <c r="B477" s="190"/>
    </row>
    <row r="478" spans="2:2">
      <c r="B478" s="190"/>
    </row>
    <row r="479" spans="2:2">
      <c r="B479" s="190"/>
    </row>
    <row r="480" spans="2:2">
      <c r="B480" s="190"/>
    </row>
    <row r="481" spans="2:2">
      <c r="B481" s="190"/>
    </row>
    <row r="482" spans="2:2">
      <c r="B482" s="190"/>
    </row>
    <row r="483" spans="2:2">
      <c r="B483" s="190"/>
    </row>
    <row r="484" spans="2:2">
      <c r="B484" s="190"/>
    </row>
    <row r="485" spans="2:2">
      <c r="B485" s="190"/>
    </row>
    <row r="486" spans="2:2">
      <c r="B486" s="190"/>
    </row>
    <row r="487" spans="2:2">
      <c r="B487" s="190"/>
    </row>
    <row r="488" spans="2:2">
      <c r="B488" s="190"/>
    </row>
    <row r="489" spans="2:2">
      <c r="B489" s="190"/>
    </row>
    <row r="490" spans="2:2">
      <c r="B490" s="190"/>
    </row>
    <row r="491" spans="2:2">
      <c r="B491" s="190"/>
    </row>
    <row r="492" spans="2:2">
      <c r="B492" s="190"/>
    </row>
    <row r="493" spans="2:2">
      <c r="B493" s="190"/>
    </row>
    <row r="494" spans="2:2">
      <c r="B494" s="190"/>
    </row>
    <row r="495" spans="2:2">
      <c r="B495" s="190"/>
    </row>
    <row r="496" spans="2:2">
      <c r="B496" s="190"/>
    </row>
    <row r="497" spans="2:2">
      <c r="B497" s="190"/>
    </row>
    <row r="498" spans="2:2">
      <c r="B498" s="190"/>
    </row>
    <row r="499" spans="2:2">
      <c r="B499" s="190"/>
    </row>
    <row r="500" spans="2:2">
      <c r="B500" s="190"/>
    </row>
    <row r="501" spans="2:2">
      <c r="B501" s="190"/>
    </row>
    <row r="502" spans="2:2">
      <c r="B502" s="190"/>
    </row>
    <row r="503" spans="2:2">
      <c r="B503" s="190"/>
    </row>
    <row r="504" spans="2:2">
      <c r="B504" s="190"/>
    </row>
    <row r="505" spans="2:2">
      <c r="B505" s="190"/>
    </row>
    <row r="506" spans="2:2">
      <c r="B506" s="190"/>
    </row>
    <row r="507" spans="2:2">
      <c r="B507" s="190"/>
    </row>
    <row r="508" spans="2:2">
      <c r="B508" s="190"/>
    </row>
    <row r="509" spans="2:2">
      <c r="B509" s="190"/>
    </row>
    <row r="510" spans="2:2">
      <c r="B510" s="190"/>
    </row>
    <row r="511" spans="2:2">
      <c r="B511" s="190"/>
    </row>
    <row r="512" spans="2:2">
      <c r="B512" s="190"/>
    </row>
    <row r="513" spans="2:2">
      <c r="B513" s="190"/>
    </row>
    <row r="514" spans="2:2">
      <c r="B514" s="190"/>
    </row>
    <row r="515" spans="2:2">
      <c r="B515" s="190"/>
    </row>
    <row r="516" spans="2:2">
      <c r="B516" s="190"/>
    </row>
    <row r="517" spans="2:2">
      <c r="B517" s="190"/>
    </row>
    <row r="518" spans="2:2">
      <c r="B518" s="190"/>
    </row>
    <row r="519" spans="2:2">
      <c r="B519" s="190"/>
    </row>
    <row r="520" spans="2:2">
      <c r="B520" s="190"/>
    </row>
    <row r="521" spans="2:2">
      <c r="B521" s="190"/>
    </row>
    <row r="522" spans="2:2">
      <c r="B522" s="190"/>
    </row>
    <row r="523" spans="2:2">
      <c r="B523" s="190"/>
    </row>
    <row r="524" spans="2:2">
      <c r="B524" s="190"/>
    </row>
    <row r="525" spans="2:2">
      <c r="B525" s="190"/>
    </row>
    <row r="526" spans="2:2">
      <c r="B526" s="190"/>
    </row>
    <row r="527" spans="2:2">
      <c r="B527" s="190"/>
    </row>
    <row r="528" spans="2:2">
      <c r="B528" s="190"/>
    </row>
    <row r="529" spans="2:2">
      <c r="B529" s="190"/>
    </row>
    <row r="530" spans="2:2">
      <c r="B530" s="190"/>
    </row>
    <row r="531" spans="2:2">
      <c r="B531" s="190"/>
    </row>
    <row r="532" spans="2:2">
      <c r="B532" s="190"/>
    </row>
    <row r="533" spans="2:2">
      <c r="B533" s="190"/>
    </row>
    <row r="534" spans="2:2">
      <c r="B534" s="190"/>
    </row>
    <row r="535" spans="2:2">
      <c r="B535" s="190"/>
    </row>
    <row r="536" spans="2:2">
      <c r="B536" s="190"/>
    </row>
    <row r="537" spans="2:2">
      <c r="B537" s="190"/>
    </row>
    <row r="538" spans="2:2">
      <c r="B538" s="190"/>
    </row>
    <row r="539" spans="2:2">
      <c r="B539" s="190"/>
    </row>
    <row r="540" spans="2:2">
      <c r="B540" s="190"/>
    </row>
    <row r="541" spans="2:2">
      <c r="B541" s="190"/>
    </row>
    <row r="542" spans="2:2">
      <c r="B542" s="190"/>
    </row>
    <row r="543" spans="2:2">
      <c r="B543" s="190"/>
    </row>
    <row r="544" spans="2:2">
      <c r="B544" s="190"/>
    </row>
    <row r="545" spans="2:2">
      <c r="B545" s="190"/>
    </row>
    <row r="546" spans="2:2">
      <c r="B546" s="190"/>
    </row>
    <row r="547" spans="2:2">
      <c r="B547" s="190"/>
    </row>
    <row r="548" spans="2:2">
      <c r="B548" s="190"/>
    </row>
    <row r="549" spans="2:2">
      <c r="B549" s="190"/>
    </row>
    <row r="550" spans="2:2">
      <c r="B550" s="190"/>
    </row>
    <row r="551" spans="2:2">
      <c r="B551" s="190"/>
    </row>
    <row r="552" spans="2:2">
      <c r="B552" s="190"/>
    </row>
    <row r="553" spans="2:2">
      <c r="B553" s="190"/>
    </row>
    <row r="554" spans="2:2">
      <c r="B554" s="190"/>
    </row>
    <row r="555" spans="2:2">
      <c r="B555" s="190"/>
    </row>
    <row r="556" spans="2:2">
      <c r="B556" s="190"/>
    </row>
    <row r="557" spans="2:2">
      <c r="B557" s="190"/>
    </row>
    <row r="558" spans="2:2">
      <c r="B558" s="190"/>
    </row>
    <row r="559" spans="2:2">
      <c r="B559" s="190"/>
    </row>
    <row r="560" spans="2:2">
      <c r="B560" s="190"/>
    </row>
    <row r="561" spans="2:2">
      <c r="B561" s="190"/>
    </row>
    <row r="562" spans="2:2">
      <c r="B562" s="190"/>
    </row>
    <row r="563" spans="2:2">
      <c r="B563" s="190"/>
    </row>
    <row r="564" spans="2:2">
      <c r="B564" s="190"/>
    </row>
    <row r="565" spans="2:2">
      <c r="B565" s="190"/>
    </row>
    <row r="566" spans="2:2">
      <c r="B566" s="190"/>
    </row>
    <row r="567" spans="2:2">
      <c r="B567" s="190"/>
    </row>
    <row r="568" spans="2:2">
      <c r="B568" s="190"/>
    </row>
    <row r="569" spans="2:2">
      <c r="B569" s="190"/>
    </row>
    <row r="570" spans="2:2">
      <c r="B570" s="190"/>
    </row>
    <row r="571" spans="2:2">
      <c r="B571" s="190"/>
    </row>
    <row r="572" spans="2:2">
      <c r="B572" s="190"/>
    </row>
    <row r="573" spans="2:2">
      <c r="B573" s="190"/>
    </row>
    <row r="574" spans="2:2">
      <c r="B574" s="190"/>
    </row>
    <row r="575" spans="2:2">
      <c r="B575" s="190"/>
    </row>
    <row r="576" spans="2:2">
      <c r="B576" s="190"/>
    </row>
    <row r="577" spans="2:2">
      <c r="B577" s="190"/>
    </row>
    <row r="578" spans="2:2">
      <c r="B578" s="190"/>
    </row>
    <row r="579" spans="2:2">
      <c r="B579" s="190"/>
    </row>
    <row r="580" spans="2:2">
      <c r="B580" s="190"/>
    </row>
    <row r="581" spans="2:2">
      <c r="B581" s="190"/>
    </row>
    <row r="582" spans="2:2">
      <c r="B582" s="190"/>
    </row>
    <row r="583" spans="2:2">
      <c r="B583" s="190"/>
    </row>
    <row r="584" spans="2:2">
      <c r="B584" s="190"/>
    </row>
    <row r="585" spans="2:2">
      <c r="B585" s="190"/>
    </row>
    <row r="586" spans="2:2">
      <c r="B586" s="190"/>
    </row>
    <row r="587" spans="2:2">
      <c r="B587" s="190"/>
    </row>
    <row r="588" spans="2:2">
      <c r="B588" s="190"/>
    </row>
    <row r="589" spans="2:2">
      <c r="B589" s="190"/>
    </row>
    <row r="590" spans="2:2">
      <c r="B590" s="190"/>
    </row>
    <row r="591" spans="2:2">
      <c r="B591" s="190"/>
    </row>
    <row r="592" spans="2:2">
      <c r="B592" s="190"/>
    </row>
    <row r="593" spans="2:2">
      <c r="B593" s="190"/>
    </row>
    <row r="594" spans="2:2">
      <c r="B594" s="190"/>
    </row>
    <row r="595" spans="2:2">
      <c r="B595" s="190"/>
    </row>
    <row r="596" spans="2:2">
      <c r="B596" s="190"/>
    </row>
    <row r="597" spans="2:2">
      <c r="B597" s="190"/>
    </row>
    <row r="598" spans="2:2">
      <c r="B598" s="190"/>
    </row>
    <row r="599" spans="2:2">
      <c r="B599" s="190"/>
    </row>
    <row r="600" spans="2:2">
      <c r="B600" s="190"/>
    </row>
    <row r="601" spans="2:2">
      <c r="B601" s="190"/>
    </row>
    <row r="602" spans="2:2">
      <c r="B602" s="190"/>
    </row>
    <row r="603" spans="2:2">
      <c r="B603" s="190"/>
    </row>
    <row r="604" spans="2:2">
      <c r="B604" s="190"/>
    </row>
    <row r="605" spans="2:2">
      <c r="B605" s="190"/>
    </row>
    <row r="606" spans="2:2">
      <c r="B606" s="190"/>
    </row>
    <row r="607" spans="2:2">
      <c r="B607" s="190"/>
    </row>
    <row r="608" spans="2:2">
      <c r="B608" s="190"/>
    </row>
    <row r="609" spans="2:2">
      <c r="B609" s="190"/>
    </row>
    <row r="610" spans="2:2">
      <c r="B610" s="190"/>
    </row>
    <row r="611" spans="2:2">
      <c r="B611" s="190"/>
    </row>
    <row r="612" spans="2:2">
      <c r="B612" s="190"/>
    </row>
    <row r="613" spans="2:2">
      <c r="B613" s="190"/>
    </row>
    <row r="614" spans="2:2">
      <c r="B614" s="190"/>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34"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K85"/>
  <sheetViews>
    <sheetView zoomScale="70" zoomScaleNormal="70" workbookViewId="0"/>
  </sheetViews>
  <sheetFormatPr baseColWidth="10" defaultColWidth="9.140625" defaultRowHeight="12.75"/>
  <cols>
    <col min="1" max="1" width="103.42578125" style="192" customWidth="1"/>
    <col min="2" max="2" width="27.42578125" style="395" customWidth="1"/>
    <col min="3" max="4" width="25.42578125" style="395" customWidth="1"/>
    <col min="5" max="5" width="25.5703125" style="395" customWidth="1"/>
    <col min="6" max="6" width="3.7109375" style="356" customWidth="1"/>
    <col min="7" max="7" width="9.140625" style="356" customWidth="1"/>
    <col min="8" max="8" width="9.140625" style="156" customWidth="1"/>
    <col min="9" max="10" width="18.42578125" style="156" bestFit="1" customWidth="1"/>
    <col min="11" max="11" width="18.5703125" style="156" customWidth="1"/>
    <col min="12" max="256" width="9.140625" style="156"/>
    <col min="257" max="257" width="103.42578125" style="156" customWidth="1"/>
    <col min="258" max="258" width="27.42578125" style="156" customWidth="1"/>
    <col min="259" max="260" width="25.42578125" style="156" customWidth="1"/>
    <col min="261" max="261" width="25.5703125" style="156" customWidth="1"/>
    <col min="262" max="262" width="3.7109375" style="156" customWidth="1"/>
    <col min="263" max="264" width="9.140625" style="156" customWidth="1"/>
    <col min="265" max="266" width="18.42578125" style="156" bestFit="1" customWidth="1"/>
    <col min="267" max="267" width="18.5703125" style="156" customWidth="1"/>
    <col min="268" max="512" width="9.140625" style="156"/>
    <col min="513" max="513" width="103.42578125" style="156" customWidth="1"/>
    <col min="514" max="514" width="27.42578125" style="156" customWidth="1"/>
    <col min="515" max="516" width="25.42578125" style="156" customWidth="1"/>
    <col min="517" max="517" width="25.5703125" style="156" customWidth="1"/>
    <col min="518" max="518" width="3.7109375" style="156" customWidth="1"/>
    <col min="519" max="520" width="9.140625" style="156" customWidth="1"/>
    <col min="521" max="522" width="18.42578125" style="156" bestFit="1" customWidth="1"/>
    <col min="523" max="523" width="18.5703125" style="156" customWidth="1"/>
    <col min="524" max="768" width="9.140625" style="156"/>
    <col min="769" max="769" width="103.42578125" style="156" customWidth="1"/>
    <col min="770" max="770" width="27.42578125" style="156" customWidth="1"/>
    <col min="771" max="772" width="25.42578125" style="156" customWidth="1"/>
    <col min="773" max="773" width="25.5703125" style="156" customWidth="1"/>
    <col min="774" max="774" width="3.7109375" style="156" customWidth="1"/>
    <col min="775" max="776" width="9.140625" style="156" customWidth="1"/>
    <col min="777" max="778" width="18.42578125" style="156" bestFit="1" customWidth="1"/>
    <col min="779" max="779" width="18.5703125" style="156" customWidth="1"/>
    <col min="780" max="1024" width="9.140625" style="156"/>
    <col min="1025" max="1025" width="103.42578125" style="156" customWidth="1"/>
    <col min="1026" max="1026" width="27.42578125" style="156" customWidth="1"/>
    <col min="1027" max="1028" width="25.42578125" style="156" customWidth="1"/>
    <col min="1029" max="1029" width="25.5703125" style="156" customWidth="1"/>
    <col min="1030" max="1030" width="3.7109375" style="156" customWidth="1"/>
    <col min="1031" max="1032" width="9.140625" style="156" customWidth="1"/>
    <col min="1033" max="1034" width="18.42578125" style="156" bestFit="1" customWidth="1"/>
    <col min="1035" max="1035" width="18.5703125" style="156" customWidth="1"/>
    <col min="1036" max="1280" width="9.140625" style="156"/>
    <col min="1281" max="1281" width="103.42578125" style="156" customWidth="1"/>
    <col min="1282" max="1282" width="27.42578125" style="156" customWidth="1"/>
    <col min="1283" max="1284" width="25.42578125" style="156" customWidth="1"/>
    <col min="1285" max="1285" width="25.5703125" style="156" customWidth="1"/>
    <col min="1286" max="1286" width="3.7109375" style="156" customWidth="1"/>
    <col min="1287" max="1288" width="9.140625" style="156" customWidth="1"/>
    <col min="1289" max="1290" width="18.42578125" style="156" bestFit="1" customWidth="1"/>
    <col min="1291" max="1291" width="18.5703125" style="156" customWidth="1"/>
    <col min="1292" max="1536" width="9.140625" style="156"/>
    <col min="1537" max="1537" width="103.42578125" style="156" customWidth="1"/>
    <col min="1538" max="1538" width="27.42578125" style="156" customWidth="1"/>
    <col min="1539" max="1540" width="25.42578125" style="156" customWidth="1"/>
    <col min="1541" max="1541" width="25.5703125" style="156" customWidth="1"/>
    <col min="1542" max="1542" width="3.7109375" style="156" customWidth="1"/>
    <col min="1543" max="1544" width="9.140625" style="156" customWidth="1"/>
    <col min="1545" max="1546" width="18.42578125" style="156" bestFit="1" customWidth="1"/>
    <col min="1547" max="1547" width="18.5703125" style="156" customWidth="1"/>
    <col min="1548" max="1792" width="9.140625" style="156"/>
    <col min="1793" max="1793" width="103.42578125" style="156" customWidth="1"/>
    <col min="1794" max="1794" width="27.42578125" style="156" customWidth="1"/>
    <col min="1795" max="1796" width="25.42578125" style="156" customWidth="1"/>
    <col min="1797" max="1797" width="25.5703125" style="156" customWidth="1"/>
    <col min="1798" max="1798" width="3.7109375" style="156" customWidth="1"/>
    <col min="1799" max="1800" width="9.140625" style="156" customWidth="1"/>
    <col min="1801" max="1802" width="18.42578125" style="156" bestFit="1" customWidth="1"/>
    <col min="1803" max="1803" width="18.5703125" style="156" customWidth="1"/>
    <col min="1804" max="2048" width="9.140625" style="156"/>
    <col min="2049" max="2049" width="103.42578125" style="156" customWidth="1"/>
    <col min="2050" max="2050" width="27.42578125" style="156" customWidth="1"/>
    <col min="2051" max="2052" width="25.42578125" style="156" customWidth="1"/>
    <col min="2053" max="2053" width="25.5703125" style="156" customWidth="1"/>
    <col min="2054" max="2054" width="3.7109375" style="156" customWidth="1"/>
    <col min="2055" max="2056" width="9.140625" style="156" customWidth="1"/>
    <col min="2057" max="2058" width="18.42578125" style="156" bestFit="1" customWidth="1"/>
    <col min="2059" max="2059" width="18.5703125" style="156" customWidth="1"/>
    <col min="2060" max="2304" width="9.140625" style="156"/>
    <col min="2305" max="2305" width="103.42578125" style="156" customWidth="1"/>
    <col min="2306" max="2306" width="27.42578125" style="156" customWidth="1"/>
    <col min="2307" max="2308" width="25.42578125" style="156" customWidth="1"/>
    <col min="2309" max="2309" width="25.5703125" style="156" customWidth="1"/>
    <col min="2310" max="2310" width="3.7109375" style="156" customWidth="1"/>
    <col min="2311" max="2312" width="9.140625" style="156" customWidth="1"/>
    <col min="2313" max="2314" width="18.42578125" style="156" bestFit="1" customWidth="1"/>
    <col min="2315" max="2315" width="18.5703125" style="156" customWidth="1"/>
    <col min="2316" max="2560" width="9.140625" style="156"/>
    <col min="2561" max="2561" width="103.42578125" style="156" customWidth="1"/>
    <col min="2562" max="2562" width="27.42578125" style="156" customWidth="1"/>
    <col min="2563" max="2564" width="25.42578125" style="156" customWidth="1"/>
    <col min="2565" max="2565" width="25.5703125" style="156" customWidth="1"/>
    <col min="2566" max="2566" width="3.7109375" style="156" customWidth="1"/>
    <col min="2567" max="2568" width="9.140625" style="156" customWidth="1"/>
    <col min="2569" max="2570" width="18.42578125" style="156" bestFit="1" customWidth="1"/>
    <col min="2571" max="2571" width="18.5703125" style="156" customWidth="1"/>
    <col min="2572" max="2816" width="9.140625" style="156"/>
    <col min="2817" max="2817" width="103.42578125" style="156" customWidth="1"/>
    <col min="2818" max="2818" width="27.42578125" style="156" customWidth="1"/>
    <col min="2819" max="2820" width="25.42578125" style="156" customWidth="1"/>
    <col min="2821" max="2821" width="25.5703125" style="156" customWidth="1"/>
    <col min="2822" max="2822" width="3.7109375" style="156" customWidth="1"/>
    <col min="2823" max="2824" width="9.140625" style="156" customWidth="1"/>
    <col min="2825" max="2826" width="18.42578125" style="156" bestFit="1" customWidth="1"/>
    <col min="2827" max="2827" width="18.5703125" style="156" customWidth="1"/>
    <col min="2828" max="3072" width="9.140625" style="156"/>
    <col min="3073" max="3073" width="103.42578125" style="156" customWidth="1"/>
    <col min="3074" max="3074" width="27.42578125" style="156" customWidth="1"/>
    <col min="3075" max="3076" width="25.42578125" style="156" customWidth="1"/>
    <col min="3077" max="3077" width="25.5703125" style="156" customWidth="1"/>
    <col min="3078" max="3078" width="3.7109375" style="156" customWidth="1"/>
    <col min="3079" max="3080" width="9.140625" style="156" customWidth="1"/>
    <col min="3081" max="3082" width="18.42578125" style="156" bestFit="1" customWidth="1"/>
    <col min="3083" max="3083" width="18.5703125" style="156" customWidth="1"/>
    <col min="3084" max="3328" width="9.140625" style="156"/>
    <col min="3329" max="3329" width="103.42578125" style="156" customWidth="1"/>
    <col min="3330" max="3330" width="27.42578125" style="156" customWidth="1"/>
    <col min="3331" max="3332" width="25.42578125" style="156" customWidth="1"/>
    <col min="3333" max="3333" width="25.5703125" style="156" customWidth="1"/>
    <col min="3334" max="3334" width="3.7109375" style="156" customWidth="1"/>
    <col min="3335" max="3336" width="9.140625" style="156" customWidth="1"/>
    <col min="3337" max="3338" width="18.42578125" style="156" bestFit="1" customWidth="1"/>
    <col min="3339" max="3339" width="18.5703125" style="156" customWidth="1"/>
    <col min="3340" max="3584" width="9.140625" style="156"/>
    <col min="3585" max="3585" width="103.42578125" style="156" customWidth="1"/>
    <col min="3586" max="3586" width="27.42578125" style="156" customWidth="1"/>
    <col min="3587" max="3588" width="25.42578125" style="156" customWidth="1"/>
    <col min="3589" max="3589" width="25.5703125" style="156" customWidth="1"/>
    <col min="3590" max="3590" width="3.7109375" style="156" customWidth="1"/>
    <col min="3591" max="3592" width="9.140625" style="156" customWidth="1"/>
    <col min="3593" max="3594" width="18.42578125" style="156" bestFit="1" customWidth="1"/>
    <col min="3595" max="3595" width="18.5703125" style="156" customWidth="1"/>
    <col min="3596" max="3840" width="9.140625" style="156"/>
    <col min="3841" max="3841" width="103.42578125" style="156" customWidth="1"/>
    <col min="3842" max="3842" width="27.42578125" style="156" customWidth="1"/>
    <col min="3843" max="3844" width="25.42578125" style="156" customWidth="1"/>
    <col min="3845" max="3845" width="25.5703125" style="156" customWidth="1"/>
    <col min="3846" max="3846" width="3.7109375" style="156" customWidth="1"/>
    <col min="3847" max="3848" width="9.140625" style="156" customWidth="1"/>
    <col min="3849" max="3850" width="18.42578125" style="156" bestFit="1" customWidth="1"/>
    <col min="3851" max="3851" width="18.5703125" style="156" customWidth="1"/>
    <col min="3852" max="4096" width="9.140625" style="156"/>
    <col min="4097" max="4097" width="103.42578125" style="156" customWidth="1"/>
    <col min="4098" max="4098" width="27.42578125" style="156" customWidth="1"/>
    <col min="4099" max="4100" width="25.42578125" style="156" customWidth="1"/>
    <col min="4101" max="4101" width="25.5703125" style="156" customWidth="1"/>
    <col min="4102" max="4102" width="3.7109375" style="156" customWidth="1"/>
    <col min="4103" max="4104" width="9.140625" style="156" customWidth="1"/>
    <col min="4105" max="4106" width="18.42578125" style="156" bestFit="1" customWidth="1"/>
    <col min="4107" max="4107" width="18.5703125" style="156" customWidth="1"/>
    <col min="4108" max="4352" width="9.140625" style="156"/>
    <col min="4353" max="4353" width="103.42578125" style="156" customWidth="1"/>
    <col min="4354" max="4354" width="27.42578125" style="156" customWidth="1"/>
    <col min="4355" max="4356" width="25.42578125" style="156" customWidth="1"/>
    <col min="4357" max="4357" width="25.5703125" style="156" customWidth="1"/>
    <col min="4358" max="4358" width="3.7109375" style="156" customWidth="1"/>
    <col min="4359" max="4360" width="9.140625" style="156" customWidth="1"/>
    <col min="4361" max="4362" width="18.42578125" style="156" bestFit="1" customWidth="1"/>
    <col min="4363" max="4363" width="18.5703125" style="156" customWidth="1"/>
    <col min="4364" max="4608" width="9.140625" style="156"/>
    <col min="4609" max="4609" width="103.42578125" style="156" customWidth="1"/>
    <col min="4610" max="4610" width="27.42578125" style="156" customWidth="1"/>
    <col min="4611" max="4612" width="25.42578125" style="156" customWidth="1"/>
    <col min="4613" max="4613" width="25.5703125" style="156" customWidth="1"/>
    <col min="4614" max="4614" width="3.7109375" style="156" customWidth="1"/>
    <col min="4615" max="4616" width="9.140625" style="156" customWidth="1"/>
    <col min="4617" max="4618" width="18.42578125" style="156" bestFit="1" customWidth="1"/>
    <col min="4619" max="4619" width="18.5703125" style="156" customWidth="1"/>
    <col min="4620" max="4864" width="9.140625" style="156"/>
    <col min="4865" max="4865" width="103.42578125" style="156" customWidth="1"/>
    <col min="4866" max="4866" width="27.42578125" style="156" customWidth="1"/>
    <col min="4867" max="4868" width="25.42578125" style="156" customWidth="1"/>
    <col min="4869" max="4869" width="25.5703125" style="156" customWidth="1"/>
    <col min="4870" max="4870" width="3.7109375" style="156" customWidth="1"/>
    <col min="4871" max="4872" width="9.140625" style="156" customWidth="1"/>
    <col min="4873" max="4874" width="18.42578125" style="156" bestFit="1" customWidth="1"/>
    <col min="4875" max="4875" width="18.5703125" style="156" customWidth="1"/>
    <col min="4876" max="5120" width="9.140625" style="156"/>
    <col min="5121" max="5121" width="103.42578125" style="156" customWidth="1"/>
    <col min="5122" max="5122" width="27.42578125" style="156" customWidth="1"/>
    <col min="5123" max="5124" width="25.42578125" style="156" customWidth="1"/>
    <col min="5125" max="5125" width="25.5703125" style="156" customWidth="1"/>
    <col min="5126" max="5126" width="3.7109375" style="156" customWidth="1"/>
    <col min="5127" max="5128" width="9.140625" style="156" customWidth="1"/>
    <col min="5129" max="5130" width="18.42578125" style="156" bestFit="1" customWidth="1"/>
    <col min="5131" max="5131" width="18.5703125" style="156" customWidth="1"/>
    <col min="5132" max="5376" width="9.140625" style="156"/>
    <col min="5377" max="5377" width="103.42578125" style="156" customWidth="1"/>
    <col min="5378" max="5378" width="27.42578125" style="156" customWidth="1"/>
    <col min="5379" max="5380" width="25.42578125" style="156" customWidth="1"/>
    <col min="5381" max="5381" width="25.5703125" style="156" customWidth="1"/>
    <col min="5382" max="5382" width="3.7109375" style="156" customWidth="1"/>
    <col min="5383" max="5384" width="9.140625" style="156" customWidth="1"/>
    <col min="5385" max="5386" width="18.42578125" style="156" bestFit="1" customWidth="1"/>
    <col min="5387" max="5387" width="18.5703125" style="156" customWidth="1"/>
    <col min="5388" max="5632" width="9.140625" style="156"/>
    <col min="5633" max="5633" width="103.42578125" style="156" customWidth="1"/>
    <col min="5634" max="5634" width="27.42578125" style="156" customWidth="1"/>
    <col min="5635" max="5636" width="25.42578125" style="156" customWidth="1"/>
    <col min="5637" max="5637" width="25.5703125" style="156" customWidth="1"/>
    <col min="5638" max="5638" width="3.7109375" style="156" customWidth="1"/>
    <col min="5639" max="5640" width="9.140625" style="156" customWidth="1"/>
    <col min="5641" max="5642" width="18.42578125" style="156" bestFit="1" customWidth="1"/>
    <col min="5643" max="5643" width="18.5703125" style="156" customWidth="1"/>
    <col min="5644" max="5888" width="9.140625" style="156"/>
    <col min="5889" max="5889" width="103.42578125" style="156" customWidth="1"/>
    <col min="5890" max="5890" width="27.42578125" style="156" customWidth="1"/>
    <col min="5891" max="5892" width="25.42578125" style="156" customWidth="1"/>
    <col min="5893" max="5893" width="25.5703125" style="156" customWidth="1"/>
    <col min="5894" max="5894" width="3.7109375" style="156" customWidth="1"/>
    <col min="5895" max="5896" width="9.140625" style="156" customWidth="1"/>
    <col min="5897" max="5898" width="18.42578125" style="156" bestFit="1" customWidth="1"/>
    <col min="5899" max="5899" width="18.5703125" style="156" customWidth="1"/>
    <col min="5900" max="6144" width="9.140625" style="156"/>
    <col min="6145" max="6145" width="103.42578125" style="156" customWidth="1"/>
    <col min="6146" max="6146" width="27.42578125" style="156" customWidth="1"/>
    <col min="6147" max="6148" width="25.42578125" style="156" customWidth="1"/>
    <col min="6149" max="6149" width="25.5703125" style="156" customWidth="1"/>
    <col min="6150" max="6150" width="3.7109375" style="156" customWidth="1"/>
    <col min="6151" max="6152" width="9.140625" style="156" customWidth="1"/>
    <col min="6153" max="6154" width="18.42578125" style="156" bestFit="1" customWidth="1"/>
    <col min="6155" max="6155" width="18.5703125" style="156" customWidth="1"/>
    <col min="6156" max="6400" width="9.140625" style="156"/>
    <col min="6401" max="6401" width="103.42578125" style="156" customWidth="1"/>
    <col min="6402" max="6402" width="27.42578125" style="156" customWidth="1"/>
    <col min="6403" max="6404" width="25.42578125" style="156" customWidth="1"/>
    <col min="6405" max="6405" width="25.5703125" style="156" customWidth="1"/>
    <col min="6406" max="6406" width="3.7109375" style="156" customWidth="1"/>
    <col min="6407" max="6408" width="9.140625" style="156" customWidth="1"/>
    <col min="6409" max="6410" width="18.42578125" style="156" bestFit="1" customWidth="1"/>
    <col min="6411" max="6411" width="18.5703125" style="156" customWidth="1"/>
    <col min="6412" max="6656" width="9.140625" style="156"/>
    <col min="6657" max="6657" width="103.42578125" style="156" customWidth="1"/>
    <col min="6658" max="6658" width="27.42578125" style="156" customWidth="1"/>
    <col min="6659" max="6660" width="25.42578125" style="156" customWidth="1"/>
    <col min="6661" max="6661" width="25.5703125" style="156" customWidth="1"/>
    <col min="6662" max="6662" width="3.7109375" style="156" customWidth="1"/>
    <col min="6663" max="6664" width="9.140625" style="156" customWidth="1"/>
    <col min="6665" max="6666" width="18.42578125" style="156" bestFit="1" customWidth="1"/>
    <col min="6667" max="6667" width="18.5703125" style="156" customWidth="1"/>
    <col min="6668" max="6912" width="9.140625" style="156"/>
    <col min="6913" max="6913" width="103.42578125" style="156" customWidth="1"/>
    <col min="6914" max="6914" width="27.42578125" style="156" customWidth="1"/>
    <col min="6915" max="6916" width="25.42578125" style="156" customWidth="1"/>
    <col min="6917" max="6917" width="25.5703125" style="156" customWidth="1"/>
    <col min="6918" max="6918" width="3.7109375" style="156" customWidth="1"/>
    <col min="6919" max="6920" width="9.140625" style="156" customWidth="1"/>
    <col min="6921" max="6922" width="18.42578125" style="156" bestFit="1" customWidth="1"/>
    <col min="6923" max="6923" width="18.5703125" style="156" customWidth="1"/>
    <col min="6924" max="7168" width="9.140625" style="156"/>
    <col min="7169" max="7169" width="103.42578125" style="156" customWidth="1"/>
    <col min="7170" max="7170" width="27.42578125" style="156" customWidth="1"/>
    <col min="7171" max="7172" width="25.42578125" style="156" customWidth="1"/>
    <col min="7173" max="7173" width="25.5703125" style="156" customWidth="1"/>
    <col min="7174" max="7174" width="3.7109375" style="156" customWidth="1"/>
    <col min="7175" max="7176" width="9.140625" style="156" customWidth="1"/>
    <col min="7177" max="7178" width="18.42578125" style="156" bestFit="1" customWidth="1"/>
    <col min="7179" max="7179" width="18.5703125" style="156" customWidth="1"/>
    <col min="7180" max="7424" width="9.140625" style="156"/>
    <col min="7425" max="7425" width="103.42578125" style="156" customWidth="1"/>
    <col min="7426" max="7426" width="27.42578125" style="156" customWidth="1"/>
    <col min="7427" max="7428" width="25.42578125" style="156" customWidth="1"/>
    <col min="7429" max="7429" width="25.5703125" style="156" customWidth="1"/>
    <col min="7430" max="7430" width="3.7109375" style="156" customWidth="1"/>
    <col min="7431" max="7432" width="9.140625" style="156" customWidth="1"/>
    <col min="7433" max="7434" width="18.42578125" style="156" bestFit="1" customWidth="1"/>
    <col min="7435" max="7435" width="18.5703125" style="156" customWidth="1"/>
    <col min="7436" max="7680" width="9.140625" style="156"/>
    <col min="7681" max="7681" width="103.42578125" style="156" customWidth="1"/>
    <col min="7682" max="7682" width="27.42578125" style="156" customWidth="1"/>
    <col min="7683" max="7684" width="25.42578125" style="156" customWidth="1"/>
    <col min="7685" max="7685" width="25.5703125" style="156" customWidth="1"/>
    <col min="7686" max="7686" width="3.7109375" style="156" customWidth="1"/>
    <col min="7687" max="7688" width="9.140625" style="156" customWidth="1"/>
    <col min="7689" max="7690" width="18.42578125" style="156" bestFit="1" customWidth="1"/>
    <col min="7691" max="7691" width="18.5703125" style="156" customWidth="1"/>
    <col min="7692" max="7936" width="9.140625" style="156"/>
    <col min="7937" max="7937" width="103.42578125" style="156" customWidth="1"/>
    <col min="7938" max="7938" width="27.42578125" style="156" customWidth="1"/>
    <col min="7939" max="7940" width="25.42578125" style="156" customWidth="1"/>
    <col min="7941" max="7941" width="25.5703125" style="156" customWidth="1"/>
    <col min="7942" max="7942" width="3.7109375" style="156" customWidth="1"/>
    <col min="7943" max="7944" width="9.140625" style="156" customWidth="1"/>
    <col min="7945" max="7946" width="18.42578125" style="156" bestFit="1" customWidth="1"/>
    <col min="7947" max="7947" width="18.5703125" style="156" customWidth="1"/>
    <col min="7948" max="8192" width="9.140625" style="156"/>
    <col min="8193" max="8193" width="103.42578125" style="156" customWidth="1"/>
    <col min="8194" max="8194" width="27.42578125" style="156" customWidth="1"/>
    <col min="8195" max="8196" width="25.42578125" style="156" customWidth="1"/>
    <col min="8197" max="8197" width="25.5703125" style="156" customWidth="1"/>
    <col min="8198" max="8198" width="3.7109375" style="156" customWidth="1"/>
    <col min="8199" max="8200" width="9.140625" style="156" customWidth="1"/>
    <col min="8201" max="8202" width="18.42578125" style="156" bestFit="1" customWidth="1"/>
    <col min="8203" max="8203" width="18.5703125" style="156" customWidth="1"/>
    <col min="8204" max="8448" width="9.140625" style="156"/>
    <col min="8449" max="8449" width="103.42578125" style="156" customWidth="1"/>
    <col min="8450" max="8450" width="27.42578125" style="156" customWidth="1"/>
    <col min="8451" max="8452" width="25.42578125" style="156" customWidth="1"/>
    <col min="8453" max="8453" width="25.5703125" style="156" customWidth="1"/>
    <col min="8454" max="8454" width="3.7109375" style="156" customWidth="1"/>
    <col min="8455" max="8456" width="9.140625" style="156" customWidth="1"/>
    <col min="8457" max="8458" width="18.42578125" style="156" bestFit="1" customWidth="1"/>
    <col min="8459" max="8459" width="18.5703125" style="156" customWidth="1"/>
    <col min="8460" max="8704" width="9.140625" style="156"/>
    <col min="8705" max="8705" width="103.42578125" style="156" customWidth="1"/>
    <col min="8706" max="8706" width="27.42578125" style="156" customWidth="1"/>
    <col min="8707" max="8708" width="25.42578125" style="156" customWidth="1"/>
    <col min="8709" max="8709" width="25.5703125" style="156" customWidth="1"/>
    <col min="8710" max="8710" width="3.7109375" style="156" customWidth="1"/>
    <col min="8711" max="8712" width="9.140625" style="156" customWidth="1"/>
    <col min="8713" max="8714" width="18.42578125" style="156" bestFit="1" customWidth="1"/>
    <col min="8715" max="8715" width="18.5703125" style="156" customWidth="1"/>
    <col min="8716" max="8960" width="9.140625" style="156"/>
    <col min="8961" max="8961" width="103.42578125" style="156" customWidth="1"/>
    <col min="8962" max="8962" width="27.42578125" style="156" customWidth="1"/>
    <col min="8963" max="8964" width="25.42578125" style="156" customWidth="1"/>
    <col min="8965" max="8965" width="25.5703125" style="156" customWidth="1"/>
    <col min="8966" max="8966" width="3.7109375" style="156" customWidth="1"/>
    <col min="8967" max="8968" width="9.140625" style="156" customWidth="1"/>
    <col min="8969" max="8970" width="18.42578125" style="156" bestFit="1" customWidth="1"/>
    <col min="8971" max="8971" width="18.5703125" style="156" customWidth="1"/>
    <col min="8972" max="9216" width="9.140625" style="156"/>
    <col min="9217" max="9217" width="103.42578125" style="156" customWidth="1"/>
    <col min="9218" max="9218" width="27.42578125" style="156" customWidth="1"/>
    <col min="9219" max="9220" width="25.42578125" style="156" customWidth="1"/>
    <col min="9221" max="9221" width="25.5703125" style="156" customWidth="1"/>
    <col min="9222" max="9222" width="3.7109375" style="156" customWidth="1"/>
    <col min="9223" max="9224" width="9.140625" style="156" customWidth="1"/>
    <col min="9225" max="9226" width="18.42578125" style="156" bestFit="1" customWidth="1"/>
    <col min="9227" max="9227" width="18.5703125" style="156" customWidth="1"/>
    <col min="9228" max="9472" width="9.140625" style="156"/>
    <col min="9473" max="9473" width="103.42578125" style="156" customWidth="1"/>
    <col min="9474" max="9474" width="27.42578125" style="156" customWidth="1"/>
    <col min="9475" max="9476" width="25.42578125" style="156" customWidth="1"/>
    <col min="9477" max="9477" width="25.5703125" style="156" customWidth="1"/>
    <col min="9478" max="9478" width="3.7109375" style="156" customWidth="1"/>
    <col min="9479" max="9480" width="9.140625" style="156" customWidth="1"/>
    <col min="9481" max="9482" width="18.42578125" style="156" bestFit="1" customWidth="1"/>
    <col min="9483" max="9483" width="18.5703125" style="156" customWidth="1"/>
    <col min="9484" max="9728" width="9.140625" style="156"/>
    <col min="9729" max="9729" width="103.42578125" style="156" customWidth="1"/>
    <col min="9730" max="9730" width="27.42578125" style="156" customWidth="1"/>
    <col min="9731" max="9732" width="25.42578125" style="156" customWidth="1"/>
    <col min="9733" max="9733" width="25.5703125" style="156" customWidth="1"/>
    <col min="9734" max="9734" width="3.7109375" style="156" customWidth="1"/>
    <col min="9735" max="9736" width="9.140625" style="156" customWidth="1"/>
    <col min="9737" max="9738" width="18.42578125" style="156" bestFit="1" customWidth="1"/>
    <col min="9739" max="9739" width="18.5703125" style="156" customWidth="1"/>
    <col min="9740" max="9984" width="9.140625" style="156"/>
    <col min="9985" max="9985" width="103.42578125" style="156" customWidth="1"/>
    <col min="9986" max="9986" width="27.42578125" style="156" customWidth="1"/>
    <col min="9987" max="9988" width="25.42578125" style="156" customWidth="1"/>
    <col min="9989" max="9989" width="25.5703125" style="156" customWidth="1"/>
    <col min="9990" max="9990" width="3.7109375" style="156" customWidth="1"/>
    <col min="9991" max="9992" width="9.140625" style="156" customWidth="1"/>
    <col min="9993" max="9994" width="18.42578125" style="156" bestFit="1" customWidth="1"/>
    <col min="9995" max="9995" width="18.5703125" style="156" customWidth="1"/>
    <col min="9996" max="10240" width="9.140625" style="156"/>
    <col min="10241" max="10241" width="103.42578125" style="156" customWidth="1"/>
    <col min="10242" max="10242" width="27.42578125" style="156" customWidth="1"/>
    <col min="10243" max="10244" width="25.42578125" style="156" customWidth="1"/>
    <col min="10245" max="10245" width="25.5703125" style="156" customWidth="1"/>
    <col min="10246" max="10246" width="3.7109375" style="156" customWidth="1"/>
    <col min="10247" max="10248" width="9.140625" style="156" customWidth="1"/>
    <col min="10249" max="10250" width="18.42578125" style="156" bestFit="1" customWidth="1"/>
    <col min="10251" max="10251" width="18.5703125" style="156" customWidth="1"/>
    <col min="10252" max="10496" width="9.140625" style="156"/>
    <col min="10497" max="10497" width="103.42578125" style="156" customWidth="1"/>
    <col min="10498" max="10498" width="27.42578125" style="156" customWidth="1"/>
    <col min="10499" max="10500" width="25.42578125" style="156" customWidth="1"/>
    <col min="10501" max="10501" width="25.5703125" style="156" customWidth="1"/>
    <col min="10502" max="10502" width="3.7109375" style="156" customWidth="1"/>
    <col min="10503" max="10504" width="9.140625" style="156" customWidth="1"/>
    <col min="10505" max="10506" width="18.42578125" style="156" bestFit="1" customWidth="1"/>
    <col min="10507" max="10507" width="18.5703125" style="156" customWidth="1"/>
    <col min="10508" max="10752" width="9.140625" style="156"/>
    <col min="10753" max="10753" width="103.42578125" style="156" customWidth="1"/>
    <col min="10754" max="10754" width="27.42578125" style="156" customWidth="1"/>
    <col min="10755" max="10756" width="25.42578125" style="156" customWidth="1"/>
    <col min="10757" max="10757" width="25.5703125" style="156" customWidth="1"/>
    <col min="10758" max="10758" width="3.7109375" style="156" customWidth="1"/>
    <col min="10759" max="10760" width="9.140625" style="156" customWidth="1"/>
    <col min="10761" max="10762" width="18.42578125" style="156" bestFit="1" customWidth="1"/>
    <col min="10763" max="10763" width="18.5703125" style="156" customWidth="1"/>
    <col min="10764" max="11008" width="9.140625" style="156"/>
    <col min="11009" max="11009" width="103.42578125" style="156" customWidth="1"/>
    <col min="11010" max="11010" width="27.42578125" style="156" customWidth="1"/>
    <col min="11011" max="11012" width="25.42578125" style="156" customWidth="1"/>
    <col min="11013" max="11013" width="25.5703125" style="156" customWidth="1"/>
    <col min="11014" max="11014" width="3.7109375" style="156" customWidth="1"/>
    <col min="11015" max="11016" width="9.140625" style="156" customWidth="1"/>
    <col min="11017" max="11018" width="18.42578125" style="156" bestFit="1" customWidth="1"/>
    <col min="11019" max="11019" width="18.5703125" style="156" customWidth="1"/>
    <col min="11020" max="11264" width="9.140625" style="156"/>
    <col min="11265" max="11265" width="103.42578125" style="156" customWidth="1"/>
    <col min="11266" max="11266" width="27.42578125" style="156" customWidth="1"/>
    <col min="11267" max="11268" width="25.42578125" style="156" customWidth="1"/>
    <col min="11269" max="11269" width="25.5703125" style="156" customWidth="1"/>
    <col min="11270" max="11270" width="3.7109375" style="156" customWidth="1"/>
    <col min="11271" max="11272" width="9.140625" style="156" customWidth="1"/>
    <col min="11273" max="11274" width="18.42578125" style="156" bestFit="1" customWidth="1"/>
    <col min="11275" max="11275" width="18.5703125" style="156" customWidth="1"/>
    <col min="11276" max="11520" width="9.140625" style="156"/>
    <col min="11521" max="11521" width="103.42578125" style="156" customWidth="1"/>
    <col min="11522" max="11522" width="27.42578125" style="156" customWidth="1"/>
    <col min="11523" max="11524" width="25.42578125" style="156" customWidth="1"/>
    <col min="11525" max="11525" width="25.5703125" style="156" customWidth="1"/>
    <col min="11526" max="11526" width="3.7109375" style="156" customWidth="1"/>
    <col min="11527" max="11528" width="9.140625" style="156" customWidth="1"/>
    <col min="11529" max="11530" width="18.42578125" style="156" bestFit="1" customWidth="1"/>
    <col min="11531" max="11531" width="18.5703125" style="156" customWidth="1"/>
    <col min="11532" max="11776" width="9.140625" style="156"/>
    <col min="11777" max="11777" width="103.42578125" style="156" customWidth="1"/>
    <col min="11778" max="11778" width="27.42578125" style="156" customWidth="1"/>
    <col min="11779" max="11780" width="25.42578125" style="156" customWidth="1"/>
    <col min="11781" max="11781" width="25.5703125" style="156" customWidth="1"/>
    <col min="11782" max="11782" width="3.7109375" style="156" customWidth="1"/>
    <col min="11783" max="11784" width="9.140625" style="156" customWidth="1"/>
    <col min="11785" max="11786" width="18.42578125" style="156" bestFit="1" customWidth="1"/>
    <col min="11787" max="11787" width="18.5703125" style="156" customWidth="1"/>
    <col min="11788" max="12032" width="9.140625" style="156"/>
    <col min="12033" max="12033" width="103.42578125" style="156" customWidth="1"/>
    <col min="12034" max="12034" width="27.42578125" style="156" customWidth="1"/>
    <col min="12035" max="12036" width="25.42578125" style="156" customWidth="1"/>
    <col min="12037" max="12037" width="25.5703125" style="156" customWidth="1"/>
    <col min="12038" max="12038" width="3.7109375" style="156" customWidth="1"/>
    <col min="12039" max="12040" width="9.140625" style="156" customWidth="1"/>
    <col min="12041" max="12042" width="18.42578125" style="156" bestFit="1" customWidth="1"/>
    <col min="12043" max="12043" width="18.5703125" style="156" customWidth="1"/>
    <col min="12044" max="12288" width="9.140625" style="156"/>
    <col min="12289" max="12289" width="103.42578125" style="156" customWidth="1"/>
    <col min="12290" max="12290" width="27.42578125" style="156" customWidth="1"/>
    <col min="12291" max="12292" width="25.42578125" style="156" customWidth="1"/>
    <col min="12293" max="12293" width="25.5703125" style="156" customWidth="1"/>
    <col min="12294" max="12294" width="3.7109375" style="156" customWidth="1"/>
    <col min="12295" max="12296" width="9.140625" style="156" customWidth="1"/>
    <col min="12297" max="12298" width="18.42578125" style="156" bestFit="1" customWidth="1"/>
    <col min="12299" max="12299" width="18.5703125" style="156" customWidth="1"/>
    <col min="12300" max="12544" width="9.140625" style="156"/>
    <col min="12545" max="12545" width="103.42578125" style="156" customWidth="1"/>
    <col min="12546" max="12546" width="27.42578125" style="156" customWidth="1"/>
    <col min="12547" max="12548" width="25.42578125" style="156" customWidth="1"/>
    <col min="12549" max="12549" width="25.5703125" style="156" customWidth="1"/>
    <col min="12550" max="12550" width="3.7109375" style="156" customWidth="1"/>
    <col min="12551" max="12552" width="9.140625" style="156" customWidth="1"/>
    <col min="12553" max="12554" width="18.42578125" style="156" bestFit="1" customWidth="1"/>
    <col min="12555" max="12555" width="18.5703125" style="156" customWidth="1"/>
    <col min="12556" max="12800" width="9.140625" style="156"/>
    <col min="12801" max="12801" width="103.42578125" style="156" customWidth="1"/>
    <col min="12802" max="12802" width="27.42578125" style="156" customWidth="1"/>
    <col min="12803" max="12804" width="25.42578125" style="156" customWidth="1"/>
    <col min="12805" max="12805" width="25.5703125" style="156" customWidth="1"/>
    <col min="12806" max="12806" width="3.7109375" style="156" customWidth="1"/>
    <col min="12807" max="12808" width="9.140625" style="156" customWidth="1"/>
    <col min="12809" max="12810" width="18.42578125" style="156" bestFit="1" customWidth="1"/>
    <col min="12811" max="12811" width="18.5703125" style="156" customWidth="1"/>
    <col min="12812" max="13056" width="9.140625" style="156"/>
    <col min="13057" max="13057" width="103.42578125" style="156" customWidth="1"/>
    <col min="13058" max="13058" width="27.42578125" style="156" customWidth="1"/>
    <col min="13059" max="13060" width="25.42578125" style="156" customWidth="1"/>
    <col min="13061" max="13061" width="25.5703125" style="156" customWidth="1"/>
    <col min="13062" max="13062" width="3.7109375" style="156" customWidth="1"/>
    <col min="13063" max="13064" width="9.140625" style="156" customWidth="1"/>
    <col min="13065" max="13066" width="18.42578125" style="156" bestFit="1" customWidth="1"/>
    <col min="13067" max="13067" width="18.5703125" style="156" customWidth="1"/>
    <col min="13068" max="13312" width="9.140625" style="156"/>
    <col min="13313" max="13313" width="103.42578125" style="156" customWidth="1"/>
    <col min="13314" max="13314" width="27.42578125" style="156" customWidth="1"/>
    <col min="13315" max="13316" width="25.42578125" style="156" customWidth="1"/>
    <col min="13317" max="13317" width="25.5703125" style="156" customWidth="1"/>
    <col min="13318" max="13318" width="3.7109375" style="156" customWidth="1"/>
    <col min="13319" max="13320" width="9.140625" style="156" customWidth="1"/>
    <col min="13321" max="13322" width="18.42578125" style="156" bestFit="1" customWidth="1"/>
    <col min="13323" max="13323" width="18.5703125" style="156" customWidth="1"/>
    <col min="13324" max="13568" width="9.140625" style="156"/>
    <col min="13569" max="13569" width="103.42578125" style="156" customWidth="1"/>
    <col min="13570" max="13570" width="27.42578125" style="156" customWidth="1"/>
    <col min="13571" max="13572" width="25.42578125" style="156" customWidth="1"/>
    <col min="13573" max="13573" width="25.5703125" style="156" customWidth="1"/>
    <col min="13574" max="13574" width="3.7109375" style="156" customWidth="1"/>
    <col min="13575" max="13576" width="9.140625" style="156" customWidth="1"/>
    <col min="13577" max="13578" width="18.42578125" style="156" bestFit="1" customWidth="1"/>
    <col min="13579" max="13579" width="18.5703125" style="156" customWidth="1"/>
    <col min="13580" max="13824" width="9.140625" style="156"/>
    <col min="13825" max="13825" width="103.42578125" style="156" customWidth="1"/>
    <col min="13826" max="13826" width="27.42578125" style="156" customWidth="1"/>
    <col min="13827" max="13828" width="25.42578125" style="156" customWidth="1"/>
    <col min="13829" max="13829" width="25.5703125" style="156" customWidth="1"/>
    <col min="13830" max="13830" width="3.7109375" style="156" customWidth="1"/>
    <col min="13831" max="13832" width="9.140625" style="156" customWidth="1"/>
    <col min="13833" max="13834" width="18.42578125" style="156" bestFit="1" customWidth="1"/>
    <col min="13835" max="13835" width="18.5703125" style="156" customWidth="1"/>
    <col min="13836" max="14080" width="9.140625" style="156"/>
    <col min="14081" max="14081" width="103.42578125" style="156" customWidth="1"/>
    <col min="14082" max="14082" width="27.42578125" style="156" customWidth="1"/>
    <col min="14083" max="14084" width="25.42578125" style="156" customWidth="1"/>
    <col min="14085" max="14085" width="25.5703125" style="156" customWidth="1"/>
    <col min="14086" max="14086" width="3.7109375" style="156" customWidth="1"/>
    <col min="14087" max="14088" width="9.140625" style="156" customWidth="1"/>
    <col min="14089" max="14090" width="18.42578125" style="156" bestFit="1" customWidth="1"/>
    <col min="14091" max="14091" width="18.5703125" style="156" customWidth="1"/>
    <col min="14092" max="14336" width="9.140625" style="156"/>
    <col min="14337" max="14337" width="103.42578125" style="156" customWidth="1"/>
    <col min="14338" max="14338" width="27.42578125" style="156" customWidth="1"/>
    <col min="14339" max="14340" width="25.42578125" style="156" customWidth="1"/>
    <col min="14341" max="14341" width="25.5703125" style="156" customWidth="1"/>
    <col min="14342" max="14342" width="3.7109375" style="156" customWidth="1"/>
    <col min="14343" max="14344" width="9.140625" style="156" customWidth="1"/>
    <col min="14345" max="14346" width="18.42578125" style="156" bestFit="1" customWidth="1"/>
    <col min="14347" max="14347" width="18.5703125" style="156" customWidth="1"/>
    <col min="14348" max="14592" width="9.140625" style="156"/>
    <col min="14593" max="14593" width="103.42578125" style="156" customWidth="1"/>
    <col min="14594" max="14594" width="27.42578125" style="156" customWidth="1"/>
    <col min="14595" max="14596" width="25.42578125" style="156" customWidth="1"/>
    <col min="14597" max="14597" width="25.5703125" style="156" customWidth="1"/>
    <col min="14598" max="14598" width="3.7109375" style="156" customWidth="1"/>
    <col min="14599" max="14600" width="9.140625" style="156" customWidth="1"/>
    <col min="14601" max="14602" width="18.42578125" style="156" bestFit="1" customWidth="1"/>
    <col min="14603" max="14603" width="18.5703125" style="156" customWidth="1"/>
    <col min="14604" max="14848" width="9.140625" style="156"/>
    <col min="14849" max="14849" width="103.42578125" style="156" customWidth="1"/>
    <col min="14850" max="14850" width="27.42578125" style="156" customWidth="1"/>
    <col min="14851" max="14852" width="25.42578125" style="156" customWidth="1"/>
    <col min="14853" max="14853" width="25.5703125" style="156" customWidth="1"/>
    <col min="14854" max="14854" width="3.7109375" style="156" customWidth="1"/>
    <col min="14855" max="14856" width="9.140625" style="156" customWidth="1"/>
    <col min="14857" max="14858" width="18.42578125" style="156" bestFit="1" customWidth="1"/>
    <col min="14859" max="14859" width="18.5703125" style="156" customWidth="1"/>
    <col min="14860" max="15104" width="9.140625" style="156"/>
    <col min="15105" max="15105" width="103.42578125" style="156" customWidth="1"/>
    <col min="15106" max="15106" width="27.42578125" style="156" customWidth="1"/>
    <col min="15107" max="15108" width="25.42578125" style="156" customWidth="1"/>
    <col min="15109" max="15109" width="25.5703125" style="156" customWidth="1"/>
    <col min="15110" max="15110" width="3.7109375" style="156" customWidth="1"/>
    <col min="15111" max="15112" width="9.140625" style="156" customWidth="1"/>
    <col min="15113" max="15114" width="18.42578125" style="156" bestFit="1" customWidth="1"/>
    <col min="15115" max="15115" width="18.5703125" style="156" customWidth="1"/>
    <col min="15116" max="15360" width="9.140625" style="156"/>
    <col min="15361" max="15361" width="103.42578125" style="156" customWidth="1"/>
    <col min="15362" max="15362" width="27.42578125" style="156" customWidth="1"/>
    <col min="15363" max="15364" width="25.42578125" style="156" customWidth="1"/>
    <col min="15365" max="15365" width="25.5703125" style="156" customWidth="1"/>
    <col min="15366" max="15366" width="3.7109375" style="156" customWidth="1"/>
    <col min="15367" max="15368" width="9.140625" style="156" customWidth="1"/>
    <col min="15369" max="15370" width="18.42578125" style="156" bestFit="1" customWidth="1"/>
    <col min="15371" max="15371" width="18.5703125" style="156" customWidth="1"/>
    <col min="15372" max="15616" width="9.140625" style="156"/>
    <col min="15617" max="15617" width="103.42578125" style="156" customWidth="1"/>
    <col min="15618" max="15618" width="27.42578125" style="156" customWidth="1"/>
    <col min="15619" max="15620" width="25.42578125" style="156" customWidth="1"/>
    <col min="15621" max="15621" width="25.5703125" style="156" customWidth="1"/>
    <col min="15622" max="15622" width="3.7109375" style="156" customWidth="1"/>
    <col min="15623" max="15624" width="9.140625" style="156" customWidth="1"/>
    <col min="15625" max="15626" width="18.42578125" style="156" bestFit="1" customWidth="1"/>
    <col min="15627" max="15627" width="18.5703125" style="156" customWidth="1"/>
    <col min="15628" max="15872" width="9.140625" style="156"/>
    <col min="15873" max="15873" width="103.42578125" style="156" customWidth="1"/>
    <col min="15874" max="15874" width="27.42578125" style="156" customWidth="1"/>
    <col min="15875" max="15876" width="25.42578125" style="156" customWidth="1"/>
    <col min="15877" max="15877" width="25.5703125" style="156" customWidth="1"/>
    <col min="15878" max="15878" width="3.7109375" style="156" customWidth="1"/>
    <col min="15879" max="15880" width="9.140625" style="156" customWidth="1"/>
    <col min="15881" max="15882" width="18.42578125" style="156" bestFit="1" customWidth="1"/>
    <col min="15883" max="15883" width="18.5703125" style="156" customWidth="1"/>
    <col min="15884" max="16128" width="9.140625" style="156"/>
    <col min="16129" max="16129" width="103.42578125" style="156" customWidth="1"/>
    <col min="16130" max="16130" width="27.42578125" style="156" customWidth="1"/>
    <col min="16131" max="16132" width="25.42578125" style="156" customWidth="1"/>
    <col min="16133" max="16133" width="25.5703125" style="156" customWidth="1"/>
    <col min="16134" max="16134" width="3.7109375" style="156" customWidth="1"/>
    <col min="16135" max="16136" width="9.140625" style="156" customWidth="1"/>
    <col min="16137" max="16138" width="18.42578125" style="156" bestFit="1" customWidth="1"/>
    <col min="16139" max="16139" width="18.5703125" style="156" customWidth="1"/>
    <col min="16140" max="16384" width="9.140625" style="156"/>
  </cols>
  <sheetData>
    <row r="1" spans="1:7" s="151" customFormat="1" ht="2.25" customHeight="1">
      <c r="A1" s="358"/>
      <c r="B1" s="1314"/>
      <c r="C1" s="1314"/>
      <c r="D1" s="1314"/>
      <c r="E1" s="1314"/>
    </row>
    <row r="2" spans="1:7" s="152" customFormat="1" ht="27.75">
      <c r="A2" s="1472" t="s">
        <v>1255</v>
      </c>
      <c r="B2" s="1472"/>
      <c r="C2" s="1472"/>
      <c r="D2" s="1472"/>
      <c r="E2" s="1472"/>
    </row>
    <row r="3" spans="1:7" s="152" customFormat="1" ht="34.5" customHeight="1">
      <c r="A3" s="1472" t="s">
        <v>1193</v>
      </c>
      <c r="B3" s="1472"/>
      <c r="C3" s="1472"/>
      <c r="D3" s="1472"/>
      <c r="E3" s="1539"/>
    </row>
    <row r="4" spans="1:7" s="152" customFormat="1" ht="34.5" customHeight="1">
      <c r="A4" s="1472" t="s">
        <v>1482</v>
      </c>
      <c r="B4" s="1472"/>
      <c r="C4" s="1472"/>
      <c r="D4" s="1472"/>
      <c r="E4" s="1472"/>
    </row>
    <row r="5" spans="1:7" s="153" customFormat="1" ht="54.75" customHeight="1">
      <c r="A5" s="1473" t="s">
        <v>597</v>
      </c>
      <c r="B5" s="1473"/>
      <c r="C5" s="1473"/>
      <c r="D5" s="1473"/>
      <c r="E5" s="1473"/>
    </row>
    <row r="6" spans="1:7" ht="6" customHeight="1">
      <c r="F6" s="156"/>
      <c r="G6" s="156"/>
    </row>
    <row r="7" spans="1:7" ht="4.5" customHeight="1">
      <c r="A7" s="492"/>
      <c r="B7" s="1315"/>
      <c r="C7" s="1315"/>
      <c r="D7" s="1315"/>
      <c r="E7" s="1315"/>
      <c r="F7" s="156"/>
      <c r="G7" s="156"/>
    </row>
    <row r="8" spans="1:7" s="541" customFormat="1" ht="45" customHeight="1">
      <c r="A8" s="1316"/>
      <c r="B8" s="1317" t="s">
        <v>221</v>
      </c>
      <c r="C8" s="1317" t="s">
        <v>223</v>
      </c>
      <c r="D8" s="1317" t="s">
        <v>225</v>
      </c>
      <c r="E8" s="1318" t="s">
        <v>1256</v>
      </c>
    </row>
    <row r="9" spans="1:7" s="541" customFormat="1" ht="18">
      <c r="A9" s="1319" t="s">
        <v>711</v>
      </c>
      <c r="B9" s="1317"/>
      <c r="C9" s="1317"/>
      <c r="D9" s="1317"/>
      <c r="E9" s="1318"/>
    </row>
    <row r="10" spans="1:7" s="323" customFormat="1" ht="23.25" customHeight="1">
      <c r="A10" s="1320" t="s">
        <v>278</v>
      </c>
      <c r="B10" s="1321">
        <v>689405.07502999995</v>
      </c>
      <c r="C10" s="1321">
        <v>181152.95372999998</v>
      </c>
      <c r="D10" s="1321">
        <v>223864.4241</v>
      </c>
      <c r="E10" s="1321">
        <f>SUM(B10:D10)</f>
        <v>1094422.4528599998</v>
      </c>
    </row>
    <row r="11" spans="1:7" s="323" customFormat="1" ht="21.75" customHeight="1">
      <c r="A11" s="828" t="s">
        <v>279</v>
      </c>
      <c r="B11" s="1322">
        <v>142149.55487999998</v>
      </c>
      <c r="C11" s="1322">
        <v>6493.2097999999996</v>
      </c>
      <c r="D11" s="1322">
        <v>4511.1960999999992</v>
      </c>
      <c r="E11" s="1322">
        <f t="shared" ref="E11:E76" si="0">SUM(B11:D11)</f>
        <v>153153.96077999999</v>
      </c>
    </row>
    <row r="12" spans="1:7" s="833" customFormat="1" ht="20.25" customHeight="1">
      <c r="A12" s="1323" t="s">
        <v>288</v>
      </c>
      <c r="B12" s="1324">
        <v>215.98796999999999</v>
      </c>
      <c r="C12" s="1324">
        <v>4969.2649700000002</v>
      </c>
      <c r="D12" s="1324">
        <v>113.10982000000001</v>
      </c>
      <c r="E12" s="1322">
        <f t="shared" si="0"/>
        <v>5298.36276</v>
      </c>
    </row>
    <row r="13" spans="1:7" s="833" customFormat="1" ht="20.25" customHeight="1">
      <c r="A13" s="1323" t="s">
        <v>297</v>
      </c>
      <c r="B13" s="1324">
        <v>464688.43432999996</v>
      </c>
      <c r="C13" s="1324">
        <v>159743.14804</v>
      </c>
      <c r="D13" s="1324">
        <v>209550.10825999998</v>
      </c>
      <c r="E13" s="1322">
        <f t="shared" si="0"/>
        <v>833981.69062999997</v>
      </c>
    </row>
    <row r="14" spans="1:7" s="833" customFormat="1" ht="20.25" customHeight="1">
      <c r="A14" s="1323" t="s">
        <v>299</v>
      </c>
      <c r="B14" s="1324">
        <v>369711.54187000002</v>
      </c>
      <c r="C14" s="1324">
        <v>142639.14275</v>
      </c>
      <c r="D14" s="1324">
        <v>202183.55203999998</v>
      </c>
      <c r="E14" s="1322">
        <f t="shared" si="0"/>
        <v>714534.23665999994</v>
      </c>
    </row>
    <row r="15" spans="1:7" s="833" customFormat="1" ht="20.25" customHeight="1">
      <c r="A15" s="1323" t="s">
        <v>1195</v>
      </c>
      <c r="B15" s="1324">
        <v>83909.238190000004</v>
      </c>
      <c r="C15" s="1324">
        <v>15917.707279999999</v>
      </c>
      <c r="D15" s="1324">
        <v>1836.23125</v>
      </c>
      <c r="E15" s="1322">
        <f t="shared" si="0"/>
        <v>101663.17672</v>
      </c>
    </row>
    <row r="16" spans="1:7" s="833" customFormat="1" ht="20.25" customHeight="1">
      <c r="A16" s="1323" t="s">
        <v>303</v>
      </c>
      <c r="B16" s="1324">
        <v>2004.56729</v>
      </c>
      <c r="C16" s="1324">
        <v>1593.5301499999998</v>
      </c>
      <c r="D16" s="1324">
        <v>5640.6676699999998</v>
      </c>
      <c r="E16" s="1322">
        <f t="shared" si="0"/>
        <v>9238.7651100000003</v>
      </c>
    </row>
    <row r="17" spans="1:7" s="833" customFormat="1" ht="20.25" customHeight="1">
      <c r="A17" s="1323" t="s">
        <v>1196</v>
      </c>
      <c r="B17" s="1324">
        <v>2826.3956499999999</v>
      </c>
      <c r="C17" s="1324">
        <v>0</v>
      </c>
      <c r="D17" s="1324">
        <v>0</v>
      </c>
      <c r="E17" s="1322">
        <f t="shared" si="0"/>
        <v>2826.3956499999999</v>
      </c>
    </row>
    <row r="18" spans="1:7" s="833" customFormat="1" ht="20.25" customHeight="1">
      <c r="A18" s="1323" t="s">
        <v>307</v>
      </c>
      <c r="B18" s="1324">
        <v>126.78412</v>
      </c>
      <c r="C18" s="1324">
        <v>744.96123</v>
      </c>
      <c r="D18" s="1324">
        <v>1927.5256999999999</v>
      </c>
      <c r="E18" s="1322">
        <f t="shared" si="0"/>
        <v>2799.2710499999998</v>
      </c>
    </row>
    <row r="19" spans="1:7" s="833" customFormat="1" ht="20.25" customHeight="1">
      <c r="A19" s="1323" t="s">
        <v>1197</v>
      </c>
      <c r="B19" s="1324">
        <v>4860.4811100000006</v>
      </c>
      <c r="C19" s="1324">
        <v>233.69559000000001</v>
      </c>
      <c r="D19" s="1324">
        <v>500.83096999999998</v>
      </c>
      <c r="E19" s="1322">
        <f t="shared" si="0"/>
        <v>5595.0076700000009</v>
      </c>
    </row>
    <row r="20" spans="1:7" s="833" customFormat="1" ht="20.25" customHeight="1">
      <c r="A20" s="1323" t="s">
        <v>310</v>
      </c>
      <c r="B20" s="1324">
        <v>6089.0506399999995</v>
      </c>
      <c r="C20" s="1324">
        <v>2203.0629300000001</v>
      </c>
      <c r="D20" s="1324">
        <v>1074.8919099999998</v>
      </c>
      <c r="E20" s="1322">
        <f t="shared" si="0"/>
        <v>9367.0054799999998</v>
      </c>
    </row>
    <row r="21" spans="1:7" s="833" customFormat="1" ht="20.25" customHeight="1">
      <c r="A21" s="1323" t="s">
        <v>317</v>
      </c>
      <c r="B21" s="1324">
        <v>-4839.6245399999998</v>
      </c>
      <c r="C21" s="1324">
        <v>-3588.9518900000003</v>
      </c>
      <c r="D21" s="1324">
        <v>-3613.5912799999996</v>
      </c>
      <c r="E21" s="1322">
        <f t="shared" si="0"/>
        <v>-12042.167710000002</v>
      </c>
    </row>
    <row r="22" spans="1:7" s="833" customFormat="1" ht="20.25" customHeight="1">
      <c r="A22" s="1323" t="s">
        <v>328</v>
      </c>
      <c r="B22" s="1324">
        <v>49046.992020000005</v>
      </c>
      <c r="C22" s="1324">
        <v>9340.3811600000008</v>
      </c>
      <c r="D22" s="1324">
        <v>3305.7379700000001</v>
      </c>
      <c r="E22" s="1322">
        <f t="shared" si="0"/>
        <v>61693.111150000012</v>
      </c>
    </row>
    <row r="23" spans="1:7" s="833" customFormat="1" ht="20.25" customHeight="1">
      <c r="A23" s="1323" t="s">
        <v>334</v>
      </c>
      <c r="B23" s="1324">
        <v>29152.489079999999</v>
      </c>
      <c r="C23" s="1324">
        <v>542.19054000000006</v>
      </c>
      <c r="D23" s="1324">
        <v>5516.0531300000002</v>
      </c>
      <c r="E23" s="1322">
        <f t="shared" si="0"/>
        <v>35210.732749999996</v>
      </c>
    </row>
    <row r="24" spans="1:7" s="833" customFormat="1" ht="20.25" customHeight="1">
      <c r="A24" s="1323" t="s">
        <v>340</v>
      </c>
      <c r="B24" s="1324">
        <v>26.9941</v>
      </c>
      <c r="C24" s="1324">
        <v>0</v>
      </c>
      <c r="D24" s="1324">
        <v>678.59848999999997</v>
      </c>
      <c r="E24" s="1322">
        <f t="shared" si="0"/>
        <v>705.59258999999997</v>
      </c>
    </row>
    <row r="25" spans="1:7" s="833" customFormat="1" ht="20.25" customHeight="1">
      <c r="A25" s="1323" t="s">
        <v>345</v>
      </c>
      <c r="B25" s="1324">
        <v>4114.1540299999997</v>
      </c>
      <c r="C25" s="1324">
        <v>64.758219999999994</v>
      </c>
      <c r="D25" s="1324">
        <v>189.62033</v>
      </c>
      <c r="E25" s="1322">
        <f t="shared" si="0"/>
        <v>4368.5325799999991</v>
      </c>
    </row>
    <row r="26" spans="1:7" s="833" customFormat="1" ht="22.5" customHeight="1">
      <c r="A26" s="1323" t="s">
        <v>355</v>
      </c>
      <c r="B26" s="1324">
        <v>10.468620000000001</v>
      </c>
      <c r="C26" s="1324">
        <v>1E-3</v>
      </c>
      <c r="D26" s="1324">
        <v>0</v>
      </c>
      <c r="E26" s="1322">
        <f t="shared" si="0"/>
        <v>10.469620000000001</v>
      </c>
    </row>
    <row r="27" spans="1:7" s="323" customFormat="1" ht="15.75">
      <c r="A27" s="1323" t="s">
        <v>361</v>
      </c>
      <c r="B27" s="1324">
        <v>0</v>
      </c>
      <c r="C27" s="1324">
        <v>0</v>
      </c>
      <c r="D27" s="1324">
        <v>0</v>
      </c>
      <c r="E27" s="1324">
        <f t="shared" si="0"/>
        <v>0</v>
      </c>
    </row>
    <row r="28" spans="1:7" ht="25.5" customHeight="1">
      <c r="A28" s="1325" t="s">
        <v>368</v>
      </c>
      <c r="B28" s="1326">
        <v>644184.00736000005</v>
      </c>
      <c r="C28" s="1326">
        <v>161961.35178999999</v>
      </c>
      <c r="D28" s="1326">
        <v>191335.33452</v>
      </c>
      <c r="E28" s="1321">
        <f t="shared" si="0"/>
        <v>997480.69367000007</v>
      </c>
      <c r="F28" s="156"/>
      <c r="G28" s="156"/>
    </row>
    <row r="29" spans="1:7" ht="20.25" customHeight="1">
      <c r="A29" s="329" t="s">
        <v>369</v>
      </c>
      <c r="B29" s="1327">
        <v>0</v>
      </c>
      <c r="C29" s="1327">
        <v>0</v>
      </c>
      <c r="D29" s="1327">
        <v>0</v>
      </c>
      <c r="E29" s="1322">
        <f t="shared" si="0"/>
        <v>0</v>
      </c>
      <c r="F29" s="156"/>
      <c r="G29" s="156"/>
    </row>
    <row r="30" spans="1:7" ht="20.25" customHeight="1">
      <c r="A30" s="329" t="s">
        <v>370</v>
      </c>
      <c r="B30" s="1327">
        <v>0</v>
      </c>
      <c r="C30" s="1327">
        <v>0</v>
      </c>
      <c r="D30" s="1327">
        <v>0</v>
      </c>
      <c r="E30" s="1322">
        <f t="shared" si="0"/>
        <v>0</v>
      </c>
      <c r="F30" s="156"/>
      <c r="G30" s="156"/>
    </row>
    <row r="31" spans="1:7" ht="20.25" customHeight="1">
      <c r="A31" s="329" t="s">
        <v>373</v>
      </c>
      <c r="B31" s="1327">
        <v>0</v>
      </c>
      <c r="C31" s="1327">
        <v>0</v>
      </c>
      <c r="D31" s="1327">
        <v>0</v>
      </c>
      <c r="E31" s="1322">
        <f t="shared" si="0"/>
        <v>0</v>
      </c>
      <c r="F31" s="156"/>
      <c r="G31" s="156"/>
    </row>
    <row r="32" spans="1:7" ht="20.25" customHeight="1">
      <c r="A32" s="329" t="s">
        <v>374</v>
      </c>
      <c r="B32" s="1327">
        <v>0</v>
      </c>
      <c r="C32" s="1327">
        <v>0</v>
      </c>
      <c r="D32" s="1327">
        <v>0</v>
      </c>
      <c r="E32" s="1322">
        <f t="shared" si="0"/>
        <v>0</v>
      </c>
      <c r="F32" s="156"/>
      <c r="G32" s="156"/>
    </row>
    <row r="33" spans="1:7" ht="20.25" customHeight="1">
      <c r="A33" s="329" t="s">
        <v>383</v>
      </c>
      <c r="B33" s="1327">
        <v>0</v>
      </c>
      <c r="C33" s="1327">
        <v>0</v>
      </c>
      <c r="D33" s="1327">
        <v>0</v>
      </c>
      <c r="E33" s="1322">
        <f t="shared" si="0"/>
        <v>0</v>
      </c>
      <c r="F33" s="156"/>
      <c r="G33" s="156"/>
    </row>
    <row r="34" spans="1:7" ht="20.25" customHeight="1">
      <c r="A34" s="329" t="s">
        <v>384</v>
      </c>
      <c r="B34" s="1327">
        <v>0</v>
      </c>
      <c r="C34" s="1327">
        <v>0</v>
      </c>
      <c r="D34" s="1327">
        <v>0</v>
      </c>
      <c r="E34" s="1322">
        <f t="shared" si="0"/>
        <v>0</v>
      </c>
      <c r="F34" s="156"/>
      <c r="G34" s="156"/>
    </row>
    <row r="35" spans="1:7" ht="20.25" customHeight="1">
      <c r="A35" s="329" t="s">
        <v>385</v>
      </c>
      <c r="B35" s="1327">
        <v>0</v>
      </c>
      <c r="C35" s="1327">
        <v>0</v>
      </c>
      <c r="D35" s="1327">
        <v>0</v>
      </c>
      <c r="E35" s="1322">
        <f t="shared" si="0"/>
        <v>0</v>
      </c>
      <c r="F35" s="156"/>
      <c r="G35" s="156"/>
    </row>
    <row r="36" spans="1:7" ht="20.25" customHeight="1">
      <c r="A36" s="717" t="s">
        <v>386</v>
      </c>
      <c r="B36" s="1327">
        <v>0</v>
      </c>
      <c r="C36" s="1327">
        <v>0</v>
      </c>
      <c r="D36" s="1327">
        <v>0</v>
      </c>
      <c r="E36" s="1322">
        <f t="shared" si="0"/>
        <v>0</v>
      </c>
      <c r="F36" s="156"/>
      <c r="G36" s="156"/>
    </row>
    <row r="37" spans="1:7" ht="20.25" customHeight="1">
      <c r="A37" s="717" t="s">
        <v>394</v>
      </c>
      <c r="B37" s="1327">
        <v>94677.707670000003</v>
      </c>
      <c r="C37" s="1327">
        <v>142798.51671</v>
      </c>
      <c r="D37" s="1327">
        <v>111656.22423000001</v>
      </c>
      <c r="E37" s="1322">
        <f t="shared" si="0"/>
        <v>349132.44861000002</v>
      </c>
      <c r="F37" s="156"/>
      <c r="G37" s="156"/>
    </row>
    <row r="38" spans="1:7" ht="20.25" customHeight="1">
      <c r="A38" s="717" t="s">
        <v>403</v>
      </c>
      <c r="B38" s="1327">
        <v>21048.421719999998</v>
      </c>
      <c r="C38" s="1327">
        <v>16270.439420000001</v>
      </c>
      <c r="D38" s="1327">
        <v>4789.0063799999998</v>
      </c>
      <c r="E38" s="1322">
        <f t="shared" si="0"/>
        <v>42107.86752</v>
      </c>
      <c r="F38" s="156"/>
      <c r="G38" s="156"/>
    </row>
    <row r="39" spans="1:7" ht="20.25" customHeight="1">
      <c r="A39" s="717" t="s">
        <v>406</v>
      </c>
      <c r="B39" s="1327">
        <v>9439.9699199999995</v>
      </c>
      <c r="C39" s="1327">
        <v>2892.3956600000001</v>
      </c>
      <c r="D39" s="1327">
        <v>2815.64248</v>
      </c>
      <c r="E39" s="1322">
        <f t="shared" si="0"/>
        <v>15148.00806</v>
      </c>
      <c r="F39" s="156"/>
      <c r="G39" s="156"/>
    </row>
    <row r="40" spans="1:7" ht="20.25" customHeight="1">
      <c r="A40" s="717" t="s">
        <v>412</v>
      </c>
      <c r="B40" s="1327">
        <v>519017.90805000003</v>
      </c>
      <c r="C40" s="1327">
        <v>0</v>
      </c>
      <c r="D40" s="1327">
        <v>60345</v>
      </c>
      <c r="E40" s="1322">
        <f t="shared" si="0"/>
        <v>579362.90804999997</v>
      </c>
      <c r="F40" s="156"/>
      <c r="G40" s="156"/>
    </row>
    <row r="41" spans="1:7" s="323" customFormat="1" ht="26.25" customHeight="1">
      <c r="A41" s="828" t="s">
        <v>417</v>
      </c>
      <c r="B41" s="1322">
        <v>0</v>
      </c>
      <c r="C41" s="1322">
        <v>0</v>
      </c>
      <c r="D41" s="1322">
        <v>11729.461429999999</v>
      </c>
      <c r="E41" s="1322">
        <f t="shared" si="0"/>
        <v>11729.461429999999</v>
      </c>
    </row>
    <row r="42" spans="1:7" s="323" customFormat="1" ht="23.25" customHeight="1">
      <c r="A42" s="828" t="s">
        <v>1471</v>
      </c>
      <c r="B42" s="1322">
        <v>0</v>
      </c>
      <c r="C42" s="1322">
        <v>0</v>
      </c>
      <c r="D42" s="1322">
        <v>0</v>
      </c>
      <c r="E42" s="1322">
        <f t="shared" si="0"/>
        <v>0</v>
      </c>
    </row>
    <row r="43" spans="1:7" ht="20.25" customHeight="1">
      <c r="A43" s="1325" t="s">
        <v>426</v>
      </c>
      <c r="B43" s="1326">
        <v>45221.067670000004</v>
      </c>
      <c r="C43" s="1326">
        <v>19191.602159999999</v>
      </c>
      <c r="D43" s="1326">
        <v>32529.08959</v>
      </c>
      <c r="E43" s="1321">
        <f t="shared" si="0"/>
        <v>96941.759420000002</v>
      </c>
      <c r="F43" s="156"/>
      <c r="G43" s="156"/>
    </row>
    <row r="44" spans="1:7" ht="20.25" customHeight="1">
      <c r="A44" s="717" t="s">
        <v>427</v>
      </c>
      <c r="B44" s="1327">
        <v>17000</v>
      </c>
      <c r="C44" s="1327">
        <v>16637.400000000001</v>
      </c>
      <c r="D44" s="1327">
        <v>14861.6</v>
      </c>
      <c r="E44" s="1322">
        <f t="shared" si="0"/>
        <v>48499</v>
      </c>
      <c r="F44" s="156"/>
      <c r="G44" s="156"/>
    </row>
    <row r="45" spans="1:7" ht="20.25" customHeight="1">
      <c r="A45" s="717" t="s">
        <v>431</v>
      </c>
      <c r="B45" s="1327">
        <v>0</v>
      </c>
      <c r="C45" s="1327">
        <v>0</v>
      </c>
      <c r="D45" s="1327">
        <v>0</v>
      </c>
      <c r="E45" s="1322">
        <f t="shared" si="0"/>
        <v>0</v>
      </c>
      <c r="F45" s="156"/>
      <c r="G45" s="156"/>
    </row>
    <row r="46" spans="1:7" ht="20.25" customHeight="1">
      <c r="A46" s="717" t="s">
        <v>435</v>
      </c>
      <c r="B46" s="1327">
        <v>0</v>
      </c>
      <c r="C46" s="1327">
        <v>0</v>
      </c>
      <c r="D46" s="1327">
        <v>0</v>
      </c>
      <c r="E46" s="1322">
        <f t="shared" si="0"/>
        <v>0</v>
      </c>
      <c r="F46" s="156"/>
      <c r="G46" s="156"/>
    </row>
    <row r="47" spans="1:7" ht="20.25" customHeight="1">
      <c r="A47" s="717" t="s">
        <v>437</v>
      </c>
      <c r="B47" s="1327">
        <v>23417.963800000001</v>
      </c>
      <c r="C47" s="1327">
        <v>653.99293</v>
      </c>
      <c r="D47" s="1327">
        <v>14195.42324</v>
      </c>
      <c r="E47" s="1322">
        <f t="shared" si="0"/>
        <v>38267.379970000002</v>
      </c>
      <c r="F47" s="156"/>
      <c r="G47" s="156"/>
    </row>
    <row r="48" spans="1:7" ht="20.25" customHeight="1">
      <c r="A48" s="329" t="s">
        <v>441</v>
      </c>
      <c r="B48" s="1327">
        <v>4803.1038699999999</v>
      </c>
      <c r="C48" s="1327">
        <v>1900.2092299999999</v>
      </c>
      <c r="D48" s="1327">
        <v>3472.0663500000001</v>
      </c>
      <c r="E48" s="1322">
        <f t="shared" si="0"/>
        <v>10175.37945</v>
      </c>
      <c r="F48" s="156"/>
      <c r="G48" s="156"/>
    </row>
    <row r="49" spans="1:7" ht="20.25" customHeight="1">
      <c r="A49" s="329" t="s">
        <v>442</v>
      </c>
      <c r="B49" s="1327">
        <v>0.13541</v>
      </c>
      <c r="C49" s="1327">
        <v>0</v>
      </c>
      <c r="D49" s="1327">
        <v>592.45000000000005</v>
      </c>
      <c r="E49" s="1322">
        <f t="shared" si="0"/>
        <v>592.58541000000002</v>
      </c>
      <c r="F49" s="156"/>
      <c r="G49" s="156"/>
    </row>
    <row r="50" spans="1:7" s="323" customFormat="1" ht="23.25" customHeight="1">
      <c r="A50" s="823" t="s">
        <v>443</v>
      </c>
      <c r="B50" s="1322">
        <v>4802.9684600000001</v>
      </c>
      <c r="C50" s="1322">
        <v>1900.2092299999999</v>
      </c>
      <c r="D50" s="1322">
        <v>2879.6163500000002</v>
      </c>
      <c r="E50" s="1322">
        <f t="shared" si="0"/>
        <v>9582.7940400000007</v>
      </c>
    </row>
    <row r="51" spans="1:7" ht="20.25" customHeight="1">
      <c r="A51" s="1325" t="s">
        <v>444</v>
      </c>
      <c r="B51" s="1326">
        <v>689405.07502999995</v>
      </c>
      <c r="C51" s="1326">
        <v>181152.95395</v>
      </c>
      <c r="D51" s="1326">
        <v>223864.42411000002</v>
      </c>
      <c r="E51" s="1321">
        <f t="shared" si="0"/>
        <v>1094422.45309</v>
      </c>
      <c r="F51" s="156"/>
      <c r="G51" s="156"/>
    </row>
    <row r="52" spans="1:7" ht="20.25" customHeight="1">
      <c r="A52" s="329" t="s">
        <v>445</v>
      </c>
      <c r="B52" s="1327">
        <v>0</v>
      </c>
      <c r="C52" s="1327">
        <v>0</v>
      </c>
      <c r="D52" s="1327">
        <v>0</v>
      </c>
      <c r="E52" s="1322">
        <f t="shared" si="0"/>
        <v>0</v>
      </c>
      <c r="F52" s="156"/>
      <c r="G52" s="156"/>
    </row>
    <row r="53" spans="1:7" ht="20.25" customHeight="1">
      <c r="A53" s="329" t="s">
        <v>465</v>
      </c>
      <c r="B53" s="1327">
        <v>500141.17427999998</v>
      </c>
      <c r="C53" s="1327">
        <v>504082.95983000001</v>
      </c>
      <c r="D53" s="1327">
        <v>592296.28946</v>
      </c>
      <c r="E53" s="1322">
        <f t="shared" si="0"/>
        <v>1596520.4235700001</v>
      </c>
      <c r="F53" s="156"/>
      <c r="G53" s="156"/>
    </row>
    <row r="54" spans="1:7" ht="20.25" customHeight="1">
      <c r="A54" s="329"/>
      <c r="B54" s="1327"/>
      <c r="C54" s="1327"/>
      <c r="D54" s="1327"/>
      <c r="E54" s="1322"/>
      <c r="F54" s="156"/>
      <c r="G54" s="156"/>
    </row>
    <row r="55" spans="1:7" s="323" customFormat="1" ht="24" customHeight="1">
      <c r="A55" s="1328" t="s">
        <v>755</v>
      </c>
      <c r="B55" s="1321"/>
      <c r="C55" s="1321"/>
      <c r="D55" s="1321"/>
      <c r="E55" s="1321"/>
    </row>
    <row r="56" spans="1:7" ht="20.25" customHeight="1">
      <c r="A56" s="329" t="s">
        <v>505</v>
      </c>
      <c r="B56" s="1327">
        <v>25844.825280000001</v>
      </c>
      <c r="C56" s="1327">
        <v>8039.1823800000002</v>
      </c>
      <c r="D56" s="1327">
        <v>8441.6767799999998</v>
      </c>
      <c r="E56" s="1322">
        <f t="shared" si="0"/>
        <v>42325.684440000005</v>
      </c>
      <c r="F56" s="156"/>
      <c r="G56" s="156"/>
    </row>
    <row r="57" spans="1:7" ht="20.25" customHeight="1">
      <c r="A57" s="329" t="s">
        <v>517</v>
      </c>
      <c r="B57" s="1327">
        <v>-12195.13862</v>
      </c>
      <c r="C57" s="1327">
        <v>-3804.8780499999998</v>
      </c>
      <c r="D57" s="1327">
        <v>-4216.5635999999995</v>
      </c>
      <c r="E57" s="1322">
        <f t="shared" si="0"/>
        <v>-20216.580269999999</v>
      </c>
      <c r="F57" s="156"/>
      <c r="G57" s="156"/>
    </row>
    <row r="58" spans="1:7" ht="20.25" customHeight="1">
      <c r="A58" s="717" t="s">
        <v>525</v>
      </c>
      <c r="B58" s="1327">
        <v>13649.686659999999</v>
      </c>
      <c r="C58" s="1327">
        <v>4234.3043299999999</v>
      </c>
      <c r="D58" s="1327">
        <v>4225.1131799999994</v>
      </c>
      <c r="E58" s="1322">
        <f t="shared" si="0"/>
        <v>22109.104169999999</v>
      </c>
      <c r="F58" s="156"/>
      <c r="G58" s="156"/>
    </row>
    <row r="59" spans="1:7" ht="20.25" customHeight="1">
      <c r="A59" s="329" t="s">
        <v>526</v>
      </c>
      <c r="B59" s="1327">
        <v>6862.9749000000002</v>
      </c>
      <c r="C59" s="1327">
        <v>2221.27072</v>
      </c>
      <c r="D59" s="1327">
        <v>1952.8657800000001</v>
      </c>
      <c r="E59" s="1322">
        <f t="shared" si="0"/>
        <v>11037.1114</v>
      </c>
      <c r="F59" s="156"/>
      <c r="G59" s="156"/>
    </row>
    <row r="60" spans="1:7" ht="20.25" customHeight="1">
      <c r="A60" s="329" t="s">
        <v>533</v>
      </c>
      <c r="B60" s="1327">
        <v>-6384.7750099999994</v>
      </c>
      <c r="C60" s="1327">
        <v>-1816.9838400000001</v>
      </c>
      <c r="D60" s="1327">
        <v>-1649.2224899999999</v>
      </c>
      <c r="E60" s="1322">
        <f t="shared" si="0"/>
        <v>-9850.9813400000003</v>
      </c>
      <c r="F60" s="156"/>
      <c r="G60" s="156"/>
    </row>
    <row r="61" spans="1:7" ht="20.25" customHeight="1">
      <c r="A61" s="717" t="s">
        <v>539</v>
      </c>
      <c r="B61" s="1327">
        <v>14127.886550000001</v>
      </c>
      <c r="C61" s="1327">
        <v>4638.5912099999996</v>
      </c>
      <c r="D61" s="1327">
        <v>4528.7564699999994</v>
      </c>
      <c r="E61" s="1322">
        <f t="shared" si="0"/>
        <v>23295.234230000002</v>
      </c>
      <c r="F61" s="156"/>
      <c r="G61" s="156"/>
    </row>
    <row r="62" spans="1:7" ht="20.25" customHeight="1">
      <c r="A62" s="329" t="s">
        <v>540</v>
      </c>
      <c r="B62" s="1327">
        <v>3907.1900499999997</v>
      </c>
      <c r="C62" s="1327">
        <v>2752.6019100000003</v>
      </c>
      <c r="D62" s="1327">
        <v>3599.8102100000001</v>
      </c>
      <c r="E62" s="1322">
        <f t="shared" si="0"/>
        <v>10259.60217</v>
      </c>
      <c r="F62" s="156"/>
      <c r="G62" s="156"/>
    </row>
    <row r="63" spans="1:7" ht="20.25" customHeight="1">
      <c r="A63" s="329" t="s">
        <v>548</v>
      </c>
      <c r="B63" s="1327">
        <v>-4560.0204000000003</v>
      </c>
      <c r="C63" s="1327">
        <v>-6006.5919699999995</v>
      </c>
      <c r="D63" s="1327">
        <v>-2993.58547</v>
      </c>
      <c r="E63" s="1322">
        <f t="shared" si="0"/>
        <v>-13560.197839999999</v>
      </c>
      <c r="F63" s="156"/>
      <c r="G63" s="156"/>
    </row>
    <row r="64" spans="1:7" ht="20.25" customHeight="1">
      <c r="A64" s="717" t="s">
        <v>555</v>
      </c>
      <c r="B64" s="1327">
        <v>13475.056199999999</v>
      </c>
      <c r="C64" s="1327">
        <v>1384.60115</v>
      </c>
      <c r="D64" s="1327">
        <v>5134.9812099999999</v>
      </c>
      <c r="E64" s="1322">
        <f t="shared" si="0"/>
        <v>19994.638559999999</v>
      </c>
      <c r="F64" s="156"/>
      <c r="G64" s="156"/>
    </row>
    <row r="65" spans="1:7" ht="20.25" customHeight="1">
      <c r="A65" s="329" t="s">
        <v>556</v>
      </c>
      <c r="B65" s="1327">
        <v>-8118.4172500000004</v>
      </c>
      <c r="C65" s="1327">
        <v>-1492.73615</v>
      </c>
      <c r="D65" s="1327">
        <v>-3109.0615299999999</v>
      </c>
      <c r="E65" s="1322">
        <f t="shared" si="0"/>
        <v>-12720.214930000002</v>
      </c>
      <c r="F65" s="156"/>
      <c r="G65" s="156"/>
    </row>
    <row r="66" spans="1:7" ht="20.25" customHeight="1">
      <c r="A66" s="717" t="s">
        <v>566</v>
      </c>
      <c r="B66" s="1327">
        <v>5356.6389500000005</v>
      </c>
      <c r="C66" s="1327">
        <v>-108.13500000000001</v>
      </c>
      <c r="D66" s="1327">
        <v>2025.91968</v>
      </c>
      <c r="E66" s="1322">
        <f t="shared" si="0"/>
        <v>7274.4236300000002</v>
      </c>
      <c r="F66" s="156"/>
      <c r="G66" s="156"/>
    </row>
    <row r="67" spans="1:7" ht="20.25" customHeight="1">
      <c r="A67" s="329" t="s">
        <v>567</v>
      </c>
      <c r="B67" s="1327">
        <v>210.96281999999999</v>
      </c>
      <c r="C67" s="1327">
        <v>0.52516999999999991</v>
      </c>
      <c r="D67" s="1327">
        <v>68.482860000000002</v>
      </c>
      <c r="E67" s="1322">
        <f t="shared" si="0"/>
        <v>279.97084999999998</v>
      </c>
      <c r="F67" s="156"/>
      <c r="G67" s="156"/>
    </row>
    <row r="68" spans="1:7" ht="20.25" customHeight="1">
      <c r="A68" s="329" t="s">
        <v>568</v>
      </c>
      <c r="B68" s="1327">
        <v>210.96281999999999</v>
      </c>
      <c r="C68" s="1327">
        <v>0</v>
      </c>
      <c r="D68" s="1327">
        <v>68.482860000000002</v>
      </c>
      <c r="E68" s="1322">
        <f t="shared" si="0"/>
        <v>279.44567999999998</v>
      </c>
      <c r="F68" s="156"/>
      <c r="G68" s="156"/>
    </row>
    <row r="69" spans="1:7" ht="20.25" customHeight="1">
      <c r="A69" s="329" t="s">
        <v>569</v>
      </c>
      <c r="B69" s="1327">
        <v>0</v>
      </c>
      <c r="C69" s="1327">
        <v>0.52516999999999991</v>
      </c>
      <c r="D69" s="1327">
        <v>0</v>
      </c>
      <c r="E69" s="1322">
        <f t="shared" si="0"/>
        <v>0.52516999999999991</v>
      </c>
      <c r="F69" s="156"/>
      <c r="G69" s="156"/>
    </row>
    <row r="70" spans="1:7" ht="20.25" customHeight="1">
      <c r="A70" s="329" t="s">
        <v>570</v>
      </c>
      <c r="B70" s="1327">
        <v>-12.94392</v>
      </c>
      <c r="C70" s="1327">
        <v>0</v>
      </c>
      <c r="D70" s="1327">
        <v>0</v>
      </c>
      <c r="E70" s="1322">
        <f t="shared" si="0"/>
        <v>-12.94392</v>
      </c>
      <c r="F70" s="156"/>
      <c r="G70" s="156"/>
    </row>
    <row r="71" spans="1:7" ht="20.25" customHeight="1">
      <c r="A71" s="329" t="s">
        <v>571</v>
      </c>
      <c r="B71" s="1327">
        <v>-12.94392</v>
      </c>
      <c r="C71" s="1327">
        <v>0</v>
      </c>
      <c r="D71" s="1327">
        <v>0</v>
      </c>
      <c r="E71" s="1322">
        <f t="shared" si="0"/>
        <v>-12.94392</v>
      </c>
      <c r="F71" s="156"/>
      <c r="G71" s="156"/>
    </row>
    <row r="72" spans="1:7" ht="20.25" customHeight="1">
      <c r="A72" s="329" t="s">
        <v>572</v>
      </c>
      <c r="B72" s="1327">
        <v>0</v>
      </c>
      <c r="C72" s="1327">
        <v>0</v>
      </c>
      <c r="D72" s="1327">
        <v>0</v>
      </c>
      <c r="E72" s="1322">
        <f t="shared" si="0"/>
        <v>0</v>
      </c>
      <c r="F72" s="156"/>
      <c r="G72" s="156"/>
    </row>
    <row r="73" spans="1:7" ht="20.25" customHeight="1">
      <c r="A73" s="717" t="s">
        <v>573</v>
      </c>
      <c r="B73" s="1327">
        <v>5554.6578499999996</v>
      </c>
      <c r="C73" s="1327">
        <v>-107.60983</v>
      </c>
      <c r="D73" s="1327">
        <v>2094.40254</v>
      </c>
      <c r="E73" s="1322">
        <f t="shared" si="0"/>
        <v>7541.4505599999993</v>
      </c>
      <c r="F73" s="156"/>
      <c r="G73" s="156"/>
    </row>
    <row r="74" spans="1:7" ht="20.25" customHeight="1">
      <c r="A74" s="329" t="s">
        <v>1198</v>
      </c>
      <c r="B74" s="1327">
        <v>1189.6080900000002</v>
      </c>
      <c r="C74" s="1327">
        <v>2040.08302</v>
      </c>
      <c r="D74" s="1327">
        <v>785.21381000000008</v>
      </c>
      <c r="E74" s="1322">
        <f t="shared" si="0"/>
        <v>4014.9049200000004</v>
      </c>
      <c r="F74" s="156"/>
      <c r="G74" s="156"/>
    </row>
    <row r="75" spans="1:7" ht="20.25" customHeight="1">
      <c r="A75" s="329" t="s">
        <v>1199</v>
      </c>
      <c r="B75" s="1327">
        <v>0</v>
      </c>
      <c r="C75" s="1327">
        <v>0</v>
      </c>
      <c r="D75" s="1327">
        <v>0</v>
      </c>
      <c r="E75" s="1322">
        <f t="shared" si="0"/>
        <v>0</v>
      </c>
      <c r="F75" s="156"/>
      <c r="G75" s="156"/>
    </row>
    <row r="76" spans="1:7" ht="20.25" customHeight="1">
      <c r="A76" s="717" t="s">
        <v>575</v>
      </c>
      <c r="B76" s="1327">
        <v>6744.2659400000002</v>
      </c>
      <c r="C76" s="1327">
        <v>1932.4731899999999</v>
      </c>
      <c r="D76" s="1327">
        <v>2879.6163500000002</v>
      </c>
      <c r="E76" s="1322">
        <f t="shared" si="0"/>
        <v>11556.35548</v>
      </c>
      <c r="F76" s="156"/>
      <c r="G76" s="156"/>
    </row>
    <row r="77" spans="1:7" ht="20.25" customHeight="1">
      <c r="A77" s="329" t="s">
        <v>1200</v>
      </c>
      <c r="B77" s="1327">
        <v>0</v>
      </c>
      <c r="C77" s="1327">
        <v>45.490070000000003</v>
      </c>
      <c r="D77" s="1327">
        <v>0</v>
      </c>
      <c r="E77" s="1322">
        <f t="shared" ref="E77:E83" si="1">SUM(B77:D77)</f>
        <v>45.490070000000003</v>
      </c>
      <c r="F77" s="156"/>
      <c r="G77" s="156"/>
    </row>
    <row r="78" spans="1:7" ht="20.25" customHeight="1">
      <c r="A78" s="329" t="s">
        <v>1201</v>
      </c>
      <c r="B78" s="1327">
        <v>0</v>
      </c>
      <c r="C78" s="1327">
        <v>-77.75403</v>
      </c>
      <c r="D78" s="1327">
        <v>0</v>
      </c>
      <c r="E78" s="1322">
        <f t="shared" si="1"/>
        <v>-77.75403</v>
      </c>
      <c r="F78" s="156"/>
      <c r="G78" s="156"/>
    </row>
    <row r="79" spans="1:7" ht="20.25" customHeight="1">
      <c r="A79" s="717" t="s">
        <v>577</v>
      </c>
      <c r="B79" s="1327">
        <v>6744.2659400000002</v>
      </c>
      <c r="C79" s="1327">
        <v>1900.2092299999999</v>
      </c>
      <c r="D79" s="1327">
        <v>2879.6163500000002</v>
      </c>
      <c r="E79" s="1322">
        <f t="shared" si="1"/>
        <v>11524.09152</v>
      </c>
      <c r="F79" s="156"/>
      <c r="G79" s="156"/>
    </row>
    <row r="80" spans="1:7" ht="20.25" customHeight="1">
      <c r="A80" s="329" t="s">
        <v>578</v>
      </c>
      <c r="B80" s="309">
        <v>0</v>
      </c>
      <c r="C80" s="309">
        <v>0</v>
      </c>
      <c r="D80" s="309">
        <v>0</v>
      </c>
      <c r="E80" s="1322">
        <f t="shared" si="1"/>
        <v>0</v>
      </c>
      <c r="F80" s="156"/>
      <c r="G80" s="156"/>
    </row>
    <row r="81" spans="1:11" ht="20.25" customHeight="1">
      <c r="A81" s="717" t="s">
        <v>579</v>
      </c>
      <c r="B81" s="309">
        <v>6744.2659400000002</v>
      </c>
      <c r="C81" s="309">
        <v>1900.2092299999999</v>
      </c>
      <c r="D81" s="309">
        <v>2879.6163500000002</v>
      </c>
      <c r="E81" s="1322">
        <f t="shared" si="1"/>
        <v>11524.09152</v>
      </c>
      <c r="F81" s="156"/>
      <c r="G81" s="156"/>
    </row>
    <row r="82" spans="1:11" s="335" customFormat="1" ht="23.25" customHeight="1">
      <c r="A82" s="1329" t="s">
        <v>580</v>
      </c>
      <c r="B82" s="1329">
        <v>-1941.29748</v>
      </c>
      <c r="C82" s="1329">
        <v>0</v>
      </c>
      <c r="D82" s="1329">
        <v>0</v>
      </c>
      <c r="E82" s="1322">
        <f t="shared" si="1"/>
        <v>-1941.29748</v>
      </c>
    </row>
    <row r="83" spans="1:11" ht="21.75" customHeight="1">
      <c r="A83" s="1330" t="s">
        <v>581</v>
      </c>
      <c r="B83" s="1326">
        <v>4802.9684600000001</v>
      </c>
      <c r="C83" s="1326">
        <v>1900.2092299999999</v>
      </c>
      <c r="D83" s="1326">
        <v>2879.6163500000002</v>
      </c>
      <c r="E83" s="1321">
        <f t="shared" si="1"/>
        <v>9582.7940400000007</v>
      </c>
      <c r="F83" s="156"/>
      <c r="G83" s="156"/>
    </row>
    <row r="84" spans="1:11">
      <c r="A84" s="156"/>
      <c r="B84" s="1331"/>
      <c r="C84" s="1332"/>
      <c r="D84" s="1332"/>
      <c r="E84" s="1332"/>
      <c r="F84" s="156"/>
      <c r="G84" s="156"/>
      <c r="J84" s="1333"/>
      <c r="K84" s="1333"/>
    </row>
    <row r="85" spans="1:11" s="541" customFormat="1" ht="15.75">
      <c r="B85" s="1334"/>
      <c r="C85" s="1334"/>
      <c r="D85" s="1334"/>
      <c r="E85" s="1335"/>
      <c r="F85" s="205"/>
      <c r="G85" s="205"/>
      <c r="J85" s="1333"/>
      <c r="K85" s="1333"/>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K634"/>
  <sheetViews>
    <sheetView topLeftCell="C1" zoomScale="60" zoomScaleNormal="60" workbookViewId="0">
      <selection activeCell="S1" sqref="S1"/>
    </sheetView>
  </sheetViews>
  <sheetFormatPr baseColWidth="10" defaultColWidth="9.140625" defaultRowHeight="12.75"/>
  <cols>
    <col min="1" max="1" width="45.7109375" style="156" hidden="1" customWidth="1"/>
    <col min="2" max="2" width="89.42578125" style="156" hidden="1" customWidth="1"/>
    <col min="3" max="3" width="197" style="192" bestFit="1" customWidth="1"/>
    <col min="4" max="4" width="39.42578125" style="156" customWidth="1"/>
    <col min="5" max="5" width="39.140625" style="156" customWidth="1"/>
    <col min="6" max="6" width="40.7109375" style="156" customWidth="1"/>
    <col min="7" max="7" width="3.5703125" style="541" customWidth="1"/>
    <col min="8" max="10" width="9.140625" style="156"/>
    <col min="11" max="11" width="19.140625" style="156" customWidth="1"/>
    <col min="12" max="256" width="9.140625" style="156"/>
    <col min="257" max="258" width="0" style="156" hidden="1" customWidth="1"/>
    <col min="259" max="259" width="197" style="156" bestFit="1" customWidth="1"/>
    <col min="260" max="260" width="39.42578125" style="156" customWidth="1"/>
    <col min="261" max="261" width="39.140625" style="156" customWidth="1"/>
    <col min="262" max="262" width="40.7109375" style="156" customWidth="1"/>
    <col min="263" max="263" width="3.5703125" style="156" customWidth="1"/>
    <col min="264" max="266" width="9.140625" style="156"/>
    <col min="267" max="267" width="19.140625" style="156" customWidth="1"/>
    <col min="268" max="512" width="9.140625" style="156"/>
    <col min="513" max="514" width="0" style="156" hidden="1" customWidth="1"/>
    <col min="515" max="515" width="197" style="156" bestFit="1" customWidth="1"/>
    <col min="516" max="516" width="39.42578125" style="156" customWidth="1"/>
    <col min="517" max="517" width="39.140625" style="156" customWidth="1"/>
    <col min="518" max="518" width="40.7109375" style="156" customWidth="1"/>
    <col min="519" max="519" width="3.5703125" style="156" customWidth="1"/>
    <col min="520" max="522" width="9.140625" style="156"/>
    <col min="523" max="523" width="19.140625" style="156" customWidth="1"/>
    <col min="524" max="768" width="9.140625" style="156"/>
    <col min="769" max="770" width="0" style="156" hidden="1" customWidth="1"/>
    <col min="771" max="771" width="197" style="156" bestFit="1" customWidth="1"/>
    <col min="772" max="772" width="39.42578125" style="156" customWidth="1"/>
    <col min="773" max="773" width="39.140625" style="156" customWidth="1"/>
    <col min="774" max="774" width="40.7109375" style="156" customWidth="1"/>
    <col min="775" max="775" width="3.5703125" style="156" customWidth="1"/>
    <col min="776" max="778" width="9.140625" style="156"/>
    <col min="779" max="779" width="19.140625" style="156" customWidth="1"/>
    <col min="780" max="1024" width="9.140625" style="156"/>
    <col min="1025" max="1026" width="0" style="156" hidden="1" customWidth="1"/>
    <col min="1027" max="1027" width="197" style="156" bestFit="1" customWidth="1"/>
    <col min="1028" max="1028" width="39.42578125" style="156" customWidth="1"/>
    <col min="1029" max="1029" width="39.140625" style="156" customWidth="1"/>
    <col min="1030" max="1030" width="40.7109375" style="156" customWidth="1"/>
    <col min="1031" max="1031" width="3.5703125" style="156" customWidth="1"/>
    <col min="1032" max="1034" width="9.140625" style="156"/>
    <col min="1035" max="1035" width="19.140625" style="156" customWidth="1"/>
    <col min="1036" max="1280" width="9.140625" style="156"/>
    <col min="1281" max="1282" width="0" style="156" hidden="1" customWidth="1"/>
    <col min="1283" max="1283" width="197" style="156" bestFit="1" customWidth="1"/>
    <col min="1284" max="1284" width="39.42578125" style="156" customWidth="1"/>
    <col min="1285" max="1285" width="39.140625" style="156" customWidth="1"/>
    <col min="1286" max="1286" width="40.7109375" style="156" customWidth="1"/>
    <col min="1287" max="1287" width="3.5703125" style="156" customWidth="1"/>
    <col min="1288" max="1290" width="9.140625" style="156"/>
    <col min="1291" max="1291" width="19.140625" style="156" customWidth="1"/>
    <col min="1292" max="1536" width="9.140625" style="156"/>
    <col min="1537" max="1538" width="0" style="156" hidden="1" customWidth="1"/>
    <col min="1539" max="1539" width="197" style="156" bestFit="1" customWidth="1"/>
    <col min="1540" max="1540" width="39.42578125" style="156" customWidth="1"/>
    <col min="1541" max="1541" width="39.140625" style="156" customWidth="1"/>
    <col min="1542" max="1542" width="40.7109375" style="156" customWidth="1"/>
    <col min="1543" max="1543" width="3.5703125" style="156" customWidth="1"/>
    <col min="1544" max="1546" width="9.140625" style="156"/>
    <col min="1547" max="1547" width="19.140625" style="156" customWidth="1"/>
    <col min="1548" max="1792" width="9.140625" style="156"/>
    <col min="1793" max="1794" width="0" style="156" hidden="1" customWidth="1"/>
    <col min="1795" max="1795" width="197" style="156" bestFit="1" customWidth="1"/>
    <col min="1796" max="1796" width="39.42578125" style="156" customWidth="1"/>
    <col min="1797" max="1797" width="39.140625" style="156" customWidth="1"/>
    <col min="1798" max="1798" width="40.7109375" style="156" customWidth="1"/>
    <col min="1799" max="1799" width="3.5703125" style="156" customWidth="1"/>
    <col min="1800" max="1802" width="9.140625" style="156"/>
    <col min="1803" max="1803" width="19.140625" style="156" customWidth="1"/>
    <col min="1804" max="2048" width="9.140625" style="156"/>
    <col min="2049" max="2050" width="0" style="156" hidden="1" customWidth="1"/>
    <col min="2051" max="2051" width="197" style="156" bestFit="1" customWidth="1"/>
    <col min="2052" max="2052" width="39.42578125" style="156" customWidth="1"/>
    <col min="2053" max="2053" width="39.140625" style="156" customWidth="1"/>
    <col min="2054" max="2054" width="40.7109375" style="156" customWidth="1"/>
    <col min="2055" max="2055" width="3.5703125" style="156" customWidth="1"/>
    <col min="2056" max="2058" width="9.140625" style="156"/>
    <col min="2059" max="2059" width="19.140625" style="156" customWidth="1"/>
    <col min="2060" max="2304" width="9.140625" style="156"/>
    <col min="2305" max="2306" width="0" style="156" hidden="1" customWidth="1"/>
    <col min="2307" max="2307" width="197" style="156" bestFit="1" customWidth="1"/>
    <col min="2308" max="2308" width="39.42578125" style="156" customWidth="1"/>
    <col min="2309" max="2309" width="39.140625" style="156" customWidth="1"/>
    <col min="2310" max="2310" width="40.7109375" style="156" customWidth="1"/>
    <col min="2311" max="2311" width="3.5703125" style="156" customWidth="1"/>
    <col min="2312" max="2314" width="9.140625" style="156"/>
    <col min="2315" max="2315" width="19.140625" style="156" customWidth="1"/>
    <col min="2316" max="2560" width="9.140625" style="156"/>
    <col min="2561" max="2562" width="0" style="156" hidden="1" customWidth="1"/>
    <col min="2563" max="2563" width="197" style="156" bestFit="1" customWidth="1"/>
    <col min="2564" max="2564" width="39.42578125" style="156" customWidth="1"/>
    <col min="2565" max="2565" width="39.140625" style="156" customWidth="1"/>
    <col min="2566" max="2566" width="40.7109375" style="156" customWidth="1"/>
    <col min="2567" max="2567" width="3.5703125" style="156" customWidth="1"/>
    <col min="2568" max="2570" width="9.140625" style="156"/>
    <col min="2571" max="2571" width="19.140625" style="156" customWidth="1"/>
    <col min="2572" max="2816" width="9.140625" style="156"/>
    <col min="2817" max="2818" width="0" style="156" hidden="1" customWidth="1"/>
    <col min="2819" max="2819" width="197" style="156" bestFit="1" customWidth="1"/>
    <col min="2820" max="2820" width="39.42578125" style="156" customWidth="1"/>
    <col min="2821" max="2821" width="39.140625" style="156" customWidth="1"/>
    <col min="2822" max="2822" width="40.7109375" style="156" customWidth="1"/>
    <col min="2823" max="2823" width="3.5703125" style="156" customWidth="1"/>
    <col min="2824" max="2826" width="9.140625" style="156"/>
    <col min="2827" max="2827" width="19.140625" style="156" customWidth="1"/>
    <col min="2828" max="3072" width="9.140625" style="156"/>
    <col min="3073" max="3074" width="0" style="156" hidden="1" customWidth="1"/>
    <col min="3075" max="3075" width="197" style="156" bestFit="1" customWidth="1"/>
    <col min="3076" max="3076" width="39.42578125" style="156" customWidth="1"/>
    <col min="3077" max="3077" width="39.140625" style="156" customWidth="1"/>
    <col min="3078" max="3078" width="40.7109375" style="156" customWidth="1"/>
    <col min="3079" max="3079" width="3.5703125" style="156" customWidth="1"/>
    <col min="3080" max="3082" width="9.140625" style="156"/>
    <col min="3083" max="3083" width="19.140625" style="156" customWidth="1"/>
    <col min="3084" max="3328" width="9.140625" style="156"/>
    <col min="3329" max="3330" width="0" style="156" hidden="1" customWidth="1"/>
    <col min="3331" max="3331" width="197" style="156" bestFit="1" customWidth="1"/>
    <col min="3332" max="3332" width="39.42578125" style="156" customWidth="1"/>
    <col min="3333" max="3333" width="39.140625" style="156" customWidth="1"/>
    <col min="3334" max="3334" width="40.7109375" style="156" customWidth="1"/>
    <col min="3335" max="3335" width="3.5703125" style="156" customWidth="1"/>
    <col min="3336" max="3338" width="9.140625" style="156"/>
    <col min="3339" max="3339" width="19.140625" style="156" customWidth="1"/>
    <col min="3340" max="3584" width="9.140625" style="156"/>
    <col min="3585" max="3586" width="0" style="156" hidden="1" customWidth="1"/>
    <col min="3587" max="3587" width="197" style="156" bestFit="1" customWidth="1"/>
    <col min="3588" max="3588" width="39.42578125" style="156" customWidth="1"/>
    <col min="3589" max="3589" width="39.140625" style="156" customWidth="1"/>
    <col min="3590" max="3590" width="40.7109375" style="156" customWidth="1"/>
    <col min="3591" max="3591" width="3.5703125" style="156" customWidth="1"/>
    <col min="3592" max="3594" width="9.140625" style="156"/>
    <col min="3595" max="3595" width="19.140625" style="156" customWidth="1"/>
    <col min="3596" max="3840" width="9.140625" style="156"/>
    <col min="3841" max="3842" width="0" style="156" hidden="1" customWidth="1"/>
    <col min="3843" max="3843" width="197" style="156" bestFit="1" customWidth="1"/>
    <col min="3844" max="3844" width="39.42578125" style="156" customWidth="1"/>
    <col min="3845" max="3845" width="39.140625" style="156" customWidth="1"/>
    <col min="3846" max="3846" width="40.7109375" style="156" customWidth="1"/>
    <col min="3847" max="3847" width="3.5703125" style="156" customWidth="1"/>
    <col min="3848" max="3850" width="9.140625" style="156"/>
    <col min="3851" max="3851" width="19.140625" style="156" customWidth="1"/>
    <col min="3852" max="4096" width="9.140625" style="156"/>
    <col min="4097" max="4098" width="0" style="156" hidden="1" customWidth="1"/>
    <col min="4099" max="4099" width="197" style="156" bestFit="1" customWidth="1"/>
    <col min="4100" max="4100" width="39.42578125" style="156" customWidth="1"/>
    <col min="4101" max="4101" width="39.140625" style="156" customWidth="1"/>
    <col min="4102" max="4102" width="40.7109375" style="156" customWidth="1"/>
    <col min="4103" max="4103" width="3.5703125" style="156" customWidth="1"/>
    <col min="4104" max="4106" width="9.140625" style="156"/>
    <col min="4107" max="4107" width="19.140625" style="156" customWidth="1"/>
    <col min="4108" max="4352" width="9.140625" style="156"/>
    <col min="4353" max="4354" width="0" style="156" hidden="1" customWidth="1"/>
    <col min="4355" max="4355" width="197" style="156" bestFit="1" customWidth="1"/>
    <col min="4356" max="4356" width="39.42578125" style="156" customWidth="1"/>
    <col min="4357" max="4357" width="39.140625" style="156" customWidth="1"/>
    <col min="4358" max="4358" width="40.7109375" style="156" customWidth="1"/>
    <col min="4359" max="4359" width="3.5703125" style="156" customWidth="1"/>
    <col min="4360" max="4362" width="9.140625" style="156"/>
    <col min="4363" max="4363" width="19.140625" style="156" customWidth="1"/>
    <col min="4364" max="4608" width="9.140625" style="156"/>
    <col min="4609" max="4610" width="0" style="156" hidden="1" customWidth="1"/>
    <col min="4611" max="4611" width="197" style="156" bestFit="1" customWidth="1"/>
    <col min="4612" max="4612" width="39.42578125" style="156" customWidth="1"/>
    <col min="4613" max="4613" width="39.140625" style="156" customWidth="1"/>
    <col min="4614" max="4614" width="40.7109375" style="156" customWidth="1"/>
    <col min="4615" max="4615" width="3.5703125" style="156" customWidth="1"/>
    <col min="4616" max="4618" width="9.140625" style="156"/>
    <col min="4619" max="4619" width="19.140625" style="156" customWidth="1"/>
    <col min="4620" max="4864" width="9.140625" style="156"/>
    <col min="4865" max="4866" width="0" style="156" hidden="1" customWidth="1"/>
    <col min="4867" max="4867" width="197" style="156" bestFit="1" customWidth="1"/>
    <col min="4868" max="4868" width="39.42578125" style="156" customWidth="1"/>
    <col min="4869" max="4869" width="39.140625" style="156" customWidth="1"/>
    <col min="4870" max="4870" width="40.7109375" style="156" customWidth="1"/>
    <col min="4871" max="4871" width="3.5703125" style="156" customWidth="1"/>
    <col min="4872" max="4874" width="9.140625" style="156"/>
    <col min="4875" max="4875" width="19.140625" style="156" customWidth="1"/>
    <col min="4876" max="5120" width="9.140625" style="156"/>
    <col min="5121" max="5122" width="0" style="156" hidden="1" customWidth="1"/>
    <col min="5123" max="5123" width="197" style="156" bestFit="1" customWidth="1"/>
    <col min="5124" max="5124" width="39.42578125" style="156" customWidth="1"/>
    <col min="5125" max="5125" width="39.140625" style="156" customWidth="1"/>
    <col min="5126" max="5126" width="40.7109375" style="156" customWidth="1"/>
    <col min="5127" max="5127" width="3.5703125" style="156" customWidth="1"/>
    <col min="5128" max="5130" width="9.140625" style="156"/>
    <col min="5131" max="5131" width="19.140625" style="156" customWidth="1"/>
    <col min="5132" max="5376" width="9.140625" style="156"/>
    <col min="5377" max="5378" width="0" style="156" hidden="1" customWidth="1"/>
    <col min="5379" max="5379" width="197" style="156" bestFit="1" customWidth="1"/>
    <col min="5380" max="5380" width="39.42578125" style="156" customWidth="1"/>
    <col min="5381" max="5381" width="39.140625" style="156" customWidth="1"/>
    <col min="5382" max="5382" width="40.7109375" style="156" customWidth="1"/>
    <col min="5383" max="5383" width="3.5703125" style="156" customWidth="1"/>
    <col min="5384" max="5386" width="9.140625" style="156"/>
    <col min="5387" max="5387" width="19.140625" style="156" customWidth="1"/>
    <col min="5388" max="5632" width="9.140625" style="156"/>
    <col min="5633" max="5634" width="0" style="156" hidden="1" customWidth="1"/>
    <col min="5635" max="5635" width="197" style="156" bestFit="1" customWidth="1"/>
    <col min="5636" max="5636" width="39.42578125" style="156" customWidth="1"/>
    <col min="5637" max="5637" width="39.140625" style="156" customWidth="1"/>
    <col min="5638" max="5638" width="40.7109375" style="156" customWidth="1"/>
    <col min="5639" max="5639" width="3.5703125" style="156" customWidth="1"/>
    <col min="5640" max="5642" width="9.140625" style="156"/>
    <col min="5643" max="5643" width="19.140625" style="156" customWidth="1"/>
    <col min="5644" max="5888" width="9.140625" style="156"/>
    <col min="5889" max="5890" width="0" style="156" hidden="1" customWidth="1"/>
    <col min="5891" max="5891" width="197" style="156" bestFit="1" customWidth="1"/>
    <col min="5892" max="5892" width="39.42578125" style="156" customWidth="1"/>
    <col min="5893" max="5893" width="39.140625" style="156" customWidth="1"/>
    <col min="5894" max="5894" width="40.7109375" style="156" customWidth="1"/>
    <col min="5895" max="5895" width="3.5703125" style="156" customWidth="1"/>
    <col min="5896" max="5898" width="9.140625" style="156"/>
    <col min="5899" max="5899" width="19.140625" style="156" customWidth="1"/>
    <col min="5900" max="6144" width="9.140625" style="156"/>
    <col min="6145" max="6146" width="0" style="156" hidden="1" customWidth="1"/>
    <col min="6147" max="6147" width="197" style="156" bestFit="1" customWidth="1"/>
    <col min="6148" max="6148" width="39.42578125" style="156" customWidth="1"/>
    <col min="6149" max="6149" width="39.140625" style="156" customWidth="1"/>
    <col min="6150" max="6150" width="40.7109375" style="156" customWidth="1"/>
    <col min="6151" max="6151" width="3.5703125" style="156" customWidth="1"/>
    <col min="6152" max="6154" width="9.140625" style="156"/>
    <col min="6155" max="6155" width="19.140625" style="156" customWidth="1"/>
    <col min="6156" max="6400" width="9.140625" style="156"/>
    <col min="6401" max="6402" width="0" style="156" hidden="1" customWidth="1"/>
    <col min="6403" max="6403" width="197" style="156" bestFit="1" customWidth="1"/>
    <col min="6404" max="6404" width="39.42578125" style="156" customWidth="1"/>
    <col min="6405" max="6405" width="39.140625" style="156" customWidth="1"/>
    <col min="6406" max="6406" width="40.7109375" style="156" customWidth="1"/>
    <col min="6407" max="6407" width="3.5703125" style="156" customWidth="1"/>
    <col min="6408" max="6410" width="9.140625" style="156"/>
    <col min="6411" max="6411" width="19.140625" style="156" customWidth="1"/>
    <col min="6412" max="6656" width="9.140625" style="156"/>
    <col min="6657" max="6658" width="0" style="156" hidden="1" customWidth="1"/>
    <col min="6659" max="6659" width="197" style="156" bestFit="1" customWidth="1"/>
    <col min="6660" max="6660" width="39.42578125" style="156" customWidth="1"/>
    <col min="6661" max="6661" width="39.140625" style="156" customWidth="1"/>
    <col min="6662" max="6662" width="40.7109375" style="156" customWidth="1"/>
    <col min="6663" max="6663" width="3.5703125" style="156" customWidth="1"/>
    <col min="6664" max="6666" width="9.140625" style="156"/>
    <col min="6667" max="6667" width="19.140625" style="156" customWidth="1"/>
    <col min="6668" max="6912" width="9.140625" style="156"/>
    <col min="6913" max="6914" width="0" style="156" hidden="1" customWidth="1"/>
    <col min="6915" max="6915" width="197" style="156" bestFit="1" customWidth="1"/>
    <col min="6916" max="6916" width="39.42578125" style="156" customWidth="1"/>
    <col min="6917" max="6917" width="39.140625" style="156" customWidth="1"/>
    <col min="6918" max="6918" width="40.7109375" style="156" customWidth="1"/>
    <col min="6919" max="6919" width="3.5703125" style="156" customWidth="1"/>
    <col min="6920" max="6922" width="9.140625" style="156"/>
    <col min="6923" max="6923" width="19.140625" style="156" customWidth="1"/>
    <col min="6924" max="7168" width="9.140625" style="156"/>
    <col min="7169" max="7170" width="0" style="156" hidden="1" customWidth="1"/>
    <col min="7171" max="7171" width="197" style="156" bestFit="1" customWidth="1"/>
    <col min="7172" max="7172" width="39.42578125" style="156" customWidth="1"/>
    <col min="7173" max="7173" width="39.140625" style="156" customWidth="1"/>
    <col min="7174" max="7174" width="40.7109375" style="156" customWidth="1"/>
    <col min="7175" max="7175" width="3.5703125" style="156" customWidth="1"/>
    <col min="7176" max="7178" width="9.140625" style="156"/>
    <col min="7179" max="7179" width="19.140625" style="156" customWidth="1"/>
    <col min="7180" max="7424" width="9.140625" style="156"/>
    <col min="7425" max="7426" width="0" style="156" hidden="1" customWidth="1"/>
    <col min="7427" max="7427" width="197" style="156" bestFit="1" customWidth="1"/>
    <col min="7428" max="7428" width="39.42578125" style="156" customWidth="1"/>
    <col min="7429" max="7429" width="39.140625" style="156" customWidth="1"/>
    <col min="7430" max="7430" width="40.7109375" style="156" customWidth="1"/>
    <col min="7431" max="7431" width="3.5703125" style="156" customWidth="1"/>
    <col min="7432" max="7434" width="9.140625" style="156"/>
    <col min="7435" max="7435" width="19.140625" style="156" customWidth="1"/>
    <col min="7436" max="7680" width="9.140625" style="156"/>
    <col min="7681" max="7682" width="0" style="156" hidden="1" customWidth="1"/>
    <col min="7683" max="7683" width="197" style="156" bestFit="1" customWidth="1"/>
    <col min="7684" max="7684" width="39.42578125" style="156" customWidth="1"/>
    <col min="7685" max="7685" width="39.140625" style="156" customWidth="1"/>
    <col min="7686" max="7686" width="40.7109375" style="156" customWidth="1"/>
    <col min="7687" max="7687" width="3.5703125" style="156" customWidth="1"/>
    <col min="7688" max="7690" width="9.140625" style="156"/>
    <col min="7691" max="7691" width="19.140625" style="156" customWidth="1"/>
    <col min="7692" max="7936" width="9.140625" style="156"/>
    <col min="7937" max="7938" width="0" style="156" hidden="1" customWidth="1"/>
    <col min="7939" max="7939" width="197" style="156" bestFit="1" customWidth="1"/>
    <col min="7940" max="7940" width="39.42578125" style="156" customWidth="1"/>
    <col min="7941" max="7941" width="39.140625" style="156" customWidth="1"/>
    <col min="7942" max="7942" width="40.7109375" style="156" customWidth="1"/>
    <col min="7943" max="7943" width="3.5703125" style="156" customWidth="1"/>
    <col min="7944" max="7946" width="9.140625" style="156"/>
    <col min="7947" max="7947" width="19.140625" style="156" customWidth="1"/>
    <col min="7948" max="8192" width="9.140625" style="156"/>
    <col min="8193" max="8194" width="0" style="156" hidden="1" customWidth="1"/>
    <col min="8195" max="8195" width="197" style="156" bestFit="1" customWidth="1"/>
    <col min="8196" max="8196" width="39.42578125" style="156" customWidth="1"/>
    <col min="8197" max="8197" width="39.140625" style="156" customWidth="1"/>
    <col min="8198" max="8198" width="40.7109375" style="156" customWidth="1"/>
    <col min="8199" max="8199" width="3.5703125" style="156" customWidth="1"/>
    <col min="8200" max="8202" width="9.140625" style="156"/>
    <col min="8203" max="8203" width="19.140625" style="156" customWidth="1"/>
    <col min="8204" max="8448" width="9.140625" style="156"/>
    <col min="8449" max="8450" width="0" style="156" hidden="1" customWidth="1"/>
    <col min="8451" max="8451" width="197" style="156" bestFit="1" customWidth="1"/>
    <col min="8452" max="8452" width="39.42578125" style="156" customWidth="1"/>
    <col min="8453" max="8453" width="39.140625" style="156" customWidth="1"/>
    <col min="8454" max="8454" width="40.7109375" style="156" customWidth="1"/>
    <col min="8455" max="8455" width="3.5703125" style="156" customWidth="1"/>
    <col min="8456" max="8458" width="9.140625" style="156"/>
    <col min="8459" max="8459" width="19.140625" style="156" customWidth="1"/>
    <col min="8460" max="8704" width="9.140625" style="156"/>
    <col min="8705" max="8706" width="0" style="156" hidden="1" customWidth="1"/>
    <col min="8707" max="8707" width="197" style="156" bestFit="1" customWidth="1"/>
    <col min="8708" max="8708" width="39.42578125" style="156" customWidth="1"/>
    <col min="8709" max="8709" width="39.140625" style="156" customWidth="1"/>
    <col min="8710" max="8710" width="40.7109375" style="156" customWidth="1"/>
    <col min="8711" max="8711" width="3.5703125" style="156" customWidth="1"/>
    <col min="8712" max="8714" width="9.140625" style="156"/>
    <col min="8715" max="8715" width="19.140625" style="156" customWidth="1"/>
    <col min="8716" max="8960" width="9.140625" style="156"/>
    <col min="8961" max="8962" width="0" style="156" hidden="1" customWidth="1"/>
    <col min="8963" max="8963" width="197" style="156" bestFit="1" customWidth="1"/>
    <col min="8964" max="8964" width="39.42578125" style="156" customWidth="1"/>
    <col min="8965" max="8965" width="39.140625" style="156" customWidth="1"/>
    <col min="8966" max="8966" width="40.7109375" style="156" customWidth="1"/>
    <col min="8967" max="8967" width="3.5703125" style="156" customWidth="1"/>
    <col min="8968" max="8970" width="9.140625" style="156"/>
    <col min="8971" max="8971" width="19.140625" style="156" customWidth="1"/>
    <col min="8972" max="9216" width="9.140625" style="156"/>
    <col min="9217" max="9218" width="0" style="156" hidden="1" customWidth="1"/>
    <col min="9219" max="9219" width="197" style="156" bestFit="1" customWidth="1"/>
    <col min="9220" max="9220" width="39.42578125" style="156" customWidth="1"/>
    <col min="9221" max="9221" width="39.140625" style="156" customWidth="1"/>
    <col min="9222" max="9222" width="40.7109375" style="156" customWidth="1"/>
    <col min="9223" max="9223" width="3.5703125" style="156" customWidth="1"/>
    <col min="9224" max="9226" width="9.140625" style="156"/>
    <col min="9227" max="9227" width="19.140625" style="156" customWidth="1"/>
    <col min="9228" max="9472" width="9.140625" style="156"/>
    <col min="9473" max="9474" width="0" style="156" hidden="1" customWidth="1"/>
    <col min="9475" max="9475" width="197" style="156" bestFit="1" customWidth="1"/>
    <col min="9476" max="9476" width="39.42578125" style="156" customWidth="1"/>
    <col min="9477" max="9477" width="39.140625" style="156" customWidth="1"/>
    <col min="9478" max="9478" width="40.7109375" style="156" customWidth="1"/>
    <col min="9479" max="9479" width="3.5703125" style="156" customWidth="1"/>
    <col min="9480" max="9482" width="9.140625" style="156"/>
    <col min="9483" max="9483" width="19.140625" style="156" customWidth="1"/>
    <col min="9484" max="9728" width="9.140625" style="156"/>
    <col min="9729" max="9730" width="0" style="156" hidden="1" customWidth="1"/>
    <col min="9731" max="9731" width="197" style="156" bestFit="1" customWidth="1"/>
    <col min="9732" max="9732" width="39.42578125" style="156" customWidth="1"/>
    <col min="9733" max="9733" width="39.140625" style="156" customWidth="1"/>
    <col min="9734" max="9734" width="40.7109375" style="156" customWidth="1"/>
    <col min="9735" max="9735" width="3.5703125" style="156" customWidth="1"/>
    <col min="9736" max="9738" width="9.140625" style="156"/>
    <col min="9739" max="9739" width="19.140625" style="156" customWidth="1"/>
    <col min="9740" max="9984" width="9.140625" style="156"/>
    <col min="9985" max="9986" width="0" style="156" hidden="1" customWidth="1"/>
    <col min="9987" max="9987" width="197" style="156" bestFit="1" customWidth="1"/>
    <col min="9988" max="9988" width="39.42578125" style="156" customWidth="1"/>
    <col min="9989" max="9989" width="39.140625" style="156" customWidth="1"/>
    <col min="9990" max="9990" width="40.7109375" style="156" customWidth="1"/>
    <col min="9991" max="9991" width="3.5703125" style="156" customWidth="1"/>
    <col min="9992" max="9994" width="9.140625" style="156"/>
    <col min="9995" max="9995" width="19.140625" style="156" customWidth="1"/>
    <col min="9996" max="10240" width="9.140625" style="156"/>
    <col min="10241" max="10242" width="0" style="156" hidden="1" customWidth="1"/>
    <col min="10243" max="10243" width="197" style="156" bestFit="1" customWidth="1"/>
    <col min="10244" max="10244" width="39.42578125" style="156" customWidth="1"/>
    <col min="10245" max="10245" width="39.140625" style="156" customWidth="1"/>
    <col min="10246" max="10246" width="40.7109375" style="156" customWidth="1"/>
    <col min="10247" max="10247" width="3.5703125" style="156" customWidth="1"/>
    <col min="10248" max="10250" width="9.140625" style="156"/>
    <col min="10251" max="10251" width="19.140625" style="156" customWidth="1"/>
    <col min="10252" max="10496" width="9.140625" style="156"/>
    <col min="10497" max="10498" width="0" style="156" hidden="1" customWidth="1"/>
    <col min="10499" max="10499" width="197" style="156" bestFit="1" customWidth="1"/>
    <col min="10500" max="10500" width="39.42578125" style="156" customWidth="1"/>
    <col min="10501" max="10501" width="39.140625" style="156" customWidth="1"/>
    <col min="10502" max="10502" width="40.7109375" style="156" customWidth="1"/>
    <col min="10503" max="10503" width="3.5703125" style="156" customWidth="1"/>
    <col min="10504" max="10506" width="9.140625" style="156"/>
    <col min="10507" max="10507" width="19.140625" style="156" customWidth="1"/>
    <col min="10508" max="10752" width="9.140625" style="156"/>
    <col min="10753" max="10754" width="0" style="156" hidden="1" customWidth="1"/>
    <col min="10755" max="10755" width="197" style="156" bestFit="1" customWidth="1"/>
    <col min="10756" max="10756" width="39.42578125" style="156" customWidth="1"/>
    <col min="10757" max="10757" width="39.140625" style="156" customWidth="1"/>
    <col min="10758" max="10758" width="40.7109375" style="156" customWidth="1"/>
    <col min="10759" max="10759" width="3.5703125" style="156" customWidth="1"/>
    <col min="10760" max="10762" width="9.140625" style="156"/>
    <col min="10763" max="10763" width="19.140625" style="156" customWidth="1"/>
    <col min="10764" max="11008" width="9.140625" style="156"/>
    <col min="11009" max="11010" width="0" style="156" hidden="1" customWidth="1"/>
    <col min="11011" max="11011" width="197" style="156" bestFit="1" customWidth="1"/>
    <col min="11012" max="11012" width="39.42578125" style="156" customWidth="1"/>
    <col min="11013" max="11013" width="39.140625" style="156" customWidth="1"/>
    <col min="11014" max="11014" width="40.7109375" style="156" customWidth="1"/>
    <col min="11015" max="11015" width="3.5703125" style="156" customWidth="1"/>
    <col min="11016" max="11018" width="9.140625" style="156"/>
    <col min="11019" max="11019" width="19.140625" style="156" customWidth="1"/>
    <col min="11020" max="11264" width="9.140625" style="156"/>
    <col min="11265" max="11266" width="0" style="156" hidden="1" customWidth="1"/>
    <col min="11267" max="11267" width="197" style="156" bestFit="1" customWidth="1"/>
    <col min="11268" max="11268" width="39.42578125" style="156" customWidth="1"/>
    <col min="11269" max="11269" width="39.140625" style="156" customWidth="1"/>
    <col min="11270" max="11270" width="40.7109375" style="156" customWidth="1"/>
    <col min="11271" max="11271" width="3.5703125" style="156" customWidth="1"/>
    <col min="11272" max="11274" width="9.140625" style="156"/>
    <col min="11275" max="11275" width="19.140625" style="156" customWidth="1"/>
    <col min="11276" max="11520" width="9.140625" style="156"/>
    <col min="11521" max="11522" width="0" style="156" hidden="1" customWidth="1"/>
    <col min="11523" max="11523" width="197" style="156" bestFit="1" customWidth="1"/>
    <col min="11524" max="11524" width="39.42578125" style="156" customWidth="1"/>
    <col min="11525" max="11525" width="39.140625" style="156" customWidth="1"/>
    <col min="11526" max="11526" width="40.7109375" style="156" customWidth="1"/>
    <col min="11527" max="11527" width="3.5703125" style="156" customWidth="1"/>
    <col min="11528" max="11530" width="9.140625" style="156"/>
    <col min="11531" max="11531" width="19.140625" style="156" customWidth="1"/>
    <col min="11532" max="11776" width="9.140625" style="156"/>
    <col min="11777" max="11778" width="0" style="156" hidden="1" customWidth="1"/>
    <col min="11779" max="11779" width="197" style="156" bestFit="1" customWidth="1"/>
    <col min="11780" max="11780" width="39.42578125" style="156" customWidth="1"/>
    <col min="11781" max="11781" width="39.140625" style="156" customWidth="1"/>
    <col min="11782" max="11782" width="40.7109375" style="156" customWidth="1"/>
    <col min="11783" max="11783" width="3.5703125" style="156" customWidth="1"/>
    <col min="11784" max="11786" width="9.140625" style="156"/>
    <col min="11787" max="11787" width="19.140625" style="156" customWidth="1"/>
    <col min="11788" max="12032" width="9.140625" style="156"/>
    <col min="12033" max="12034" width="0" style="156" hidden="1" customWidth="1"/>
    <col min="12035" max="12035" width="197" style="156" bestFit="1" customWidth="1"/>
    <col min="12036" max="12036" width="39.42578125" style="156" customWidth="1"/>
    <col min="12037" max="12037" width="39.140625" style="156" customWidth="1"/>
    <col min="12038" max="12038" width="40.7109375" style="156" customWidth="1"/>
    <col min="12039" max="12039" width="3.5703125" style="156" customWidth="1"/>
    <col min="12040" max="12042" width="9.140625" style="156"/>
    <col min="12043" max="12043" width="19.140625" style="156" customWidth="1"/>
    <col min="12044" max="12288" width="9.140625" style="156"/>
    <col min="12289" max="12290" width="0" style="156" hidden="1" customWidth="1"/>
    <col min="12291" max="12291" width="197" style="156" bestFit="1" customWidth="1"/>
    <col min="12292" max="12292" width="39.42578125" style="156" customWidth="1"/>
    <col min="12293" max="12293" width="39.140625" style="156" customWidth="1"/>
    <col min="12294" max="12294" width="40.7109375" style="156" customWidth="1"/>
    <col min="12295" max="12295" width="3.5703125" style="156" customWidth="1"/>
    <col min="12296" max="12298" width="9.140625" style="156"/>
    <col min="12299" max="12299" width="19.140625" style="156" customWidth="1"/>
    <col min="12300" max="12544" width="9.140625" style="156"/>
    <col min="12545" max="12546" width="0" style="156" hidden="1" customWidth="1"/>
    <col min="12547" max="12547" width="197" style="156" bestFit="1" customWidth="1"/>
    <col min="12548" max="12548" width="39.42578125" style="156" customWidth="1"/>
    <col min="12549" max="12549" width="39.140625" style="156" customWidth="1"/>
    <col min="12550" max="12550" width="40.7109375" style="156" customWidth="1"/>
    <col min="12551" max="12551" width="3.5703125" style="156" customWidth="1"/>
    <col min="12552" max="12554" width="9.140625" style="156"/>
    <col min="12555" max="12555" width="19.140625" style="156" customWidth="1"/>
    <col min="12556" max="12800" width="9.140625" style="156"/>
    <col min="12801" max="12802" width="0" style="156" hidden="1" customWidth="1"/>
    <col min="12803" max="12803" width="197" style="156" bestFit="1" customWidth="1"/>
    <col min="12804" max="12804" width="39.42578125" style="156" customWidth="1"/>
    <col min="12805" max="12805" width="39.140625" style="156" customWidth="1"/>
    <col min="12806" max="12806" width="40.7109375" style="156" customWidth="1"/>
    <col min="12807" max="12807" width="3.5703125" style="156" customWidth="1"/>
    <col min="12808" max="12810" width="9.140625" style="156"/>
    <col min="12811" max="12811" width="19.140625" style="156" customWidth="1"/>
    <col min="12812" max="13056" width="9.140625" style="156"/>
    <col min="13057" max="13058" width="0" style="156" hidden="1" customWidth="1"/>
    <col min="13059" max="13059" width="197" style="156" bestFit="1" customWidth="1"/>
    <col min="13060" max="13060" width="39.42578125" style="156" customWidth="1"/>
    <col min="13061" max="13061" width="39.140625" style="156" customWidth="1"/>
    <col min="13062" max="13062" width="40.7109375" style="156" customWidth="1"/>
    <col min="13063" max="13063" width="3.5703125" style="156" customWidth="1"/>
    <col min="13064" max="13066" width="9.140625" style="156"/>
    <col min="13067" max="13067" width="19.140625" style="156" customWidth="1"/>
    <col min="13068" max="13312" width="9.140625" style="156"/>
    <col min="13313" max="13314" width="0" style="156" hidden="1" customWidth="1"/>
    <col min="13315" max="13315" width="197" style="156" bestFit="1" customWidth="1"/>
    <col min="13316" max="13316" width="39.42578125" style="156" customWidth="1"/>
    <col min="13317" max="13317" width="39.140625" style="156" customWidth="1"/>
    <col min="13318" max="13318" width="40.7109375" style="156" customWidth="1"/>
    <col min="13319" max="13319" width="3.5703125" style="156" customWidth="1"/>
    <col min="13320" max="13322" width="9.140625" style="156"/>
    <col min="13323" max="13323" width="19.140625" style="156" customWidth="1"/>
    <col min="13324" max="13568" width="9.140625" style="156"/>
    <col min="13569" max="13570" width="0" style="156" hidden="1" customWidth="1"/>
    <col min="13571" max="13571" width="197" style="156" bestFit="1" customWidth="1"/>
    <col min="13572" max="13572" width="39.42578125" style="156" customWidth="1"/>
    <col min="13573" max="13573" width="39.140625" style="156" customWidth="1"/>
    <col min="13574" max="13574" width="40.7109375" style="156" customWidth="1"/>
    <col min="13575" max="13575" width="3.5703125" style="156" customWidth="1"/>
    <col min="13576" max="13578" width="9.140625" style="156"/>
    <col min="13579" max="13579" width="19.140625" style="156" customWidth="1"/>
    <col min="13580" max="13824" width="9.140625" style="156"/>
    <col min="13825" max="13826" width="0" style="156" hidden="1" customWidth="1"/>
    <col min="13827" max="13827" width="197" style="156" bestFit="1" customWidth="1"/>
    <col min="13828" max="13828" width="39.42578125" style="156" customWidth="1"/>
    <col min="13829" max="13829" width="39.140625" style="156" customWidth="1"/>
    <col min="13830" max="13830" width="40.7109375" style="156" customWidth="1"/>
    <col min="13831" max="13831" width="3.5703125" style="156" customWidth="1"/>
    <col min="13832" max="13834" width="9.140625" style="156"/>
    <col min="13835" max="13835" width="19.140625" style="156" customWidth="1"/>
    <col min="13836" max="14080" width="9.140625" style="156"/>
    <col min="14081" max="14082" width="0" style="156" hidden="1" customWidth="1"/>
    <col min="14083" max="14083" width="197" style="156" bestFit="1" customWidth="1"/>
    <col min="14084" max="14084" width="39.42578125" style="156" customWidth="1"/>
    <col min="14085" max="14085" width="39.140625" style="156" customWidth="1"/>
    <col min="14086" max="14086" width="40.7109375" style="156" customWidth="1"/>
    <col min="14087" max="14087" width="3.5703125" style="156" customWidth="1"/>
    <col min="14088" max="14090" width="9.140625" style="156"/>
    <col min="14091" max="14091" width="19.140625" style="156" customWidth="1"/>
    <col min="14092" max="14336" width="9.140625" style="156"/>
    <col min="14337" max="14338" width="0" style="156" hidden="1" customWidth="1"/>
    <col min="14339" max="14339" width="197" style="156" bestFit="1" customWidth="1"/>
    <col min="14340" max="14340" width="39.42578125" style="156" customWidth="1"/>
    <col min="14341" max="14341" width="39.140625" style="156" customWidth="1"/>
    <col min="14342" max="14342" width="40.7109375" style="156" customWidth="1"/>
    <col min="14343" max="14343" width="3.5703125" style="156" customWidth="1"/>
    <col min="14344" max="14346" width="9.140625" style="156"/>
    <col min="14347" max="14347" width="19.140625" style="156" customWidth="1"/>
    <col min="14348" max="14592" width="9.140625" style="156"/>
    <col min="14593" max="14594" width="0" style="156" hidden="1" customWidth="1"/>
    <col min="14595" max="14595" width="197" style="156" bestFit="1" customWidth="1"/>
    <col min="14596" max="14596" width="39.42578125" style="156" customWidth="1"/>
    <col min="14597" max="14597" width="39.140625" style="156" customWidth="1"/>
    <col min="14598" max="14598" width="40.7109375" style="156" customWidth="1"/>
    <col min="14599" max="14599" width="3.5703125" style="156" customWidth="1"/>
    <col min="14600" max="14602" width="9.140625" style="156"/>
    <col min="14603" max="14603" width="19.140625" style="156" customWidth="1"/>
    <col min="14604" max="14848" width="9.140625" style="156"/>
    <col min="14849" max="14850" width="0" style="156" hidden="1" customWidth="1"/>
    <col min="14851" max="14851" width="197" style="156" bestFit="1" customWidth="1"/>
    <col min="14852" max="14852" width="39.42578125" style="156" customWidth="1"/>
    <col min="14853" max="14853" width="39.140625" style="156" customWidth="1"/>
    <col min="14854" max="14854" width="40.7109375" style="156" customWidth="1"/>
    <col min="14855" max="14855" width="3.5703125" style="156" customWidth="1"/>
    <col min="14856" max="14858" width="9.140625" style="156"/>
    <col min="14859" max="14859" width="19.140625" style="156" customWidth="1"/>
    <col min="14860" max="15104" width="9.140625" style="156"/>
    <col min="15105" max="15106" width="0" style="156" hidden="1" customWidth="1"/>
    <col min="15107" max="15107" width="197" style="156" bestFit="1" customWidth="1"/>
    <col min="15108" max="15108" width="39.42578125" style="156" customWidth="1"/>
    <col min="15109" max="15109" width="39.140625" style="156" customWidth="1"/>
    <col min="15110" max="15110" width="40.7109375" style="156" customWidth="1"/>
    <col min="15111" max="15111" width="3.5703125" style="156" customWidth="1"/>
    <col min="15112" max="15114" width="9.140625" style="156"/>
    <col min="15115" max="15115" width="19.140625" style="156" customWidth="1"/>
    <col min="15116" max="15360" width="9.140625" style="156"/>
    <col min="15361" max="15362" width="0" style="156" hidden="1" customWidth="1"/>
    <col min="15363" max="15363" width="197" style="156" bestFit="1" customWidth="1"/>
    <col min="15364" max="15364" width="39.42578125" style="156" customWidth="1"/>
    <col min="15365" max="15365" width="39.140625" style="156" customWidth="1"/>
    <col min="15366" max="15366" width="40.7109375" style="156" customWidth="1"/>
    <col min="15367" max="15367" width="3.5703125" style="156" customWidth="1"/>
    <col min="15368" max="15370" width="9.140625" style="156"/>
    <col min="15371" max="15371" width="19.140625" style="156" customWidth="1"/>
    <col min="15372" max="15616" width="9.140625" style="156"/>
    <col min="15617" max="15618" width="0" style="156" hidden="1" customWidth="1"/>
    <col min="15619" max="15619" width="197" style="156" bestFit="1" customWidth="1"/>
    <col min="15620" max="15620" width="39.42578125" style="156" customWidth="1"/>
    <col min="15621" max="15621" width="39.140625" style="156" customWidth="1"/>
    <col min="15622" max="15622" width="40.7109375" style="156" customWidth="1"/>
    <col min="15623" max="15623" width="3.5703125" style="156" customWidth="1"/>
    <col min="15624" max="15626" width="9.140625" style="156"/>
    <col min="15627" max="15627" width="19.140625" style="156" customWidth="1"/>
    <col min="15628" max="15872" width="9.140625" style="156"/>
    <col min="15873" max="15874" width="0" style="156" hidden="1" customWidth="1"/>
    <col min="15875" max="15875" width="197" style="156" bestFit="1" customWidth="1"/>
    <col min="15876" max="15876" width="39.42578125" style="156" customWidth="1"/>
    <col min="15877" max="15877" width="39.140625" style="156" customWidth="1"/>
    <col min="15878" max="15878" width="40.7109375" style="156" customWidth="1"/>
    <col min="15879" max="15879" width="3.5703125" style="156" customWidth="1"/>
    <col min="15880" max="15882" width="9.140625" style="156"/>
    <col min="15883" max="15883" width="19.140625" style="156" customWidth="1"/>
    <col min="15884" max="16128" width="9.140625" style="156"/>
    <col min="16129" max="16130" width="0" style="156" hidden="1" customWidth="1"/>
    <col min="16131" max="16131" width="197" style="156" bestFit="1" customWidth="1"/>
    <col min="16132" max="16132" width="39.42578125" style="156" customWidth="1"/>
    <col min="16133" max="16133" width="39.140625" style="156" customWidth="1"/>
    <col min="16134" max="16134" width="40.7109375" style="156" customWidth="1"/>
    <col min="16135" max="16135" width="3.5703125" style="156" customWidth="1"/>
    <col min="16136" max="16138" width="9.140625" style="156"/>
    <col min="16139" max="16139" width="19.140625" style="156" customWidth="1"/>
    <col min="16140" max="16384" width="9.140625" style="156"/>
  </cols>
  <sheetData>
    <row r="1" spans="1:7" s="152" customFormat="1" ht="39.75" customHeight="1">
      <c r="C1" s="1437" t="s">
        <v>1257</v>
      </c>
      <c r="D1" s="1437"/>
      <c r="E1" s="1437"/>
      <c r="F1" s="1437"/>
    </row>
    <row r="2" spans="1:7" s="152" customFormat="1" ht="39.75" customHeight="1">
      <c r="C2" s="1437" t="s">
        <v>1258</v>
      </c>
      <c r="D2" s="1437"/>
      <c r="E2" s="1437"/>
      <c r="F2" s="1437"/>
    </row>
    <row r="3" spans="1:7" s="152" customFormat="1" ht="39.75" customHeight="1">
      <c r="C3" s="1437" t="s">
        <v>1482</v>
      </c>
      <c r="D3" s="1437"/>
      <c r="E3" s="1437"/>
      <c r="F3" s="1437"/>
    </row>
    <row r="4" spans="1:7" s="152" customFormat="1" ht="39.75" customHeight="1">
      <c r="A4" s="152" t="s">
        <v>1482</v>
      </c>
      <c r="C4" s="1524" t="s">
        <v>597</v>
      </c>
      <c r="D4" s="1524"/>
      <c r="E4" s="1524"/>
      <c r="F4" s="1524"/>
    </row>
    <row r="5" spans="1:7" ht="6" customHeight="1">
      <c r="G5" s="156"/>
    </row>
    <row r="6" spans="1:7" ht="23.25">
      <c r="A6" s="1336"/>
      <c r="B6" s="1336"/>
      <c r="C6" s="326"/>
      <c r="D6" s="1337" t="s">
        <v>217</v>
      </c>
      <c r="E6" s="1337" t="s">
        <v>219</v>
      </c>
      <c r="F6" s="1337" t="s">
        <v>1259</v>
      </c>
      <c r="G6" s="156"/>
    </row>
    <row r="7" spans="1:7" ht="25.5" customHeight="1">
      <c r="A7" s="1338"/>
      <c r="B7" s="1338"/>
      <c r="C7" s="1339" t="s">
        <v>1260</v>
      </c>
      <c r="D7" s="1340"/>
      <c r="E7" s="1340"/>
      <c r="F7" s="1340"/>
      <c r="G7" s="156"/>
    </row>
    <row r="8" spans="1:7" ht="15" customHeight="1">
      <c r="C8" s="1341"/>
      <c r="D8" s="1342"/>
      <c r="E8" s="1343"/>
      <c r="F8" s="1343"/>
      <c r="G8" s="156"/>
    </row>
    <row r="9" spans="1:7" s="323" customFormat="1" ht="24.75" customHeight="1">
      <c r="A9" s="1344" t="s">
        <v>908</v>
      </c>
      <c r="B9" s="1344" t="s">
        <v>1261</v>
      </c>
      <c r="C9" s="1345" t="s">
        <v>718</v>
      </c>
      <c r="D9" s="1346">
        <v>13368.17844</v>
      </c>
      <c r="E9" s="1346">
        <v>20726.193809999997</v>
      </c>
      <c r="F9" s="1346">
        <v>34094.37225</v>
      </c>
    </row>
    <row r="10" spans="1:7" s="323" customFormat="1" ht="24.75" customHeight="1">
      <c r="A10" s="323" t="s">
        <v>908</v>
      </c>
      <c r="B10" s="323" t="s">
        <v>1262</v>
      </c>
      <c r="C10" s="1347" t="s">
        <v>1263</v>
      </c>
      <c r="D10" s="1348">
        <v>188.92523</v>
      </c>
      <c r="E10" s="1348">
        <v>4225.8060700000005</v>
      </c>
      <c r="F10" s="1348">
        <v>4414.7313000000004</v>
      </c>
    </row>
    <row r="11" spans="1:7" s="833" customFormat="1" ht="23.25" customHeight="1">
      <c r="A11" s="833" t="s">
        <v>908</v>
      </c>
      <c r="B11" s="833" t="s">
        <v>1264</v>
      </c>
      <c r="C11" s="1349" t="s">
        <v>1265</v>
      </c>
      <c r="D11" s="1350">
        <v>5787.8039900000003</v>
      </c>
      <c r="E11" s="1350">
        <v>2340.0231800000001</v>
      </c>
      <c r="F11" s="1350">
        <v>8127.8271699999996</v>
      </c>
    </row>
    <row r="12" spans="1:7" s="833" customFormat="1" ht="23.25" customHeight="1">
      <c r="A12" s="833" t="s">
        <v>908</v>
      </c>
      <c r="B12" s="833" t="s">
        <v>1266</v>
      </c>
      <c r="C12" s="1349" t="s">
        <v>1267</v>
      </c>
      <c r="D12" s="1350">
        <v>677.84742000000006</v>
      </c>
      <c r="E12" s="1350">
        <v>2046.0669700000001</v>
      </c>
      <c r="F12" s="1350">
        <v>2723.9143899999999</v>
      </c>
    </row>
    <row r="13" spans="1:7" s="833" customFormat="1" ht="23.25" customHeight="1">
      <c r="A13" s="833" t="s">
        <v>908</v>
      </c>
      <c r="B13" s="833" t="s">
        <v>1268</v>
      </c>
      <c r="C13" s="1349" t="s">
        <v>1269</v>
      </c>
      <c r="D13" s="1350">
        <v>0</v>
      </c>
      <c r="E13" s="1350">
        <v>0</v>
      </c>
      <c r="F13" s="1350">
        <v>0</v>
      </c>
    </row>
    <row r="14" spans="1:7" s="833" customFormat="1" ht="23.25" customHeight="1">
      <c r="A14" s="833" t="s">
        <v>908</v>
      </c>
      <c r="B14" s="833" t="s">
        <v>1270</v>
      </c>
      <c r="C14" s="1349" t="s">
        <v>1271</v>
      </c>
      <c r="D14" s="1350">
        <v>75.666259999999994</v>
      </c>
      <c r="E14" s="1350">
        <v>245.63719</v>
      </c>
      <c r="F14" s="1350">
        <v>321.30345</v>
      </c>
    </row>
    <row r="15" spans="1:7" s="833" customFormat="1" ht="23.25" customHeight="1">
      <c r="A15" s="833" t="s">
        <v>908</v>
      </c>
      <c r="B15" s="833" t="s">
        <v>1272</v>
      </c>
      <c r="C15" s="1349" t="s">
        <v>1273</v>
      </c>
      <c r="D15" s="1350">
        <v>6617.9529899999998</v>
      </c>
      <c r="E15" s="1350">
        <v>11842.995510000001</v>
      </c>
      <c r="F15" s="1350">
        <v>18460.948499999999</v>
      </c>
    </row>
    <row r="16" spans="1:7" s="833" customFormat="1" ht="23.25" customHeight="1">
      <c r="A16" s="833" t="s">
        <v>908</v>
      </c>
      <c r="B16" s="833" t="s">
        <v>1274</v>
      </c>
      <c r="C16" s="1349" t="s">
        <v>1275</v>
      </c>
      <c r="D16" s="1350">
        <v>19.98255</v>
      </c>
      <c r="E16" s="1350">
        <v>25.66489</v>
      </c>
      <c r="F16" s="1350">
        <v>45.647440000000003</v>
      </c>
    </row>
    <row r="17" spans="1:7" s="323" customFormat="1" ht="23.25">
      <c r="A17" s="323" t="s">
        <v>908</v>
      </c>
      <c r="B17" s="323" t="s">
        <v>1522</v>
      </c>
      <c r="C17" s="1349" t="s">
        <v>1276</v>
      </c>
      <c r="D17" s="1350">
        <v>0</v>
      </c>
      <c r="E17" s="1350">
        <v>0</v>
      </c>
      <c r="F17" s="1350">
        <v>0</v>
      </c>
    </row>
    <row r="18" spans="1:7" s="323" customFormat="1" ht="25.5" customHeight="1">
      <c r="A18" s="1344" t="s">
        <v>908</v>
      </c>
      <c r="B18" s="1344" t="s">
        <v>1277</v>
      </c>
      <c r="C18" s="1345" t="s">
        <v>1278</v>
      </c>
      <c r="D18" s="1346">
        <v>1229.1785300000001</v>
      </c>
      <c r="E18" s="1346">
        <v>5169.6866100000007</v>
      </c>
      <c r="F18" s="1346">
        <v>6398.8651400000008</v>
      </c>
    </row>
    <row r="19" spans="1:7" s="323" customFormat="1" ht="24.75" customHeight="1">
      <c r="A19" s="323" t="s">
        <v>908</v>
      </c>
      <c r="B19" s="323" t="s">
        <v>1279</v>
      </c>
      <c r="C19" s="1347" t="s">
        <v>1280</v>
      </c>
      <c r="D19" s="1348">
        <v>0</v>
      </c>
      <c r="E19" s="1348">
        <v>0</v>
      </c>
      <c r="F19" s="1348">
        <v>0</v>
      </c>
    </row>
    <row r="20" spans="1:7" s="833" customFormat="1" ht="23.25" customHeight="1">
      <c r="A20" s="833" t="s">
        <v>908</v>
      </c>
      <c r="B20" s="833" t="s">
        <v>1281</v>
      </c>
      <c r="C20" s="1349" t="s">
        <v>1282</v>
      </c>
      <c r="D20" s="1350">
        <v>698.97852</v>
      </c>
      <c r="E20" s="1350">
        <v>1410.4306100000001</v>
      </c>
      <c r="F20" s="1350">
        <v>2109.40913</v>
      </c>
    </row>
    <row r="21" spans="1:7" s="833" customFormat="1" ht="23.25" customHeight="1">
      <c r="A21" s="833" t="s">
        <v>908</v>
      </c>
      <c r="B21" s="833" t="s">
        <v>1283</v>
      </c>
      <c r="C21" s="1349" t="s">
        <v>1284</v>
      </c>
      <c r="D21" s="1350">
        <v>530.20001000000002</v>
      </c>
      <c r="E21" s="1350">
        <v>3759.2559999999999</v>
      </c>
      <c r="F21" s="1350">
        <v>4289.4560099999999</v>
      </c>
    </row>
    <row r="22" spans="1:7" s="833" customFormat="1" ht="23.25" customHeight="1">
      <c r="A22" s="833" t="s">
        <v>908</v>
      </c>
      <c r="B22" s="833" t="s">
        <v>1285</v>
      </c>
      <c r="C22" s="1349" t="s">
        <v>1286</v>
      </c>
      <c r="D22" s="1350">
        <v>0</v>
      </c>
      <c r="E22" s="1350">
        <v>0</v>
      </c>
      <c r="F22" s="1350">
        <v>0</v>
      </c>
    </row>
    <row r="23" spans="1:7" s="833" customFormat="1" ht="23.25" customHeight="1">
      <c r="A23" s="833" t="s">
        <v>908</v>
      </c>
      <c r="B23" s="833" t="s">
        <v>1287</v>
      </c>
      <c r="C23" s="1349" t="s">
        <v>1288</v>
      </c>
      <c r="D23" s="1350">
        <v>0</v>
      </c>
      <c r="E23" s="1350">
        <v>0</v>
      </c>
      <c r="F23" s="1350">
        <v>0</v>
      </c>
    </row>
    <row r="24" spans="1:7" s="833" customFormat="1" ht="23.25">
      <c r="A24" s="833" t="s">
        <v>908</v>
      </c>
      <c r="B24" s="1351" t="s">
        <v>1076</v>
      </c>
      <c r="C24" s="1349" t="s">
        <v>1503</v>
      </c>
      <c r="D24" s="1350">
        <v>0</v>
      </c>
      <c r="E24" s="1350">
        <v>0</v>
      </c>
      <c r="F24" s="1350">
        <v>0</v>
      </c>
    </row>
    <row r="25" spans="1:7" ht="24.75" customHeight="1">
      <c r="A25" s="1338" t="s">
        <v>908</v>
      </c>
      <c r="B25" s="1338" t="s">
        <v>1289</v>
      </c>
      <c r="C25" s="1339" t="s">
        <v>743</v>
      </c>
      <c r="D25" s="1352">
        <v>12138.99991</v>
      </c>
      <c r="E25" s="1352">
        <v>15556.5072</v>
      </c>
      <c r="F25" s="1352">
        <v>27695.507109999999</v>
      </c>
      <c r="G25" s="156"/>
    </row>
    <row r="26" spans="1:7" s="323" customFormat="1" ht="24.75" customHeight="1">
      <c r="A26" s="323" t="s">
        <v>908</v>
      </c>
      <c r="B26" s="323" t="s">
        <v>1290</v>
      </c>
      <c r="C26" s="1347" t="s">
        <v>1291</v>
      </c>
      <c r="D26" s="1348">
        <v>9956</v>
      </c>
      <c r="E26" s="1348">
        <v>11000</v>
      </c>
      <c r="F26" s="1348">
        <v>20956</v>
      </c>
    </row>
    <row r="27" spans="1:7" s="833" customFormat="1" ht="23.25" customHeight="1">
      <c r="A27" s="833" t="s">
        <v>908</v>
      </c>
      <c r="B27" s="833" t="s">
        <v>1292</v>
      </c>
      <c r="C27" s="1349" t="s">
        <v>1293</v>
      </c>
      <c r="D27" s="1350">
        <v>0</v>
      </c>
      <c r="E27" s="1350">
        <v>0</v>
      </c>
      <c r="F27" s="1350">
        <v>0</v>
      </c>
    </row>
    <row r="28" spans="1:7" s="833" customFormat="1" ht="23.25" customHeight="1">
      <c r="A28" s="833" t="s">
        <v>908</v>
      </c>
      <c r="B28" s="833" t="s">
        <v>1294</v>
      </c>
      <c r="C28" s="1349" t="s">
        <v>1295</v>
      </c>
      <c r="D28" s="1350">
        <v>0</v>
      </c>
      <c r="E28" s="1350">
        <v>0</v>
      </c>
      <c r="F28" s="1350">
        <v>0</v>
      </c>
    </row>
    <row r="29" spans="1:7" s="833" customFormat="1" ht="23.25" customHeight="1">
      <c r="A29" s="833" t="s">
        <v>908</v>
      </c>
      <c r="B29" s="833" t="s">
        <v>1296</v>
      </c>
      <c r="C29" s="1349" t="s">
        <v>1297</v>
      </c>
      <c r="D29" s="1350">
        <v>1813.0848500000002</v>
      </c>
      <c r="E29" s="1350">
        <v>4553.9163899999994</v>
      </c>
      <c r="F29" s="1350">
        <v>6367.0012400000005</v>
      </c>
    </row>
    <row r="30" spans="1:7" s="833" customFormat="1" ht="23.25" customHeight="1">
      <c r="A30" s="833" t="s">
        <v>908</v>
      </c>
      <c r="B30" s="833" t="s">
        <v>1298</v>
      </c>
      <c r="C30" s="1349" t="s">
        <v>1299</v>
      </c>
      <c r="D30" s="1350">
        <v>369.91505999999998</v>
      </c>
      <c r="E30" s="1350">
        <v>2.5908099999999998</v>
      </c>
      <c r="F30" s="1350">
        <v>372.50587000000002</v>
      </c>
    </row>
    <row r="31" spans="1:7" s="833" customFormat="1" ht="23.25" customHeight="1">
      <c r="A31" s="833" t="s">
        <v>908</v>
      </c>
      <c r="B31" s="833" t="s">
        <v>1523</v>
      </c>
      <c r="C31" s="1349" t="s">
        <v>1300</v>
      </c>
      <c r="D31" s="1350">
        <v>0</v>
      </c>
      <c r="E31" s="1350">
        <v>0</v>
      </c>
      <c r="F31" s="1350">
        <v>0</v>
      </c>
    </row>
    <row r="32" spans="1:7" s="833" customFormat="1" ht="23.25" customHeight="1">
      <c r="A32" s="833" t="s">
        <v>908</v>
      </c>
      <c r="B32" s="833" t="s">
        <v>1301</v>
      </c>
      <c r="C32" s="1349" t="s">
        <v>1302</v>
      </c>
      <c r="D32" s="1350">
        <v>-469.37547999999998</v>
      </c>
      <c r="E32" s="1350">
        <v>2.5905900000000002</v>
      </c>
      <c r="F32" s="1350">
        <v>-466.78488999999996</v>
      </c>
    </row>
    <row r="33" spans="1:6" s="833" customFormat="1" ht="23.25" customHeight="1">
      <c r="A33" s="833" t="s">
        <v>908</v>
      </c>
      <c r="B33" s="833" t="s">
        <v>1303</v>
      </c>
      <c r="C33" s="1353" t="s">
        <v>747</v>
      </c>
      <c r="D33" s="1354">
        <v>13368.17844</v>
      </c>
      <c r="E33" s="1354">
        <v>20726.193809999997</v>
      </c>
      <c r="F33" s="1354">
        <v>34094.37225</v>
      </c>
    </row>
    <row r="34" spans="1:6" s="833" customFormat="1" ht="23.25" customHeight="1">
      <c r="A34" s="833" t="s">
        <v>908</v>
      </c>
      <c r="B34" s="833" t="s">
        <v>1018</v>
      </c>
      <c r="C34" s="1355" t="s">
        <v>1304</v>
      </c>
      <c r="D34" s="1350">
        <v>0</v>
      </c>
      <c r="E34" s="1350">
        <v>0</v>
      </c>
      <c r="F34" s="1350">
        <v>0</v>
      </c>
    </row>
    <row r="35" spans="1:6" s="833" customFormat="1" ht="23.25" customHeight="1">
      <c r="A35" s="833" t="s">
        <v>908</v>
      </c>
      <c r="B35" s="833" t="s">
        <v>1305</v>
      </c>
      <c r="C35" s="1355" t="s">
        <v>1306</v>
      </c>
      <c r="D35" s="1350">
        <v>181253.71313999998</v>
      </c>
      <c r="E35" s="1350">
        <v>375142.88105000003</v>
      </c>
      <c r="F35" s="1350">
        <v>556396.59419000009</v>
      </c>
    </row>
    <row r="36" spans="1:6" s="833" customFormat="1" ht="23.25" customHeight="1">
      <c r="A36" s="833" t="s">
        <v>908</v>
      </c>
      <c r="B36" s="833" t="s">
        <v>1524</v>
      </c>
      <c r="C36" s="1356" t="s">
        <v>1307</v>
      </c>
      <c r="D36" s="1350">
        <v>53020.001909999999</v>
      </c>
      <c r="E36" s="1350">
        <v>322323.62896</v>
      </c>
      <c r="F36" s="1350">
        <v>375343.63086999999</v>
      </c>
    </row>
    <row r="37" spans="1:6" s="833" customFormat="1" ht="23.25" customHeight="1">
      <c r="A37" s="833" t="s">
        <v>908</v>
      </c>
      <c r="B37" s="833" t="s">
        <v>1525</v>
      </c>
      <c r="C37" s="1356" t="s">
        <v>1308</v>
      </c>
      <c r="D37" s="1350">
        <v>0</v>
      </c>
      <c r="E37" s="1350">
        <v>0</v>
      </c>
      <c r="F37" s="1350">
        <v>0</v>
      </c>
    </row>
    <row r="38" spans="1:6" s="833" customFormat="1" ht="23.25" customHeight="1">
      <c r="A38" s="833" t="s">
        <v>908</v>
      </c>
      <c r="B38" s="833" t="s">
        <v>1526</v>
      </c>
      <c r="C38" s="1356" t="s">
        <v>1309</v>
      </c>
      <c r="D38" s="1350">
        <v>0</v>
      </c>
      <c r="E38" s="1350">
        <v>0</v>
      </c>
      <c r="F38" s="1350">
        <v>0</v>
      </c>
    </row>
    <row r="39" spans="1:6" s="833" customFormat="1" ht="23.25" customHeight="1">
      <c r="A39" s="833" t="s">
        <v>908</v>
      </c>
      <c r="B39" s="833" t="s">
        <v>1527</v>
      </c>
      <c r="C39" s="1356" t="s">
        <v>1310</v>
      </c>
      <c r="D39" s="1350">
        <v>0</v>
      </c>
      <c r="E39" s="1350">
        <v>0</v>
      </c>
      <c r="F39" s="1350">
        <v>0</v>
      </c>
    </row>
    <row r="40" spans="1:6" s="833" customFormat="1" ht="23.25" customHeight="1">
      <c r="A40" s="833" t="s">
        <v>908</v>
      </c>
      <c r="B40" s="833" t="s">
        <v>1528</v>
      </c>
      <c r="C40" s="1356" t="s">
        <v>1311</v>
      </c>
      <c r="D40" s="1350">
        <v>0</v>
      </c>
      <c r="E40" s="1350">
        <v>0</v>
      </c>
      <c r="F40" s="1350">
        <v>0</v>
      </c>
    </row>
    <row r="41" spans="1:6" s="833" customFormat="1" ht="23.25" customHeight="1">
      <c r="A41" s="833" t="s">
        <v>908</v>
      </c>
      <c r="B41" s="833" t="s">
        <v>1529</v>
      </c>
      <c r="C41" s="1356" t="s">
        <v>1312</v>
      </c>
      <c r="D41" s="1350">
        <v>128233.71123</v>
      </c>
      <c r="E41" s="1350">
        <v>52819.252090000002</v>
      </c>
      <c r="F41" s="1350">
        <v>181052.96331999998</v>
      </c>
    </row>
    <row r="42" spans="1:6" s="833" customFormat="1" ht="26.25" customHeight="1">
      <c r="A42" s="833" t="s">
        <v>908</v>
      </c>
      <c r="B42" s="833" t="s">
        <v>1530</v>
      </c>
      <c r="C42" s="1356" t="s">
        <v>1313</v>
      </c>
      <c r="D42" s="1350">
        <v>0</v>
      </c>
      <c r="E42" s="1350">
        <v>0</v>
      </c>
      <c r="F42" s="1350">
        <v>0</v>
      </c>
    </row>
    <row r="43" spans="1:6" s="323" customFormat="1" ht="24.75" customHeight="1">
      <c r="A43" s="1344" t="s">
        <v>908</v>
      </c>
      <c r="B43" s="1344"/>
      <c r="C43" s="1357" t="s">
        <v>755</v>
      </c>
      <c r="D43" s="1358">
        <v>0</v>
      </c>
      <c r="E43" s="1358">
        <v>0</v>
      </c>
      <c r="F43" s="1346">
        <v>0</v>
      </c>
    </row>
    <row r="44" spans="1:6" s="323" customFormat="1" ht="23.25" customHeight="1">
      <c r="A44" s="323" t="s">
        <v>908</v>
      </c>
      <c r="B44" s="823" t="s">
        <v>1314</v>
      </c>
      <c r="C44" s="1359" t="s">
        <v>1315</v>
      </c>
      <c r="D44" s="1348">
        <v>112.80791000000001</v>
      </c>
      <c r="E44" s="1348">
        <v>86.150030000000001</v>
      </c>
      <c r="F44" s="1348">
        <v>198.95794000000001</v>
      </c>
    </row>
    <row r="45" spans="1:6" s="323" customFormat="1" ht="23.25" customHeight="1">
      <c r="A45" s="323" t="s">
        <v>908</v>
      </c>
      <c r="B45" s="1360" t="s">
        <v>1316</v>
      </c>
      <c r="C45" s="1347" t="s">
        <v>1317</v>
      </c>
      <c r="D45" s="1348">
        <v>-9.3149300000000004</v>
      </c>
      <c r="E45" s="1348">
        <v>-29.547779999999999</v>
      </c>
      <c r="F45" s="1348">
        <v>-38.86271</v>
      </c>
    </row>
    <row r="46" spans="1:6" s="323" customFormat="1" ht="23.25" customHeight="1">
      <c r="A46" s="323" t="s">
        <v>908</v>
      </c>
      <c r="B46" s="823" t="s">
        <v>1318</v>
      </c>
      <c r="C46" s="1361" t="s">
        <v>758</v>
      </c>
      <c r="D46" s="1348">
        <v>103.49298</v>
      </c>
      <c r="E46" s="1348">
        <v>56.602249999999998</v>
      </c>
      <c r="F46" s="1348">
        <v>160.09522999999999</v>
      </c>
    </row>
    <row r="47" spans="1:6" s="323" customFormat="1" ht="23.25" customHeight="1">
      <c r="A47" s="323" t="s">
        <v>908</v>
      </c>
      <c r="B47" s="1360" t="s">
        <v>1319</v>
      </c>
      <c r="C47" s="1359" t="s">
        <v>1320</v>
      </c>
      <c r="D47" s="1348">
        <v>804.35019</v>
      </c>
      <c r="E47" s="1348">
        <v>2351.2166699999998</v>
      </c>
      <c r="F47" s="1348">
        <v>3155.5668599999999</v>
      </c>
    </row>
    <row r="48" spans="1:6" s="323" customFormat="1" ht="23.25" customHeight="1">
      <c r="A48" s="323" t="s">
        <v>908</v>
      </c>
      <c r="B48" s="1360" t="s">
        <v>1321</v>
      </c>
      <c r="C48" s="1347" t="s">
        <v>1322</v>
      </c>
      <c r="D48" s="1348">
        <v>0</v>
      </c>
      <c r="E48" s="1348">
        <v>-38.801339999999996</v>
      </c>
      <c r="F48" s="1348">
        <v>-38.801339999999996</v>
      </c>
    </row>
    <row r="49" spans="1:11" s="323" customFormat="1" ht="23.25" customHeight="1">
      <c r="A49" s="323" t="s">
        <v>908</v>
      </c>
      <c r="B49" s="823" t="s">
        <v>1323</v>
      </c>
      <c r="C49" s="1361" t="s">
        <v>1324</v>
      </c>
      <c r="D49" s="1348">
        <v>907.84316999999999</v>
      </c>
      <c r="E49" s="1348">
        <v>2369.0175800000002</v>
      </c>
      <c r="F49" s="1348">
        <v>3276.8607499999998</v>
      </c>
    </row>
    <row r="50" spans="1:11" s="323" customFormat="1" ht="23.25" customHeight="1">
      <c r="A50" s="323" t="s">
        <v>908</v>
      </c>
      <c r="B50" s="823" t="s">
        <v>1325</v>
      </c>
      <c r="C50" s="1359" t="s">
        <v>1326</v>
      </c>
      <c r="D50" s="1348">
        <v>109.53437</v>
      </c>
      <c r="E50" s="1348">
        <v>4001.6669100000004</v>
      </c>
      <c r="F50" s="1348">
        <v>4111.2012800000002</v>
      </c>
    </row>
    <row r="51" spans="1:11" s="323" customFormat="1" ht="23.25" customHeight="1">
      <c r="A51" s="323" t="s">
        <v>908</v>
      </c>
      <c r="B51" s="1360" t="s">
        <v>1327</v>
      </c>
      <c r="C51" s="1347" t="s">
        <v>1328</v>
      </c>
      <c r="D51" s="1348">
        <v>-240.35554000000002</v>
      </c>
      <c r="E51" s="1348">
        <v>-3990.39534</v>
      </c>
      <c r="F51" s="1348">
        <v>-4230.7508799999996</v>
      </c>
    </row>
    <row r="52" spans="1:11" s="323" customFormat="1" ht="23.25" customHeight="1">
      <c r="A52" s="323" t="s">
        <v>908</v>
      </c>
      <c r="B52" s="823" t="s">
        <v>1329</v>
      </c>
      <c r="C52" s="1361" t="s">
        <v>1330</v>
      </c>
      <c r="D52" s="1348">
        <v>777.02200000000005</v>
      </c>
      <c r="E52" s="1348">
        <v>2380.2891500000001</v>
      </c>
      <c r="F52" s="1348">
        <v>3157.31115</v>
      </c>
    </row>
    <row r="53" spans="1:11" s="323" customFormat="1" ht="23.25" customHeight="1">
      <c r="A53" s="323" t="s">
        <v>908</v>
      </c>
      <c r="B53" s="1360" t="s">
        <v>1331</v>
      </c>
      <c r="C53" s="1359" t="s">
        <v>1332</v>
      </c>
      <c r="D53" s="1348">
        <v>-1271.6099999999999</v>
      </c>
      <c r="E53" s="1348">
        <v>-2466.7966099999999</v>
      </c>
      <c r="F53" s="1348">
        <v>-3738.40661</v>
      </c>
    </row>
    <row r="54" spans="1:11" s="323" customFormat="1" ht="23.25" customHeight="1">
      <c r="A54" s="323" t="s">
        <v>908</v>
      </c>
      <c r="B54" s="823" t="s">
        <v>1333</v>
      </c>
      <c r="C54" s="1361" t="s">
        <v>1334</v>
      </c>
      <c r="D54" s="1348">
        <v>-494.58800000000002</v>
      </c>
      <c r="E54" s="1348">
        <v>-86.507460000000009</v>
      </c>
      <c r="F54" s="1348">
        <v>-581.09546</v>
      </c>
    </row>
    <row r="55" spans="1:11" s="323" customFormat="1" ht="23.25" customHeight="1">
      <c r="A55" s="323" t="s">
        <v>908</v>
      </c>
      <c r="B55" s="1360" t="s">
        <v>1335</v>
      </c>
      <c r="C55" s="1362" t="s">
        <v>1336</v>
      </c>
      <c r="D55" s="1348">
        <v>1.1390000000000001E-2</v>
      </c>
      <c r="E55" s="1348">
        <v>23.48583</v>
      </c>
      <c r="F55" s="1348">
        <v>23.497220000000002</v>
      </c>
    </row>
    <row r="56" spans="1:11" s="323" customFormat="1" ht="23.25" customHeight="1">
      <c r="A56" s="323" t="s">
        <v>908</v>
      </c>
      <c r="B56" s="823" t="s">
        <v>1337</v>
      </c>
      <c r="C56" s="1363" t="s">
        <v>1338</v>
      </c>
      <c r="D56" s="1348">
        <v>1.1390000000000001E-2</v>
      </c>
      <c r="E56" s="1348">
        <v>23.48583</v>
      </c>
      <c r="F56" s="1348">
        <v>23.497220000000002</v>
      </c>
    </row>
    <row r="57" spans="1:11" s="323" customFormat="1" ht="23.25" customHeight="1">
      <c r="A57" s="323" t="s">
        <v>908</v>
      </c>
      <c r="B57" s="823" t="s">
        <v>1339</v>
      </c>
      <c r="C57" s="1359" t="s">
        <v>1340</v>
      </c>
      <c r="D57" s="1348">
        <v>0</v>
      </c>
      <c r="E57" s="1348">
        <v>0</v>
      </c>
      <c r="F57" s="1348">
        <v>0</v>
      </c>
    </row>
    <row r="58" spans="1:11" s="323" customFormat="1" ht="23.25" customHeight="1">
      <c r="A58" s="323" t="s">
        <v>908</v>
      </c>
      <c r="B58" s="1360" t="s">
        <v>1341</v>
      </c>
      <c r="C58" s="1361" t="s">
        <v>1342</v>
      </c>
      <c r="D58" s="1348">
        <v>-1.9716099999999999</v>
      </c>
      <c r="E58" s="1348">
        <v>-7.1245200000000004</v>
      </c>
      <c r="F58" s="1348">
        <v>-9.0961300000000005</v>
      </c>
    </row>
    <row r="59" spans="1:11" s="323" customFormat="1" ht="23.25" customHeight="1">
      <c r="A59" s="323" t="s">
        <v>908</v>
      </c>
      <c r="B59" s="823" t="s">
        <v>1343</v>
      </c>
      <c r="C59" s="1363" t="s">
        <v>1344</v>
      </c>
      <c r="D59" s="1348">
        <v>1.9716099999999999</v>
      </c>
      <c r="E59" s="1348">
        <v>7.1245200000000004</v>
      </c>
      <c r="F59" s="1348">
        <v>9.0961300000000005</v>
      </c>
    </row>
    <row r="60" spans="1:11" s="323" customFormat="1" ht="23.25" customHeight="1">
      <c r="A60" s="323" t="s">
        <v>908</v>
      </c>
      <c r="B60" s="823" t="s">
        <v>1345</v>
      </c>
      <c r="C60" s="1359" t="s">
        <v>1346</v>
      </c>
      <c r="D60" s="1348">
        <v>0</v>
      </c>
      <c r="E60" s="1348">
        <v>0</v>
      </c>
      <c r="F60" s="1348">
        <v>0</v>
      </c>
    </row>
    <row r="61" spans="1:11" s="323" customFormat="1" ht="23.25" customHeight="1">
      <c r="A61" s="323" t="s">
        <v>908</v>
      </c>
      <c r="B61" s="1260" t="s">
        <v>1347</v>
      </c>
      <c r="C61" s="1361" t="s">
        <v>1348</v>
      </c>
      <c r="D61" s="1348">
        <v>-496.54821999999996</v>
      </c>
      <c r="E61" s="1348">
        <v>-70.146149999999992</v>
      </c>
      <c r="F61" s="1348">
        <v>-566.69437000000005</v>
      </c>
    </row>
    <row r="62" spans="1:11" s="323" customFormat="1" ht="23.25" customHeight="1">
      <c r="A62" s="323" t="s">
        <v>908</v>
      </c>
      <c r="B62" s="1360" t="s">
        <v>1349</v>
      </c>
      <c r="C62" s="1359" t="s">
        <v>1350</v>
      </c>
      <c r="D62" s="1348">
        <v>0</v>
      </c>
      <c r="E62" s="1348">
        <v>0</v>
      </c>
      <c r="F62" s="1348">
        <v>0</v>
      </c>
    </row>
    <row r="63" spans="1:11" s="323" customFormat="1" ht="23.25" customHeight="1">
      <c r="A63" s="323" t="s">
        <v>908</v>
      </c>
      <c r="B63" s="1260" t="s">
        <v>1351</v>
      </c>
      <c r="C63" s="1361" t="s">
        <v>775</v>
      </c>
      <c r="D63" s="1348">
        <v>-496.54821999999996</v>
      </c>
      <c r="E63" s="1348">
        <v>-70.146149999999992</v>
      </c>
      <c r="F63" s="1348">
        <v>-566.69437000000005</v>
      </c>
      <c r="K63" s="1364"/>
    </row>
    <row r="64" spans="1:11" s="323" customFormat="1" ht="23.25" customHeight="1">
      <c r="A64" s="323" t="s">
        <v>908</v>
      </c>
      <c r="B64" s="1360" t="s">
        <v>1352</v>
      </c>
      <c r="C64" s="1359" t="s">
        <v>1353</v>
      </c>
      <c r="D64" s="1348">
        <v>36.56908</v>
      </c>
      <c r="E64" s="1348">
        <v>100.57196</v>
      </c>
      <c r="F64" s="1348">
        <v>137.14104</v>
      </c>
    </row>
    <row r="65" spans="1:7" s="323" customFormat="1" ht="23.25" customHeight="1">
      <c r="A65" s="323" t="s">
        <v>908</v>
      </c>
      <c r="B65" s="1360" t="s">
        <v>1354</v>
      </c>
      <c r="C65" s="1347" t="s">
        <v>1355</v>
      </c>
      <c r="D65" s="1348">
        <v>-9.3963400000000004</v>
      </c>
      <c r="E65" s="1348">
        <v>-26.97268</v>
      </c>
      <c r="F65" s="1348">
        <v>-36.369020000000006</v>
      </c>
    </row>
    <row r="66" spans="1:7" s="323" customFormat="1" ht="23.25" customHeight="1">
      <c r="A66" s="323" t="s">
        <v>908</v>
      </c>
      <c r="B66" s="823" t="s">
        <v>1356</v>
      </c>
      <c r="C66" s="1361" t="s">
        <v>777</v>
      </c>
      <c r="D66" s="1348">
        <v>-469.37547999999998</v>
      </c>
      <c r="E66" s="1348">
        <v>3.4531300000000003</v>
      </c>
      <c r="F66" s="1348">
        <v>-465.92234999999999</v>
      </c>
    </row>
    <row r="67" spans="1:7" s="323" customFormat="1" ht="23.25" customHeight="1">
      <c r="A67" s="323" t="s">
        <v>908</v>
      </c>
      <c r="B67" s="823" t="s">
        <v>1357</v>
      </c>
      <c r="C67" s="1359" t="s">
        <v>1358</v>
      </c>
      <c r="D67" s="1348">
        <v>0</v>
      </c>
      <c r="E67" s="1348">
        <v>0</v>
      </c>
      <c r="F67" s="1348">
        <v>0</v>
      </c>
    </row>
    <row r="68" spans="1:7" s="323" customFormat="1" ht="23.25" customHeight="1">
      <c r="A68" s="323" t="s">
        <v>908</v>
      </c>
      <c r="B68" s="823" t="s">
        <v>1359</v>
      </c>
      <c r="C68" s="1361" t="s">
        <v>1360</v>
      </c>
      <c r="D68" s="1348">
        <v>-469.37547999999998</v>
      </c>
      <c r="E68" s="1348">
        <v>3.4531300000000003</v>
      </c>
      <c r="F68" s="1348">
        <v>-465.92234999999999</v>
      </c>
    </row>
    <row r="69" spans="1:7" s="323" customFormat="1" ht="23.25" customHeight="1">
      <c r="A69" s="323" t="s">
        <v>908</v>
      </c>
      <c r="B69" s="1360" t="s">
        <v>1361</v>
      </c>
      <c r="C69" s="1359" t="s">
        <v>1362</v>
      </c>
      <c r="D69" s="1348">
        <v>0</v>
      </c>
      <c r="E69" s="1348">
        <v>-0.86253999999999997</v>
      </c>
      <c r="F69" s="1348">
        <v>-0.86253999999999997</v>
      </c>
    </row>
    <row r="70" spans="1:7" s="323" customFormat="1" ht="23.25" customHeight="1">
      <c r="A70" s="1365" t="s">
        <v>908</v>
      </c>
      <c r="B70" s="1366" t="s">
        <v>1363</v>
      </c>
      <c r="C70" s="1367" t="s">
        <v>1364</v>
      </c>
      <c r="D70" s="1368">
        <v>-469.37547999999998</v>
      </c>
      <c r="E70" s="1368">
        <v>2.5905900000000002</v>
      </c>
      <c r="F70" s="1368">
        <v>-466.78488999999996</v>
      </c>
    </row>
    <row r="71" spans="1:7" ht="6" customHeight="1">
      <c r="A71" s="1338"/>
      <c r="B71" s="1338"/>
      <c r="C71" s="1369"/>
      <c r="D71" s="1370"/>
      <c r="E71" s="1371"/>
      <c r="F71" s="1371"/>
      <c r="G71" s="156"/>
    </row>
    <row r="72" spans="1:7" ht="6.75" customHeight="1">
      <c r="C72" s="188"/>
      <c r="D72" s="1372"/>
      <c r="E72" s="1372"/>
      <c r="F72" s="1372"/>
      <c r="G72" s="156"/>
    </row>
    <row r="73" spans="1:7" ht="4.5" customHeight="1">
      <c r="C73" s="188"/>
      <c r="D73" s="395"/>
      <c r="E73" s="395"/>
      <c r="F73" s="395"/>
      <c r="G73" s="156"/>
    </row>
    <row r="74" spans="1:7" ht="15.75">
      <c r="C74" s="1540"/>
      <c r="D74" s="1540"/>
      <c r="E74" s="1540"/>
      <c r="F74" s="1540"/>
      <c r="G74" s="156"/>
    </row>
    <row r="75" spans="1:7" ht="23.25">
      <c r="C75" s="1478" t="s">
        <v>1365</v>
      </c>
      <c r="D75" s="1478"/>
      <c r="E75" s="1478"/>
      <c r="F75" s="1478"/>
      <c r="G75" s="156"/>
    </row>
    <row r="76" spans="1:7" ht="15.75">
      <c r="C76" s="1540"/>
      <c r="D76" s="1540"/>
      <c r="E76" s="1540"/>
      <c r="F76" s="1540"/>
      <c r="G76" s="156"/>
    </row>
    <row r="77" spans="1:7" ht="8.25" customHeight="1">
      <c r="C77" s="188"/>
      <c r="D77" s="395"/>
      <c r="E77" s="395"/>
      <c r="F77" s="395"/>
      <c r="G77" s="156"/>
    </row>
    <row r="78" spans="1:7" ht="23.25">
      <c r="C78" s="1373" t="s">
        <v>1366</v>
      </c>
      <c r="D78" s="1348">
        <f>((+D80+D81))</f>
        <v>53020.001900000003</v>
      </c>
      <c r="E78" s="1348">
        <f>((+E80+E81))</f>
        <v>322323.62900000002</v>
      </c>
      <c r="F78" s="1348">
        <f>((SUM(D78:E78)))</f>
        <v>375343.63089999999</v>
      </c>
      <c r="G78" s="156"/>
    </row>
    <row r="79" spans="1:7" ht="16.5" customHeight="1">
      <c r="C79" s="1373"/>
      <c r="D79" s="1348"/>
      <c r="E79" s="1348"/>
      <c r="F79" s="1348"/>
      <c r="G79" s="156"/>
    </row>
    <row r="80" spans="1:7" ht="23.25">
      <c r="A80" s="156" t="s">
        <v>908</v>
      </c>
      <c r="B80" s="156" t="s">
        <v>1531</v>
      </c>
      <c r="C80" s="1374" t="s">
        <v>1367</v>
      </c>
      <c r="D80" s="1348">
        <v>9482.3301500000016</v>
      </c>
      <c r="E80" s="1348">
        <v>29189.615460000001</v>
      </c>
      <c r="F80" s="1348">
        <f>((SUM(D80:E80)))*1000</f>
        <v>38671945.609999999</v>
      </c>
      <c r="G80" s="156"/>
    </row>
    <row r="81" spans="1:7" ht="23.25">
      <c r="A81" s="156" t="s">
        <v>908</v>
      </c>
      <c r="B81" s="156" t="s">
        <v>1532</v>
      </c>
      <c r="C81" s="1374" t="s">
        <v>1368</v>
      </c>
      <c r="D81" s="1348">
        <v>43537.671750000001</v>
      </c>
      <c r="E81" s="1348">
        <v>293134.01354000001</v>
      </c>
      <c r="F81" s="1348">
        <f>((SUM(D81:E81)))*1000</f>
        <v>336671685.29000002</v>
      </c>
      <c r="G81" s="156"/>
    </row>
    <row r="82" spans="1:7" ht="23.25">
      <c r="C82" s="1375" t="s">
        <v>1369</v>
      </c>
      <c r="D82" s="1348">
        <f>((SUM(D84:D88)))</f>
        <v>53020.001900000003</v>
      </c>
      <c r="E82" s="1348">
        <f>((SUM(E84:E88)))</f>
        <v>322323.62900000002</v>
      </c>
      <c r="F82" s="1348">
        <f>((SUM(D82:E82)))</f>
        <v>375343.63089999999</v>
      </c>
      <c r="G82" s="156"/>
    </row>
    <row r="83" spans="1:7" ht="15.75" customHeight="1">
      <c r="C83" s="1374"/>
      <c r="D83" s="1348"/>
      <c r="E83" s="1348"/>
      <c r="F83" s="1348"/>
      <c r="G83" s="156"/>
    </row>
    <row r="84" spans="1:7" ht="23.25">
      <c r="A84" s="156" t="s">
        <v>908</v>
      </c>
      <c r="B84" s="156" t="s">
        <v>1533</v>
      </c>
      <c r="C84" s="1374" t="s">
        <v>1370</v>
      </c>
      <c r="D84" s="1348">
        <v>7389.5070800000003</v>
      </c>
      <c r="E84" s="1348">
        <v>118316.31272</v>
      </c>
      <c r="F84" s="1348">
        <f>((SUM(D84:E84)))</f>
        <v>125705.8198</v>
      </c>
      <c r="G84" s="156"/>
    </row>
    <row r="85" spans="1:7" ht="23.25">
      <c r="A85" s="156" t="s">
        <v>908</v>
      </c>
      <c r="B85" s="156" t="s">
        <v>1534</v>
      </c>
      <c r="C85" s="1374" t="s">
        <v>1371</v>
      </c>
      <c r="D85" s="1348">
        <v>45630.49482</v>
      </c>
      <c r="E85" s="1348">
        <v>201349.06628</v>
      </c>
      <c r="F85" s="1348">
        <f>((SUM(D85:E85)))*1000</f>
        <v>246979561.09999999</v>
      </c>
      <c r="G85" s="156"/>
    </row>
    <row r="86" spans="1:7" ht="23.25">
      <c r="A86" s="156" t="s">
        <v>908</v>
      </c>
      <c r="B86" s="156" t="s">
        <v>1535</v>
      </c>
      <c r="C86" s="1374" t="s">
        <v>1372</v>
      </c>
      <c r="D86" s="1348">
        <v>0</v>
      </c>
      <c r="E86" s="1348">
        <v>1629.25</v>
      </c>
      <c r="F86" s="1348">
        <f>((SUM(D86:E86)))*1000</f>
        <v>1629250</v>
      </c>
      <c r="G86" s="156"/>
    </row>
    <row r="87" spans="1:7" ht="23.25">
      <c r="A87" s="156" t="s">
        <v>908</v>
      </c>
      <c r="B87" s="156" t="s">
        <v>1536</v>
      </c>
      <c r="C87" s="1374" t="s">
        <v>1373</v>
      </c>
      <c r="D87" s="1348">
        <v>0</v>
      </c>
      <c r="E87" s="1348">
        <v>1029</v>
      </c>
      <c r="F87" s="1348">
        <f>((SUM(D87:E87)))*1000</f>
        <v>1029000</v>
      </c>
      <c r="G87" s="156"/>
    </row>
    <row r="88" spans="1:7" ht="23.25">
      <c r="A88" s="156" t="s">
        <v>908</v>
      </c>
      <c r="B88" s="156" t="s">
        <v>1537</v>
      </c>
      <c r="C88" s="1374" t="s">
        <v>1374</v>
      </c>
      <c r="D88" s="1348">
        <v>0</v>
      </c>
      <c r="E88" s="1348">
        <v>0</v>
      </c>
      <c r="F88" s="1348">
        <f>((SUM(D88:E88)))*1000</f>
        <v>0</v>
      </c>
      <c r="G88" s="156"/>
    </row>
    <row r="89" spans="1:7" ht="23.25">
      <c r="C89" s="1376"/>
      <c r="D89" s="1348">
        <v>0</v>
      </c>
      <c r="E89" s="1348">
        <v>0</v>
      </c>
      <c r="F89" s="1348">
        <v>0</v>
      </c>
      <c r="G89" s="156"/>
    </row>
    <row r="90" spans="1:7" ht="23.25">
      <c r="C90" s="1377" t="s">
        <v>1375</v>
      </c>
      <c r="D90" s="1348">
        <f>((+D78))</f>
        <v>53020.001900000003</v>
      </c>
      <c r="E90" s="1348">
        <f>((+E78))</f>
        <v>322323.62900000002</v>
      </c>
      <c r="F90" s="1348">
        <f>((SUM(D90:E90)))</f>
        <v>375343.63089999999</v>
      </c>
      <c r="G90" s="156"/>
    </row>
    <row r="91" spans="1:7" ht="13.5" thickBot="1">
      <c r="C91" s="1378"/>
      <c r="D91" s="1379"/>
      <c r="E91" s="1379"/>
      <c r="F91" s="1379"/>
      <c r="G91" s="156"/>
    </row>
    <row r="92" spans="1:7" ht="24" customHeight="1">
      <c r="C92" s="1380" t="s">
        <v>1376</v>
      </c>
      <c r="D92" s="395"/>
      <c r="E92" s="395"/>
      <c r="F92" s="395"/>
      <c r="G92" s="156"/>
    </row>
    <row r="93" spans="1:7" ht="18">
      <c r="C93" s="1380" t="s">
        <v>1538</v>
      </c>
      <c r="D93" s="395"/>
      <c r="E93" s="395"/>
      <c r="F93" s="395"/>
      <c r="G93" s="156"/>
    </row>
    <row r="94" spans="1:7">
      <c r="D94" s="395"/>
      <c r="E94" s="395"/>
      <c r="F94" s="395"/>
      <c r="G94" s="156"/>
    </row>
    <row r="95" spans="1:7">
      <c r="C95" s="1381"/>
      <c r="D95" s="447"/>
      <c r="E95" s="447"/>
      <c r="F95" s="395"/>
      <c r="G95" s="156"/>
    </row>
    <row r="96" spans="1:7">
      <c r="A96" s="156" t="s">
        <v>907</v>
      </c>
      <c r="B96" s="156" t="s">
        <v>907</v>
      </c>
      <c r="C96" s="447"/>
      <c r="E96" s="395"/>
      <c r="G96" s="156"/>
    </row>
    <row r="97" spans="3:7">
      <c r="C97" s="447"/>
      <c r="E97" s="395"/>
      <c r="G97" s="156"/>
    </row>
    <row r="98" spans="3:7">
      <c r="C98" s="447"/>
      <c r="E98" s="395"/>
      <c r="G98" s="156"/>
    </row>
    <row r="99" spans="3:7">
      <c r="C99" s="447"/>
      <c r="E99" s="395"/>
      <c r="G99" s="156"/>
    </row>
    <row r="100" spans="3:7">
      <c r="C100" s="447"/>
      <c r="E100" s="395"/>
      <c r="G100" s="156"/>
    </row>
    <row r="101" spans="3:7">
      <c r="C101" s="447"/>
      <c r="E101" s="395"/>
      <c r="G101" s="156"/>
    </row>
    <row r="102" spans="3:7">
      <c r="C102" s="447"/>
      <c r="E102" s="395"/>
      <c r="G102" s="156"/>
    </row>
    <row r="103" spans="3:7">
      <c r="C103" s="447"/>
      <c r="E103" s="395"/>
      <c r="G103" s="156"/>
    </row>
    <row r="104" spans="3:7">
      <c r="C104" s="447"/>
      <c r="E104" s="395"/>
      <c r="G104" s="156"/>
    </row>
    <row r="105" spans="3:7">
      <c r="C105" s="447"/>
      <c r="E105" s="395"/>
      <c r="G105" s="156"/>
    </row>
    <row r="106" spans="3:7">
      <c r="C106" s="447"/>
      <c r="E106" s="395"/>
      <c r="G106" s="156"/>
    </row>
    <row r="107" spans="3:7">
      <c r="C107" s="447"/>
      <c r="E107" s="395"/>
      <c r="G107" s="156"/>
    </row>
    <row r="108" spans="3:7" ht="15.75">
      <c r="C108" s="190"/>
      <c r="D108" s="447"/>
      <c r="E108" s="447"/>
      <c r="F108" s="395"/>
      <c r="G108" s="156"/>
    </row>
    <row r="109" spans="3:7" ht="15.75">
      <c r="C109" s="190"/>
      <c r="D109" s="395"/>
      <c r="E109" s="395"/>
      <c r="F109" s="395"/>
      <c r="G109" s="156"/>
    </row>
    <row r="110" spans="3:7" ht="15.75">
      <c r="C110" s="190"/>
      <c r="D110" s="395"/>
      <c r="E110" s="395"/>
      <c r="F110" s="395"/>
      <c r="G110" s="156"/>
    </row>
    <row r="111" spans="3:7" ht="15.75">
      <c r="C111" s="190"/>
      <c r="D111" s="395"/>
      <c r="E111" s="395"/>
      <c r="F111" s="395"/>
      <c r="G111" s="156"/>
    </row>
    <row r="112" spans="3:7" ht="15.75">
      <c r="C112" s="190"/>
      <c r="D112" s="395"/>
      <c r="E112" s="395"/>
      <c r="F112" s="395"/>
      <c r="G112" s="156"/>
    </row>
    <row r="113" spans="3:7" ht="15.75">
      <c r="C113" s="190"/>
      <c r="D113" s="395"/>
      <c r="E113" s="395"/>
      <c r="F113" s="395"/>
      <c r="G113" s="156"/>
    </row>
    <row r="114" spans="3:7" ht="15.75">
      <c r="C114" s="190"/>
      <c r="D114" s="395"/>
      <c r="E114" s="395"/>
      <c r="F114" s="395"/>
      <c r="G114" s="156"/>
    </row>
    <row r="115" spans="3:7" ht="15.75">
      <c r="C115" s="190"/>
      <c r="D115" s="395"/>
      <c r="E115" s="395"/>
      <c r="F115" s="395"/>
      <c r="G115" s="156"/>
    </row>
    <row r="116" spans="3:7" ht="15.75">
      <c r="C116" s="190"/>
      <c r="D116" s="395"/>
      <c r="E116" s="395"/>
      <c r="F116" s="395"/>
      <c r="G116" s="156"/>
    </row>
    <row r="117" spans="3:7" ht="15.75">
      <c r="C117" s="190"/>
      <c r="D117" s="395"/>
      <c r="E117" s="395"/>
      <c r="F117" s="395"/>
      <c r="G117" s="156"/>
    </row>
    <row r="118" spans="3:7" ht="15.75">
      <c r="C118" s="190"/>
      <c r="D118" s="395"/>
      <c r="E118" s="395"/>
      <c r="F118" s="395"/>
      <c r="G118" s="156"/>
    </row>
    <row r="119" spans="3:7" ht="15.75">
      <c r="C119" s="190"/>
      <c r="D119" s="395"/>
      <c r="E119" s="395"/>
      <c r="F119" s="395"/>
      <c r="G119" s="156"/>
    </row>
    <row r="120" spans="3:7" ht="15.75">
      <c r="C120" s="190"/>
      <c r="D120" s="395"/>
      <c r="E120" s="395"/>
      <c r="F120" s="395"/>
      <c r="G120" s="156"/>
    </row>
    <row r="121" spans="3:7" ht="15.75">
      <c r="C121" s="190"/>
      <c r="D121" s="395"/>
      <c r="E121" s="395"/>
      <c r="F121" s="395"/>
      <c r="G121" s="156"/>
    </row>
    <row r="122" spans="3:7" ht="15.75">
      <c r="C122" s="190"/>
      <c r="D122" s="395"/>
      <c r="E122" s="395"/>
      <c r="F122" s="395"/>
      <c r="G122" s="156"/>
    </row>
    <row r="123" spans="3:7" ht="15.75">
      <c r="C123" s="190"/>
      <c r="D123" s="395"/>
      <c r="E123" s="395"/>
      <c r="F123" s="395"/>
      <c r="G123" s="156"/>
    </row>
    <row r="124" spans="3:7" ht="15.75">
      <c r="C124" s="190"/>
      <c r="D124" s="395"/>
      <c r="E124" s="395"/>
      <c r="F124" s="395"/>
      <c r="G124" s="156"/>
    </row>
    <row r="125" spans="3:7" ht="15.75">
      <c r="C125" s="190"/>
      <c r="D125" s="395"/>
      <c r="E125" s="395"/>
      <c r="F125" s="395"/>
      <c r="G125" s="156"/>
    </row>
    <row r="126" spans="3:7" ht="15.75">
      <c r="C126" s="190"/>
      <c r="D126" s="395"/>
      <c r="E126" s="395"/>
      <c r="F126" s="395"/>
      <c r="G126" s="156"/>
    </row>
    <row r="127" spans="3:7" ht="15.75">
      <c r="C127" s="190"/>
      <c r="D127" s="395"/>
      <c r="E127" s="395"/>
      <c r="F127" s="395"/>
      <c r="G127" s="156"/>
    </row>
    <row r="128" spans="3:7" ht="15.75">
      <c r="C128" s="190"/>
      <c r="D128" s="395"/>
      <c r="E128" s="395"/>
      <c r="F128" s="395"/>
      <c r="G128" s="156"/>
    </row>
    <row r="129" spans="3:7" ht="15.75">
      <c r="C129" s="190"/>
      <c r="D129" s="395"/>
      <c r="E129" s="395"/>
      <c r="F129" s="395"/>
      <c r="G129" s="156"/>
    </row>
    <row r="130" spans="3:7" ht="15.75">
      <c r="C130" s="190"/>
      <c r="D130" s="395"/>
      <c r="E130" s="395"/>
      <c r="F130" s="395"/>
      <c r="G130" s="156"/>
    </row>
    <row r="131" spans="3:7" ht="15.75">
      <c r="C131" s="190"/>
      <c r="D131" s="395"/>
      <c r="E131" s="395"/>
      <c r="F131" s="395"/>
      <c r="G131" s="156"/>
    </row>
    <row r="132" spans="3:7" ht="15.75">
      <c r="C132" s="190"/>
      <c r="D132" s="395"/>
      <c r="E132" s="395"/>
      <c r="F132" s="395"/>
      <c r="G132" s="156"/>
    </row>
    <row r="133" spans="3:7" ht="15.75">
      <c r="C133" s="190"/>
      <c r="D133" s="395"/>
      <c r="E133" s="395"/>
      <c r="F133" s="395"/>
      <c r="G133" s="156"/>
    </row>
    <row r="134" spans="3:7" ht="15.75">
      <c r="C134" s="190"/>
      <c r="D134" s="395"/>
      <c r="E134" s="395"/>
      <c r="F134" s="395"/>
      <c r="G134" s="156"/>
    </row>
    <row r="135" spans="3:7" ht="15.75">
      <c r="C135" s="190"/>
      <c r="D135" s="395"/>
      <c r="E135" s="395"/>
      <c r="F135" s="395"/>
      <c r="G135" s="156"/>
    </row>
    <row r="136" spans="3:7" ht="15.75">
      <c r="C136" s="190"/>
      <c r="D136" s="395"/>
      <c r="E136" s="395"/>
      <c r="F136" s="395"/>
      <c r="G136" s="156"/>
    </row>
    <row r="137" spans="3:7" ht="15.75">
      <c r="C137" s="190"/>
      <c r="D137" s="395"/>
      <c r="E137" s="395"/>
      <c r="F137" s="395"/>
      <c r="G137" s="156"/>
    </row>
    <row r="138" spans="3:7" ht="15.75">
      <c r="C138" s="190"/>
      <c r="D138" s="395"/>
      <c r="E138" s="395"/>
      <c r="F138" s="395"/>
      <c r="G138" s="156"/>
    </row>
    <row r="139" spans="3:7" ht="15.75">
      <c r="C139" s="190"/>
      <c r="D139" s="395"/>
      <c r="E139" s="395"/>
      <c r="F139" s="395"/>
      <c r="G139" s="156"/>
    </row>
    <row r="140" spans="3:7" ht="15.75">
      <c r="C140" s="190"/>
      <c r="D140" s="395"/>
      <c r="E140" s="395"/>
      <c r="F140" s="395"/>
      <c r="G140" s="156"/>
    </row>
    <row r="141" spans="3:7" ht="15.75">
      <c r="C141" s="190"/>
      <c r="D141" s="395"/>
      <c r="E141" s="395"/>
      <c r="F141" s="395"/>
      <c r="G141" s="156"/>
    </row>
    <row r="142" spans="3:7" ht="15.75">
      <c r="C142" s="190"/>
      <c r="D142" s="395"/>
      <c r="E142" s="395"/>
      <c r="F142" s="395"/>
      <c r="G142" s="156"/>
    </row>
    <row r="143" spans="3:7" ht="15.75">
      <c r="C143" s="190"/>
      <c r="D143" s="395"/>
      <c r="E143" s="395"/>
      <c r="F143" s="395"/>
      <c r="G143" s="156"/>
    </row>
    <row r="144" spans="3:7" ht="15.75">
      <c r="C144" s="190"/>
      <c r="D144" s="395"/>
      <c r="E144" s="395"/>
      <c r="F144" s="395"/>
      <c r="G144" s="156"/>
    </row>
    <row r="145" spans="3:7" ht="15.75">
      <c r="C145" s="190"/>
      <c r="D145" s="395"/>
      <c r="E145" s="395"/>
      <c r="F145" s="395"/>
      <c r="G145" s="156"/>
    </row>
    <row r="146" spans="3:7" ht="15.75">
      <c r="C146" s="190"/>
      <c r="D146" s="395"/>
      <c r="E146" s="395"/>
      <c r="F146" s="395"/>
      <c r="G146" s="156"/>
    </row>
    <row r="147" spans="3:7" ht="15.75">
      <c r="C147" s="190"/>
      <c r="D147" s="395"/>
      <c r="E147" s="395"/>
      <c r="F147" s="395"/>
      <c r="G147" s="156"/>
    </row>
    <row r="148" spans="3:7" ht="15.75">
      <c r="C148" s="190"/>
      <c r="D148" s="395"/>
      <c r="E148" s="395"/>
      <c r="F148" s="395"/>
      <c r="G148" s="156"/>
    </row>
    <row r="149" spans="3:7" ht="15.75">
      <c r="C149" s="190"/>
      <c r="D149" s="395"/>
      <c r="E149" s="395"/>
      <c r="F149" s="395"/>
      <c r="G149" s="156"/>
    </row>
    <row r="150" spans="3:7" ht="15.75">
      <c r="C150" s="190"/>
      <c r="D150" s="395"/>
      <c r="E150" s="395"/>
      <c r="F150" s="395"/>
      <c r="G150" s="156"/>
    </row>
    <row r="151" spans="3:7" ht="15.75">
      <c r="C151" s="190"/>
      <c r="D151" s="395"/>
      <c r="E151" s="395"/>
      <c r="F151" s="395"/>
      <c r="G151" s="156"/>
    </row>
    <row r="152" spans="3:7" ht="15.75">
      <c r="C152" s="190"/>
      <c r="D152" s="395"/>
      <c r="E152" s="395"/>
      <c r="F152" s="395"/>
      <c r="G152" s="156"/>
    </row>
    <row r="153" spans="3:7" ht="15.75">
      <c r="C153" s="190"/>
      <c r="D153" s="395"/>
      <c r="E153" s="395"/>
      <c r="F153" s="395"/>
      <c r="G153" s="156"/>
    </row>
    <row r="154" spans="3:7" ht="15.75">
      <c r="C154" s="190"/>
      <c r="D154" s="395"/>
      <c r="E154" s="395"/>
      <c r="F154" s="395"/>
      <c r="G154" s="156"/>
    </row>
    <row r="155" spans="3:7" ht="15.75">
      <c r="C155" s="190"/>
      <c r="D155" s="395"/>
      <c r="E155" s="395"/>
      <c r="F155" s="395"/>
      <c r="G155" s="156"/>
    </row>
    <row r="156" spans="3:7" ht="15.75">
      <c r="C156" s="190"/>
      <c r="D156" s="395"/>
      <c r="E156" s="395"/>
      <c r="F156" s="395"/>
      <c r="G156" s="156"/>
    </row>
    <row r="157" spans="3:7" ht="15.75">
      <c r="C157" s="190"/>
      <c r="D157" s="395"/>
      <c r="E157" s="395"/>
      <c r="F157" s="395"/>
      <c r="G157" s="156"/>
    </row>
    <row r="158" spans="3:7" ht="15.75">
      <c r="C158" s="190"/>
      <c r="D158" s="395"/>
      <c r="E158" s="395"/>
      <c r="F158" s="395"/>
      <c r="G158" s="156"/>
    </row>
    <row r="159" spans="3:7" ht="15.75">
      <c r="C159" s="190"/>
      <c r="D159" s="395"/>
      <c r="E159" s="395"/>
      <c r="F159" s="395"/>
      <c r="G159" s="156"/>
    </row>
    <row r="160" spans="3:7" ht="15.75">
      <c r="C160" s="190"/>
      <c r="D160" s="395"/>
      <c r="E160" s="395"/>
      <c r="F160" s="395"/>
      <c r="G160" s="156"/>
    </row>
    <row r="161" spans="3:7" ht="15.75">
      <c r="C161" s="190"/>
      <c r="G161" s="156"/>
    </row>
    <row r="162" spans="3:7" ht="15.75">
      <c r="C162" s="190"/>
      <c r="G162" s="156"/>
    </row>
    <row r="163" spans="3:7" ht="15.75">
      <c r="C163" s="190"/>
      <c r="G163" s="156"/>
    </row>
    <row r="164" spans="3:7" ht="15.75">
      <c r="C164" s="190"/>
      <c r="G164" s="156"/>
    </row>
    <row r="165" spans="3:7" ht="15.75">
      <c r="C165" s="190"/>
      <c r="G165" s="156"/>
    </row>
    <row r="166" spans="3:7" ht="15.75">
      <c r="C166" s="190"/>
      <c r="G166" s="156"/>
    </row>
    <row r="167" spans="3:7" ht="15.75">
      <c r="C167" s="190"/>
      <c r="G167" s="156"/>
    </row>
    <row r="168" spans="3:7" ht="15.75">
      <c r="C168" s="190"/>
      <c r="G168" s="156"/>
    </row>
    <row r="169" spans="3:7" ht="15.75">
      <c r="C169" s="190"/>
      <c r="G169" s="156"/>
    </row>
    <row r="170" spans="3:7" ht="15.75">
      <c r="C170" s="190"/>
      <c r="G170" s="156"/>
    </row>
    <row r="171" spans="3:7" ht="15.75">
      <c r="C171" s="190"/>
      <c r="G171" s="156"/>
    </row>
    <row r="172" spans="3:7" ht="15.75">
      <c r="C172" s="190"/>
      <c r="G172" s="156"/>
    </row>
    <row r="173" spans="3:7" ht="15.75">
      <c r="C173" s="190"/>
      <c r="G173" s="156"/>
    </row>
    <row r="174" spans="3:7" ht="15.75">
      <c r="C174" s="190"/>
      <c r="G174" s="156"/>
    </row>
    <row r="175" spans="3:7" ht="15.75">
      <c r="C175" s="190"/>
      <c r="G175" s="156"/>
    </row>
    <row r="176" spans="3:7" ht="15.75">
      <c r="C176" s="190"/>
      <c r="G176" s="156"/>
    </row>
    <row r="177" spans="3:7" ht="15.75">
      <c r="C177" s="190"/>
      <c r="G177" s="156"/>
    </row>
    <row r="178" spans="3:7" ht="15.75">
      <c r="C178" s="190"/>
      <c r="G178" s="156"/>
    </row>
    <row r="179" spans="3:7" ht="15.75">
      <c r="C179" s="190"/>
      <c r="G179" s="156"/>
    </row>
    <row r="180" spans="3:7" ht="15.75">
      <c r="C180" s="190"/>
      <c r="G180" s="156"/>
    </row>
    <row r="181" spans="3:7" ht="15.75">
      <c r="C181" s="190"/>
      <c r="G181" s="156"/>
    </row>
    <row r="182" spans="3:7" ht="15.75">
      <c r="C182" s="190"/>
      <c r="G182" s="156"/>
    </row>
    <row r="183" spans="3:7" ht="15.75">
      <c r="C183" s="190"/>
      <c r="G183" s="156"/>
    </row>
    <row r="184" spans="3:7" ht="15.75">
      <c r="C184" s="190"/>
      <c r="G184" s="156"/>
    </row>
    <row r="185" spans="3:7" ht="15.75">
      <c r="C185" s="190"/>
      <c r="G185" s="156"/>
    </row>
    <row r="186" spans="3:7" ht="15.75">
      <c r="C186" s="190"/>
      <c r="G186" s="156"/>
    </row>
    <row r="187" spans="3:7" ht="15.75">
      <c r="C187" s="190"/>
      <c r="G187" s="156"/>
    </row>
    <row r="188" spans="3:7" ht="15.75">
      <c r="C188" s="190"/>
      <c r="G188" s="156"/>
    </row>
    <row r="189" spans="3:7" ht="15.75">
      <c r="C189" s="190"/>
      <c r="G189" s="156"/>
    </row>
    <row r="190" spans="3:7" ht="15.75">
      <c r="C190" s="190"/>
      <c r="G190" s="156"/>
    </row>
    <row r="191" spans="3:7" ht="15.75">
      <c r="C191" s="190"/>
      <c r="G191" s="156"/>
    </row>
    <row r="192" spans="3:7" ht="15.75">
      <c r="C192" s="190"/>
      <c r="G192" s="156"/>
    </row>
    <row r="193" spans="3:7" ht="15.75">
      <c r="C193" s="190"/>
      <c r="G193" s="156"/>
    </row>
    <row r="194" spans="3:7" ht="15.75">
      <c r="C194" s="190"/>
      <c r="G194" s="156"/>
    </row>
    <row r="195" spans="3:7" ht="15.75">
      <c r="C195" s="190"/>
      <c r="G195" s="156"/>
    </row>
    <row r="196" spans="3:7" ht="15.75">
      <c r="C196" s="190"/>
      <c r="G196" s="156"/>
    </row>
    <row r="197" spans="3:7" ht="15.75">
      <c r="C197" s="190"/>
      <c r="G197" s="156"/>
    </row>
    <row r="198" spans="3:7" ht="15.75">
      <c r="C198" s="190"/>
      <c r="G198" s="156"/>
    </row>
    <row r="199" spans="3:7" ht="15.75">
      <c r="C199" s="190"/>
      <c r="G199" s="156"/>
    </row>
    <row r="200" spans="3:7" ht="15.75">
      <c r="C200" s="190"/>
    </row>
    <row r="201" spans="3:7" ht="15.75">
      <c r="C201" s="190"/>
    </row>
    <row r="202" spans="3:7" ht="15.75">
      <c r="C202" s="190"/>
    </row>
    <row r="203" spans="3:7" ht="15.75">
      <c r="C203" s="190"/>
    </row>
    <row r="204" spans="3:7" ht="15.75">
      <c r="C204" s="190"/>
    </row>
    <row r="205" spans="3:7" ht="15.75">
      <c r="C205" s="190"/>
    </row>
    <row r="206" spans="3:7" ht="15.75">
      <c r="C206" s="190"/>
    </row>
    <row r="207" spans="3:7" ht="15.75">
      <c r="C207" s="190"/>
    </row>
    <row r="208" spans="3:7" ht="15.75">
      <c r="C208" s="190"/>
    </row>
    <row r="209" spans="3:3" ht="15.75">
      <c r="C209" s="190"/>
    </row>
    <row r="210" spans="3:3" ht="15.75">
      <c r="C210" s="190"/>
    </row>
    <row r="211" spans="3:3" ht="15.75">
      <c r="C211" s="190"/>
    </row>
    <row r="212" spans="3:3" ht="15.75">
      <c r="C212" s="190"/>
    </row>
    <row r="213" spans="3:3" ht="15.75">
      <c r="C213" s="190"/>
    </row>
    <row r="214" spans="3:3" ht="15.75">
      <c r="C214" s="190"/>
    </row>
    <row r="215" spans="3:3" ht="15.75">
      <c r="C215" s="190"/>
    </row>
    <row r="216" spans="3:3" ht="15.75">
      <c r="C216" s="190"/>
    </row>
    <row r="217" spans="3:3" ht="15.75">
      <c r="C217" s="190"/>
    </row>
    <row r="218" spans="3:3" ht="15.75">
      <c r="C218" s="190"/>
    </row>
    <row r="219" spans="3:3" ht="15.75">
      <c r="C219" s="190"/>
    </row>
    <row r="220" spans="3:3" ht="15.75">
      <c r="C220" s="190"/>
    </row>
    <row r="221" spans="3:3" ht="15.75">
      <c r="C221" s="190"/>
    </row>
    <row r="222" spans="3:3" ht="15.75">
      <c r="C222" s="190"/>
    </row>
    <row r="223" spans="3:3" ht="15.75">
      <c r="C223" s="190"/>
    </row>
    <row r="224" spans="3:3" ht="15.75">
      <c r="C224" s="190"/>
    </row>
    <row r="225" spans="3:3" ht="15.75">
      <c r="C225" s="190"/>
    </row>
    <row r="226" spans="3:3" ht="15.75">
      <c r="C226" s="190"/>
    </row>
    <row r="227" spans="3:3" ht="15.75">
      <c r="C227" s="190"/>
    </row>
    <row r="228" spans="3:3" ht="15.75">
      <c r="C228" s="190"/>
    </row>
    <row r="229" spans="3:3" ht="15.75">
      <c r="C229" s="190"/>
    </row>
    <row r="230" spans="3:3" ht="15.75">
      <c r="C230" s="190"/>
    </row>
    <row r="231" spans="3:3" ht="15.75">
      <c r="C231" s="190"/>
    </row>
    <row r="232" spans="3:3" ht="15.75">
      <c r="C232" s="190"/>
    </row>
    <row r="233" spans="3:3" ht="15.75">
      <c r="C233" s="190"/>
    </row>
    <row r="234" spans="3:3" ht="15.75">
      <c r="C234" s="190"/>
    </row>
    <row r="235" spans="3:3" ht="15.75">
      <c r="C235" s="190"/>
    </row>
    <row r="236" spans="3:3" ht="15.75">
      <c r="C236" s="190"/>
    </row>
    <row r="237" spans="3:3" ht="15.75">
      <c r="C237" s="190"/>
    </row>
    <row r="238" spans="3:3" ht="15.75">
      <c r="C238" s="190"/>
    </row>
    <row r="239" spans="3:3" ht="15.75">
      <c r="C239" s="190"/>
    </row>
    <row r="240" spans="3:3" ht="15.75">
      <c r="C240" s="190"/>
    </row>
    <row r="241" spans="3:3" ht="15.75">
      <c r="C241" s="190"/>
    </row>
    <row r="242" spans="3:3" ht="15.75">
      <c r="C242" s="190"/>
    </row>
    <row r="243" spans="3:3" ht="15.75">
      <c r="C243" s="190"/>
    </row>
    <row r="244" spans="3:3" ht="15.75">
      <c r="C244" s="190"/>
    </row>
    <row r="245" spans="3:3" ht="15.75">
      <c r="C245" s="190"/>
    </row>
    <row r="246" spans="3:3" ht="15.75">
      <c r="C246" s="190"/>
    </row>
    <row r="247" spans="3:3" ht="15.75">
      <c r="C247" s="190"/>
    </row>
    <row r="248" spans="3:3" ht="15.75">
      <c r="C248" s="190"/>
    </row>
    <row r="249" spans="3:3" ht="15.75">
      <c r="C249" s="190"/>
    </row>
    <row r="250" spans="3:3" ht="15.75">
      <c r="C250" s="190"/>
    </row>
    <row r="251" spans="3:3" ht="15.75">
      <c r="C251" s="190"/>
    </row>
    <row r="252" spans="3:3" ht="15.75">
      <c r="C252" s="190"/>
    </row>
    <row r="253" spans="3:3" ht="15.75">
      <c r="C253" s="190"/>
    </row>
    <row r="254" spans="3:3" ht="15.75">
      <c r="C254" s="190"/>
    </row>
    <row r="255" spans="3:3" ht="15.75">
      <c r="C255" s="190"/>
    </row>
    <row r="256" spans="3:3" ht="15.75">
      <c r="C256" s="190"/>
    </row>
    <row r="257" spans="3:3" ht="15.75">
      <c r="C257" s="190"/>
    </row>
    <row r="258" spans="3:3" ht="15.75">
      <c r="C258" s="190"/>
    </row>
    <row r="259" spans="3:3" ht="15.75">
      <c r="C259" s="190"/>
    </row>
    <row r="260" spans="3:3" ht="15.75">
      <c r="C260" s="190"/>
    </row>
    <row r="261" spans="3:3" ht="15.75">
      <c r="C261" s="190"/>
    </row>
    <row r="262" spans="3:3" ht="15.75">
      <c r="C262" s="190"/>
    </row>
    <row r="263" spans="3:3" ht="15.75">
      <c r="C263" s="190"/>
    </row>
    <row r="264" spans="3:3" ht="15.75">
      <c r="C264" s="190"/>
    </row>
    <row r="265" spans="3:3" ht="15.75">
      <c r="C265" s="190"/>
    </row>
    <row r="266" spans="3:3" ht="15.75">
      <c r="C266" s="190"/>
    </row>
    <row r="267" spans="3:3" ht="15.75">
      <c r="C267" s="190"/>
    </row>
    <row r="268" spans="3:3" ht="15.75">
      <c r="C268" s="190"/>
    </row>
    <row r="269" spans="3:3" ht="15.75">
      <c r="C269" s="190"/>
    </row>
    <row r="270" spans="3:3" ht="15.75">
      <c r="C270" s="190"/>
    </row>
    <row r="271" spans="3:3" ht="15.75">
      <c r="C271" s="190"/>
    </row>
    <row r="272" spans="3:3" ht="15.75">
      <c r="C272" s="190"/>
    </row>
    <row r="273" spans="3:3" ht="15.75">
      <c r="C273" s="190"/>
    </row>
    <row r="274" spans="3:3" ht="15.75">
      <c r="C274" s="190"/>
    </row>
    <row r="275" spans="3:3" ht="15.75">
      <c r="C275" s="190"/>
    </row>
    <row r="276" spans="3:3" ht="15.75">
      <c r="C276" s="190"/>
    </row>
    <row r="277" spans="3:3" ht="15.75">
      <c r="C277" s="190"/>
    </row>
    <row r="278" spans="3:3" ht="15.75">
      <c r="C278" s="190"/>
    </row>
    <row r="279" spans="3:3" ht="15.75">
      <c r="C279" s="190"/>
    </row>
    <row r="280" spans="3:3" ht="15.75">
      <c r="C280" s="190"/>
    </row>
    <row r="281" spans="3:3" ht="15.75">
      <c r="C281" s="190"/>
    </row>
    <row r="282" spans="3:3" ht="15.75">
      <c r="C282" s="190"/>
    </row>
    <row r="283" spans="3:3" ht="15.75">
      <c r="C283" s="190"/>
    </row>
    <row r="284" spans="3:3" ht="15.75">
      <c r="C284" s="190"/>
    </row>
    <row r="285" spans="3:3" ht="15.75">
      <c r="C285" s="190"/>
    </row>
    <row r="286" spans="3:3" ht="15.75">
      <c r="C286" s="190"/>
    </row>
    <row r="287" spans="3:3" ht="15.75">
      <c r="C287" s="190"/>
    </row>
    <row r="288" spans="3:3" ht="15.75">
      <c r="C288" s="190"/>
    </row>
    <row r="289" spans="3:3" ht="15.75">
      <c r="C289" s="190"/>
    </row>
    <row r="290" spans="3:3" ht="15.75">
      <c r="C290" s="190"/>
    </row>
    <row r="291" spans="3:3" ht="15.75">
      <c r="C291" s="190"/>
    </row>
    <row r="292" spans="3:3" ht="15.75">
      <c r="C292" s="190"/>
    </row>
    <row r="293" spans="3:3" ht="15.75">
      <c r="C293" s="190"/>
    </row>
    <row r="294" spans="3:3" ht="15.75">
      <c r="C294" s="190"/>
    </row>
    <row r="295" spans="3:3" ht="15.75">
      <c r="C295" s="190"/>
    </row>
    <row r="296" spans="3:3" ht="15.75">
      <c r="C296" s="190"/>
    </row>
    <row r="297" spans="3:3" ht="15.75">
      <c r="C297" s="190"/>
    </row>
    <row r="298" spans="3:3" ht="15.75">
      <c r="C298" s="190"/>
    </row>
    <row r="299" spans="3:3" ht="15.75">
      <c r="C299" s="190"/>
    </row>
    <row r="300" spans="3:3" ht="15.75">
      <c r="C300" s="190"/>
    </row>
    <row r="301" spans="3:3" ht="15.75">
      <c r="C301" s="190"/>
    </row>
    <row r="302" spans="3:3" ht="15.75">
      <c r="C302" s="190"/>
    </row>
    <row r="303" spans="3:3" ht="15.75">
      <c r="C303" s="190"/>
    </row>
    <row r="304" spans="3:3" ht="15.75">
      <c r="C304" s="190"/>
    </row>
    <row r="305" spans="3:3" ht="15.75">
      <c r="C305" s="190"/>
    </row>
    <row r="306" spans="3:3" ht="15.75">
      <c r="C306" s="190"/>
    </row>
    <row r="307" spans="3:3" ht="15.75">
      <c r="C307" s="190"/>
    </row>
    <row r="308" spans="3:3" ht="15.75">
      <c r="C308" s="190"/>
    </row>
    <row r="309" spans="3:3" ht="15.75">
      <c r="C309" s="190"/>
    </row>
    <row r="310" spans="3:3" ht="15.75">
      <c r="C310" s="190"/>
    </row>
    <row r="311" spans="3:3" ht="15.75">
      <c r="C311" s="190"/>
    </row>
    <row r="312" spans="3:3" ht="15.75">
      <c r="C312" s="190"/>
    </row>
    <row r="313" spans="3:3" ht="15.75">
      <c r="C313" s="190"/>
    </row>
    <row r="314" spans="3:3" ht="15.75">
      <c r="C314" s="190"/>
    </row>
    <row r="315" spans="3:3" ht="15.75">
      <c r="C315" s="190"/>
    </row>
    <row r="316" spans="3:3" ht="15.75">
      <c r="C316" s="190"/>
    </row>
    <row r="317" spans="3:3" ht="15.75">
      <c r="C317" s="190"/>
    </row>
    <row r="318" spans="3:3" ht="15.75">
      <c r="C318" s="190"/>
    </row>
    <row r="319" spans="3:3" ht="15.75">
      <c r="C319" s="190"/>
    </row>
    <row r="320" spans="3:3" ht="15.75">
      <c r="C320" s="190"/>
    </row>
    <row r="321" spans="3:3" ht="15.75">
      <c r="C321" s="190"/>
    </row>
    <row r="322" spans="3:3" ht="15.75">
      <c r="C322" s="190"/>
    </row>
    <row r="323" spans="3:3" ht="15.75">
      <c r="C323" s="190"/>
    </row>
    <row r="324" spans="3:3" ht="15.75">
      <c r="C324" s="190"/>
    </row>
    <row r="325" spans="3:3" ht="15.75">
      <c r="C325" s="190"/>
    </row>
    <row r="326" spans="3:3" ht="15.75">
      <c r="C326" s="190"/>
    </row>
    <row r="327" spans="3:3" ht="15.75">
      <c r="C327" s="190"/>
    </row>
    <row r="328" spans="3:3" ht="15.75">
      <c r="C328" s="190"/>
    </row>
    <row r="329" spans="3:3" ht="15.75">
      <c r="C329" s="190"/>
    </row>
    <row r="330" spans="3:3" ht="15.75">
      <c r="C330" s="190"/>
    </row>
    <row r="331" spans="3:3" ht="15.75">
      <c r="C331" s="190"/>
    </row>
    <row r="332" spans="3:3" ht="15.75">
      <c r="C332" s="190"/>
    </row>
    <row r="333" spans="3:3" ht="15.75">
      <c r="C333" s="190"/>
    </row>
    <row r="334" spans="3:3" ht="15.75">
      <c r="C334" s="190"/>
    </row>
    <row r="335" spans="3:3" ht="15.75">
      <c r="C335" s="190"/>
    </row>
    <row r="336" spans="3:3" ht="15.75">
      <c r="C336" s="190"/>
    </row>
    <row r="337" spans="3:3" ht="15.75">
      <c r="C337" s="190"/>
    </row>
    <row r="338" spans="3:3" ht="15.75">
      <c r="C338" s="190"/>
    </row>
    <row r="339" spans="3:3" ht="15.75">
      <c r="C339" s="190"/>
    </row>
    <row r="340" spans="3:3" ht="15.75">
      <c r="C340" s="190"/>
    </row>
    <row r="341" spans="3:3" ht="15.75">
      <c r="C341" s="190"/>
    </row>
    <row r="342" spans="3:3" ht="15.75">
      <c r="C342" s="190"/>
    </row>
    <row r="343" spans="3:3" ht="15.75">
      <c r="C343" s="190"/>
    </row>
    <row r="344" spans="3:3" ht="15.75">
      <c r="C344" s="190"/>
    </row>
    <row r="345" spans="3:3" ht="15.75">
      <c r="C345" s="190"/>
    </row>
    <row r="346" spans="3:3" ht="15.75">
      <c r="C346" s="190"/>
    </row>
    <row r="347" spans="3:3" ht="15.75">
      <c r="C347" s="190"/>
    </row>
    <row r="348" spans="3:3" ht="15.75">
      <c r="C348" s="190"/>
    </row>
    <row r="349" spans="3:3" ht="15.75">
      <c r="C349" s="190"/>
    </row>
    <row r="350" spans="3:3" ht="15.75">
      <c r="C350" s="190"/>
    </row>
    <row r="351" spans="3:3" ht="15.75">
      <c r="C351" s="190"/>
    </row>
    <row r="352" spans="3:3" ht="15.75">
      <c r="C352" s="190"/>
    </row>
    <row r="353" spans="3:3" ht="15.75">
      <c r="C353" s="190"/>
    </row>
    <row r="354" spans="3:3" ht="15.75">
      <c r="C354" s="190"/>
    </row>
    <row r="355" spans="3:3" ht="15.75">
      <c r="C355" s="190"/>
    </row>
    <row r="356" spans="3:3" ht="15.75">
      <c r="C356" s="190"/>
    </row>
    <row r="357" spans="3:3" ht="15.75">
      <c r="C357" s="190"/>
    </row>
    <row r="358" spans="3:3" ht="15.75">
      <c r="C358" s="190"/>
    </row>
    <row r="359" spans="3:3" ht="15.75">
      <c r="C359" s="190"/>
    </row>
    <row r="360" spans="3:3" ht="15.75">
      <c r="C360" s="190"/>
    </row>
    <row r="361" spans="3:3" ht="15.75">
      <c r="C361" s="190"/>
    </row>
    <row r="362" spans="3:3" ht="15.75">
      <c r="C362" s="190"/>
    </row>
    <row r="363" spans="3:3" ht="15.75">
      <c r="C363" s="190"/>
    </row>
    <row r="364" spans="3:3" ht="15.75">
      <c r="C364" s="190"/>
    </row>
    <row r="365" spans="3:3" ht="15.75">
      <c r="C365" s="190"/>
    </row>
    <row r="366" spans="3:3" ht="15.75">
      <c r="C366" s="190"/>
    </row>
    <row r="367" spans="3:3" ht="15.75">
      <c r="C367" s="190"/>
    </row>
    <row r="368" spans="3:3" ht="15.75">
      <c r="C368" s="190"/>
    </row>
    <row r="369" spans="3:3" ht="15.75">
      <c r="C369" s="190"/>
    </row>
    <row r="370" spans="3:3" ht="15.75">
      <c r="C370" s="190"/>
    </row>
    <row r="371" spans="3:3" ht="15.75">
      <c r="C371" s="190"/>
    </row>
    <row r="372" spans="3:3" ht="15.75">
      <c r="C372" s="190"/>
    </row>
    <row r="373" spans="3:3" ht="15.75">
      <c r="C373" s="190"/>
    </row>
    <row r="374" spans="3:3" ht="15.75">
      <c r="C374" s="190"/>
    </row>
    <row r="375" spans="3:3" ht="15.75">
      <c r="C375" s="190"/>
    </row>
    <row r="376" spans="3:3" ht="15.75">
      <c r="C376" s="190"/>
    </row>
    <row r="377" spans="3:3" ht="15.75">
      <c r="C377" s="190"/>
    </row>
    <row r="378" spans="3:3" ht="15.75">
      <c r="C378" s="190"/>
    </row>
    <row r="379" spans="3:3" ht="15.75">
      <c r="C379" s="190"/>
    </row>
    <row r="380" spans="3:3" ht="15.75">
      <c r="C380" s="190"/>
    </row>
    <row r="381" spans="3:3" ht="15.75">
      <c r="C381" s="190"/>
    </row>
    <row r="382" spans="3:3" ht="15.75">
      <c r="C382" s="190"/>
    </row>
    <row r="383" spans="3:3" ht="15.75">
      <c r="C383" s="190"/>
    </row>
    <row r="384" spans="3:3" ht="15.75">
      <c r="C384" s="190"/>
    </row>
    <row r="385" spans="3:3" ht="15.75">
      <c r="C385" s="190"/>
    </row>
    <row r="386" spans="3:3" ht="15.75">
      <c r="C386" s="190"/>
    </row>
    <row r="387" spans="3:3" ht="15.75">
      <c r="C387" s="190"/>
    </row>
    <row r="388" spans="3:3" ht="15.75">
      <c r="C388" s="190"/>
    </row>
    <row r="389" spans="3:3" ht="15.75">
      <c r="C389" s="190"/>
    </row>
    <row r="390" spans="3:3" ht="15.75">
      <c r="C390" s="190"/>
    </row>
    <row r="391" spans="3:3" ht="15.75">
      <c r="C391" s="190"/>
    </row>
    <row r="392" spans="3:3" ht="15.75">
      <c r="C392" s="190"/>
    </row>
    <row r="393" spans="3:3" ht="15.75">
      <c r="C393" s="190"/>
    </row>
    <row r="394" spans="3:3" ht="15.75">
      <c r="C394" s="190"/>
    </row>
    <row r="395" spans="3:3" ht="15.75">
      <c r="C395" s="190"/>
    </row>
    <row r="396" spans="3:3" ht="15.75">
      <c r="C396" s="190"/>
    </row>
    <row r="397" spans="3:3" ht="15.75">
      <c r="C397" s="190"/>
    </row>
    <row r="398" spans="3:3" ht="15.75">
      <c r="C398" s="190"/>
    </row>
    <row r="399" spans="3:3" ht="15.75">
      <c r="C399" s="190"/>
    </row>
    <row r="400" spans="3:3" ht="15.75">
      <c r="C400" s="190"/>
    </row>
    <row r="401" spans="3:3" ht="15.75">
      <c r="C401" s="190"/>
    </row>
    <row r="402" spans="3:3" ht="15.75">
      <c r="C402" s="190"/>
    </row>
    <row r="403" spans="3:3" ht="15.75">
      <c r="C403" s="190"/>
    </row>
    <row r="404" spans="3:3" ht="15.75">
      <c r="C404" s="190"/>
    </row>
    <row r="405" spans="3:3" ht="15.75">
      <c r="C405" s="190"/>
    </row>
    <row r="406" spans="3:3" ht="15.75">
      <c r="C406" s="190"/>
    </row>
    <row r="407" spans="3:3" ht="15.75">
      <c r="C407" s="190"/>
    </row>
    <row r="408" spans="3:3" ht="15.75">
      <c r="C408" s="190"/>
    </row>
    <row r="409" spans="3:3" ht="15.75">
      <c r="C409" s="190"/>
    </row>
    <row r="410" spans="3:3" ht="15.75">
      <c r="C410" s="190"/>
    </row>
    <row r="411" spans="3:3" ht="15.75">
      <c r="C411" s="190"/>
    </row>
    <row r="412" spans="3:3" ht="15.75">
      <c r="C412" s="190"/>
    </row>
    <row r="413" spans="3:3" ht="15.75">
      <c r="C413" s="190"/>
    </row>
    <row r="414" spans="3:3" ht="15.75">
      <c r="C414" s="190"/>
    </row>
    <row r="415" spans="3:3" ht="15.75">
      <c r="C415" s="190"/>
    </row>
    <row r="416" spans="3:3" ht="15.75">
      <c r="C416" s="190"/>
    </row>
    <row r="417" spans="3:3" ht="15.75">
      <c r="C417" s="190"/>
    </row>
    <row r="418" spans="3:3" ht="15.75">
      <c r="C418" s="190"/>
    </row>
    <row r="419" spans="3:3" ht="15.75">
      <c r="C419" s="190"/>
    </row>
    <row r="420" spans="3:3" ht="15.75">
      <c r="C420" s="190"/>
    </row>
    <row r="421" spans="3:3" ht="15.75">
      <c r="C421" s="190"/>
    </row>
    <row r="422" spans="3:3" ht="15.75">
      <c r="C422" s="190"/>
    </row>
    <row r="423" spans="3:3" ht="15.75">
      <c r="C423" s="190"/>
    </row>
    <row r="424" spans="3:3" ht="15.75">
      <c r="C424" s="190"/>
    </row>
    <row r="425" spans="3:3" ht="15.75">
      <c r="C425" s="190"/>
    </row>
    <row r="426" spans="3:3" ht="15.75">
      <c r="C426" s="190"/>
    </row>
    <row r="427" spans="3:3" ht="15.75">
      <c r="C427" s="190"/>
    </row>
    <row r="428" spans="3:3" ht="15.75">
      <c r="C428" s="190"/>
    </row>
    <row r="429" spans="3:3" ht="15.75">
      <c r="C429" s="190"/>
    </row>
    <row r="430" spans="3:3" ht="15.75">
      <c r="C430" s="190"/>
    </row>
    <row r="431" spans="3:3" ht="15.75">
      <c r="C431" s="190"/>
    </row>
    <row r="432" spans="3:3" ht="15.75">
      <c r="C432" s="190"/>
    </row>
    <row r="433" spans="3:3" ht="15.75">
      <c r="C433" s="190"/>
    </row>
    <row r="434" spans="3:3" ht="15.75">
      <c r="C434" s="190"/>
    </row>
    <row r="435" spans="3:3" ht="15.75">
      <c r="C435" s="190"/>
    </row>
    <row r="436" spans="3:3" ht="15.75">
      <c r="C436" s="190"/>
    </row>
    <row r="437" spans="3:3" ht="15.75">
      <c r="C437" s="190"/>
    </row>
    <row r="438" spans="3:3" ht="15.75">
      <c r="C438" s="190"/>
    </row>
    <row r="439" spans="3:3" ht="15.75">
      <c r="C439" s="190"/>
    </row>
    <row r="440" spans="3:3" ht="15.75">
      <c r="C440" s="190"/>
    </row>
    <row r="441" spans="3:3" ht="15.75">
      <c r="C441" s="190"/>
    </row>
    <row r="442" spans="3:3" ht="15.75">
      <c r="C442" s="190"/>
    </row>
    <row r="443" spans="3:3" ht="15.75">
      <c r="C443" s="190"/>
    </row>
    <row r="444" spans="3:3" ht="15.75">
      <c r="C444" s="190"/>
    </row>
    <row r="445" spans="3:3" ht="15.75">
      <c r="C445" s="190"/>
    </row>
    <row r="446" spans="3:3" ht="15.75">
      <c r="C446" s="190"/>
    </row>
    <row r="447" spans="3:3" ht="15.75">
      <c r="C447" s="190"/>
    </row>
    <row r="448" spans="3:3" ht="15.75">
      <c r="C448" s="190"/>
    </row>
    <row r="449" spans="3:3" ht="15.75">
      <c r="C449" s="190"/>
    </row>
    <row r="450" spans="3:3" ht="15.75">
      <c r="C450" s="190"/>
    </row>
    <row r="451" spans="3:3" ht="15.75">
      <c r="C451" s="190"/>
    </row>
    <row r="452" spans="3:3" ht="15.75">
      <c r="C452" s="190"/>
    </row>
    <row r="453" spans="3:3" ht="15.75">
      <c r="C453" s="190"/>
    </row>
    <row r="454" spans="3:3" ht="15.75">
      <c r="C454" s="190"/>
    </row>
    <row r="455" spans="3:3" ht="15.75">
      <c r="C455" s="190"/>
    </row>
    <row r="456" spans="3:3" ht="15.75">
      <c r="C456" s="190"/>
    </row>
    <row r="457" spans="3:3" ht="15.75">
      <c r="C457" s="190"/>
    </row>
    <row r="458" spans="3:3" ht="15.75">
      <c r="C458" s="190"/>
    </row>
    <row r="459" spans="3:3" ht="15.75">
      <c r="C459" s="190"/>
    </row>
    <row r="460" spans="3:3" ht="15.75">
      <c r="C460" s="190"/>
    </row>
    <row r="461" spans="3:3" ht="15.75">
      <c r="C461" s="190"/>
    </row>
    <row r="462" spans="3:3" ht="15.75">
      <c r="C462" s="190"/>
    </row>
    <row r="463" spans="3:3" ht="15.75">
      <c r="C463" s="190"/>
    </row>
    <row r="464" spans="3:3" ht="15.75">
      <c r="C464" s="190"/>
    </row>
    <row r="465" spans="3:3" ht="15.75">
      <c r="C465" s="190"/>
    </row>
    <row r="466" spans="3:3" ht="15.75">
      <c r="C466" s="190"/>
    </row>
    <row r="467" spans="3:3" ht="15.75">
      <c r="C467" s="190"/>
    </row>
    <row r="468" spans="3:3" ht="15.75">
      <c r="C468" s="190"/>
    </row>
    <row r="469" spans="3:3" ht="15.75">
      <c r="C469" s="190"/>
    </row>
    <row r="470" spans="3:3" ht="15.75">
      <c r="C470" s="190"/>
    </row>
    <row r="471" spans="3:3" ht="15.75">
      <c r="C471" s="190"/>
    </row>
    <row r="472" spans="3:3" ht="15.75">
      <c r="C472" s="190"/>
    </row>
    <row r="473" spans="3:3" ht="15.75">
      <c r="C473" s="190"/>
    </row>
    <row r="474" spans="3:3" ht="15.75">
      <c r="C474" s="190"/>
    </row>
    <row r="475" spans="3:3" ht="15.75">
      <c r="C475" s="190"/>
    </row>
    <row r="476" spans="3:3" ht="15.75">
      <c r="C476" s="190"/>
    </row>
    <row r="477" spans="3:3" ht="15.75">
      <c r="C477" s="190"/>
    </row>
    <row r="478" spans="3:3" ht="15.75">
      <c r="C478" s="190"/>
    </row>
    <row r="479" spans="3:3" ht="15.75">
      <c r="C479" s="190"/>
    </row>
    <row r="480" spans="3:3" ht="15.75">
      <c r="C480" s="190"/>
    </row>
    <row r="481" spans="3:3" ht="15.75">
      <c r="C481" s="190"/>
    </row>
    <row r="482" spans="3:3" ht="15.75">
      <c r="C482" s="190"/>
    </row>
    <row r="483" spans="3:3" ht="15.75">
      <c r="C483" s="190"/>
    </row>
    <row r="484" spans="3:3" ht="15.75">
      <c r="C484" s="190"/>
    </row>
    <row r="485" spans="3:3" ht="15.75">
      <c r="C485" s="190"/>
    </row>
    <row r="486" spans="3:3" ht="15.75">
      <c r="C486" s="190"/>
    </row>
    <row r="487" spans="3:3" ht="15.75">
      <c r="C487" s="190"/>
    </row>
    <row r="488" spans="3:3" ht="15.75">
      <c r="C488" s="190"/>
    </row>
    <row r="489" spans="3:3" ht="15.75">
      <c r="C489" s="190"/>
    </row>
    <row r="490" spans="3:3" ht="15.75">
      <c r="C490" s="190"/>
    </row>
    <row r="491" spans="3:3" ht="15.75">
      <c r="C491" s="190"/>
    </row>
    <row r="492" spans="3:3" ht="15.75">
      <c r="C492" s="190"/>
    </row>
    <row r="493" spans="3:3" ht="15.75">
      <c r="C493" s="190"/>
    </row>
    <row r="494" spans="3:3" ht="15.75">
      <c r="C494" s="190"/>
    </row>
    <row r="495" spans="3:3" ht="15.75">
      <c r="C495" s="190"/>
    </row>
    <row r="496" spans="3:3" ht="15.75">
      <c r="C496" s="190"/>
    </row>
    <row r="497" spans="3:3" ht="15.75">
      <c r="C497" s="190"/>
    </row>
    <row r="498" spans="3:3" ht="15.75">
      <c r="C498" s="190"/>
    </row>
    <row r="499" spans="3:3" ht="15.75">
      <c r="C499" s="190"/>
    </row>
    <row r="500" spans="3:3" ht="15.75">
      <c r="C500" s="190"/>
    </row>
    <row r="501" spans="3:3" ht="15.75">
      <c r="C501" s="190"/>
    </row>
    <row r="502" spans="3:3" ht="15.75">
      <c r="C502" s="190"/>
    </row>
    <row r="503" spans="3:3" ht="15.75">
      <c r="C503" s="190"/>
    </row>
    <row r="504" spans="3:3" ht="15.75">
      <c r="C504" s="190"/>
    </row>
    <row r="505" spans="3:3" ht="15.75">
      <c r="C505" s="190"/>
    </row>
    <row r="506" spans="3:3" ht="15.75">
      <c r="C506" s="190"/>
    </row>
    <row r="507" spans="3:3" ht="15.75">
      <c r="C507" s="190"/>
    </row>
    <row r="508" spans="3:3" ht="15.75">
      <c r="C508" s="190"/>
    </row>
    <row r="509" spans="3:3" ht="15.75">
      <c r="C509" s="190"/>
    </row>
    <row r="510" spans="3:3" ht="15.75">
      <c r="C510" s="190"/>
    </row>
    <row r="511" spans="3:3" ht="15.75">
      <c r="C511" s="190"/>
    </row>
    <row r="512" spans="3:3" ht="15.75">
      <c r="C512" s="190"/>
    </row>
    <row r="513" spans="3:3" ht="15.75">
      <c r="C513" s="190"/>
    </row>
    <row r="514" spans="3:3" ht="15.75">
      <c r="C514" s="190"/>
    </row>
    <row r="515" spans="3:3" ht="15.75">
      <c r="C515" s="190"/>
    </row>
    <row r="516" spans="3:3" ht="15.75">
      <c r="C516" s="190"/>
    </row>
    <row r="517" spans="3:3" ht="15.75">
      <c r="C517" s="190"/>
    </row>
    <row r="518" spans="3:3" ht="15.75">
      <c r="C518" s="190"/>
    </row>
    <row r="519" spans="3:3" ht="15.75">
      <c r="C519" s="190"/>
    </row>
    <row r="520" spans="3:3" ht="15.75">
      <c r="C520" s="190"/>
    </row>
    <row r="521" spans="3:3" ht="15.75">
      <c r="C521" s="190"/>
    </row>
    <row r="522" spans="3:3" ht="15.75">
      <c r="C522" s="190"/>
    </row>
    <row r="523" spans="3:3" ht="15.75">
      <c r="C523" s="190"/>
    </row>
    <row r="524" spans="3:3" ht="15.75">
      <c r="C524" s="190"/>
    </row>
    <row r="525" spans="3:3" ht="15.75">
      <c r="C525" s="190"/>
    </row>
    <row r="526" spans="3:3" ht="15.75">
      <c r="C526" s="190"/>
    </row>
    <row r="527" spans="3:3" ht="15.75">
      <c r="C527" s="190"/>
    </row>
    <row r="528" spans="3:3" ht="15.75">
      <c r="C528" s="190"/>
    </row>
    <row r="529" spans="3:3" ht="15.75">
      <c r="C529" s="190"/>
    </row>
    <row r="530" spans="3:3" ht="15.75">
      <c r="C530" s="190"/>
    </row>
    <row r="531" spans="3:3" ht="15.75">
      <c r="C531" s="190"/>
    </row>
    <row r="532" spans="3:3" ht="15.75">
      <c r="C532" s="190"/>
    </row>
    <row r="533" spans="3:3" ht="15.75">
      <c r="C533" s="190"/>
    </row>
    <row r="534" spans="3:3" ht="15.75">
      <c r="C534" s="190"/>
    </row>
    <row r="535" spans="3:3" ht="15.75">
      <c r="C535" s="190"/>
    </row>
    <row r="536" spans="3:3" ht="15.75">
      <c r="C536" s="190"/>
    </row>
    <row r="537" spans="3:3" ht="15.75">
      <c r="C537" s="190"/>
    </row>
    <row r="538" spans="3:3" ht="15.75">
      <c r="C538" s="190"/>
    </row>
    <row r="539" spans="3:3" ht="15.75">
      <c r="C539" s="190"/>
    </row>
    <row r="540" spans="3:3" ht="15.75">
      <c r="C540" s="190"/>
    </row>
    <row r="541" spans="3:3" ht="15.75">
      <c r="C541" s="190"/>
    </row>
    <row r="542" spans="3:3" ht="15.75">
      <c r="C542" s="190"/>
    </row>
    <row r="543" spans="3:3" ht="15.75">
      <c r="C543" s="190"/>
    </row>
    <row r="544" spans="3:3" ht="15.75">
      <c r="C544" s="190"/>
    </row>
    <row r="545" spans="3:3" ht="15.75">
      <c r="C545" s="190"/>
    </row>
    <row r="546" spans="3:3" ht="15.75">
      <c r="C546" s="190"/>
    </row>
    <row r="547" spans="3:3" ht="15.75">
      <c r="C547" s="190"/>
    </row>
    <row r="548" spans="3:3" ht="15.75">
      <c r="C548" s="190"/>
    </row>
    <row r="549" spans="3:3" ht="15.75">
      <c r="C549" s="190"/>
    </row>
    <row r="550" spans="3:3" ht="15.75">
      <c r="C550" s="190"/>
    </row>
    <row r="551" spans="3:3" ht="15.75">
      <c r="C551" s="190"/>
    </row>
    <row r="552" spans="3:3" ht="15.75">
      <c r="C552" s="190"/>
    </row>
    <row r="553" spans="3:3" ht="15.75">
      <c r="C553" s="190"/>
    </row>
    <row r="554" spans="3:3" ht="15.75">
      <c r="C554" s="190"/>
    </row>
    <row r="555" spans="3:3" ht="15.75">
      <c r="C555" s="190"/>
    </row>
    <row r="556" spans="3:3" ht="15.75">
      <c r="C556" s="190"/>
    </row>
    <row r="557" spans="3:3" ht="15.75">
      <c r="C557" s="190"/>
    </row>
    <row r="558" spans="3:3" ht="15.75">
      <c r="C558" s="190"/>
    </row>
    <row r="559" spans="3:3" ht="15.75">
      <c r="C559" s="190"/>
    </row>
    <row r="560" spans="3:3" ht="15.75">
      <c r="C560" s="190"/>
    </row>
    <row r="561" spans="3:3" ht="15.75">
      <c r="C561" s="190"/>
    </row>
    <row r="562" spans="3:3" ht="15.75">
      <c r="C562" s="190"/>
    </row>
    <row r="563" spans="3:3" ht="15.75">
      <c r="C563" s="190"/>
    </row>
    <row r="564" spans="3:3" ht="15.75">
      <c r="C564" s="190"/>
    </row>
    <row r="565" spans="3:3" ht="15.75">
      <c r="C565" s="190"/>
    </row>
    <row r="566" spans="3:3" ht="15.75">
      <c r="C566" s="190"/>
    </row>
    <row r="567" spans="3:3" ht="15.75">
      <c r="C567" s="190"/>
    </row>
    <row r="568" spans="3:3" ht="15.75">
      <c r="C568" s="190"/>
    </row>
    <row r="569" spans="3:3" ht="15.75">
      <c r="C569" s="190"/>
    </row>
    <row r="570" spans="3:3" ht="15.75">
      <c r="C570" s="190"/>
    </row>
    <row r="571" spans="3:3" ht="15.75">
      <c r="C571" s="190"/>
    </row>
    <row r="572" spans="3:3" ht="15.75">
      <c r="C572" s="190"/>
    </row>
    <row r="573" spans="3:3" ht="15.75">
      <c r="C573" s="190"/>
    </row>
    <row r="574" spans="3:3" ht="15.75">
      <c r="C574" s="190"/>
    </row>
    <row r="575" spans="3:3" ht="15.75">
      <c r="C575" s="190"/>
    </row>
    <row r="576" spans="3:3" ht="15.75">
      <c r="C576" s="190"/>
    </row>
    <row r="577" spans="3:3" ht="15.75">
      <c r="C577" s="190"/>
    </row>
    <row r="578" spans="3:3" ht="15.75">
      <c r="C578" s="190"/>
    </row>
    <row r="579" spans="3:3" ht="15.75">
      <c r="C579" s="190"/>
    </row>
    <row r="580" spans="3:3" ht="15.75">
      <c r="C580" s="190"/>
    </row>
    <row r="581" spans="3:3" ht="15.75">
      <c r="C581" s="190"/>
    </row>
    <row r="582" spans="3:3" ht="15.75">
      <c r="C582" s="190"/>
    </row>
    <row r="583" spans="3:3" ht="15.75">
      <c r="C583" s="190"/>
    </row>
    <row r="584" spans="3:3" ht="15.75">
      <c r="C584" s="190"/>
    </row>
    <row r="585" spans="3:3" ht="15.75">
      <c r="C585" s="190"/>
    </row>
    <row r="586" spans="3:3" ht="15.75">
      <c r="C586" s="190"/>
    </row>
    <row r="587" spans="3:3" ht="15.75">
      <c r="C587" s="190"/>
    </row>
    <row r="588" spans="3:3" ht="15.75">
      <c r="C588" s="190"/>
    </row>
    <row r="589" spans="3:3" ht="15.75">
      <c r="C589" s="190"/>
    </row>
    <row r="590" spans="3:3" ht="15.75">
      <c r="C590" s="190"/>
    </row>
    <row r="591" spans="3:3" ht="15.75">
      <c r="C591" s="190"/>
    </row>
    <row r="592" spans="3:3" ht="15.75">
      <c r="C592" s="190"/>
    </row>
    <row r="593" spans="3:3" ht="15.75">
      <c r="C593" s="190"/>
    </row>
    <row r="594" spans="3:3" ht="15.75">
      <c r="C594" s="190"/>
    </row>
    <row r="595" spans="3:3" ht="15.75">
      <c r="C595" s="190"/>
    </row>
    <row r="596" spans="3:3" ht="15.75">
      <c r="C596" s="190"/>
    </row>
    <row r="597" spans="3:3" ht="15.75">
      <c r="C597" s="190"/>
    </row>
    <row r="598" spans="3:3" ht="15.75">
      <c r="C598" s="190"/>
    </row>
    <row r="599" spans="3:3" ht="15.75">
      <c r="C599" s="190"/>
    </row>
    <row r="600" spans="3:3" ht="15.75">
      <c r="C600" s="190"/>
    </row>
    <row r="601" spans="3:3" ht="15.75">
      <c r="C601" s="190"/>
    </row>
    <row r="602" spans="3:3" ht="15.75">
      <c r="C602" s="190"/>
    </row>
    <row r="603" spans="3:3" ht="15.75">
      <c r="C603" s="190"/>
    </row>
    <row r="604" spans="3:3" ht="15.75">
      <c r="C604" s="190"/>
    </row>
    <row r="605" spans="3:3" ht="15.75">
      <c r="C605" s="190"/>
    </row>
    <row r="606" spans="3:3" ht="15.75">
      <c r="C606" s="190"/>
    </row>
    <row r="607" spans="3:3" ht="15.75">
      <c r="C607" s="190"/>
    </row>
    <row r="608" spans="3:3" ht="15.75">
      <c r="C608" s="190"/>
    </row>
    <row r="609" spans="3:3" ht="15.75">
      <c r="C609" s="190"/>
    </row>
    <row r="610" spans="3:3" ht="15.75">
      <c r="C610" s="190"/>
    </row>
    <row r="611" spans="3:3" ht="15.75">
      <c r="C611" s="190"/>
    </row>
    <row r="612" spans="3:3" ht="15.75">
      <c r="C612" s="190"/>
    </row>
    <row r="613" spans="3:3" ht="15.75">
      <c r="C613" s="190"/>
    </row>
    <row r="614" spans="3:3" ht="15.75">
      <c r="C614" s="190"/>
    </row>
    <row r="615" spans="3:3" ht="15.75">
      <c r="C615" s="190"/>
    </row>
    <row r="616" spans="3:3" ht="15.75">
      <c r="C616" s="190"/>
    </row>
    <row r="617" spans="3:3" ht="15.75">
      <c r="C617" s="190"/>
    </row>
    <row r="618" spans="3:3" ht="15.75">
      <c r="C618" s="190"/>
    </row>
    <row r="619" spans="3:3" ht="15.75">
      <c r="C619" s="190"/>
    </row>
    <row r="620" spans="3:3" ht="15.75">
      <c r="C620" s="190"/>
    </row>
    <row r="621" spans="3:3" ht="15.75">
      <c r="C621" s="190"/>
    </row>
    <row r="622" spans="3:3" ht="15.75">
      <c r="C622" s="190"/>
    </row>
    <row r="623" spans="3:3" ht="15.75">
      <c r="C623" s="190"/>
    </row>
    <row r="624" spans="3:3" ht="15.75">
      <c r="C624" s="190"/>
    </row>
    <row r="625" spans="3:3" ht="15.75">
      <c r="C625" s="190"/>
    </row>
    <row r="626" spans="3:3" ht="15.75">
      <c r="C626" s="190"/>
    </row>
    <row r="627" spans="3:3" ht="15.75">
      <c r="C627" s="190"/>
    </row>
    <row r="628" spans="3:3" ht="15.75">
      <c r="C628" s="190"/>
    </row>
    <row r="629" spans="3:3" ht="15.75">
      <c r="C629" s="190"/>
    </row>
    <row r="630" spans="3:3" ht="15.75">
      <c r="C630" s="190"/>
    </row>
    <row r="631" spans="3:3" ht="15.75">
      <c r="C631" s="190"/>
    </row>
    <row r="632" spans="3:3" ht="15.75">
      <c r="C632" s="190"/>
    </row>
    <row r="633" spans="3:3" ht="15.75">
      <c r="C633" s="190"/>
    </row>
    <row r="634" spans="3:3" ht="15.75">
      <c r="C634" s="190"/>
    </row>
  </sheetData>
  <mergeCells count="7">
    <mergeCell ref="C76:F76"/>
    <mergeCell ref="C1:F1"/>
    <mergeCell ref="C2:F2"/>
    <mergeCell ref="C3:F3"/>
    <mergeCell ref="C4:F4"/>
    <mergeCell ref="C74:F74"/>
    <mergeCell ref="C75:F75"/>
  </mergeCells>
  <pageMargins left="0.89" right="0.57999999999999996" top="0.55000000000000004" bottom="0.4" header="0.5" footer="0.36"/>
  <pageSetup scale="34"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F605"/>
  <sheetViews>
    <sheetView topLeftCell="C1" zoomScale="70" workbookViewId="0">
      <selection activeCell="J38" sqref="J38"/>
    </sheetView>
  </sheetViews>
  <sheetFormatPr baseColWidth="10" defaultColWidth="80.5703125" defaultRowHeight="12.75"/>
  <cols>
    <col min="1" max="1" width="59.42578125" style="722" hidden="1" customWidth="1"/>
    <col min="2" max="2" width="89.7109375" style="722" hidden="1" customWidth="1"/>
    <col min="3" max="3" width="146" style="192" customWidth="1"/>
    <col min="4" max="4" width="27.28515625" style="722" customWidth="1"/>
    <col min="5" max="5" width="28.7109375" style="722" customWidth="1"/>
    <col min="6" max="6" width="17.7109375" style="541" customWidth="1"/>
    <col min="7" max="39" width="19.7109375" style="722" customWidth="1"/>
    <col min="40" max="256" width="80.5703125" style="722"/>
    <col min="257" max="258" width="0" style="722" hidden="1" customWidth="1"/>
    <col min="259" max="259" width="146" style="722" customWidth="1"/>
    <col min="260" max="260" width="27.28515625" style="722" customWidth="1"/>
    <col min="261" max="261" width="28.7109375" style="722" customWidth="1"/>
    <col min="262" max="262" width="17.7109375" style="722" customWidth="1"/>
    <col min="263" max="295" width="19.7109375" style="722" customWidth="1"/>
    <col min="296" max="512" width="80.5703125" style="722"/>
    <col min="513" max="514" width="0" style="722" hidden="1" customWidth="1"/>
    <col min="515" max="515" width="146" style="722" customWidth="1"/>
    <col min="516" max="516" width="27.28515625" style="722" customWidth="1"/>
    <col min="517" max="517" width="28.7109375" style="722" customWidth="1"/>
    <col min="518" max="518" width="17.7109375" style="722" customWidth="1"/>
    <col min="519" max="551" width="19.7109375" style="722" customWidth="1"/>
    <col min="552" max="768" width="80.5703125" style="722"/>
    <col min="769" max="770" width="0" style="722" hidden="1" customWidth="1"/>
    <col min="771" max="771" width="146" style="722" customWidth="1"/>
    <col min="772" max="772" width="27.28515625" style="722" customWidth="1"/>
    <col min="773" max="773" width="28.7109375" style="722" customWidth="1"/>
    <col min="774" max="774" width="17.7109375" style="722" customWidth="1"/>
    <col min="775" max="807" width="19.7109375" style="722" customWidth="1"/>
    <col min="808" max="1024" width="80.5703125" style="722"/>
    <col min="1025" max="1026" width="0" style="722" hidden="1" customWidth="1"/>
    <col min="1027" max="1027" width="146" style="722" customWidth="1"/>
    <col min="1028" max="1028" width="27.28515625" style="722" customWidth="1"/>
    <col min="1029" max="1029" width="28.7109375" style="722" customWidth="1"/>
    <col min="1030" max="1030" width="17.7109375" style="722" customWidth="1"/>
    <col min="1031" max="1063" width="19.7109375" style="722" customWidth="1"/>
    <col min="1064" max="1280" width="80.5703125" style="722"/>
    <col min="1281" max="1282" width="0" style="722" hidden="1" customWidth="1"/>
    <col min="1283" max="1283" width="146" style="722" customWidth="1"/>
    <col min="1284" max="1284" width="27.28515625" style="722" customWidth="1"/>
    <col min="1285" max="1285" width="28.7109375" style="722" customWidth="1"/>
    <col min="1286" max="1286" width="17.7109375" style="722" customWidth="1"/>
    <col min="1287" max="1319" width="19.7109375" style="722" customWidth="1"/>
    <col min="1320" max="1536" width="80.5703125" style="722"/>
    <col min="1537" max="1538" width="0" style="722" hidden="1" customWidth="1"/>
    <col min="1539" max="1539" width="146" style="722" customWidth="1"/>
    <col min="1540" max="1540" width="27.28515625" style="722" customWidth="1"/>
    <col min="1541" max="1541" width="28.7109375" style="722" customWidth="1"/>
    <col min="1542" max="1542" width="17.7109375" style="722" customWidth="1"/>
    <col min="1543" max="1575" width="19.7109375" style="722" customWidth="1"/>
    <col min="1576" max="1792" width="80.5703125" style="722"/>
    <col min="1793" max="1794" width="0" style="722" hidden="1" customWidth="1"/>
    <col min="1795" max="1795" width="146" style="722" customWidth="1"/>
    <col min="1796" max="1796" width="27.28515625" style="722" customWidth="1"/>
    <col min="1797" max="1797" width="28.7109375" style="722" customWidth="1"/>
    <col min="1798" max="1798" width="17.7109375" style="722" customWidth="1"/>
    <col min="1799" max="1831" width="19.7109375" style="722" customWidth="1"/>
    <col min="1832" max="2048" width="80.5703125" style="722"/>
    <col min="2049" max="2050" width="0" style="722" hidden="1" customWidth="1"/>
    <col min="2051" max="2051" width="146" style="722" customWidth="1"/>
    <col min="2052" max="2052" width="27.28515625" style="722" customWidth="1"/>
    <col min="2053" max="2053" width="28.7109375" style="722" customWidth="1"/>
    <col min="2054" max="2054" width="17.7109375" style="722" customWidth="1"/>
    <col min="2055" max="2087" width="19.7109375" style="722" customWidth="1"/>
    <col min="2088" max="2304" width="80.5703125" style="722"/>
    <col min="2305" max="2306" width="0" style="722" hidden="1" customWidth="1"/>
    <col min="2307" max="2307" width="146" style="722" customWidth="1"/>
    <col min="2308" max="2308" width="27.28515625" style="722" customWidth="1"/>
    <col min="2309" max="2309" width="28.7109375" style="722" customWidth="1"/>
    <col min="2310" max="2310" width="17.7109375" style="722" customWidth="1"/>
    <col min="2311" max="2343" width="19.7109375" style="722" customWidth="1"/>
    <col min="2344" max="2560" width="80.5703125" style="722"/>
    <col min="2561" max="2562" width="0" style="722" hidden="1" customWidth="1"/>
    <col min="2563" max="2563" width="146" style="722" customWidth="1"/>
    <col min="2564" max="2564" width="27.28515625" style="722" customWidth="1"/>
    <col min="2565" max="2565" width="28.7109375" style="722" customWidth="1"/>
    <col min="2566" max="2566" width="17.7109375" style="722" customWidth="1"/>
    <col min="2567" max="2599" width="19.7109375" style="722" customWidth="1"/>
    <col min="2600" max="2816" width="80.5703125" style="722"/>
    <col min="2817" max="2818" width="0" style="722" hidden="1" customWidth="1"/>
    <col min="2819" max="2819" width="146" style="722" customWidth="1"/>
    <col min="2820" max="2820" width="27.28515625" style="722" customWidth="1"/>
    <col min="2821" max="2821" width="28.7109375" style="722" customWidth="1"/>
    <col min="2822" max="2822" width="17.7109375" style="722" customWidth="1"/>
    <col min="2823" max="2855" width="19.7109375" style="722" customWidth="1"/>
    <col min="2856" max="3072" width="80.5703125" style="722"/>
    <col min="3073" max="3074" width="0" style="722" hidden="1" customWidth="1"/>
    <col min="3075" max="3075" width="146" style="722" customWidth="1"/>
    <col min="3076" max="3076" width="27.28515625" style="722" customWidth="1"/>
    <col min="3077" max="3077" width="28.7109375" style="722" customWidth="1"/>
    <col min="3078" max="3078" width="17.7109375" style="722" customWidth="1"/>
    <col min="3079" max="3111" width="19.7109375" style="722" customWidth="1"/>
    <col min="3112" max="3328" width="80.5703125" style="722"/>
    <col min="3329" max="3330" width="0" style="722" hidden="1" customWidth="1"/>
    <col min="3331" max="3331" width="146" style="722" customWidth="1"/>
    <col min="3332" max="3332" width="27.28515625" style="722" customWidth="1"/>
    <col min="3333" max="3333" width="28.7109375" style="722" customWidth="1"/>
    <col min="3334" max="3334" width="17.7109375" style="722" customWidth="1"/>
    <col min="3335" max="3367" width="19.7109375" style="722" customWidth="1"/>
    <col min="3368" max="3584" width="80.5703125" style="722"/>
    <col min="3585" max="3586" width="0" style="722" hidden="1" customWidth="1"/>
    <col min="3587" max="3587" width="146" style="722" customWidth="1"/>
    <col min="3588" max="3588" width="27.28515625" style="722" customWidth="1"/>
    <col min="3589" max="3589" width="28.7109375" style="722" customWidth="1"/>
    <col min="3590" max="3590" width="17.7109375" style="722" customWidth="1"/>
    <col min="3591" max="3623" width="19.7109375" style="722" customWidth="1"/>
    <col min="3624" max="3840" width="80.5703125" style="722"/>
    <col min="3841" max="3842" width="0" style="722" hidden="1" customWidth="1"/>
    <col min="3843" max="3843" width="146" style="722" customWidth="1"/>
    <col min="3844" max="3844" width="27.28515625" style="722" customWidth="1"/>
    <col min="3845" max="3845" width="28.7109375" style="722" customWidth="1"/>
    <col min="3846" max="3846" width="17.7109375" style="722" customWidth="1"/>
    <col min="3847" max="3879" width="19.7109375" style="722" customWidth="1"/>
    <col min="3880" max="4096" width="80.5703125" style="722"/>
    <col min="4097" max="4098" width="0" style="722" hidden="1" customWidth="1"/>
    <col min="4099" max="4099" width="146" style="722" customWidth="1"/>
    <col min="4100" max="4100" width="27.28515625" style="722" customWidth="1"/>
    <col min="4101" max="4101" width="28.7109375" style="722" customWidth="1"/>
    <col min="4102" max="4102" width="17.7109375" style="722" customWidth="1"/>
    <col min="4103" max="4135" width="19.7109375" style="722" customWidth="1"/>
    <col min="4136" max="4352" width="80.5703125" style="722"/>
    <col min="4353" max="4354" width="0" style="722" hidden="1" customWidth="1"/>
    <col min="4355" max="4355" width="146" style="722" customWidth="1"/>
    <col min="4356" max="4356" width="27.28515625" style="722" customWidth="1"/>
    <col min="4357" max="4357" width="28.7109375" style="722" customWidth="1"/>
    <col min="4358" max="4358" width="17.7109375" style="722" customWidth="1"/>
    <col min="4359" max="4391" width="19.7109375" style="722" customWidth="1"/>
    <col min="4392" max="4608" width="80.5703125" style="722"/>
    <col min="4609" max="4610" width="0" style="722" hidden="1" customWidth="1"/>
    <col min="4611" max="4611" width="146" style="722" customWidth="1"/>
    <col min="4612" max="4612" width="27.28515625" style="722" customWidth="1"/>
    <col min="4613" max="4613" width="28.7109375" style="722" customWidth="1"/>
    <col min="4614" max="4614" width="17.7109375" style="722" customWidth="1"/>
    <col min="4615" max="4647" width="19.7109375" style="722" customWidth="1"/>
    <col min="4648" max="4864" width="80.5703125" style="722"/>
    <col min="4865" max="4866" width="0" style="722" hidden="1" customWidth="1"/>
    <col min="4867" max="4867" width="146" style="722" customWidth="1"/>
    <col min="4868" max="4868" width="27.28515625" style="722" customWidth="1"/>
    <col min="4869" max="4869" width="28.7109375" style="722" customWidth="1"/>
    <col min="4870" max="4870" width="17.7109375" style="722" customWidth="1"/>
    <col min="4871" max="4903" width="19.7109375" style="722" customWidth="1"/>
    <col min="4904" max="5120" width="80.5703125" style="722"/>
    <col min="5121" max="5122" width="0" style="722" hidden="1" customWidth="1"/>
    <col min="5123" max="5123" width="146" style="722" customWidth="1"/>
    <col min="5124" max="5124" width="27.28515625" style="722" customWidth="1"/>
    <col min="5125" max="5125" width="28.7109375" style="722" customWidth="1"/>
    <col min="5126" max="5126" width="17.7109375" style="722" customWidth="1"/>
    <col min="5127" max="5159" width="19.7109375" style="722" customWidth="1"/>
    <col min="5160" max="5376" width="80.5703125" style="722"/>
    <col min="5377" max="5378" width="0" style="722" hidden="1" customWidth="1"/>
    <col min="5379" max="5379" width="146" style="722" customWidth="1"/>
    <col min="5380" max="5380" width="27.28515625" style="722" customWidth="1"/>
    <col min="5381" max="5381" width="28.7109375" style="722" customWidth="1"/>
    <col min="5382" max="5382" width="17.7109375" style="722" customWidth="1"/>
    <col min="5383" max="5415" width="19.7109375" style="722" customWidth="1"/>
    <col min="5416" max="5632" width="80.5703125" style="722"/>
    <col min="5633" max="5634" width="0" style="722" hidden="1" customWidth="1"/>
    <col min="5635" max="5635" width="146" style="722" customWidth="1"/>
    <col min="5636" max="5636" width="27.28515625" style="722" customWidth="1"/>
    <col min="5637" max="5637" width="28.7109375" style="722" customWidth="1"/>
    <col min="5638" max="5638" width="17.7109375" style="722" customWidth="1"/>
    <col min="5639" max="5671" width="19.7109375" style="722" customWidth="1"/>
    <col min="5672" max="5888" width="80.5703125" style="722"/>
    <col min="5889" max="5890" width="0" style="722" hidden="1" customWidth="1"/>
    <col min="5891" max="5891" width="146" style="722" customWidth="1"/>
    <col min="5892" max="5892" width="27.28515625" style="722" customWidth="1"/>
    <col min="5893" max="5893" width="28.7109375" style="722" customWidth="1"/>
    <col min="5894" max="5894" width="17.7109375" style="722" customWidth="1"/>
    <col min="5895" max="5927" width="19.7109375" style="722" customWidth="1"/>
    <col min="5928" max="6144" width="80.5703125" style="722"/>
    <col min="6145" max="6146" width="0" style="722" hidden="1" customWidth="1"/>
    <col min="6147" max="6147" width="146" style="722" customWidth="1"/>
    <col min="6148" max="6148" width="27.28515625" style="722" customWidth="1"/>
    <col min="6149" max="6149" width="28.7109375" style="722" customWidth="1"/>
    <col min="6150" max="6150" width="17.7109375" style="722" customWidth="1"/>
    <col min="6151" max="6183" width="19.7109375" style="722" customWidth="1"/>
    <col min="6184" max="6400" width="80.5703125" style="722"/>
    <col min="6401" max="6402" width="0" style="722" hidden="1" customWidth="1"/>
    <col min="6403" max="6403" width="146" style="722" customWidth="1"/>
    <col min="6404" max="6404" width="27.28515625" style="722" customWidth="1"/>
    <col min="6405" max="6405" width="28.7109375" style="722" customWidth="1"/>
    <col min="6406" max="6406" width="17.7109375" style="722" customWidth="1"/>
    <col min="6407" max="6439" width="19.7109375" style="722" customWidth="1"/>
    <col min="6440" max="6656" width="80.5703125" style="722"/>
    <col min="6657" max="6658" width="0" style="722" hidden="1" customWidth="1"/>
    <col min="6659" max="6659" width="146" style="722" customWidth="1"/>
    <col min="6660" max="6660" width="27.28515625" style="722" customWidth="1"/>
    <col min="6661" max="6661" width="28.7109375" style="722" customWidth="1"/>
    <col min="6662" max="6662" width="17.7109375" style="722" customWidth="1"/>
    <col min="6663" max="6695" width="19.7109375" style="722" customWidth="1"/>
    <col min="6696" max="6912" width="80.5703125" style="722"/>
    <col min="6913" max="6914" width="0" style="722" hidden="1" customWidth="1"/>
    <col min="6915" max="6915" width="146" style="722" customWidth="1"/>
    <col min="6916" max="6916" width="27.28515625" style="722" customWidth="1"/>
    <col min="6917" max="6917" width="28.7109375" style="722" customWidth="1"/>
    <col min="6918" max="6918" width="17.7109375" style="722" customWidth="1"/>
    <col min="6919" max="6951" width="19.7109375" style="722" customWidth="1"/>
    <col min="6952" max="7168" width="80.5703125" style="722"/>
    <col min="7169" max="7170" width="0" style="722" hidden="1" customWidth="1"/>
    <col min="7171" max="7171" width="146" style="722" customWidth="1"/>
    <col min="7172" max="7172" width="27.28515625" style="722" customWidth="1"/>
    <col min="7173" max="7173" width="28.7109375" style="722" customWidth="1"/>
    <col min="7174" max="7174" width="17.7109375" style="722" customWidth="1"/>
    <col min="7175" max="7207" width="19.7109375" style="722" customWidth="1"/>
    <col min="7208" max="7424" width="80.5703125" style="722"/>
    <col min="7425" max="7426" width="0" style="722" hidden="1" customWidth="1"/>
    <col min="7427" max="7427" width="146" style="722" customWidth="1"/>
    <col min="7428" max="7428" width="27.28515625" style="722" customWidth="1"/>
    <col min="7429" max="7429" width="28.7109375" style="722" customWidth="1"/>
    <col min="7430" max="7430" width="17.7109375" style="722" customWidth="1"/>
    <col min="7431" max="7463" width="19.7109375" style="722" customWidth="1"/>
    <col min="7464" max="7680" width="80.5703125" style="722"/>
    <col min="7681" max="7682" width="0" style="722" hidden="1" customWidth="1"/>
    <col min="7683" max="7683" width="146" style="722" customWidth="1"/>
    <col min="7684" max="7684" width="27.28515625" style="722" customWidth="1"/>
    <col min="7685" max="7685" width="28.7109375" style="722" customWidth="1"/>
    <col min="7686" max="7686" width="17.7109375" style="722" customWidth="1"/>
    <col min="7687" max="7719" width="19.7109375" style="722" customWidth="1"/>
    <col min="7720" max="7936" width="80.5703125" style="722"/>
    <col min="7937" max="7938" width="0" style="722" hidden="1" customWidth="1"/>
    <col min="7939" max="7939" width="146" style="722" customWidth="1"/>
    <col min="7940" max="7940" width="27.28515625" style="722" customWidth="1"/>
    <col min="7941" max="7941" width="28.7109375" style="722" customWidth="1"/>
    <col min="7942" max="7942" width="17.7109375" style="722" customWidth="1"/>
    <col min="7943" max="7975" width="19.7109375" style="722" customWidth="1"/>
    <col min="7976" max="8192" width="80.5703125" style="722"/>
    <col min="8193" max="8194" width="0" style="722" hidden="1" customWidth="1"/>
    <col min="8195" max="8195" width="146" style="722" customWidth="1"/>
    <col min="8196" max="8196" width="27.28515625" style="722" customWidth="1"/>
    <col min="8197" max="8197" width="28.7109375" style="722" customWidth="1"/>
    <col min="8198" max="8198" width="17.7109375" style="722" customWidth="1"/>
    <col min="8199" max="8231" width="19.7109375" style="722" customWidth="1"/>
    <col min="8232" max="8448" width="80.5703125" style="722"/>
    <col min="8449" max="8450" width="0" style="722" hidden="1" customWidth="1"/>
    <col min="8451" max="8451" width="146" style="722" customWidth="1"/>
    <col min="8452" max="8452" width="27.28515625" style="722" customWidth="1"/>
    <col min="8453" max="8453" width="28.7109375" style="722" customWidth="1"/>
    <col min="8454" max="8454" width="17.7109375" style="722" customWidth="1"/>
    <col min="8455" max="8487" width="19.7109375" style="722" customWidth="1"/>
    <col min="8488" max="8704" width="80.5703125" style="722"/>
    <col min="8705" max="8706" width="0" style="722" hidden="1" customWidth="1"/>
    <col min="8707" max="8707" width="146" style="722" customWidth="1"/>
    <col min="8708" max="8708" width="27.28515625" style="722" customWidth="1"/>
    <col min="8709" max="8709" width="28.7109375" style="722" customWidth="1"/>
    <col min="8710" max="8710" width="17.7109375" style="722" customWidth="1"/>
    <col min="8711" max="8743" width="19.7109375" style="722" customWidth="1"/>
    <col min="8744" max="8960" width="80.5703125" style="722"/>
    <col min="8961" max="8962" width="0" style="722" hidden="1" customWidth="1"/>
    <col min="8963" max="8963" width="146" style="722" customWidth="1"/>
    <col min="8964" max="8964" width="27.28515625" style="722" customWidth="1"/>
    <col min="8965" max="8965" width="28.7109375" style="722" customWidth="1"/>
    <col min="8966" max="8966" width="17.7109375" style="722" customWidth="1"/>
    <col min="8967" max="8999" width="19.7109375" style="722" customWidth="1"/>
    <col min="9000" max="9216" width="80.5703125" style="722"/>
    <col min="9217" max="9218" width="0" style="722" hidden="1" customWidth="1"/>
    <col min="9219" max="9219" width="146" style="722" customWidth="1"/>
    <col min="9220" max="9220" width="27.28515625" style="722" customWidth="1"/>
    <col min="9221" max="9221" width="28.7109375" style="722" customWidth="1"/>
    <col min="9222" max="9222" width="17.7109375" style="722" customWidth="1"/>
    <col min="9223" max="9255" width="19.7109375" style="722" customWidth="1"/>
    <col min="9256" max="9472" width="80.5703125" style="722"/>
    <col min="9473" max="9474" width="0" style="722" hidden="1" customWidth="1"/>
    <col min="9475" max="9475" width="146" style="722" customWidth="1"/>
    <col min="9476" max="9476" width="27.28515625" style="722" customWidth="1"/>
    <col min="9477" max="9477" width="28.7109375" style="722" customWidth="1"/>
    <col min="9478" max="9478" width="17.7109375" style="722" customWidth="1"/>
    <col min="9479" max="9511" width="19.7109375" style="722" customWidth="1"/>
    <col min="9512" max="9728" width="80.5703125" style="722"/>
    <col min="9729" max="9730" width="0" style="722" hidden="1" customWidth="1"/>
    <col min="9731" max="9731" width="146" style="722" customWidth="1"/>
    <col min="9732" max="9732" width="27.28515625" style="722" customWidth="1"/>
    <col min="9733" max="9733" width="28.7109375" style="722" customWidth="1"/>
    <col min="9734" max="9734" width="17.7109375" style="722" customWidth="1"/>
    <col min="9735" max="9767" width="19.7109375" style="722" customWidth="1"/>
    <col min="9768" max="9984" width="80.5703125" style="722"/>
    <col min="9985" max="9986" width="0" style="722" hidden="1" customWidth="1"/>
    <col min="9987" max="9987" width="146" style="722" customWidth="1"/>
    <col min="9988" max="9988" width="27.28515625" style="722" customWidth="1"/>
    <col min="9989" max="9989" width="28.7109375" style="722" customWidth="1"/>
    <col min="9990" max="9990" width="17.7109375" style="722" customWidth="1"/>
    <col min="9991" max="10023" width="19.7109375" style="722" customWidth="1"/>
    <col min="10024" max="10240" width="80.5703125" style="722"/>
    <col min="10241" max="10242" width="0" style="722" hidden="1" customWidth="1"/>
    <col min="10243" max="10243" width="146" style="722" customWidth="1"/>
    <col min="10244" max="10244" width="27.28515625" style="722" customWidth="1"/>
    <col min="10245" max="10245" width="28.7109375" style="722" customWidth="1"/>
    <col min="10246" max="10246" width="17.7109375" style="722" customWidth="1"/>
    <col min="10247" max="10279" width="19.7109375" style="722" customWidth="1"/>
    <col min="10280" max="10496" width="80.5703125" style="722"/>
    <col min="10497" max="10498" width="0" style="722" hidden="1" customWidth="1"/>
    <col min="10499" max="10499" width="146" style="722" customWidth="1"/>
    <col min="10500" max="10500" width="27.28515625" style="722" customWidth="1"/>
    <col min="10501" max="10501" width="28.7109375" style="722" customWidth="1"/>
    <col min="10502" max="10502" width="17.7109375" style="722" customWidth="1"/>
    <col min="10503" max="10535" width="19.7109375" style="722" customWidth="1"/>
    <col min="10536" max="10752" width="80.5703125" style="722"/>
    <col min="10753" max="10754" width="0" style="722" hidden="1" customWidth="1"/>
    <col min="10755" max="10755" width="146" style="722" customWidth="1"/>
    <col min="10756" max="10756" width="27.28515625" style="722" customWidth="1"/>
    <col min="10757" max="10757" width="28.7109375" style="722" customWidth="1"/>
    <col min="10758" max="10758" width="17.7109375" style="722" customWidth="1"/>
    <col min="10759" max="10791" width="19.7109375" style="722" customWidth="1"/>
    <col min="10792" max="11008" width="80.5703125" style="722"/>
    <col min="11009" max="11010" width="0" style="722" hidden="1" customWidth="1"/>
    <col min="11011" max="11011" width="146" style="722" customWidth="1"/>
    <col min="11012" max="11012" width="27.28515625" style="722" customWidth="1"/>
    <col min="11013" max="11013" width="28.7109375" style="722" customWidth="1"/>
    <col min="11014" max="11014" width="17.7109375" style="722" customWidth="1"/>
    <col min="11015" max="11047" width="19.7109375" style="722" customWidth="1"/>
    <col min="11048" max="11264" width="80.5703125" style="722"/>
    <col min="11265" max="11266" width="0" style="722" hidden="1" customWidth="1"/>
    <col min="11267" max="11267" width="146" style="722" customWidth="1"/>
    <col min="11268" max="11268" width="27.28515625" style="722" customWidth="1"/>
    <col min="11269" max="11269" width="28.7109375" style="722" customWidth="1"/>
    <col min="11270" max="11270" width="17.7109375" style="722" customWidth="1"/>
    <col min="11271" max="11303" width="19.7109375" style="722" customWidth="1"/>
    <col min="11304" max="11520" width="80.5703125" style="722"/>
    <col min="11521" max="11522" width="0" style="722" hidden="1" customWidth="1"/>
    <col min="11523" max="11523" width="146" style="722" customWidth="1"/>
    <col min="11524" max="11524" width="27.28515625" style="722" customWidth="1"/>
    <col min="11525" max="11525" width="28.7109375" style="722" customWidth="1"/>
    <col min="11526" max="11526" width="17.7109375" style="722" customWidth="1"/>
    <col min="11527" max="11559" width="19.7109375" style="722" customWidth="1"/>
    <col min="11560" max="11776" width="80.5703125" style="722"/>
    <col min="11777" max="11778" width="0" style="722" hidden="1" customWidth="1"/>
    <col min="11779" max="11779" width="146" style="722" customWidth="1"/>
    <col min="11780" max="11780" width="27.28515625" style="722" customWidth="1"/>
    <col min="11781" max="11781" width="28.7109375" style="722" customWidth="1"/>
    <col min="11782" max="11782" width="17.7109375" style="722" customWidth="1"/>
    <col min="11783" max="11815" width="19.7109375" style="722" customWidth="1"/>
    <col min="11816" max="12032" width="80.5703125" style="722"/>
    <col min="12033" max="12034" width="0" style="722" hidden="1" customWidth="1"/>
    <col min="12035" max="12035" width="146" style="722" customWidth="1"/>
    <col min="12036" max="12036" width="27.28515625" style="722" customWidth="1"/>
    <col min="12037" max="12037" width="28.7109375" style="722" customWidth="1"/>
    <col min="12038" max="12038" width="17.7109375" style="722" customWidth="1"/>
    <col min="12039" max="12071" width="19.7109375" style="722" customWidth="1"/>
    <col min="12072" max="12288" width="80.5703125" style="722"/>
    <col min="12289" max="12290" width="0" style="722" hidden="1" customWidth="1"/>
    <col min="12291" max="12291" width="146" style="722" customWidth="1"/>
    <col min="12292" max="12292" width="27.28515625" style="722" customWidth="1"/>
    <col min="12293" max="12293" width="28.7109375" style="722" customWidth="1"/>
    <col min="12294" max="12294" width="17.7109375" style="722" customWidth="1"/>
    <col min="12295" max="12327" width="19.7109375" style="722" customWidth="1"/>
    <col min="12328" max="12544" width="80.5703125" style="722"/>
    <col min="12545" max="12546" width="0" style="722" hidden="1" customWidth="1"/>
    <col min="12547" max="12547" width="146" style="722" customWidth="1"/>
    <col min="12548" max="12548" width="27.28515625" style="722" customWidth="1"/>
    <col min="12549" max="12549" width="28.7109375" style="722" customWidth="1"/>
    <col min="12550" max="12550" width="17.7109375" style="722" customWidth="1"/>
    <col min="12551" max="12583" width="19.7109375" style="722" customWidth="1"/>
    <col min="12584" max="12800" width="80.5703125" style="722"/>
    <col min="12801" max="12802" width="0" style="722" hidden="1" customWidth="1"/>
    <col min="12803" max="12803" width="146" style="722" customWidth="1"/>
    <col min="12804" max="12804" width="27.28515625" style="722" customWidth="1"/>
    <col min="12805" max="12805" width="28.7109375" style="722" customWidth="1"/>
    <col min="12806" max="12806" width="17.7109375" style="722" customWidth="1"/>
    <col min="12807" max="12839" width="19.7109375" style="722" customWidth="1"/>
    <col min="12840" max="13056" width="80.5703125" style="722"/>
    <col min="13057" max="13058" width="0" style="722" hidden="1" customWidth="1"/>
    <col min="13059" max="13059" width="146" style="722" customWidth="1"/>
    <col min="13060" max="13060" width="27.28515625" style="722" customWidth="1"/>
    <col min="13061" max="13061" width="28.7109375" style="722" customWidth="1"/>
    <col min="13062" max="13062" width="17.7109375" style="722" customWidth="1"/>
    <col min="13063" max="13095" width="19.7109375" style="722" customWidth="1"/>
    <col min="13096" max="13312" width="80.5703125" style="722"/>
    <col min="13313" max="13314" width="0" style="722" hidden="1" customWidth="1"/>
    <col min="13315" max="13315" width="146" style="722" customWidth="1"/>
    <col min="13316" max="13316" width="27.28515625" style="722" customWidth="1"/>
    <col min="13317" max="13317" width="28.7109375" style="722" customWidth="1"/>
    <col min="13318" max="13318" width="17.7109375" style="722" customWidth="1"/>
    <col min="13319" max="13351" width="19.7109375" style="722" customWidth="1"/>
    <col min="13352" max="13568" width="80.5703125" style="722"/>
    <col min="13569" max="13570" width="0" style="722" hidden="1" customWidth="1"/>
    <col min="13571" max="13571" width="146" style="722" customWidth="1"/>
    <col min="13572" max="13572" width="27.28515625" style="722" customWidth="1"/>
    <col min="13573" max="13573" width="28.7109375" style="722" customWidth="1"/>
    <col min="13574" max="13574" width="17.7109375" style="722" customWidth="1"/>
    <col min="13575" max="13607" width="19.7109375" style="722" customWidth="1"/>
    <col min="13608" max="13824" width="80.5703125" style="722"/>
    <col min="13825" max="13826" width="0" style="722" hidden="1" customWidth="1"/>
    <col min="13827" max="13827" width="146" style="722" customWidth="1"/>
    <col min="13828" max="13828" width="27.28515625" style="722" customWidth="1"/>
    <col min="13829" max="13829" width="28.7109375" style="722" customWidth="1"/>
    <col min="13830" max="13830" width="17.7109375" style="722" customWidth="1"/>
    <col min="13831" max="13863" width="19.7109375" style="722" customWidth="1"/>
    <col min="13864" max="14080" width="80.5703125" style="722"/>
    <col min="14081" max="14082" width="0" style="722" hidden="1" customWidth="1"/>
    <col min="14083" max="14083" width="146" style="722" customWidth="1"/>
    <col min="14084" max="14084" width="27.28515625" style="722" customWidth="1"/>
    <col min="14085" max="14085" width="28.7109375" style="722" customWidth="1"/>
    <col min="14086" max="14086" width="17.7109375" style="722" customWidth="1"/>
    <col min="14087" max="14119" width="19.7109375" style="722" customWidth="1"/>
    <col min="14120" max="14336" width="80.5703125" style="722"/>
    <col min="14337" max="14338" width="0" style="722" hidden="1" customWidth="1"/>
    <col min="14339" max="14339" width="146" style="722" customWidth="1"/>
    <col min="14340" max="14340" width="27.28515625" style="722" customWidth="1"/>
    <col min="14341" max="14341" width="28.7109375" style="722" customWidth="1"/>
    <col min="14342" max="14342" width="17.7109375" style="722" customWidth="1"/>
    <col min="14343" max="14375" width="19.7109375" style="722" customWidth="1"/>
    <col min="14376" max="14592" width="80.5703125" style="722"/>
    <col min="14593" max="14594" width="0" style="722" hidden="1" customWidth="1"/>
    <col min="14595" max="14595" width="146" style="722" customWidth="1"/>
    <col min="14596" max="14596" width="27.28515625" style="722" customWidth="1"/>
    <col min="14597" max="14597" width="28.7109375" style="722" customWidth="1"/>
    <col min="14598" max="14598" width="17.7109375" style="722" customWidth="1"/>
    <col min="14599" max="14631" width="19.7109375" style="722" customWidth="1"/>
    <col min="14632" max="14848" width="80.5703125" style="722"/>
    <col min="14849" max="14850" width="0" style="722" hidden="1" customWidth="1"/>
    <col min="14851" max="14851" width="146" style="722" customWidth="1"/>
    <col min="14852" max="14852" width="27.28515625" style="722" customWidth="1"/>
    <col min="14853" max="14853" width="28.7109375" style="722" customWidth="1"/>
    <col min="14854" max="14854" width="17.7109375" style="722" customWidth="1"/>
    <col min="14855" max="14887" width="19.7109375" style="722" customWidth="1"/>
    <col min="14888" max="15104" width="80.5703125" style="722"/>
    <col min="15105" max="15106" width="0" style="722" hidden="1" customWidth="1"/>
    <col min="15107" max="15107" width="146" style="722" customWidth="1"/>
    <col min="15108" max="15108" width="27.28515625" style="722" customWidth="1"/>
    <col min="15109" max="15109" width="28.7109375" style="722" customWidth="1"/>
    <col min="15110" max="15110" width="17.7109375" style="722" customWidth="1"/>
    <col min="15111" max="15143" width="19.7109375" style="722" customWidth="1"/>
    <col min="15144" max="15360" width="80.5703125" style="722"/>
    <col min="15361" max="15362" width="0" style="722" hidden="1" customWidth="1"/>
    <col min="15363" max="15363" width="146" style="722" customWidth="1"/>
    <col min="15364" max="15364" width="27.28515625" style="722" customWidth="1"/>
    <col min="15365" max="15365" width="28.7109375" style="722" customWidth="1"/>
    <col min="15366" max="15366" width="17.7109375" style="722" customWidth="1"/>
    <col min="15367" max="15399" width="19.7109375" style="722" customWidth="1"/>
    <col min="15400" max="15616" width="80.5703125" style="722"/>
    <col min="15617" max="15618" width="0" style="722" hidden="1" customWidth="1"/>
    <col min="15619" max="15619" width="146" style="722" customWidth="1"/>
    <col min="15620" max="15620" width="27.28515625" style="722" customWidth="1"/>
    <col min="15621" max="15621" width="28.7109375" style="722" customWidth="1"/>
    <col min="15622" max="15622" width="17.7109375" style="722" customWidth="1"/>
    <col min="15623" max="15655" width="19.7109375" style="722" customWidth="1"/>
    <col min="15656" max="15872" width="80.5703125" style="722"/>
    <col min="15873" max="15874" width="0" style="722" hidden="1" customWidth="1"/>
    <col min="15875" max="15875" width="146" style="722" customWidth="1"/>
    <col min="15876" max="15876" width="27.28515625" style="722" customWidth="1"/>
    <col min="15877" max="15877" width="28.7109375" style="722" customWidth="1"/>
    <col min="15878" max="15878" width="17.7109375" style="722" customWidth="1"/>
    <col min="15879" max="15911" width="19.7109375" style="722" customWidth="1"/>
    <col min="15912" max="16128" width="80.5703125" style="722"/>
    <col min="16129" max="16130" width="0" style="722" hidden="1" customWidth="1"/>
    <col min="16131" max="16131" width="146" style="722" customWidth="1"/>
    <col min="16132" max="16132" width="27.28515625" style="722" customWidth="1"/>
    <col min="16133" max="16133" width="28.7109375" style="722" customWidth="1"/>
    <col min="16134" max="16134" width="17.7109375" style="722" customWidth="1"/>
    <col min="16135" max="16167" width="19.7109375" style="722" customWidth="1"/>
    <col min="16168" max="16384" width="80.5703125" style="722"/>
  </cols>
  <sheetData>
    <row r="1" spans="1:6" s="152" customFormat="1" ht="39.75" customHeight="1">
      <c r="C1" s="1437" t="s">
        <v>1377</v>
      </c>
      <c r="D1" s="1437"/>
      <c r="E1" s="1437"/>
    </row>
    <row r="2" spans="1:6" s="152" customFormat="1" ht="39.75" customHeight="1">
      <c r="C2" s="1437" t="s">
        <v>1258</v>
      </c>
      <c r="D2" s="1437"/>
      <c r="E2" s="1437"/>
    </row>
    <row r="3" spans="1:6" s="152" customFormat="1" ht="39.75" customHeight="1">
      <c r="C3" s="1437" t="s">
        <v>1482</v>
      </c>
      <c r="D3" s="1437"/>
      <c r="E3" s="1437"/>
    </row>
    <row r="4" spans="1:6" s="152" customFormat="1" ht="39.75" customHeight="1">
      <c r="A4" s="152" t="s">
        <v>1482</v>
      </c>
      <c r="C4" s="1524" t="s">
        <v>597</v>
      </c>
      <c r="D4" s="1524"/>
      <c r="E4" s="1524"/>
    </row>
    <row r="5" spans="1:6" ht="6" customHeight="1">
      <c r="F5" s="722"/>
    </row>
    <row r="6" spans="1:6" ht="23.25">
      <c r="A6" s="1382"/>
      <c r="B6" s="1382"/>
      <c r="C6" s="1383"/>
      <c r="D6" s="1384" t="s">
        <v>1378</v>
      </c>
      <c r="E6" s="1384" t="s">
        <v>1259</v>
      </c>
      <c r="F6" s="722"/>
    </row>
    <row r="7" spans="1:6" ht="23.25">
      <c r="A7" s="1382"/>
      <c r="B7" s="1382"/>
      <c r="C7" s="1385" t="s">
        <v>1260</v>
      </c>
      <c r="D7" s="1386"/>
      <c r="E7" s="1386"/>
      <c r="F7" s="722"/>
    </row>
    <row r="8" spans="1:6" ht="15" customHeight="1">
      <c r="C8" s="1341"/>
      <c r="D8" s="1342"/>
      <c r="E8" s="1343"/>
      <c r="F8" s="722"/>
    </row>
    <row r="9" spans="1:6" s="1089" customFormat="1" ht="24.75" customHeight="1">
      <c r="A9" s="1387" t="s">
        <v>908</v>
      </c>
      <c r="B9" s="1387" t="s">
        <v>1261</v>
      </c>
      <c r="C9" s="1388" t="s">
        <v>718</v>
      </c>
      <c r="D9" s="1389">
        <v>35941.006299999994</v>
      </c>
      <c r="E9" s="1389">
        <v>35941.006299999994</v>
      </c>
    </row>
    <row r="10" spans="1:6" s="1089" customFormat="1" ht="24.75" customHeight="1">
      <c r="A10" s="1089" t="s">
        <v>908</v>
      </c>
      <c r="B10" s="1089" t="s">
        <v>1262</v>
      </c>
      <c r="C10" s="1347" t="s">
        <v>1263</v>
      </c>
      <c r="D10" s="1348">
        <v>4644.6110499999995</v>
      </c>
      <c r="E10" s="1348">
        <v>4644.6110499999995</v>
      </c>
    </row>
    <row r="11" spans="1:6" s="833" customFormat="1" ht="23.25" customHeight="1">
      <c r="A11" s="833" t="s">
        <v>908</v>
      </c>
      <c r="B11" s="833" t="s">
        <v>1264</v>
      </c>
      <c r="C11" s="1349" t="s">
        <v>1265</v>
      </c>
      <c r="D11" s="1350">
        <v>23130.858319999999</v>
      </c>
      <c r="E11" s="1348">
        <v>23130.858319999999</v>
      </c>
    </row>
    <row r="12" spans="1:6" s="833" customFormat="1" ht="23.25" customHeight="1">
      <c r="A12" s="833" t="s">
        <v>908</v>
      </c>
      <c r="B12" s="833" t="s">
        <v>1266</v>
      </c>
      <c r="C12" s="1349" t="s">
        <v>1267</v>
      </c>
      <c r="D12" s="1350">
        <v>5274.01332</v>
      </c>
      <c r="E12" s="1348">
        <v>5274.01332</v>
      </c>
    </row>
    <row r="13" spans="1:6" s="833" customFormat="1" ht="23.25" customHeight="1">
      <c r="A13" s="833" t="s">
        <v>908</v>
      </c>
      <c r="B13" s="833" t="s">
        <v>1268</v>
      </c>
      <c r="C13" s="1349" t="s">
        <v>1269</v>
      </c>
      <c r="D13" s="1350">
        <v>0</v>
      </c>
      <c r="E13" s="1348">
        <v>0</v>
      </c>
    </row>
    <row r="14" spans="1:6" s="833" customFormat="1" ht="23.25" customHeight="1">
      <c r="A14" s="833" t="s">
        <v>908</v>
      </c>
      <c r="B14" s="833" t="s">
        <v>1270</v>
      </c>
      <c r="C14" s="1349" t="s">
        <v>1271</v>
      </c>
      <c r="D14" s="1350">
        <v>0</v>
      </c>
      <c r="E14" s="1348">
        <v>0</v>
      </c>
    </row>
    <row r="15" spans="1:6" s="833" customFormat="1" ht="23.25" customHeight="1">
      <c r="A15" s="833" t="s">
        <v>908</v>
      </c>
      <c r="B15" s="833" t="s">
        <v>1272</v>
      </c>
      <c r="C15" s="1349" t="s">
        <v>1273</v>
      </c>
      <c r="D15" s="1350">
        <v>1491.78838</v>
      </c>
      <c r="E15" s="1348">
        <v>1491.78838</v>
      </c>
    </row>
    <row r="16" spans="1:6" s="833" customFormat="1" ht="21.75" customHeight="1">
      <c r="A16" s="833" t="s">
        <v>908</v>
      </c>
      <c r="B16" s="833" t="s">
        <v>1274</v>
      </c>
      <c r="C16" s="1349" t="s">
        <v>1275</v>
      </c>
      <c r="D16" s="1350">
        <v>1399.73523</v>
      </c>
      <c r="E16" s="1348">
        <v>1399.73523</v>
      </c>
    </row>
    <row r="17" spans="1:6" s="1089" customFormat="1" ht="23.25">
      <c r="A17" s="1089" t="s">
        <v>908</v>
      </c>
      <c r="B17" s="1089" t="s">
        <v>1379</v>
      </c>
      <c r="C17" s="1349" t="s">
        <v>1276</v>
      </c>
      <c r="D17" s="1349">
        <v>0</v>
      </c>
      <c r="E17" s="1350">
        <v>0</v>
      </c>
    </row>
    <row r="18" spans="1:6" s="1089" customFormat="1" ht="24" customHeight="1">
      <c r="A18" s="1387" t="s">
        <v>908</v>
      </c>
      <c r="B18" s="1387" t="s">
        <v>1277</v>
      </c>
      <c r="C18" s="1388" t="s">
        <v>1278</v>
      </c>
      <c r="D18" s="1389">
        <v>6551.2137300000004</v>
      </c>
      <c r="E18" s="1389">
        <v>6551.2137300000004</v>
      </c>
    </row>
    <row r="19" spans="1:6" s="1089" customFormat="1" ht="24.75" customHeight="1">
      <c r="A19" s="1089" t="s">
        <v>908</v>
      </c>
      <c r="B19" s="1089" t="s">
        <v>1279</v>
      </c>
      <c r="C19" s="1347" t="s">
        <v>1280</v>
      </c>
      <c r="D19" s="1348">
        <v>0</v>
      </c>
      <c r="E19" s="1348">
        <v>0</v>
      </c>
    </row>
    <row r="20" spans="1:6" s="833" customFormat="1" ht="23.25" customHeight="1">
      <c r="A20" s="833" t="s">
        <v>908</v>
      </c>
      <c r="B20" s="833" t="s">
        <v>1281</v>
      </c>
      <c r="C20" s="1349" t="s">
        <v>1282</v>
      </c>
      <c r="D20" s="1350">
        <v>6551.2137300000004</v>
      </c>
      <c r="E20" s="1348">
        <v>6551.2137300000004</v>
      </c>
    </row>
    <row r="21" spans="1:6" s="833" customFormat="1" ht="23.25" customHeight="1">
      <c r="A21" s="833" t="s">
        <v>908</v>
      </c>
      <c r="B21" s="833" t="s">
        <v>1283</v>
      </c>
      <c r="C21" s="1349" t="s">
        <v>1284</v>
      </c>
      <c r="D21" s="1350">
        <v>0</v>
      </c>
      <c r="E21" s="1348">
        <v>0</v>
      </c>
    </row>
    <row r="22" spans="1:6" s="833" customFormat="1" ht="23.25" customHeight="1">
      <c r="A22" s="833" t="s">
        <v>908</v>
      </c>
      <c r="B22" s="833" t="s">
        <v>1285</v>
      </c>
      <c r="C22" s="1349" t="s">
        <v>1286</v>
      </c>
      <c r="D22" s="1350">
        <v>0</v>
      </c>
      <c r="E22" s="1348">
        <v>0</v>
      </c>
    </row>
    <row r="23" spans="1:6" s="833" customFormat="1" ht="23.25" customHeight="1">
      <c r="A23" s="833" t="s">
        <v>908</v>
      </c>
      <c r="B23" s="833" t="s">
        <v>1287</v>
      </c>
      <c r="C23" s="1349" t="s">
        <v>1288</v>
      </c>
      <c r="D23" s="1350">
        <v>0</v>
      </c>
      <c r="E23" s="1348">
        <v>0</v>
      </c>
    </row>
    <row r="24" spans="1:6" s="833" customFormat="1" ht="27" customHeight="1">
      <c r="A24" s="833" t="s">
        <v>908</v>
      </c>
      <c r="B24" s="1351" t="s">
        <v>1076</v>
      </c>
      <c r="C24" s="1349" t="s">
        <v>1503</v>
      </c>
      <c r="D24" s="1350">
        <v>0</v>
      </c>
      <c r="E24" s="1348">
        <v>0</v>
      </c>
    </row>
    <row r="25" spans="1:6" ht="24.75" customHeight="1">
      <c r="A25" s="1382" t="s">
        <v>908</v>
      </c>
      <c r="B25" s="1382" t="s">
        <v>1289</v>
      </c>
      <c r="C25" s="1385" t="s">
        <v>743</v>
      </c>
      <c r="D25" s="1392">
        <v>29389.792570000001</v>
      </c>
      <c r="E25" s="1389">
        <v>29389.792570000001</v>
      </c>
      <c r="F25" s="722"/>
    </row>
    <row r="26" spans="1:6" s="1089" customFormat="1" ht="24.75" customHeight="1">
      <c r="A26" s="1089" t="s">
        <v>908</v>
      </c>
      <c r="B26" s="1089" t="s">
        <v>1290</v>
      </c>
      <c r="C26" s="1347" t="s">
        <v>1291</v>
      </c>
      <c r="D26" s="1348">
        <v>13000</v>
      </c>
      <c r="E26" s="1348">
        <v>13000</v>
      </c>
    </row>
    <row r="27" spans="1:6" s="833" customFormat="1" ht="23.25" customHeight="1">
      <c r="A27" s="833" t="s">
        <v>908</v>
      </c>
      <c r="B27" s="833" t="s">
        <v>1292</v>
      </c>
      <c r="C27" s="1349" t="s">
        <v>1293</v>
      </c>
      <c r="D27" s="1350">
        <v>0</v>
      </c>
      <c r="E27" s="1348">
        <v>0</v>
      </c>
    </row>
    <row r="28" spans="1:6" s="833" customFormat="1" ht="23.25" customHeight="1">
      <c r="A28" s="833" t="s">
        <v>908</v>
      </c>
      <c r="B28" s="833" t="s">
        <v>1294</v>
      </c>
      <c r="C28" s="1349" t="s">
        <v>1295</v>
      </c>
      <c r="D28" s="1350">
        <v>0</v>
      </c>
      <c r="E28" s="1348">
        <v>0</v>
      </c>
    </row>
    <row r="29" spans="1:6" s="833" customFormat="1" ht="23.25" customHeight="1">
      <c r="A29" s="833" t="s">
        <v>908</v>
      </c>
      <c r="B29" s="833" t="s">
        <v>1296</v>
      </c>
      <c r="C29" s="1349" t="s">
        <v>1297</v>
      </c>
      <c r="D29" s="1350">
        <v>6029.4534800000001</v>
      </c>
      <c r="E29" s="1348">
        <v>6029.4534800000001</v>
      </c>
    </row>
    <row r="30" spans="1:6" s="833" customFormat="1" ht="23.25" customHeight="1">
      <c r="A30" s="833" t="s">
        <v>908</v>
      </c>
      <c r="B30" s="833" t="s">
        <v>1298</v>
      </c>
      <c r="C30" s="1349" t="s">
        <v>1299</v>
      </c>
      <c r="D30" s="1350">
        <v>10360.339089999999</v>
      </c>
      <c r="E30" s="1348">
        <v>10360.339089999999</v>
      </c>
    </row>
    <row r="31" spans="1:6" s="833" customFormat="1" ht="23.25" customHeight="1">
      <c r="A31" s="833" t="s">
        <v>908</v>
      </c>
      <c r="B31" s="833" t="s">
        <v>1380</v>
      </c>
      <c r="C31" s="1349" t="s">
        <v>1300</v>
      </c>
      <c r="D31" s="1350">
        <v>0</v>
      </c>
      <c r="E31" s="1348">
        <v>0</v>
      </c>
    </row>
    <row r="32" spans="1:6" s="833" customFormat="1" ht="23.25" customHeight="1">
      <c r="A32" s="833" t="s">
        <v>908</v>
      </c>
      <c r="B32" s="833" t="s">
        <v>1301</v>
      </c>
      <c r="C32" s="1349" t="s">
        <v>1302</v>
      </c>
      <c r="D32" s="1350">
        <v>10360.339089999999</v>
      </c>
      <c r="E32" s="1348">
        <v>10360.339089999999</v>
      </c>
    </row>
    <row r="33" spans="1:5" s="833" customFormat="1" ht="23.25" customHeight="1">
      <c r="A33" s="833" t="s">
        <v>908</v>
      </c>
      <c r="B33" s="833" t="s">
        <v>1303</v>
      </c>
      <c r="C33" s="1353" t="s">
        <v>747</v>
      </c>
      <c r="D33" s="1354">
        <v>35941.006299999994</v>
      </c>
      <c r="E33" s="1393">
        <v>35941.006299999994</v>
      </c>
    </row>
    <row r="34" spans="1:5" s="833" customFormat="1" ht="23.25" customHeight="1">
      <c r="A34" s="833" t="s">
        <v>908</v>
      </c>
      <c r="B34" s="833" t="s">
        <v>1018</v>
      </c>
      <c r="C34" s="1355" t="s">
        <v>1304</v>
      </c>
      <c r="D34" s="1350">
        <v>0</v>
      </c>
      <c r="E34" s="1348">
        <v>0</v>
      </c>
    </row>
    <row r="35" spans="1:5" s="833" customFormat="1" ht="23.25" customHeight="1">
      <c r="A35" s="833" t="s">
        <v>908</v>
      </c>
      <c r="B35" s="833" t="s">
        <v>1305</v>
      </c>
      <c r="C35" s="1355" t="s">
        <v>1306</v>
      </c>
      <c r="D35" s="1350">
        <v>20086.13695</v>
      </c>
      <c r="E35" s="1348">
        <v>20086.13695</v>
      </c>
    </row>
    <row r="36" spans="1:5" s="1089" customFormat="1" ht="24.75" customHeight="1">
      <c r="A36" s="1387" t="s">
        <v>908</v>
      </c>
      <c r="B36" s="1387"/>
      <c r="C36" s="1394" t="s">
        <v>755</v>
      </c>
      <c r="D36" s="1395">
        <v>0</v>
      </c>
      <c r="E36" s="1389">
        <v>0</v>
      </c>
    </row>
    <row r="37" spans="1:5" s="1089" customFormat="1" ht="23.25" customHeight="1">
      <c r="A37" s="1089" t="s">
        <v>908</v>
      </c>
      <c r="B37" s="823" t="s">
        <v>1314</v>
      </c>
      <c r="C37" s="1359" t="s">
        <v>1315</v>
      </c>
      <c r="D37" s="1348">
        <v>348.60884999999996</v>
      </c>
      <c r="E37" s="1348">
        <v>348.60884999999996</v>
      </c>
    </row>
    <row r="38" spans="1:5" s="1089" customFormat="1" ht="23.25" customHeight="1">
      <c r="A38" s="1089" t="s">
        <v>908</v>
      </c>
      <c r="B38" s="1360" t="s">
        <v>1316</v>
      </c>
      <c r="C38" s="1347" t="s">
        <v>1317</v>
      </c>
      <c r="D38" s="1348">
        <v>0</v>
      </c>
      <c r="E38" s="1348">
        <v>0</v>
      </c>
    </row>
    <row r="39" spans="1:5" s="1089" customFormat="1" ht="23.25" customHeight="1">
      <c r="A39" s="1089" t="s">
        <v>908</v>
      </c>
      <c r="B39" s="823" t="s">
        <v>1318</v>
      </c>
      <c r="C39" s="1361" t="s">
        <v>758</v>
      </c>
      <c r="D39" s="1348">
        <v>348.60884999999996</v>
      </c>
      <c r="E39" s="1348">
        <v>348.60884999999996</v>
      </c>
    </row>
    <row r="40" spans="1:5" s="1089" customFormat="1" ht="23.25" customHeight="1">
      <c r="A40" s="1089" t="s">
        <v>908</v>
      </c>
      <c r="B40" s="1360" t="s">
        <v>1319</v>
      </c>
      <c r="C40" s="1359" t="s">
        <v>1320</v>
      </c>
      <c r="D40" s="1348">
        <v>19766.215</v>
      </c>
      <c r="E40" s="1348">
        <v>19766.215</v>
      </c>
    </row>
    <row r="41" spans="1:5" s="1089" customFormat="1" ht="23.25" customHeight="1">
      <c r="A41" s="1089" t="s">
        <v>908</v>
      </c>
      <c r="B41" s="1360" t="s">
        <v>1321</v>
      </c>
      <c r="C41" s="1347" t="s">
        <v>1322</v>
      </c>
      <c r="D41" s="1348">
        <v>-1.8019000000000001</v>
      </c>
      <c r="E41" s="1348">
        <v>-1.8019000000000001</v>
      </c>
    </row>
    <row r="42" spans="1:5" s="1089" customFormat="1" ht="23.25" customHeight="1">
      <c r="A42" s="1089" t="s">
        <v>908</v>
      </c>
      <c r="B42" s="823" t="s">
        <v>1323</v>
      </c>
      <c r="C42" s="1361" t="s">
        <v>1324</v>
      </c>
      <c r="D42" s="1348">
        <v>20113.021949999998</v>
      </c>
      <c r="E42" s="1348">
        <v>20113.021949999998</v>
      </c>
    </row>
    <row r="43" spans="1:5" s="1089" customFormat="1" ht="23.25" customHeight="1">
      <c r="A43" s="1089" t="s">
        <v>908</v>
      </c>
      <c r="B43" s="823" t="s">
        <v>1325</v>
      </c>
      <c r="C43" s="1359" t="s">
        <v>1326</v>
      </c>
      <c r="D43" s="1348">
        <v>17.600000000000001</v>
      </c>
      <c r="E43" s="1348">
        <v>17.600000000000001</v>
      </c>
    </row>
    <row r="44" spans="1:5" s="1089" customFormat="1" ht="23.25" customHeight="1">
      <c r="A44" s="1089" t="s">
        <v>908</v>
      </c>
      <c r="B44" s="1360" t="s">
        <v>1327</v>
      </c>
      <c r="C44" s="1347" t="s">
        <v>1328</v>
      </c>
      <c r="D44" s="1348">
        <v>0</v>
      </c>
      <c r="E44" s="1348">
        <v>0</v>
      </c>
    </row>
    <row r="45" spans="1:5" s="1089" customFormat="1" ht="23.25" customHeight="1">
      <c r="A45" s="1089" t="s">
        <v>908</v>
      </c>
      <c r="B45" s="823" t="s">
        <v>1329</v>
      </c>
      <c r="C45" s="1361" t="s">
        <v>1330</v>
      </c>
      <c r="D45" s="1348">
        <v>20130.621950000001</v>
      </c>
      <c r="E45" s="1348">
        <v>20130.621950000001</v>
      </c>
    </row>
    <row r="46" spans="1:5" s="1089" customFormat="1" ht="23.25" customHeight="1">
      <c r="A46" s="1089" t="s">
        <v>908</v>
      </c>
      <c r="B46" s="1360" t="s">
        <v>1331</v>
      </c>
      <c r="C46" s="1359" t="s">
        <v>1332</v>
      </c>
      <c r="D46" s="1348">
        <v>-6195.0740800000003</v>
      </c>
      <c r="E46" s="1348">
        <v>-6195.0740800000003</v>
      </c>
    </row>
    <row r="47" spans="1:5" s="1089" customFormat="1" ht="23.25" customHeight="1">
      <c r="A47" s="1089" t="s">
        <v>908</v>
      </c>
      <c r="B47" s="823" t="s">
        <v>1333</v>
      </c>
      <c r="C47" s="1361" t="s">
        <v>1334</v>
      </c>
      <c r="D47" s="1348">
        <v>13935.547869999999</v>
      </c>
      <c r="E47" s="1348">
        <v>13935.547869999999</v>
      </c>
    </row>
    <row r="48" spans="1:5" s="1089" customFormat="1" ht="23.25" customHeight="1">
      <c r="A48" s="1089" t="s">
        <v>908</v>
      </c>
      <c r="B48" s="1360" t="s">
        <v>1335</v>
      </c>
      <c r="C48" s="1362" t="s">
        <v>1336</v>
      </c>
      <c r="D48" s="1348">
        <v>0</v>
      </c>
      <c r="E48" s="1348">
        <v>0</v>
      </c>
    </row>
    <row r="49" spans="1:6" s="1089" customFormat="1" ht="23.25" customHeight="1">
      <c r="A49" s="1089" t="s">
        <v>908</v>
      </c>
      <c r="B49" s="823" t="s">
        <v>1337</v>
      </c>
      <c r="C49" s="1363" t="s">
        <v>1338</v>
      </c>
      <c r="D49" s="1348">
        <v>0</v>
      </c>
      <c r="E49" s="1348">
        <v>0</v>
      </c>
    </row>
    <row r="50" spans="1:6" s="1089" customFormat="1" ht="23.25" customHeight="1">
      <c r="A50" s="1089" t="s">
        <v>908</v>
      </c>
      <c r="B50" s="823" t="s">
        <v>1339</v>
      </c>
      <c r="C50" s="1359" t="s">
        <v>1340</v>
      </c>
      <c r="D50" s="1348">
        <v>0</v>
      </c>
      <c r="E50" s="1348">
        <v>0</v>
      </c>
    </row>
    <row r="51" spans="1:6" s="1089" customFormat="1" ht="23.25" customHeight="1">
      <c r="A51" s="1089" t="s">
        <v>908</v>
      </c>
      <c r="B51" s="1360" t="s">
        <v>1341</v>
      </c>
      <c r="C51" s="1361" t="s">
        <v>1342</v>
      </c>
      <c r="D51" s="1348">
        <v>0</v>
      </c>
      <c r="E51" s="1348">
        <v>0</v>
      </c>
    </row>
    <row r="52" spans="1:6" s="1089" customFormat="1" ht="23.25" customHeight="1">
      <c r="A52" s="1089" t="s">
        <v>908</v>
      </c>
      <c r="B52" s="823" t="s">
        <v>1343</v>
      </c>
      <c r="C52" s="1363" t="s">
        <v>1344</v>
      </c>
      <c r="D52" s="1348">
        <v>0</v>
      </c>
      <c r="E52" s="1348">
        <v>0</v>
      </c>
    </row>
    <row r="53" spans="1:6" s="1089" customFormat="1" ht="23.25" customHeight="1">
      <c r="A53" s="1089" t="s">
        <v>908</v>
      </c>
      <c r="B53" s="823" t="s">
        <v>1345</v>
      </c>
      <c r="C53" s="1359" t="s">
        <v>1346</v>
      </c>
      <c r="D53" s="1348">
        <v>0</v>
      </c>
      <c r="E53" s="1348">
        <v>0</v>
      </c>
    </row>
    <row r="54" spans="1:6" s="1089" customFormat="1" ht="23.25" customHeight="1">
      <c r="A54" s="1089" t="s">
        <v>908</v>
      </c>
      <c r="B54" s="1260" t="s">
        <v>1347</v>
      </c>
      <c r="C54" s="1361" t="s">
        <v>1348</v>
      </c>
      <c r="D54" s="1348">
        <v>13935.547869999999</v>
      </c>
      <c r="E54" s="1348">
        <v>13935.547869999999</v>
      </c>
    </row>
    <row r="55" spans="1:6" s="1089" customFormat="1" ht="23.25" customHeight="1">
      <c r="A55" s="1089" t="s">
        <v>908</v>
      </c>
      <c r="B55" s="1360" t="s">
        <v>1349</v>
      </c>
      <c r="C55" s="1359" t="s">
        <v>1350</v>
      </c>
      <c r="D55" s="1348">
        <v>0</v>
      </c>
      <c r="E55" s="1348">
        <v>0</v>
      </c>
    </row>
    <row r="56" spans="1:6" s="1089" customFormat="1" ht="23.25" customHeight="1">
      <c r="A56" s="1089" t="s">
        <v>908</v>
      </c>
      <c r="B56" s="1260" t="s">
        <v>1351</v>
      </c>
      <c r="C56" s="1361" t="s">
        <v>775</v>
      </c>
      <c r="D56" s="1348">
        <v>13935.547869999999</v>
      </c>
      <c r="E56" s="1348">
        <v>13935.547869999999</v>
      </c>
    </row>
    <row r="57" spans="1:6" s="1089" customFormat="1" ht="23.25" customHeight="1">
      <c r="A57" s="1089" t="s">
        <v>908</v>
      </c>
      <c r="B57" s="1360" t="s">
        <v>1352</v>
      </c>
      <c r="C57" s="1359" t="s">
        <v>1353</v>
      </c>
      <c r="D57" s="1348">
        <v>19.399999999999999</v>
      </c>
      <c r="E57" s="1348">
        <v>19.399999999999999</v>
      </c>
    </row>
    <row r="58" spans="1:6" s="1089" customFormat="1" ht="23.25" customHeight="1">
      <c r="A58" s="1089" t="s">
        <v>908</v>
      </c>
      <c r="B58" s="1360" t="s">
        <v>1354</v>
      </c>
      <c r="C58" s="1347" t="s">
        <v>1355</v>
      </c>
      <c r="D58" s="1348">
        <v>-3.8147800000000003</v>
      </c>
      <c r="E58" s="1348">
        <v>-3.8147800000000003</v>
      </c>
    </row>
    <row r="59" spans="1:6" s="1089" customFormat="1" ht="23.25" customHeight="1">
      <c r="A59" s="1089" t="s">
        <v>908</v>
      </c>
      <c r="B59" s="823" t="s">
        <v>1356</v>
      </c>
      <c r="C59" s="1361" t="s">
        <v>777</v>
      </c>
      <c r="D59" s="1348">
        <v>13951.133089999999</v>
      </c>
      <c r="E59" s="1348">
        <v>13951.133089999999</v>
      </c>
    </row>
    <row r="60" spans="1:6" s="1089" customFormat="1" ht="23.25" customHeight="1">
      <c r="A60" s="1089" t="s">
        <v>908</v>
      </c>
      <c r="B60" s="823" t="s">
        <v>1357</v>
      </c>
      <c r="C60" s="1359" t="s">
        <v>1358</v>
      </c>
      <c r="D60" s="1348">
        <v>0</v>
      </c>
      <c r="E60" s="1348">
        <v>0</v>
      </c>
    </row>
    <row r="61" spans="1:6" s="1089" customFormat="1" ht="23.25" customHeight="1">
      <c r="A61" s="1089" t="s">
        <v>908</v>
      </c>
      <c r="B61" s="823" t="s">
        <v>1359</v>
      </c>
      <c r="C61" s="1361" t="s">
        <v>1360</v>
      </c>
      <c r="D61" s="1348">
        <v>13951.133089999999</v>
      </c>
      <c r="E61" s="1348">
        <v>13951.133089999999</v>
      </c>
    </row>
    <row r="62" spans="1:6" s="1089" customFormat="1" ht="23.25" customHeight="1">
      <c r="A62" s="1089" t="s">
        <v>908</v>
      </c>
      <c r="B62" s="1360" t="s">
        <v>1361</v>
      </c>
      <c r="C62" s="1359" t="s">
        <v>1362</v>
      </c>
      <c r="D62" s="1348">
        <v>-3590.7939999999999</v>
      </c>
      <c r="E62" s="1348">
        <v>-3590.7939999999999</v>
      </c>
    </row>
    <row r="63" spans="1:6" s="1089" customFormat="1" ht="23.25" customHeight="1">
      <c r="A63" s="1387" t="s">
        <v>908</v>
      </c>
      <c r="B63" s="1397" t="s">
        <v>1363</v>
      </c>
      <c r="C63" s="1388" t="s">
        <v>1364</v>
      </c>
      <c r="D63" s="1389">
        <v>10360.339089999999</v>
      </c>
      <c r="E63" s="1389">
        <v>10360.339089999999</v>
      </c>
    </row>
    <row r="64" spans="1:6" ht="13.5" thickBot="1">
      <c r="C64" s="1378"/>
      <c r="D64" s="1379"/>
      <c r="E64" s="1379"/>
      <c r="F64" s="722"/>
    </row>
    <row r="65" spans="1:6">
      <c r="D65" s="395"/>
      <c r="E65" s="395"/>
      <c r="F65" s="722"/>
    </row>
    <row r="66" spans="1:6">
      <c r="C66" s="1381"/>
      <c r="D66" s="447"/>
      <c r="E66" s="395"/>
      <c r="F66" s="722"/>
    </row>
    <row r="67" spans="1:6">
      <c r="A67" s="722" t="s">
        <v>907</v>
      </c>
      <c r="B67" s="722" t="s">
        <v>907</v>
      </c>
      <c r="C67" s="447"/>
      <c r="F67" s="722"/>
    </row>
    <row r="68" spans="1:6">
      <c r="C68" s="447"/>
      <c r="F68" s="722"/>
    </row>
    <row r="69" spans="1:6">
      <c r="C69" s="447"/>
      <c r="F69" s="722"/>
    </row>
    <row r="70" spans="1:6">
      <c r="C70" s="447"/>
      <c r="F70" s="722"/>
    </row>
    <row r="71" spans="1:6">
      <c r="C71" s="447"/>
      <c r="F71" s="722"/>
    </row>
    <row r="72" spans="1:6">
      <c r="C72" s="447"/>
      <c r="F72" s="722"/>
    </row>
    <row r="73" spans="1:6">
      <c r="C73" s="447"/>
      <c r="F73" s="722"/>
    </row>
    <row r="74" spans="1:6">
      <c r="C74" s="447"/>
      <c r="F74" s="722"/>
    </row>
    <row r="75" spans="1:6">
      <c r="C75" s="447"/>
      <c r="F75" s="722"/>
    </row>
    <row r="76" spans="1:6">
      <c r="C76" s="447"/>
      <c r="F76" s="722"/>
    </row>
    <row r="77" spans="1:6">
      <c r="C77" s="447"/>
      <c r="F77" s="722"/>
    </row>
    <row r="78" spans="1:6">
      <c r="C78" s="447"/>
      <c r="F78" s="722"/>
    </row>
    <row r="79" spans="1:6" ht="15.75">
      <c r="C79" s="190"/>
      <c r="D79" s="447"/>
      <c r="E79" s="395"/>
      <c r="F79" s="722"/>
    </row>
    <row r="80" spans="1:6" ht="15.75">
      <c r="C80" s="190"/>
      <c r="D80" s="395"/>
      <c r="E80" s="395"/>
      <c r="F80" s="722"/>
    </row>
    <row r="81" spans="3:6" ht="15.75">
      <c r="C81" s="190"/>
      <c r="D81" s="395"/>
      <c r="E81" s="395"/>
      <c r="F81" s="722"/>
    </row>
    <row r="82" spans="3:6" ht="15.75">
      <c r="C82" s="190"/>
      <c r="D82" s="395"/>
      <c r="E82" s="395"/>
      <c r="F82" s="722"/>
    </row>
    <row r="83" spans="3:6" ht="15.75">
      <c r="C83" s="190"/>
      <c r="D83" s="395"/>
      <c r="E83" s="395"/>
      <c r="F83" s="722"/>
    </row>
    <row r="84" spans="3:6" ht="15.75">
      <c r="C84" s="190"/>
      <c r="D84" s="395"/>
      <c r="E84" s="395"/>
      <c r="F84" s="722"/>
    </row>
    <row r="85" spans="3:6" ht="15.75">
      <c r="C85" s="190"/>
      <c r="D85" s="395"/>
      <c r="E85" s="395"/>
      <c r="F85" s="722"/>
    </row>
    <row r="86" spans="3:6" ht="15.75">
      <c r="C86" s="190"/>
      <c r="D86" s="395"/>
      <c r="E86" s="395"/>
      <c r="F86" s="722"/>
    </row>
    <row r="87" spans="3:6" ht="15.75">
      <c r="C87" s="190"/>
      <c r="D87" s="395"/>
      <c r="E87" s="395"/>
      <c r="F87" s="722"/>
    </row>
    <row r="88" spans="3:6" ht="15.75">
      <c r="C88" s="190"/>
      <c r="D88" s="395"/>
      <c r="E88" s="395"/>
      <c r="F88" s="722"/>
    </row>
    <row r="89" spans="3:6" ht="15.75">
      <c r="C89" s="190"/>
      <c r="D89" s="395"/>
      <c r="E89" s="395"/>
      <c r="F89" s="722"/>
    </row>
    <row r="90" spans="3:6" ht="15.75">
      <c r="C90" s="190"/>
      <c r="D90" s="395"/>
      <c r="E90" s="395"/>
      <c r="F90" s="722"/>
    </row>
    <row r="91" spans="3:6" ht="15.75">
      <c r="C91" s="190"/>
      <c r="D91" s="395"/>
      <c r="E91" s="395"/>
      <c r="F91" s="722"/>
    </row>
    <row r="92" spans="3:6" ht="15.75">
      <c r="C92" s="190"/>
      <c r="D92" s="395"/>
      <c r="E92" s="395"/>
      <c r="F92" s="722"/>
    </row>
    <row r="93" spans="3:6" ht="15.75">
      <c r="C93" s="190"/>
      <c r="D93" s="395"/>
      <c r="E93" s="395"/>
      <c r="F93" s="722"/>
    </row>
    <row r="94" spans="3:6" ht="15.75">
      <c r="C94" s="190"/>
      <c r="D94" s="395"/>
      <c r="E94" s="395"/>
      <c r="F94" s="722"/>
    </row>
    <row r="95" spans="3:6" ht="15.75">
      <c r="C95" s="190"/>
      <c r="D95" s="395"/>
      <c r="E95" s="395"/>
      <c r="F95" s="722"/>
    </row>
    <row r="96" spans="3:6" ht="15.75">
      <c r="C96" s="190"/>
      <c r="D96" s="395"/>
      <c r="E96" s="395"/>
      <c r="F96" s="722"/>
    </row>
    <row r="97" spans="3:6" ht="15.75">
      <c r="C97" s="190"/>
      <c r="D97" s="395"/>
      <c r="E97" s="395"/>
      <c r="F97" s="722"/>
    </row>
    <row r="98" spans="3:6" ht="15.75">
      <c r="C98" s="190"/>
      <c r="D98" s="395"/>
      <c r="E98" s="395"/>
      <c r="F98" s="722"/>
    </row>
    <row r="99" spans="3:6" ht="15.75">
      <c r="C99" s="190"/>
      <c r="D99" s="395"/>
      <c r="E99" s="395"/>
      <c r="F99" s="722"/>
    </row>
    <row r="100" spans="3:6" ht="15.75">
      <c r="C100" s="190"/>
      <c r="D100" s="395"/>
      <c r="E100" s="395"/>
      <c r="F100" s="722"/>
    </row>
    <row r="101" spans="3:6" ht="15.75">
      <c r="C101" s="190"/>
      <c r="D101" s="395"/>
      <c r="E101" s="395"/>
      <c r="F101" s="722"/>
    </row>
    <row r="102" spans="3:6" ht="15.75">
      <c r="C102" s="190"/>
      <c r="D102" s="395"/>
      <c r="E102" s="395"/>
      <c r="F102" s="722"/>
    </row>
    <row r="103" spans="3:6" ht="15.75">
      <c r="C103" s="190"/>
      <c r="D103" s="395"/>
      <c r="E103" s="395"/>
      <c r="F103" s="722"/>
    </row>
    <row r="104" spans="3:6" ht="15.75">
      <c r="C104" s="190"/>
      <c r="D104" s="395"/>
      <c r="E104" s="395"/>
      <c r="F104" s="722"/>
    </row>
    <row r="105" spans="3:6" ht="15.75">
      <c r="C105" s="190"/>
      <c r="D105" s="395"/>
      <c r="E105" s="395"/>
      <c r="F105" s="722"/>
    </row>
    <row r="106" spans="3:6" ht="15.75">
      <c r="C106" s="190"/>
      <c r="D106" s="395"/>
      <c r="E106" s="395"/>
      <c r="F106" s="722"/>
    </row>
    <row r="107" spans="3:6" ht="15.75">
      <c r="C107" s="190"/>
      <c r="D107" s="395"/>
      <c r="E107" s="395"/>
      <c r="F107" s="722"/>
    </row>
    <row r="108" spans="3:6" ht="15.75">
      <c r="C108" s="190"/>
      <c r="D108" s="395"/>
      <c r="E108" s="395"/>
      <c r="F108" s="722"/>
    </row>
    <row r="109" spans="3:6" ht="15.75">
      <c r="C109" s="190"/>
      <c r="D109" s="395"/>
      <c r="E109" s="395"/>
      <c r="F109" s="722"/>
    </row>
    <row r="110" spans="3:6" ht="15.75">
      <c r="C110" s="190"/>
      <c r="D110" s="395"/>
      <c r="E110" s="395"/>
      <c r="F110" s="722"/>
    </row>
    <row r="111" spans="3:6" ht="15.75">
      <c r="C111" s="190"/>
      <c r="D111" s="395"/>
      <c r="E111" s="395"/>
      <c r="F111" s="722"/>
    </row>
    <row r="112" spans="3:6" ht="15.75">
      <c r="C112" s="190"/>
      <c r="D112" s="395"/>
      <c r="E112" s="395"/>
      <c r="F112" s="722"/>
    </row>
    <row r="113" spans="3:6" ht="15.75">
      <c r="C113" s="190"/>
      <c r="D113" s="395"/>
      <c r="E113" s="395"/>
      <c r="F113" s="722"/>
    </row>
    <row r="114" spans="3:6" ht="15.75">
      <c r="C114" s="190"/>
      <c r="D114" s="395"/>
      <c r="E114" s="395"/>
      <c r="F114" s="722"/>
    </row>
    <row r="115" spans="3:6" ht="15.75">
      <c r="C115" s="190"/>
      <c r="D115" s="395"/>
      <c r="E115" s="395"/>
      <c r="F115" s="722"/>
    </row>
    <row r="116" spans="3:6" ht="15.75">
      <c r="C116" s="190"/>
      <c r="D116" s="395"/>
      <c r="E116" s="395"/>
      <c r="F116" s="722"/>
    </row>
    <row r="117" spans="3:6" ht="15.75">
      <c r="C117" s="190"/>
      <c r="D117" s="395"/>
      <c r="E117" s="395"/>
      <c r="F117" s="722"/>
    </row>
    <row r="118" spans="3:6" ht="15.75">
      <c r="C118" s="190"/>
      <c r="D118" s="395"/>
      <c r="E118" s="395"/>
      <c r="F118" s="722"/>
    </row>
    <row r="119" spans="3:6" ht="15.75">
      <c r="C119" s="190"/>
      <c r="D119" s="395"/>
      <c r="E119" s="395"/>
      <c r="F119" s="722"/>
    </row>
    <row r="120" spans="3:6" ht="15.75">
      <c r="C120" s="190"/>
      <c r="D120" s="395"/>
      <c r="E120" s="395"/>
      <c r="F120" s="722"/>
    </row>
    <row r="121" spans="3:6" ht="15.75">
      <c r="C121" s="190"/>
      <c r="D121" s="395"/>
      <c r="E121" s="395"/>
      <c r="F121" s="722"/>
    </row>
    <row r="122" spans="3:6" ht="15.75">
      <c r="C122" s="190"/>
      <c r="D122" s="395"/>
      <c r="E122" s="395"/>
      <c r="F122" s="722"/>
    </row>
    <row r="123" spans="3:6" ht="15.75">
      <c r="C123" s="190"/>
      <c r="D123" s="395"/>
      <c r="E123" s="395"/>
      <c r="F123" s="722"/>
    </row>
    <row r="124" spans="3:6" ht="15.75">
      <c r="C124" s="190"/>
      <c r="D124" s="395"/>
      <c r="E124" s="395"/>
      <c r="F124" s="722"/>
    </row>
    <row r="125" spans="3:6" ht="15.75">
      <c r="C125" s="190"/>
      <c r="D125" s="395"/>
      <c r="E125" s="395"/>
      <c r="F125" s="722"/>
    </row>
    <row r="126" spans="3:6" ht="15.75">
      <c r="C126" s="190"/>
      <c r="D126" s="395"/>
      <c r="E126" s="395"/>
      <c r="F126" s="722"/>
    </row>
    <row r="127" spans="3:6" ht="15.75">
      <c r="C127" s="190"/>
      <c r="D127" s="395"/>
      <c r="E127" s="395"/>
      <c r="F127" s="722"/>
    </row>
    <row r="128" spans="3:6" ht="15.75">
      <c r="C128" s="190"/>
      <c r="D128" s="395"/>
      <c r="E128" s="395"/>
      <c r="F128" s="722"/>
    </row>
    <row r="129" spans="3:6" ht="15.75">
      <c r="C129" s="190"/>
      <c r="D129" s="395"/>
      <c r="E129" s="395"/>
      <c r="F129" s="722"/>
    </row>
    <row r="130" spans="3:6" ht="15.75">
      <c r="C130" s="190"/>
      <c r="D130" s="395"/>
      <c r="E130" s="395"/>
      <c r="F130" s="722"/>
    </row>
    <row r="131" spans="3:6" ht="15.75">
      <c r="C131" s="190"/>
      <c r="D131" s="395"/>
      <c r="E131" s="395"/>
      <c r="F131" s="722"/>
    </row>
    <row r="132" spans="3:6" ht="15.75">
      <c r="C132" s="190"/>
      <c r="F132" s="722"/>
    </row>
    <row r="133" spans="3:6" ht="15.75">
      <c r="C133" s="190"/>
      <c r="F133" s="722"/>
    </row>
    <row r="134" spans="3:6" ht="15.75">
      <c r="C134" s="190"/>
      <c r="F134" s="722"/>
    </row>
    <row r="135" spans="3:6" ht="15.75">
      <c r="C135" s="190"/>
      <c r="F135" s="722"/>
    </row>
    <row r="136" spans="3:6" ht="15.75">
      <c r="C136" s="190"/>
      <c r="F136" s="722"/>
    </row>
    <row r="137" spans="3:6" ht="15.75">
      <c r="C137" s="190"/>
      <c r="F137" s="722"/>
    </row>
    <row r="138" spans="3:6" ht="15.75">
      <c r="C138" s="190"/>
      <c r="F138" s="722"/>
    </row>
    <row r="139" spans="3:6" ht="15.75">
      <c r="C139" s="190"/>
      <c r="F139" s="722"/>
    </row>
    <row r="140" spans="3:6" ht="15.75">
      <c r="C140" s="190"/>
      <c r="F140" s="722"/>
    </row>
    <row r="141" spans="3:6" ht="15.75">
      <c r="C141" s="190"/>
      <c r="F141" s="722"/>
    </row>
    <row r="142" spans="3:6" ht="15.75">
      <c r="C142" s="190"/>
      <c r="F142" s="722"/>
    </row>
    <row r="143" spans="3:6" ht="15.75">
      <c r="C143" s="190"/>
      <c r="F143" s="722"/>
    </row>
    <row r="144" spans="3:6" ht="15.75">
      <c r="C144" s="190"/>
      <c r="F144" s="722"/>
    </row>
    <row r="145" spans="3:6" ht="15.75">
      <c r="C145" s="190"/>
      <c r="F145" s="722"/>
    </row>
    <row r="146" spans="3:6" ht="15.75">
      <c r="C146" s="190"/>
      <c r="F146" s="722"/>
    </row>
    <row r="147" spans="3:6" ht="15.75">
      <c r="C147" s="190"/>
      <c r="F147" s="722"/>
    </row>
    <row r="148" spans="3:6" ht="15.75">
      <c r="C148" s="190"/>
      <c r="F148" s="722"/>
    </row>
    <row r="149" spans="3:6" ht="15.75">
      <c r="C149" s="190"/>
      <c r="F149" s="722"/>
    </row>
    <row r="150" spans="3:6" ht="15.75">
      <c r="C150" s="190"/>
      <c r="F150" s="722"/>
    </row>
    <row r="151" spans="3:6" ht="15.75">
      <c r="C151" s="190"/>
      <c r="F151" s="722"/>
    </row>
    <row r="152" spans="3:6" ht="15.75">
      <c r="C152" s="190"/>
      <c r="F152" s="722"/>
    </row>
    <row r="153" spans="3:6" ht="15.75">
      <c r="C153" s="190"/>
      <c r="F153" s="722"/>
    </row>
    <row r="154" spans="3:6" ht="15.75">
      <c r="C154" s="190"/>
      <c r="F154" s="722"/>
    </row>
    <row r="155" spans="3:6" ht="15.75">
      <c r="C155" s="190"/>
      <c r="F155" s="722"/>
    </row>
    <row r="156" spans="3:6" ht="15.75">
      <c r="C156" s="190"/>
      <c r="F156" s="722"/>
    </row>
    <row r="157" spans="3:6" ht="15.75">
      <c r="C157" s="190"/>
      <c r="F157" s="722"/>
    </row>
    <row r="158" spans="3:6" ht="15.75">
      <c r="C158" s="190"/>
      <c r="F158" s="722"/>
    </row>
    <row r="159" spans="3:6" ht="15.75">
      <c r="C159" s="190"/>
      <c r="F159" s="722"/>
    </row>
    <row r="160" spans="3:6" ht="15.75">
      <c r="C160" s="190"/>
      <c r="F160" s="722"/>
    </row>
    <row r="161" spans="3:6" ht="15.75">
      <c r="C161" s="190"/>
      <c r="F161" s="722"/>
    </row>
    <row r="162" spans="3:6" ht="15.75">
      <c r="C162" s="190"/>
      <c r="F162" s="722"/>
    </row>
    <row r="163" spans="3:6" ht="15.75">
      <c r="C163" s="190"/>
      <c r="F163" s="722"/>
    </row>
    <row r="164" spans="3:6" ht="15.75">
      <c r="C164" s="190"/>
      <c r="F164" s="722"/>
    </row>
    <row r="165" spans="3:6" ht="15.75">
      <c r="C165" s="190"/>
      <c r="F165" s="722"/>
    </row>
    <row r="166" spans="3:6" ht="15.75">
      <c r="C166" s="190"/>
      <c r="F166" s="722"/>
    </row>
    <row r="167" spans="3:6" ht="15.75">
      <c r="C167" s="190"/>
      <c r="F167" s="722"/>
    </row>
    <row r="168" spans="3:6" ht="15.75">
      <c r="C168" s="190"/>
      <c r="F168" s="722"/>
    </row>
    <row r="169" spans="3:6" ht="15.75">
      <c r="C169" s="190"/>
      <c r="F169" s="722"/>
    </row>
    <row r="170" spans="3:6" ht="15.75">
      <c r="C170" s="190"/>
      <c r="F170" s="722"/>
    </row>
    <row r="171" spans="3:6" ht="15.75">
      <c r="C171" s="190"/>
      <c r="F171" s="722"/>
    </row>
    <row r="172" spans="3:6" ht="15.75">
      <c r="C172" s="190"/>
      <c r="F172" s="722"/>
    </row>
    <row r="173" spans="3:6" ht="15.75">
      <c r="C173" s="190"/>
      <c r="F173" s="722"/>
    </row>
    <row r="174" spans="3:6" ht="15.75">
      <c r="C174" s="190"/>
      <c r="F174" s="722"/>
    </row>
    <row r="175" spans="3:6" ht="15.75">
      <c r="C175" s="190"/>
      <c r="F175" s="722"/>
    </row>
    <row r="176" spans="3:6" ht="15.75">
      <c r="C176" s="190"/>
      <c r="F176" s="722"/>
    </row>
    <row r="177" spans="3:6" ht="15.75">
      <c r="C177" s="190"/>
      <c r="F177" s="722"/>
    </row>
    <row r="178" spans="3:6" ht="15.75">
      <c r="C178" s="190"/>
      <c r="F178" s="722"/>
    </row>
    <row r="179" spans="3:6" ht="15.75">
      <c r="C179" s="190"/>
      <c r="F179" s="722"/>
    </row>
    <row r="180" spans="3:6" ht="15.75">
      <c r="C180" s="190"/>
      <c r="F180" s="722"/>
    </row>
    <row r="181" spans="3:6" ht="15.75">
      <c r="C181" s="190"/>
      <c r="F181" s="722"/>
    </row>
    <row r="182" spans="3:6" ht="15.75">
      <c r="C182" s="190"/>
      <c r="F182" s="722"/>
    </row>
    <row r="183" spans="3:6" ht="15.75">
      <c r="C183" s="190"/>
      <c r="F183" s="722"/>
    </row>
    <row r="184" spans="3:6" ht="15.75">
      <c r="C184" s="190"/>
      <c r="F184" s="722"/>
    </row>
    <row r="185" spans="3:6" ht="15.75">
      <c r="C185" s="190"/>
      <c r="F185" s="722"/>
    </row>
    <row r="186" spans="3:6" ht="15.75">
      <c r="C186" s="190"/>
      <c r="F186" s="722"/>
    </row>
    <row r="187" spans="3:6" ht="15.75">
      <c r="C187" s="190"/>
      <c r="F187" s="722"/>
    </row>
    <row r="188" spans="3:6" ht="15.75">
      <c r="C188" s="190"/>
      <c r="F188" s="722"/>
    </row>
    <row r="189" spans="3:6" ht="15.75">
      <c r="C189" s="190"/>
      <c r="F189" s="722"/>
    </row>
    <row r="190" spans="3:6" ht="15.75">
      <c r="C190" s="190"/>
      <c r="F190" s="722"/>
    </row>
    <row r="191" spans="3:6" ht="15.75">
      <c r="C191" s="190"/>
      <c r="F191" s="722"/>
    </row>
    <row r="192" spans="3:6" ht="15.75">
      <c r="C192" s="190"/>
      <c r="F192" s="722"/>
    </row>
    <row r="193" spans="3:6" ht="15.75">
      <c r="C193" s="190"/>
      <c r="F193" s="722"/>
    </row>
    <row r="194" spans="3:6" ht="15.75">
      <c r="C194" s="190"/>
      <c r="F194" s="722"/>
    </row>
    <row r="195" spans="3:6" ht="15.75">
      <c r="C195" s="190"/>
      <c r="F195" s="722"/>
    </row>
    <row r="196" spans="3:6" ht="15.75">
      <c r="C196" s="190"/>
      <c r="F196" s="722"/>
    </row>
    <row r="197" spans="3:6" ht="15.75">
      <c r="C197" s="190"/>
      <c r="F197" s="722"/>
    </row>
    <row r="198" spans="3:6" ht="15.75">
      <c r="C198" s="190"/>
      <c r="F198" s="722"/>
    </row>
    <row r="199" spans="3:6" ht="15.75">
      <c r="C199" s="190"/>
      <c r="F199" s="722"/>
    </row>
    <row r="200" spans="3:6" ht="15.75">
      <c r="C200" s="190"/>
      <c r="F200" s="722"/>
    </row>
    <row r="201" spans="3:6" ht="15.75">
      <c r="C201" s="190"/>
    </row>
    <row r="202" spans="3:6" ht="15.75">
      <c r="C202" s="190"/>
    </row>
    <row r="203" spans="3:6" ht="15.75">
      <c r="C203" s="190"/>
    </row>
    <row r="204" spans="3:6" ht="15.75">
      <c r="C204" s="190"/>
    </row>
    <row r="205" spans="3:6" ht="15.75">
      <c r="C205" s="190"/>
    </row>
    <row r="206" spans="3:6" ht="15.75">
      <c r="C206" s="190"/>
    </row>
    <row r="207" spans="3:6" ht="15.75">
      <c r="C207" s="190"/>
    </row>
    <row r="208" spans="3:6" ht="15.75">
      <c r="C208" s="190"/>
    </row>
    <row r="209" spans="3:3" ht="15.75">
      <c r="C209" s="190"/>
    </row>
    <row r="210" spans="3:3" ht="15.75">
      <c r="C210" s="190"/>
    </row>
    <row r="211" spans="3:3" ht="15.75">
      <c r="C211" s="190"/>
    </row>
    <row r="212" spans="3:3" ht="15.75">
      <c r="C212" s="190"/>
    </row>
    <row r="213" spans="3:3" ht="15.75">
      <c r="C213" s="190"/>
    </row>
    <row r="214" spans="3:3" ht="15.75">
      <c r="C214" s="190"/>
    </row>
    <row r="215" spans="3:3" ht="15.75">
      <c r="C215" s="190"/>
    </row>
    <row r="216" spans="3:3" ht="15.75">
      <c r="C216" s="190"/>
    </row>
    <row r="217" spans="3:3" ht="15.75">
      <c r="C217" s="190"/>
    </row>
    <row r="218" spans="3:3" ht="15.75">
      <c r="C218" s="190"/>
    </row>
    <row r="219" spans="3:3" ht="15.75">
      <c r="C219" s="190"/>
    </row>
    <row r="220" spans="3:3" ht="15.75">
      <c r="C220" s="190"/>
    </row>
    <row r="221" spans="3:3" ht="15.75">
      <c r="C221" s="190"/>
    </row>
    <row r="222" spans="3:3" ht="15.75">
      <c r="C222" s="190"/>
    </row>
    <row r="223" spans="3:3" ht="15.75">
      <c r="C223" s="190"/>
    </row>
    <row r="224" spans="3:3" ht="15.75">
      <c r="C224" s="190"/>
    </row>
    <row r="225" spans="3:3" ht="15.75">
      <c r="C225" s="190"/>
    </row>
    <row r="226" spans="3:3" ht="15.75">
      <c r="C226" s="190"/>
    </row>
    <row r="227" spans="3:3" ht="15.75">
      <c r="C227" s="190"/>
    </row>
    <row r="228" spans="3:3" ht="15.75">
      <c r="C228" s="190"/>
    </row>
    <row r="229" spans="3:3" ht="15.75">
      <c r="C229" s="190"/>
    </row>
    <row r="230" spans="3:3" ht="15.75">
      <c r="C230" s="190"/>
    </row>
    <row r="231" spans="3:3" ht="15.75">
      <c r="C231" s="190"/>
    </row>
    <row r="232" spans="3:3" ht="15.75">
      <c r="C232" s="190"/>
    </row>
    <row r="233" spans="3:3" ht="15.75">
      <c r="C233" s="190"/>
    </row>
    <row r="234" spans="3:3" ht="15.75">
      <c r="C234" s="190"/>
    </row>
    <row r="235" spans="3:3" ht="15.75">
      <c r="C235" s="190"/>
    </row>
    <row r="236" spans="3:3" ht="15.75">
      <c r="C236" s="190"/>
    </row>
    <row r="237" spans="3:3" ht="15.75">
      <c r="C237" s="190"/>
    </row>
    <row r="238" spans="3:3" ht="15.75">
      <c r="C238" s="190"/>
    </row>
    <row r="239" spans="3:3" ht="15.75">
      <c r="C239" s="190"/>
    </row>
    <row r="240" spans="3:3" ht="15.75">
      <c r="C240" s="190"/>
    </row>
    <row r="241" spans="3:3" ht="15.75">
      <c r="C241" s="190"/>
    </row>
    <row r="242" spans="3:3" ht="15.75">
      <c r="C242" s="190"/>
    </row>
    <row r="243" spans="3:3" ht="15.75">
      <c r="C243" s="190"/>
    </row>
    <row r="244" spans="3:3" ht="15.75">
      <c r="C244" s="190"/>
    </row>
    <row r="245" spans="3:3" ht="15.75">
      <c r="C245" s="190"/>
    </row>
    <row r="246" spans="3:3" ht="15.75">
      <c r="C246" s="190"/>
    </row>
    <row r="247" spans="3:3" ht="15.75">
      <c r="C247" s="190"/>
    </row>
    <row r="248" spans="3:3" ht="15.75">
      <c r="C248" s="190"/>
    </row>
    <row r="249" spans="3:3" ht="15.75">
      <c r="C249" s="190"/>
    </row>
    <row r="250" spans="3:3" ht="15.75">
      <c r="C250" s="190"/>
    </row>
    <row r="251" spans="3:3" ht="15.75">
      <c r="C251" s="190"/>
    </row>
    <row r="252" spans="3:3" ht="15.75">
      <c r="C252" s="190"/>
    </row>
    <row r="253" spans="3:3" ht="15.75">
      <c r="C253" s="190"/>
    </row>
    <row r="254" spans="3:3" ht="15.75">
      <c r="C254" s="190"/>
    </row>
    <row r="255" spans="3:3" ht="15.75">
      <c r="C255" s="190"/>
    </row>
    <row r="256" spans="3:3" ht="15.75">
      <c r="C256" s="190"/>
    </row>
    <row r="257" spans="3:3" ht="15.75">
      <c r="C257" s="190"/>
    </row>
    <row r="258" spans="3:3" ht="15.75">
      <c r="C258" s="190"/>
    </row>
    <row r="259" spans="3:3" ht="15.75">
      <c r="C259" s="190"/>
    </row>
    <row r="260" spans="3:3" ht="15.75">
      <c r="C260" s="190"/>
    </row>
    <row r="261" spans="3:3" ht="15.75">
      <c r="C261" s="190"/>
    </row>
    <row r="262" spans="3:3" ht="15.75">
      <c r="C262" s="190"/>
    </row>
    <row r="263" spans="3:3" ht="15.75">
      <c r="C263" s="190"/>
    </row>
    <row r="264" spans="3:3" ht="15.75">
      <c r="C264" s="190"/>
    </row>
    <row r="265" spans="3:3" ht="15.75">
      <c r="C265" s="190"/>
    </row>
    <row r="266" spans="3:3" ht="15.75">
      <c r="C266" s="190"/>
    </row>
    <row r="267" spans="3:3" ht="15.75">
      <c r="C267" s="190"/>
    </row>
    <row r="268" spans="3:3" ht="15.75">
      <c r="C268" s="190"/>
    </row>
    <row r="269" spans="3:3" ht="15.75">
      <c r="C269" s="190"/>
    </row>
    <row r="270" spans="3:3" ht="15.75">
      <c r="C270" s="190"/>
    </row>
    <row r="271" spans="3:3" ht="15.75">
      <c r="C271" s="190"/>
    </row>
    <row r="272" spans="3:3" ht="15.75">
      <c r="C272" s="190"/>
    </row>
    <row r="273" spans="3:3" ht="15.75">
      <c r="C273" s="190"/>
    </row>
    <row r="274" spans="3:3" ht="15.75">
      <c r="C274" s="190"/>
    </row>
    <row r="275" spans="3:3" ht="15.75">
      <c r="C275" s="190"/>
    </row>
    <row r="276" spans="3:3" ht="15.75">
      <c r="C276" s="190"/>
    </row>
    <row r="277" spans="3:3" ht="15.75">
      <c r="C277" s="190"/>
    </row>
    <row r="278" spans="3:3" ht="15.75">
      <c r="C278" s="190"/>
    </row>
    <row r="279" spans="3:3" ht="15.75">
      <c r="C279" s="190"/>
    </row>
    <row r="280" spans="3:3" ht="15.75">
      <c r="C280" s="190"/>
    </row>
    <row r="281" spans="3:3" ht="15.75">
      <c r="C281" s="190"/>
    </row>
    <row r="282" spans="3:3" ht="15.75">
      <c r="C282" s="190"/>
    </row>
    <row r="283" spans="3:3" ht="15.75">
      <c r="C283" s="190"/>
    </row>
    <row r="284" spans="3:3" ht="15.75">
      <c r="C284" s="190"/>
    </row>
    <row r="285" spans="3:3" ht="15.75">
      <c r="C285" s="190"/>
    </row>
    <row r="286" spans="3:3" ht="15.75">
      <c r="C286" s="190"/>
    </row>
    <row r="287" spans="3:3" ht="15.75">
      <c r="C287" s="190"/>
    </row>
    <row r="288" spans="3:3" ht="15.75">
      <c r="C288" s="190"/>
    </row>
    <row r="289" spans="3:3" ht="15.75">
      <c r="C289" s="190"/>
    </row>
    <row r="290" spans="3:3" ht="15.75">
      <c r="C290" s="190"/>
    </row>
    <row r="291" spans="3:3" ht="15.75">
      <c r="C291" s="190"/>
    </row>
    <row r="292" spans="3:3" ht="15.75">
      <c r="C292" s="190"/>
    </row>
    <row r="293" spans="3:3" ht="15.75">
      <c r="C293" s="190"/>
    </row>
    <row r="294" spans="3:3" ht="15.75">
      <c r="C294" s="190"/>
    </row>
    <row r="295" spans="3:3" ht="15.75">
      <c r="C295" s="190"/>
    </row>
    <row r="296" spans="3:3" ht="15.75">
      <c r="C296" s="190"/>
    </row>
    <row r="297" spans="3:3" ht="15.75">
      <c r="C297" s="190"/>
    </row>
    <row r="298" spans="3:3" ht="15.75">
      <c r="C298" s="190"/>
    </row>
    <row r="299" spans="3:3" ht="15.75">
      <c r="C299" s="190"/>
    </row>
    <row r="300" spans="3:3" ht="15.75">
      <c r="C300" s="190"/>
    </row>
    <row r="301" spans="3:3" ht="15.75">
      <c r="C301" s="190"/>
    </row>
    <row r="302" spans="3:3" ht="15.75">
      <c r="C302" s="190"/>
    </row>
    <row r="303" spans="3:3" ht="15.75">
      <c r="C303" s="190"/>
    </row>
    <row r="304" spans="3:3" ht="15.75">
      <c r="C304" s="190"/>
    </row>
    <row r="305" spans="3:3" ht="15.75">
      <c r="C305" s="190"/>
    </row>
    <row r="306" spans="3:3" ht="15.75">
      <c r="C306" s="190"/>
    </row>
    <row r="307" spans="3:3" ht="15.75">
      <c r="C307" s="190"/>
    </row>
    <row r="308" spans="3:3" ht="15.75">
      <c r="C308" s="190"/>
    </row>
    <row r="309" spans="3:3" ht="15.75">
      <c r="C309" s="190"/>
    </row>
    <row r="310" spans="3:3" ht="15.75">
      <c r="C310" s="190"/>
    </row>
    <row r="311" spans="3:3" ht="15.75">
      <c r="C311" s="190"/>
    </row>
    <row r="312" spans="3:3" ht="15.75">
      <c r="C312" s="190"/>
    </row>
    <row r="313" spans="3:3" ht="15.75">
      <c r="C313" s="190"/>
    </row>
    <row r="314" spans="3:3" ht="15.75">
      <c r="C314" s="190"/>
    </row>
    <row r="315" spans="3:3" ht="15.75">
      <c r="C315" s="190"/>
    </row>
    <row r="316" spans="3:3" ht="15.75">
      <c r="C316" s="190"/>
    </row>
    <row r="317" spans="3:3" ht="15.75">
      <c r="C317" s="190"/>
    </row>
    <row r="318" spans="3:3" ht="15.75">
      <c r="C318" s="190"/>
    </row>
    <row r="319" spans="3:3" ht="15.75">
      <c r="C319" s="190"/>
    </row>
    <row r="320" spans="3:3" ht="15.75">
      <c r="C320" s="190"/>
    </row>
    <row r="321" spans="3:3" ht="15.75">
      <c r="C321" s="190"/>
    </row>
    <row r="322" spans="3:3" ht="15.75">
      <c r="C322" s="190"/>
    </row>
    <row r="323" spans="3:3" ht="15.75">
      <c r="C323" s="190"/>
    </row>
    <row r="324" spans="3:3" ht="15.75">
      <c r="C324" s="190"/>
    </row>
    <row r="325" spans="3:3" ht="15.75">
      <c r="C325" s="190"/>
    </row>
    <row r="326" spans="3:3" ht="15.75">
      <c r="C326" s="190"/>
    </row>
    <row r="327" spans="3:3" ht="15.75">
      <c r="C327" s="190"/>
    </row>
    <row r="328" spans="3:3" ht="15.75">
      <c r="C328" s="190"/>
    </row>
    <row r="329" spans="3:3" ht="15.75">
      <c r="C329" s="190"/>
    </row>
    <row r="330" spans="3:3" ht="15.75">
      <c r="C330" s="190"/>
    </row>
    <row r="331" spans="3:3" ht="15.75">
      <c r="C331" s="190"/>
    </row>
    <row r="332" spans="3:3" ht="15.75">
      <c r="C332" s="190"/>
    </row>
    <row r="333" spans="3:3" ht="15.75">
      <c r="C333" s="190"/>
    </row>
    <row r="334" spans="3:3" ht="15.75">
      <c r="C334" s="190"/>
    </row>
    <row r="335" spans="3:3" ht="15.75">
      <c r="C335" s="190"/>
    </row>
    <row r="336" spans="3:3" ht="15.75">
      <c r="C336" s="190"/>
    </row>
    <row r="337" spans="3:3" ht="15.75">
      <c r="C337" s="190"/>
    </row>
    <row r="338" spans="3:3" ht="15.75">
      <c r="C338" s="190"/>
    </row>
    <row r="339" spans="3:3" ht="15.75">
      <c r="C339" s="190"/>
    </row>
    <row r="340" spans="3:3" ht="15.75">
      <c r="C340" s="190"/>
    </row>
    <row r="341" spans="3:3" ht="15.75">
      <c r="C341" s="190"/>
    </row>
    <row r="342" spans="3:3" ht="15.75">
      <c r="C342" s="190"/>
    </row>
    <row r="343" spans="3:3" ht="15.75">
      <c r="C343" s="190"/>
    </row>
    <row r="344" spans="3:3" ht="15.75">
      <c r="C344" s="190"/>
    </row>
    <row r="345" spans="3:3" ht="15.75">
      <c r="C345" s="190"/>
    </row>
    <row r="346" spans="3:3" ht="15.75">
      <c r="C346" s="190"/>
    </row>
    <row r="347" spans="3:3" ht="15.75">
      <c r="C347" s="190"/>
    </row>
    <row r="348" spans="3:3" ht="15.75">
      <c r="C348" s="190"/>
    </row>
    <row r="349" spans="3:3" ht="15.75">
      <c r="C349" s="190"/>
    </row>
    <row r="350" spans="3:3" ht="15.75">
      <c r="C350" s="190"/>
    </row>
    <row r="351" spans="3:3" ht="15.75">
      <c r="C351" s="190"/>
    </row>
    <row r="352" spans="3:3" ht="15.75">
      <c r="C352" s="190"/>
    </row>
    <row r="353" spans="3:3" ht="15.75">
      <c r="C353" s="190"/>
    </row>
    <row r="354" spans="3:3" ht="15.75">
      <c r="C354" s="190"/>
    </row>
    <row r="355" spans="3:3" ht="15.75">
      <c r="C355" s="190"/>
    </row>
    <row r="356" spans="3:3" ht="15.75">
      <c r="C356" s="190"/>
    </row>
    <row r="357" spans="3:3" ht="15.75">
      <c r="C357" s="190"/>
    </row>
    <row r="358" spans="3:3" ht="15.75">
      <c r="C358" s="190"/>
    </row>
    <row r="359" spans="3:3" ht="15.75">
      <c r="C359" s="190"/>
    </row>
    <row r="360" spans="3:3" ht="15.75">
      <c r="C360" s="190"/>
    </row>
    <row r="361" spans="3:3" ht="15.75">
      <c r="C361" s="190"/>
    </row>
    <row r="362" spans="3:3" ht="15.75">
      <c r="C362" s="190"/>
    </row>
    <row r="363" spans="3:3" ht="15.75">
      <c r="C363" s="190"/>
    </row>
    <row r="364" spans="3:3" ht="15.75">
      <c r="C364" s="190"/>
    </row>
    <row r="365" spans="3:3" ht="15.75">
      <c r="C365" s="190"/>
    </row>
    <row r="366" spans="3:3" ht="15.75">
      <c r="C366" s="190"/>
    </row>
    <row r="367" spans="3:3" ht="15.75">
      <c r="C367" s="190"/>
    </row>
    <row r="368" spans="3:3" ht="15.75">
      <c r="C368" s="190"/>
    </row>
    <row r="369" spans="3:3" ht="15.75">
      <c r="C369" s="190"/>
    </row>
    <row r="370" spans="3:3" ht="15.75">
      <c r="C370" s="190"/>
    </row>
    <row r="371" spans="3:3" ht="15.75">
      <c r="C371" s="190"/>
    </row>
    <row r="372" spans="3:3" ht="15.75">
      <c r="C372" s="190"/>
    </row>
    <row r="373" spans="3:3" ht="15.75">
      <c r="C373" s="190"/>
    </row>
    <row r="374" spans="3:3" ht="15.75">
      <c r="C374" s="190"/>
    </row>
    <row r="375" spans="3:3" ht="15.75">
      <c r="C375" s="190"/>
    </row>
    <row r="376" spans="3:3" ht="15.75">
      <c r="C376" s="190"/>
    </row>
    <row r="377" spans="3:3" ht="15.75">
      <c r="C377" s="190"/>
    </row>
    <row r="378" spans="3:3" ht="15.75">
      <c r="C378" s="190"/>
    </row>
    <row r="379" spans="3:3" ht="15.75">
      <c r="C379" s="190"/>
    </row>
    <row r="380" spans="3:3" ht="15.75">
      <c r="C380" s="190"/>
    </row>
    <row r="381" spans="3:3" ht="15.75">
      <c r="C381" s="190"/>
    </row>
    <row r="382" spans="3:3" ht="15.75">
      <c r="C382" s="190"/>
    </row>
    <row r="383" spans="3:3" ht="15.75">
      <c r="C383" s="190"/>
    </row>
    <row r="384" spans="3:3" ht="15.75">
      <c r="C384" s="190"/>
    </row>
    <row r="385" spans="3:3" ht="15.75">
      <c r="C385" s="190"/>
    </row>
    <row r="386" spans="3:3" ht="15.75">
      <c r="C386" s="190"/>
    </row>
    <row r="387" spans="3:3" ht="15.75">
      <c r="C387" s="190"/>
    </row>
    <row r="388" spans="3:3" ht="15.75">
      <c r="C388" s="190"/>
    </row>
    <row r="389" spans="3:3" ht="15.75">
      <c r="C389" s="190"/>
    </row>
    <row r="390" spans="3:3" ht="15.75">
      <c r="C390" s="190"/>
    </row>
    <row r="391" spans="3:3" ht="15.75">
      <c r="C391" s="190"/>
    </row>
    <row r="392" spans="3:3" ht="15.75">
      <c r="C392" s="190"/>
    </row>
    <row r="393" spans="3:3" ht="15.75">
      <c r="C393" s="190"/>
    </row>
    <row r="394" spans="3:3" ht="15.75">
      <c r="C394" s="190"/>
    </row>
    <row r="395" spans="3:3" ht="15.75">
      <c r="C395" s="190"/>
    </row>
    <row r="396" spans="3:3" ht="15.75">
      <c r="C396" s="190"/>
    </row>
    <row r="397" spans="3:3" ht="15.75">
      <c r="C397" s="190"/>
    </row>
    <row r="398" spans="3:3" ht="15.75">
      <c r="C398" s="190"/>
    </row>
    <row r="399" spans="3:3" ht="15.75">
      <c r="C399" s="190"/>
    </row>
    <row r="400" spans="3:3" ht="15.75">
      <c r="C400" s="190"/>
    </row>
    <row r="401" spans="3:3" ht="15.75">
      <c r="C401" s="190"/>
    </row>
    <row r="402" spans="3:3" ht="15.75">
      <c r="C402" s="190"/>
    </row>
    <row r="403" spans="3:3" ht="15.75">
      <c r="C403" s="190"/>
    </row>
    <row r="404" spans="3:3" ht="15.75">
      <c r="C404" s="190"/>
    </row>
    <row r="405" spans="3:3" ht="15.75">
      <c r="C405" s="190"/>
    </row>
    <row r="406" spans="3:3" ht="15.75">
      <c r="C406" s="190"/>
    </row>
    <row r="407" spans="3:3" ht="15.75">
      <c r="C407" s="190"/>
    </row>
    <row r="408" spans="3:3" ht="15.75">
      <c r="C408" s="190"/>
    </row>
    <row r="409" spans="3:3" ht="15.75">
      <c r="C409" s="190"/>
    </row>
    <row r="410" spans="3:3" ht="15.75">
      <c r="C410" s="190"/>
    </row>
    <row r="411" spans="3:3" ht="15.75">
      <c r="C411" s="190"/>
    </row>
    <row r="412" spans="3:3" ht="15.75">
      <c r="C412" s="190"/>
    </row>
    <row r="413" spans="3:3" ht="15.75">
      <c r="C413" s="190"/>
    </row>
    <row r="414" spans="3:3" ht="15.75">
      <c r="C414" s="190"/>
    </row>
    <row r="415" spans="3:3" ht="15.75">
      <c r="C415" s="190"/>
    </row>
    <row r="416" spans="3:3" ht="15.75">
      <c r="C416" s="190"/>
    </row>
    <row r="417" spans="3:3" ht="15.75">
      <c r="C417" s="190"/>
    </row>
    <row r="418" spans="3:3" ht="15.75">
      <c r="C418" s="190"/>
    </row>
    <row r="419" spans="3:3" ht="15.75">
      <c r="C419" s="190"/>
    </row>
    <row r="420" spans="3:3" ht="15.75">
      <c r="C420" s="190"/>
    </row>
    <row r="421" spans="3:3" ht="15.75">
      <c r="C421" s="190"/>
    </row>
    <row r="422" spans="3:3" ht="15.75">
      <c r="C422" s="190"/>
    </row>
    <row r="423" spans="3:3" ht="15.75">
      <c r="C423" s="190"/>
    </row>
    <row r="424" spans="3:3" ht="15.75">
      <c r="C424" s="190"/>
    </row>
    <row r="425" spans="3:3" ht="15.75">
      <c r="C425" s="190"/>
    </row>
    <row r="426" spans="3:3" ht="15.75">
      <c r="C426" s="190"/>
    </row>
    <row r="427" spans="3:3" ht="15.75">
      <c r="C427" s="190"/>
    </row>
    <row r="428" spans="3:3" ht="15.75">
      <c r="C428" s="190"/>
    </row>
    <row r="429" spans="3:3" ht="15.75">
      <c r="C429" s="190"/>
    </row>
    <row r="430" spans="3:3" ht="15.75">
      <c r="C430" s="190"/>
    </row>
    <row r="431" spans="3:3" ht="15.75">
      <c r="C431" s="190"/>
    </row>
    <row r="432" spans="3:3" ht="15.75">
      <c r="C432" s="190"/>
    </row>
    <row r="433" spans="3:3" ht="15.75">
      <c r="C433" s="190"/>
    </row>
    <row r="434" spans="3:3" ht="15.75">
      <c r="C434" s="190"/>
    </row>
    <row r="435" spans="3:3" ht="15.75">
      <c r="C435" s="190"/>
    </row>
    <row r="436" spans="3:3" ht="15.75">
      <c r="C436" s="190"/>
    </row>
    <row r="437" spans="3:3" ht="15.75">
      <c r="C437" s="190"/>
    </row>
    <row r="438" spans="3:3" ht="15.75">
      <c r="C438" s="190"/>
    </row>
    <row r="439" spans="3:3" ht="15.75">
      <c r="C439" s="190"/>
    </row>
    <row r="440" spans="3:3" ht="15.75">
      <c r="C440" s="190"/>
    </row>
    <row r="441" spans="3:3" ht="15.75">
      <c r="C441" s="190"/>
    </row>
    <row r="442" spans="3:3" ht="15.75">
      <c r="C442" s="190"/>
    </row>
    <row r="443" spans="3:3" ht="15.75">
      <c r="C443" s="190"/>
    </row>
    <row r="444" spans="3:3" ht="15.75">
      <c r="C444" s="190"/>
    </row>
    <row r="445" spans="3:3" ht="15.75">
      <c r="C445" s="190"/>
    </row>
    <row r="446" spans="3:3" ht="15.75">
      <c r="C446" s="190"/>
    </row>
    <row r="447" spans="3:3" ht="15.75">
      <c r="C447" s="190"/>
    </row>
    <row r="448" spans="3:3" ht="15.75">
      <c r="C448" s="190"/>
    </row>
    <row r="449" spans="3:3" ht="15.75">
      <c r="C449" s="190"/>
    </row>
    <row r="450" spans="3:3" ht="15.75">
      <c r="C450" s="190"/>
    </row>
    <row r="451" spans="3:3" ht="15.75">
      <c r="C451" s="190"/>
    </row>
    <row r="452" spans="3:3" ht="15.75">
      <c r="C452" s="190"/>
    </row>
    <row r="453" spans="3:3" ht="15.75">
      <c r="C453" s="190"/>
    </row>
    <row r="454" spans="3:3" ht="15.75">
      <c r="C454" s="190"/>
    </row>
    <row r="455" spans="3:3" ht="15.75">
      <c r="C455" s="190"/>
    </row>
    <row r="456" spans="3:3" ht="15.75">
      <c r="C456" s="190"/>
    </row>
    <row r="457" spans="3:3" ht="15.75">
      <c r="C457" s="190"/>
    </row>
    <row r="458" spans="3:3" ht="15.75">
      <c r="C458" s="190"/>
    </row>
    <row r="459" spans="3:3" ht="15.75">
      <c r="C459" s="190"/>
    </row>
    <row r="460" spans="3:3" ht="15.75">
      <c r="C460" s="190"/>
    </row>
    <row r="461" spans="3:3" ht="15.75">
      <c r="C461" s="190"/>
    </row>
    <row r="462" spans="3:3" ht="15.75">
      <c r="C462" s="190"/>
    </row>
    <row r="463" spans="3:3" ht="15.75">
      <c r="C463" s="190"/>
    </row>
    <row r="464" spans="3:3" ht="15.75">
      <c r="C464" s="190"/>
    </row>
    <row r="465" spans="3:3" ht="15.75">
      <c r="C465" s="190"/>
    </row>
    <row r="466" spans="3:3" ht="15.75">
      <c r="C466" s="190"/>
    </row>
    <row r="467" spans="3:3" ht="15.75">
      <c r="C467" s="190"/>
    </row>
    <row r="468" spans="3:3" ht="15.75">
      <c r="C468" s="190"/>
    </row>
    <row r="469" spans="3:3" ht="15.75">
      <c r="C469" s="190"/>
    </row>
    <row r="470" spans="3:3" ht="15.75">
      <c r="C470" s="190"/>
    </row>
    <row r="471" spans="3:3" ht="15.75">
      <c r="C471" s="190"/>
    </row>
    <row r="472" spans="3:3" ht="15.75">
      <c r="C472" s="190"/>
    </row>
    <row r="473" spans="3:3" ht="15.75">
      <c r="C473" s="190"/>
    </row>
    <row r="474" spans="3:3" ht="15.75">
      <c r="C474" s="190"/>
    </row>
    <row r="475" spans="3:3" ht="15.75">
      <c r="C475" s="190"/>
    </row>
    <row r="476" spans="3:3" ht="15.75">
      <c r="C476" s="190"/>
    </row>
    <row r="477" spans="3:3" ht="15.75">
      <c r="C477" s="190"/>
    </row>
    <row r="478" spans="3:3" ht="15.75">
      <c r="C478" s="190"/>
    </row>
    <row r="479" spans="3:3" ht="15.75">
      <c r="C479" s="190"/>
    </row>
    <row r="480" spans="3:3" ht="15.75">
      <c r="C480" s="190"/>
    </row>
    <row r="481" spans="3:3" ht="15.75">
      <c r="C481" s="190"/>
    </row>
    <row r="482" spans="3:3" ht="15.75">
      <c r="C482" s="190"/>
    </row>
    <row r="483" spans="3:3" ht="15.75">
      <c r="C483" s="190"/>
    </row>
    <row r="484" spans="3:3" ht="15.75">
      <c r="C484" s="190"/>
    </row>
    <row r="485" spans="3:3" ht="15.75">
      <c r="C485" s="190"/>
    </row>
    <row r="486" spans="3:3" ht="15.75">
      <c r="C486" s="190"/>
    </row>
    <row r="487" spans="3:3" ht="15.75">
      <c r="C487" s="190"/>
    </row>
    <row r="488" spans="3:3" ht="15.75">
      <c r="C488" s="190"/>
    </row>
    <row r="489" spans="3:3" ht="15.75">
      <c r="C489" s="190"/>
    </row>
    <row r="490" spans="3:3" ht="15.75">
      <c r="C490" s="190"/>
    </row>
    <row r="491" spans="3:3" ht="15.75">
      <c r="C491" s="190"/>
    </row>
    <row r="492" spans="3:3" ht="15.75">
      <c r="C492" s="190"/>
    </row>
    <row r="493" spans="3:3" ht="15.75">
      <c r="C493" s="190"/>
    </row>
    <row r="494" spans="3:3" ht="15.75">
      <c r="C494" s="190"/>
    </row>
    <row r="495" spans="3:3" ht="15.75">
      <c r="C495" s="190"/>
    </row>
    <row r="496" spans="3:3" ht="15.75">
      <c r="C496" s="190"/>
    </row>
    <row r="497" spans="3:3" ht="15.75">
      <c r="C497" s="190"/>
    </row>
    <row r="498" spans="3:3" ht="15.75">
      <c r="C498" s="190"/>
    </row>
    <row r="499" spans="3:3" ht="15.75">
      <c r="C499" s="190"/>
    </row>
    <row r="500" spans="3:3" ht="15.75">
      <c r="C500" s="190"/>
    </row>
    <row r="501" spans="3:3" ht="15.75">
      <c r="C501" s="190"/>
    </row>
    <row r="502" spans="3:3" ht="15.75">
      <c r="C502" s="190"/>
    </row>
    <row r="503" spans="3:3" ht="15.75">
      <c r="C503" s="190"/>
    </row>
    <row r="504" spans="3:3" ht="15.75">
      <c r="C504" s="190"/>
    </row>
    <row r="505" spans="3:3" ht="15.75">
      <c r="C505" s="190"/>
    </row>
    <row r="506" spans="3:3" ht="15.75">
      <c r="C506" s="190"/>
    </row>
    <row r="507" spans="3:3" ht="15.75">
      <c r="C507" s="190"/>
    </row>
    <row r="508" spans="3:3" ht="15.75">
      <c r="C508" s="190"/>
    </row>
    <row r="509" spans="3:3" ht="15.75">
      <c r="C509" s="190"/>
    </row>
    <row r="510" spans="3:3" ht="15.75">
      <c r="C510" s="190"/>
    </row>
    <row r="511" spans="3:3" ht="15.75">
      <c r="C511" s="190"/>
    </row>
    <row r="512" spans="3:3" ht="15.75">
      <c r="C512" s="190"/>
    </row>
    <row r="513" spans="3:3" ht="15.75">
      <c r="C513" s="190"/>
    </row>
    <row r="514" spans="3:3" ht="15.75">
      <c r="C514" s="190"/>
    </row>
    <row r="515" spans="3:3" ht="15.75">
      <c r="C515" s="190"/>
    </row>
    <row r="516" spans="3:3" ht="15.75">
      <c r="C516" s="190"/>
    </row>
    <row r="517" spans="3:3" ht="15.75">
      <c r="C517" s="190"/>
    </row>
    <row r="518" spans="3:3" ht="15.75">
      <c r="C518" s="190"/>
    </row>
    <row r="519" spans="3:3" ht="15.75">
      <c r="C519" s="190"/>
    </row>
    <row r="520" spans="3:3" ht="15.75">
      <c r="C520" s="190"/>
    </row>
    <row r="521" spans="3:3" ht="15.75">
      <c r="C521" s="190"/>
    </row>
    <row r="522" spans="3:3" ht="15.75">
      <c r="C522" s="190"/>
    </row>
    <row r="523" spans="3:3" ht="15.75">
      <c r="C523" s="190"/>
    </row>
    <row r="524" spans="3:3" ht="15.75">
      <c r="C524" s="190"/>
    </row>
    <row r="525" spans="3:3" ht="15.75">
      <c r="C525" s="190"/>
    </row>
    <row r="526" spans="3:3" ht="15.75">
      <c r="C526" s="190"/>
    </row>
    <row r="527" spans="3:3" ht="15.75">
      <c r="C527" s="190"/>
    </row>
    <row r="528" spans="3:3" ht="15.75">
      <c r="C528" s="190"/>
    </row>
    <row r="529" spans="3:3" ht="15.75">
      <c r="C529" s="190"/>
    </row>
    <row r="530" spans="3:3" ht="15.75">
      <c r="C530" s="190"/>
    </row>
    <row r="531" spans="3:3" ht="15.75">
      <c r="C531" s="190"/>
    </row>
    <row r="532" spans="3:3" ht="15.75">
      <c r="C532" s="190"/>
    </row>
    <row r="533" spans="3:3" ht="15.75">
      <c r="C533" s="190"/>
    </row>
    <row r="534" spans="3:3" ht="15.75">
      <c r="C534" s="190"/>
    </row>
    <row r="535" spans="3:3" ht="15.75">
      <c r="C535" s="190"/>
    </row>
    <row r="536" spans="3:3" ht="15.75">
      <c r="C536" s="190"/>
    </row>
    <row r="537" spans="3:3" ht="15.75">
      <c r="C537" s="190"/>
    </row>
    <row r="538" spans="3:3" ht="15.75">
      <c r="C538" s="190"/>
    </row>
    <row r="539" spans="3:3" ht="15.75">
      <c r="C539" s="190"/>
    </row>
    <row r="540" spans="3:3" ht="15.75">
      <c r="C540" s="190"/>
    </row>
    <row r="541" spans="3:3" ht="15.75">
      <c r="C541" s="190"/>
    </row>
    <row r="542" spans="3:3" ht="15.75">
      <c r="C542" s="190"/>
    </row>
    <row r="543" spans="3:3" ht="15.75">
      <c r="C543" s="190"/>
    </row>
    <row r="544" spans="3:3" ht="15.75">
      <c r="C544" s="190"/>
    </row>
    <row r="545" spans="3:3" ht="15.75">
      <c r="C545" s="190"/>
    </row>
    <row r="546" spans="3:3" ht="15.75">
      <c r="C546" s="190"/>
    </row>
    <row r="547" spans="3:3" ht="15.75">
      <c r="C547" s="190"/>
    </row>
    <row r="548" spans="3:3" ht="15.75">
      <c r="C548" s="190"/>
    </row>
    <row r="549" spans="3:3" ht="15.75">
      <c r="C549" s="190"/>
    </row>
    <row r="550" spans="3:3" ht="15.75">
      <c r="C550" s="190"/>
    </row>
    <row r="551" spans="3:3" ht="15.75">
      <c r="C551" s="190"/>
    </row>
    <row r="552" spans="3:3" ht="15.75">
      <c r="C552" s="190"/>
    </row>
    <row r="553" spans="3:3" ht="15.75">
      <c r="C553" s="190"/>
    </row>
    <row r="554" spans="3:3" ht="15.75">
      <c r="C554" s="190"/>
    </row>
    <row r="555" spans="3:3" ht="15.75">
      <c r="C555" s="190"/>
    </row>
    <row r="556" spans="3:3" ht="15.75">
      <c r="C556" s="190"/>
    </row>
    <row r="557" spans="3:3" ht="15.75">
      <c r="C557" s="190"/>
    </row>
    <row r="558" spans="3:3" ht="15.75">
      <c r="C558" s="190"/>
    </row>
    <row r="559" spans="3:3" ht="15.75">
      <c r="C559" s="190"/>
    </row>
    <row r="560" spans="3:3" ht="15.75">
      <c r="C560" s="190"/>
    </row>
    <row r="561" spans="3:3" ht="15.75">
      <c r="C561" s="190"/>
    </row>
    <row r="562" spans="3:3" ht="15.75">
      <c r="C562" s="190"/>
    </row>
    <row r="563" spans="3:3" ht="15.75">
      <c r="C563" s="190"/>
    </row>
    <row r="564" spans="3:3" ht="15.75">
      <c r="C564" s="190"/>
    </row>
    <row r="565" spans="3:3" ht="15.75">
      <c r="C565" s="190"/>
    </row>
    <row r="566" spans="3:3" ht="15.75">
      <c r="C566" s="190"/>
    </row>
    <row r="567" spans="3:3" ht="15.75">
      <c r="C567" s="190"/>
    </row>
    <row r="568" spans="3:3" ht="15.75">
      <c r="C568" s="190"/>
    </row>
    <row r="569" spans="3:3" ht="15.75">
      <c r="C569" s="190"/>
    </row>
    <row r="570" spans="3:3" ht="15.75">
      <c r="C570" s="190"/>
    </row>
    <row r="571" spans="3:3" ht="15.75">
      <c r="C571" s="190"/>
    </row>
    <row r="572" spans="3:3" ht="15.75">
      <c r="C572" s="190"/>
    </row>
    <row r="573" spans="3:3" ht="15.75">
      <c r="C573" s="190"/>
    </row>
    <row r="574" spans="3:3" ht="15.75">
      <c r="C574" s="190"/>
    </row>
    <row r="575" spans="3:3" ht="15.75">
      <c r="C575" s="190"/>
    </row>
    <row r="576" spans="3:3" ht="15.75">
      <c r="C576" s="190"/>
    </row>
    <row r="577" spans="3:3" ht="15.75">
      <c r="C577" s="190"/>
    </row>
    <row r="578" spans="3:3" ht="15.75">
      <c r="C578" s="190"/>
    </row>
    <row r="579" spans="3:3" ht="15.75">
      <c r="C579" s="190"/>
    </row>
    <row r="580" spans="3:3" ht="15.75">
      <c r="C580" s="190"/>
    </row>
    <row r="581" spans="3:3" ht="15.75">
      <c r="C581" s="190"/>
    </row>
    <row r="582" spans="3:3" ht="15.75">
      <c r="C582" s="190"/>
    </row>
    <row r="583" spans="3:3" ht="15.75">
      <c r="C583" s="190"/>
    </row>
    <row r="584" spans="3:3" ht="15.75">
      <c r="C584" s="190"/>
    </row>
    <row r="585" spans="3:3" ht="15.75">
      <c r="C585" s="190"/>
    </row>
    <row r="586" spans="3:3" ht="15.75">
      <c r="C586" s="190"/>
    </row>
    <row r="587" spans="3:3" ht="15.75">
      <c r="C587" s="190"/>
    </row>
    <row r="588" spans="3:3" ht="15.75">
      <c r="C588" s="190"/>
    </row>
    <row r="589" spans="3:3" ht="15.75">
      <c r="C589" s="190"/>
    </row>
    <row r="590" spans="3:3" ht="15.75">
      <c r="C590" s="190"/>
    </row>
    <row r="591" spans="3:3" ht="15.75">
      <c r="C591" s="190"/>
    </row>
    <row r="592" spans="3:3" ht="15.75">
      <c r="C592" s="190"/>
    </row>
    <row r="593" spans="3:3" ht="15.75">
      <c r="C593" s="190"/>
    </row>
    <row r="594" spans="3:3" ht="15.75">
      <c r="C594" s="190"/>
    </row>
    <row r="595" spans="3:3" ht="15.75">
      <c r="C595" s="190"/>
    </row>
    <row r="596" spans="3:3" ht="15.75">
      <c r="C596" s="190"/>
    </row>
    <row r="597" spans="3:3" ht="15.75">
      <c r="C597" s="190"/>
    </row>
    <row r="598" spans="3:3" ht="15.75">
      <c r="C598" s="190"/>
    </row>
    <row r="599" spans="3:3" ht="15.75">
      <c r="C599" s="190"/>
    </row>
    <row r="600" spans="3:3" ht="15.75">
      <c r="C600" s="190"/>
    </row>
    <row r="601" spans="3:3" ht="15.75">
      <c r="C601" s="190"/>
    </row>
    <row r="602" spans="3:3" ht="15.75">
      <c r="C602" s="190"/>
    </row>
    <row r="603" spans="3:3" ht="15.75">
      <c r="C603" s="190"/>
    </row>
    <row r="604" spans="3:3" ht="15.75">
      <c r="C604" s="190"/>
    </row>
    <row r="605" spans="3:3" ht="15.75">
      <c r="C605" s="190"/>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G607"/>
  <sheetViews>
    <sheetView topLeftCell="C1" zoomScale="60" zoomScaleNormal="60" workbookViewId="0">
      <selection activeCell="Z1" sqref="Z1"/>
    </sheetView>
  </sheetViews>
  <sheetFormatPr baseColWidth="10" defaultColWidth="9.140625" defaultRowHeight="12.75"/>
  <cols>
    <col min="1" max="1" width="51.42578125" style="722" hidden="1" customWidth="1"/>
    <col min="2" max="2" width="64.85546875" style="722" hidden="1" customWidth="1"/>
    <col min="3" max="3" width="147.85546875" style="192" customWidth="1"/>
    <col min="4" max="4" width="36.85546875" style="722" customWidth="1"/>
    <col min="5" max="5" width="39.140625" style="722" customWidth="1"/>
    <col min="6" max="6" width="40.7109375" style="722" customWidth="1"/>
    <col min="7" max="7" width="3.5703125" style="541" customWidth="1"/>
    <col min="8" max="256" width="9.140625" style="722"/>
    <col min="257" max="258" width="0" style="722" hidden="1" customWidth="1"/>
    <col min="259" max="259" width="147.85546875" style="722" customWidth="1"/>
    <col min="260" max="260" width="36.85546875" style="722" customWidth="1"/>
    <col min="261" max="261" width="39.140625" style="722" customWidth="1"/>
    <col min="262" max="262" width="40.7109375" style="722" customWidth="1"/>
    <col min="263" max="263" width="3.5703125" style="722" customWidth="1"/>
    <col min="264" max="512" width="9.140625" style="722"/>
    <col min="513" max="514" width="0" style="722" hidden="1" customWidth="1"/>
    <col min="515" max="515" width="147.85546875" style="722" customWidth="1"/>
    <col min="516" max="516" width="36.85546875" style="722" customWidth="1"/>
    <col min="517" max="517" width="39.140625" style="722" customWidth="1"/>
    <col min="518" max="518" width="40.7109375" style="722" customWidth="1"/>
    <col min="519" max="519" width="3.5703125" style="722" customWidth="1"/>
    <col min="520" max="768" width="9.140625" style="722"/>
    <col min="769" max="770" width="0" style="722" hidden="1" customWidth="1"/>
    <col min="771" max="771" width="147.85546875" style="722" customWidth="1"/>
    <col min="772" max="772" width="36.85546875" style="722" customWidth="1"/>
    <col min="773" max="773" width="39.140625" style="722" customWidth="1"/>
    <col min="774" max="774" width="40.7109375" style="722" customWidth="1"/>
    <col min="775" max="775" width="3.5703125" style="722" customWidth="1"/>
    <col min="776" max="1024" width="9.140625" style="722"/>
    <col min="1025" max="1026" width="0" style="722" hidden="1" customWidth="1"/>
    <col min="1027" max="1027" width="147.85546875" style="722" customWidth="1"/>
    <col min="1028" max="1028" width="36.85546875" style="722" customWidth="1"/>
    <col min="1029" max="1029" width="39.140625" style="722" customWidth="1"/>
    <col min="1030" max="1030" width="40.7109375" style="722" customWidth="1"/>
    <col min="1031" max="1031" width="3.5703125" style="722" customWidth="1"/>
    <col min="1032" max="1280" width="9.140625" style="722"/>
    <col min="1281" max="1282" width="0" style="722" hidden="1" customWidth="1"/>
    <col min="1283" max="1283" width="147.85546875" style="722" customWidth="1"/>
    <col min="1284" max="1284" width="36.85546875" style="722" customWidth="1"/>
    <col min="1285" max="1285" width="39.140625" style="722" customWidth="1"/>
    <col min="1286" max="1286" width="40.7109375" style="722" customWidth="1"/>
    <col min="1287" max="1287" width="3.5703125" style="722" customWidth="1"/>
    <col min="1288" max="1536" width="9.140625" style="722"/>
    <col min="1537" max="1538" width="0" style="722" hidden="1" customWidth="1"/>
    <col min="1539" max="1539" width="147.85546875" style="722" customWidth="1"/>
    <col min="1540" max="1540" width="36.85546875" style="722" customWidth="1"/>
    <col min="1541" max="1541" width="39.140625" style="722" customWidth="1"/>
    <col min="1542" max="1542" width="40.7109375" style="722" customWidth="1"/>
    <col min="1543" max="1543" width="3.5703125" style="722" customWidth="1"/>
    <col min="1544" max="1792" width="9.140625" style="722"/>
    <col min="1793" max="1794" width="0" style="722" hidden="1" customWidth="1"/>
    <col min="1795" max="1795" width="147.85546875" style="722" customWidth="1"/>
    <col min="1796" max="1796" width="36.85546875" style="722" customWidth="1"/>
    <col min="1797" max="1797" width="39.140625" style="722" customWidth="1"/>
    <col min="1798" max="1798" width="40.7109375" style="722" customWidth="1"/>
    <col min="1799" max="1799" width="3.5703125" style="722" customWidth="1"/>
    <col min="1800" max="2048" width="9.140625" style="722"/>
    <col min="2049" max="2050" width="0" style="722" hidden="1" customWidth="1"/>
    <col min="2051" max="2051" width="147.85546875" style="722" customWidth="1"/>
    <col min="2052" max="2052" width="36.85546875" style="722" customWidth="1"/>
    <col min="2053" max="2053" width="39.140625" style="722" customWidth="1"/>
    <col min="2054" max="2054" width="40.7109375" style="722" customWidth="1"/>
    <col min="2055" max="2055" width="3.5703125" style="722" customWidth="1"/>
    <col min="2056" max="2304" width="9.140625" style="722"/>
    <col min="2305" max="2306" width="0" style="722" hidden="1" customWidth="1"/>
    <col min="2307" max="2307" width="147.85546875" style="722" customWidth="1"/>
    <col min="2308" max="2308" width="36.85546875" style="722" customWidth="1"/>
    <col min="2309" max="2309" width="39.140625" style="722" customWidth="1"/>
    <col min="2310" max="2310" width="40.7109375" style="722" customWidth="1"/>
    <col min="2311" max="2311" width="3.5703125" style="722" customWidth="1"/>
    <col min="2312" max="2560" width="9.140625" style="722"/>
    <col min="2561" max="2562" width="0" style="722" hidden="1" customWidth="1"/>
    <col min="2563" max="2563" width="147.85546875" style="722" customWidth="1"/>
    <col min="2564" max="2564" width="36.85546875" style="722" customWidth="1"/>
    <col min="2565" max="2565" width="39.140625" style="722" customWidth="1"/>
    <col min="2566" max="2566" width="40.7109375" style="722" customWidth="1"/>
    <col min="2567" max="2567" width="3.5703125" style="722" customWidth="1"/>
    <col min="2568" max="2816" width="9.140625" style="722"/>
    <col min="2817" max="2818" width="0" style="722" hidden="1" customWidth="1"/>
    <col min="2819" max="2819" width="147.85546875" style="722" customWidth="1"/>
    <col min="2820" max="2820" width="36.85546875" style="722" customWidth="1"/>
    <col min="2821" max="2821" width="39.140625" style="722" customWidth="1"/>
    <col min="2822" max="2822" width="40.7109375" style="722" customWidth="1"/>
    <col min="2823" max="2823" width="3.5703125" style="722" customWidth="1"/>
    <col min="2824" max="3072" width="9.140625" style="722"/>
    <col min="3073" max="3074" width="0" style="722" hidden="1" customWidth="1"/>
    <col min="3075" max="3075" width="147.85546875" style="722" customWidth="1"/>
    <col min="3076" max="3076" width="36.85546875" style="722" customWidth="1"/>
    <col min="3077" max="3077" width="39.140625" style="722" customWidth="1"/>
    <col min="3078" max="3078" width="40.7109375" style="722" customWidth="1"/>
    <col min="3079" max="3079" width="3.5703125" style="722" customWidth="1"/>
    <col min="3080" max="3328" width="9.140625" style="722"/>
    <col min="3329" max="3330" width="0" style="722" hidden="1" customWidth="1"/>
    <col min="3331" max="3331" width="147.85546875" style="722" customWidth="1"/>
    <col min="3332" max="3332" width="36.85546875" style="722" customWidth="1"/>
    <col min="3333" max="3333" width="39.140625" style="722" customWidth="1"/>
    <col min="3334" max="3334" width="40.7109375" style="722" customWidth="1"/>
    <col min="3335" max="3335" width="3.5703125" style="722" customWidth="1"/>
    <col min="3336" max="3584" width="9.140625" style="722"/>
    <col min="3585" max="3586" width="0" style="722" hidden="1" customWidth="1"/>
    <col min="3587" max="3587" width="147.85546875" style="722" customWidth="1"/>
    <col min="3588" max="3588" width="36.85546875" style="722" customWidth="1"/>
    <col min="3589" max="3589" width="39.140625" style="722" customWidth="1"/>
    <col min="3590" max="3590" width="40.7109375" style="722" customWidth="1"/>
    <col min="3591" max="3591" width="3.5703125" style="722" customWidth="1"/>
    <col min="3592" max="3840" width="9.140625" style="722"/>
    <col min="3841" max="3842" width="0" style="722" hidden="1" customWidth="1"/>
    <col min="3843" max="3843" width="147.85546875" style="722" customWidth="1"/>
    <col min="3844" max="3844" width="36.85546875" style="722" customWidth="1"/>
    <col min="3845" max="3845" width="39.140625" style="722" customWidth="1"/>
    <col min="3846" max="3846" width="40.7109375" style="722" customWidth="1"/>
    <col min="3847" max="3847" width="3.5703125" style="722" customWidth="1"/>
    <col min="3848" max="4096" width="9.140625" style="722"/>
    <col min="4097" max="4098" width="0" style="722" hidden="1" customWidth="1"/>
    <col min="4099" max="4099" width="147.85546875" style="722" customWidth="1"/>
    <col min="4100" max="4100" width="36.85546875" style="722" customWidth="1"/>
    <col min="4101" max="4101" width="39.140625" style="722" customWidth="1"/>
    <col min="4102" max="4102" width="40.7109375" style="722" customWidth="1"/>
    <col min="4103" max="4103" width="3.5703125" style="722" customWidth="1"/>
    <col min="4104" max="4352" width="9.140625" style="722"/>
    <col min="4353" max="4354" width="0" style="722" hidden="1" customWidth="1"/>
    <col min="4355" max="4355" width="147.85546875" style="722" customWidth="1"/>
    <col min="4356" max="4356" width="36.85546875" style="722" customWidth="1"/>
    <col min="4357" max="4357" width="39.140625" style="722" customWidth="1"/>
    <col min="4358" max="4358" width="40.7109375" style="722" customWidth="1"/>
    <col min="4359" max="4359" width="3.5703125" style="722" customWidth="1"/>
    <col min="4360" max="4608" width="9.140625" style="722"/>
    <col min="4609" max="4610" width="0" style="722" hidden="1" customWidth="1"/>
    <col min="4611" max="4611" width="147.85546875" style="722" customWidth="1"/>
    <col min="4612" max="4612" width="36.85546875" style="722" customWidth="1"/>
    <col min="4613" max="4613" width="39.140625" style="722" customWidth="1"/>
    <col min="4614" max="4614" width="40.7109375" style="722" customWidth="1"/>
    <col min="4615" max="4615" width="3.5703125" style="722" customWidth="1"/>
    <col min="4616" max="4864" width="9.140625" style="722"/>
    <col min="4865" max="4866" width="0" style="722" hidden="1" customWidth="1"/>
    <col min="4867" max="4867" width="147.85546875" style="722" customWidth="1"/>
    <col min="4868" max="4868" width="36.85546875" style="722" customWidth="1"/>
    <col min="4869" max="4869" width="39.140625" style="722" customWidth="1"/>
    <col min="4870" max="4870" width="40.7109375" style="722" customWidth="1"/>
    <col min="4871" max="4871" width="3.5703125" style="722" customWidth="1"/>
    <col min="4872" max="5120" width="9.140625" style="722"/>
    <col min="5121" max="5122" width="0" style="722" hidden="1" customWidth="1"/>
    <col min="5123" max="5123" width="147.85546875" style="722" customWidth="1"/>
    <col min="5124" max="5124" width="36.85546875" style="722" customWidth="1"/>
    <col min="5125" max="5125" width="39.140625" style="722" customWidth="1"/>
    <col min="5126" max="5126" width="40.7109375" style="722" customWidth="1"/>
    <col min="5127" max="5127" width="3.5703125" style="722" customWidth="1"/>
    <col min="5128" max="5376" width="9.140625" style="722"/>
    <col min="5377" max="5378" width="0" style="722" hidden="1" customWidth="1"/>
    <col min="5379" max="5379" width="147.85546875" style="722" customWidth="1"/>
    <col min="5380" max="5380" width="36.85546875" style="722" customWidth="1"/>
    <col min="5381" max="5381" width="39.140625" style="722" customWidth="1"/>
    <col min="5382" max="5382" width="40.7109375" style="722" customWidth="1"/>
    <col min="5383" max="5383" width="3.5703125" style="722" customWidth="1"/>
    <col min="5384" max="5632" width="9.140625" style="722"/>
    <col min="5633" max="5634" width="0" style="722" hidden="1" customWidth="1"/>
    <col min="5635" max="5635" width="147.85546875" style="722" customWidth="1"/>
    <col min="5636" max="5636" width="36.85546875" style="722" customWidth="1"/>
    <col min="5637" max="5637" width="39.140625" style="722" customWidth="1"/>
    <col min="5638" max="5638" width="40.7109375" style="722" customWidth="1"/>
    <col min="5639" max="5639" width="3.5703125" style="722" customWidth="1"/>
    <col min="5640" max="5888" width="9.140625" style="722"/>
    <col min="5889" max="5890" width="0" style="722" hidden="1" customWidth="1"/>
    <col min="5891" max="5891" width="147.85546875" style="722" customWidth="1"/>
    <col min="5892" max="5892" width="36.85546875" style="722" customWidth="1"/>
    <col min="5893" max="5893" width="39.140625" style="722" customWidth="1"/>
    <col min="5894" max="5894" width="40.7109375" style="722" customWidth="1"/>
    <col min="5895" max="5895" width="3.5703125" style="722" customWidth="1"/>
    <col min="5896" max="6144" width="9.140625" style="722"/>
    <col min="6145" max="6146" width="0" style="722" hidden="1" customWidth="1"/>
    <col min="6147" max="6147" width="147.85546875" style="722" customWidth="1"/>
    <col min="6148" max="6148" width="36.85546875" style="722" customWidth="1"/>
    <col min="6149" max="6149" width="39.140625" style="722" customWidth="1"/>
    <col min="6150" max="6150" width="40.7109375" style="722" customWidth="1"/>
    <col min="6151" max="6151" width="3.5703125" style="722" customWidth="1"/>
    <col min="6152" max="6400" width="9.140625" style="722"/>
    <col min="6401" max="6402" width="0" style="722" hidden="1" customWidth="1"/>
    <col min="6403" max="6403" width="147.85546875" style="722" customWidth="1"/>
    <col min="6404" max="6404" width="36.85546875" style="722" customWidth="1"/>
    <col min="6405" max="6405" width="39.140625" style="722" customWidth="1"/>
    <col min="6406" max="6406" width="40.7109375" style="722" customWidth="1"/>
    <col min="6407" max="6407" width="3.5703125" style="722" customWidth="1"/>
    <col min="6408" max="6656" width="9.140625" style="722"/>
    <col min="6657" max="6658" width="0" style="722" hidden="1" customWidth="1"/>
    <col min="6659" max="6659" width="147.85546875" style="722" customWidth="1"/>
    <col min="6660" max="6660" width="36.85546875" style="722" customWidth="1"/>
    <col min="6661" max="6661" width="39.140625" style="722" customWidth="1"/>
    <col min="6662" max="6662" width="40.7109375" style="722" customWidth="1"/>
    <col min="6663" max="6663" width="3.5703125" style="722" customWidth="1"/>
    <col min="6664" max="6912" width="9.140625" style="722"/>
    <col min="6913" max="6914" width="0" style="722" hidden="1" customWidth="1"/>
    <col min="6915" max="6915" width="147.85546875" style="722" customWidth="1"/>
    <col min="6916" max="6916" width="36.85546875" style="722" customWidth="1"/>
    <col min="6917" max="6917" width="39.140625" style="722" customWidth="1"/>
    <col min="6918" max="6918" width="40.7109375" style="722" customWidth="1"/>
    <col min="6919" max="6919" width="3.5703125" style="722" customWidth="1"/>
    <col min="6920" max="7168" width="9.140625" style="722"/>
    <col min="7169" max="7170" width="0" style="722" hidden="1" customWidth="1"/>
    <col min="7171" max="7171" width="147.85546875" style="722" customWidth="1"/>
    <col min="7172" max="7172" width="36.85546875" style="722" customWidth="1"/>
    <col min="7173" max="7173" width="39.140625" style="722" customWidth="1"/>
    <col min="7174" max="7174" width="40.7109375" style="722" customWidth="1"/>
    <col min="7175" max="7175" width="3.5703125" style="722" customWidth="1"/>
    <col min="7176" max="7424" width="9.140625" style="722"/>
    <col min="7425" max="7426" width="0" style="722" hidden="1" customWidth="1"/>
    <col min="7427" max="7427" width="147.85546875" style="722" customWidth="1"/>
    <col min="7428" max="7428" width="36.85546875" style="722" customWidth="1"/>
    <col min="7429" max="7429" width="39.140625" style="722" customWidth="1"/>
    <col min="7430" max="7430" width="40.7109375" style="722" customWidth="1"/>
    <col min="7431" max="7431" width="3.5703125" style="722" customWidth="1"/>
    <col min="7432" max="7680" width="9.140625" style="722"/>
    <col min="7681" max="7682" width="0" style="722" hidden="1" customWidth="1"/>
    <col min="7683" max="7683" width="147.85546875" style="722" customWidth="1"/>
    <col min="7684" max="7684" width="36.85546875" style="722" customWidth="1"/>
    <col min="7685" max="7685" width="39.140625" style="722" customWidth="1"/>
    <col min="7686" max="7686" width="40.7109375" style="722" customWidth="1"/>
    <col min="7687" max="7687" width="3.5703125" style="722" customWidth="1"/>
    <col min="7688" max="7936" width="9.140625" style="722"/>
    <col min="7937" max="7938" width="0" style="722" hidden="1" customWidth="1"/>
    <col min="7939" max="7939" width="147.85546875" style="722" customWidth="1"/>
    <col min="7940" max="7940" width="36.85546875" style="722" customWidth="1"/>
    <col min="7941" max="7941" width="39.140625" style="722" customWidth="1"/>
    <col min="7942" max="7942" width="40.7109375" style="722" customWidth="1"/>
    <col min="7943" max="7943" width="3.5703125" style="722" customWidth="1"/>
    <col min="7944" max="8192" width="9.140625" style="722"/>
    <col min="8193" max="8194" width="0" style="722" hidden="1" customWidth="1"/>
    <col min="8195" max="8195" width="147.85546875" style="722" customWidth="1"/>
    <col min="8196" max="8196" width="36.85546875" style="722" customWidth="1"/>
    <col min="8197" max="8197" width="39.140625" style="722" customWidth="1"/>
    <col min="8198" max="8198" width="40.7109375" style="722" customWidth="1"/>
    <col min="8199" max="8199" width="3.5703125" style="722" customWidth="1"/>
    <col min="8200" max="8448" width="9.140625" style="722"/>
    <col min="8449" max="8450" width="0" style="722" hidden="1" customWidth="1"/>
    <col min="8451" max="8451" width="147.85546875" style="722" customWidth="1"/>
    <col min="8452" max="8452" width="36.85546875" style="722" customWidth="1"/>
    <col min="8453" max="8453" width="39.140625" style="722" customWidth="1"/>
    <col min="8454" max="8454" width="40.7109375" style="722" customWidth="1"/>
    <col min="8455" max="8455" width="3.5703125" style="722" customWidth="1"/>
    <col min="8456" max="8704" width="9.140625" style="722"/>
    <col min="8705" max="8706" width="0" style="722" hidden="1" customWidth="1"/>
    <col min="8707" max="8707" width="147.85546875" style="722" customWidth="1"/>
    <col min="8708" max="8708" width="36.85546875" style="722" customWidth="1"/>
    <col min="8709" max="8709" width="39.140625" style="722" customWidth="1"/>
    <col min="8710" max="8710" width="40.7109375" style="722" customWidth="1"/>
    <col min="8711" max="8711" width="3.5703125" style="722" customWidth="1"/>
    <col min="8712" max="8960" width="9.140625" style="722"/>
    <col min="8961" max="8962" width="0" style="722" hidden="1" customWidth="1"/>
    <col min="8963" max="8963" width="147.85546875" style="722" customWidth="1"/>
    <col min="8964" max="8964" width="36.85546875" style="722" customWidth="1"/>
    <col min="8965" max="8965" width="39.140625" style="722" customWidth="1"/>
    <col min="8966" max="8966" width="40.7109375" style="722" customWidth="1"/>
    <col min="8967" max="8967" width="3.5703125" style="722" customWidth="1"/>
    <col min="8968" max="9216" width="9.140625" style="722"/>
    <col min="9217" max="9218" width="0" style="722" hidden="1" customWidth="1"/>
    <col min="9219" max="9219" width="147.85546875" style="722" customWidth="1"/>
    <col min="9220" max="9220" width="36.85546875" style="722" customWidth="1"/>
    <col min="9221" max="9221" width="39.140625" style="722" customWidth="1"/>
    <col min="9222" max="9222" width="40.7109375" style="722" customWidth="1"/>
    <col min="9223" max="9223" width="3.5703125" style="722" customWidth="1"/>
    <col min="9224" max="9472" width="9.140625" style="722"/>
    <col min="9473" max="9474" width="0" style="722" hidden="1" customWidth="1"/>
    <col min="9475" max="9475" width="147.85546875" style="722" customWidth="1"/>
    <col min="9476" max="9476" width="36.85546875" style="722" customWidth="1"/>
    <col min="9477" max="9477" width="39.140625" style="722" customWidth="1"/>
    <col min="9478" max="9478" width="40.7109375" style="722" customWidth="1"/>
    <col min="9479" max="9479" width="3.5703125" style="722" customWidth="1"/>
    <col min="9480" max="9728" width="9.140625" style="722"/>
    <col min="9729" max="9730" width="0" style="722" hidden="1" customWidth="1"/>
    <col min="9731" max="9731" width="147.85546875" style="722" customWidth="1"/>
    <col min="9732" max="9732" width="36.85546875" style="722" customWidth="1"/>
    <col min="9733" max="9733" width="39.140625" style="722" customWidth="1"/>
    <col min="9734" max="9734" width="40.7109375" style="722" customWidth="1"/>
    <col min="9735" max="9735" width="3.5703125" style="722" customWidth="1"/>
    <col min="9736" max="9984" width="9.140625" style="722"/>
    <col min="9985" max="9986" width="0" style="722" hidden="1" customWidth="1"/>
    <col min="9987" max="9987" width="147.85546875" style="722" customWidth="1"/>
    <col min="9988" max="9988" width="36.85546875" style="722" customWidth="1"/>
    <col min="9989" max="9989" width="39.140625" style="722" customWidth="1"/>
    <col min="9990" max="9990" width="40.7109375" style="722" customWidth="1"/>
    <col min="9991" max="9991" width="3.5703125" style="722" customWidth="1"/>
    <col min="9992" max="10240" width="9.140625" style="722"/>
    <col min="10241" max="10242" width="0" style="722" hidden="1" customWidth="1"/>
    <col min="10243" max="10243" width="147.85546875" style="722" customWidth="1"/>
    <col min="10244" max="10244" width="36.85546875" style="722" customWidth="1"/>
    <col min="10245" max="10245" width="39.140625" style="722" customWidth="1"/>
    <col min="10246" max="10246" width="40.7109375" style="722" customWidth="1"/>
    <col min="10247" max="10247" width="3.5703125" style="722" customWidth="1"/>
    <col min="10248" max="10496" width="9.140625" style="722"/>
    <col min="10497" max="10498" width="0" style="722" hidden="1" customWidth="1"/>
    <col min="10499" max="10499" width="147.85546875" style="722" customWidth="1"/>
    <col min="10500" max="10500" width="36.85546875" style="722" customWidth="1"/>
    <col min="10501" max="10501" width="39.140625" style="722" customWidth="1"/>
    <col min="10502" max="10502" width="40.7109375" style="722" customWidth="1"/>
    <col min="10503" max="10503" width="3.5703125" style="722" customWidth="1"/>
    <col min="10504" max="10752" width="9.140625" style="722"/>
    <col min="10753" max="10754" width="0" style="722" hidden="1" customWidth="1"/>
    <col min="10755" max="10755" width="147.85546875" style="722" customWidth="1"/>
    <col min="10756" max="10756" width="36.85546875" style="722" customWidth="1"/>
    <col min="10757" max="10757" width="39.140625" style="722" customWidth="1"/>
    <col min="10758" max="10758" width="40.7109375" style="722" customWidth="1"/>
    <col min="10759" max="10759" width="3.5703125" style="722" customWidth="1"/>
    <col min="10760" max="11008" width="9.140625" style="722"/>
    <col min="11009" max="11010" width="0" style="722" hidden="1" customWidth="1"/>
    <col min="11011" max="11011" width="147.85546875" style="722" customWidth="1"/>
    <col min="11012" max="11012" width="36.85546875" style="722" customWidth="1"/>
    <col min="11013" max="11013" width="39.140625" style="722" customWidth="1"/>
    <col min="11014" max="11014" width="40.7109375" style="722" customWidth="1"/>
    <col min="11015" max="11015" width="3.5703125" style="722" customWidth="1"/>
    <col min="11016" max="11264" width="9.140625" style="722"/>
    <col min="11265" max="11266" width="0" style="722" hidden="1" customWidth="1"/>
    <col min="11267" max="11267" width="147.85546875" style="722" customWidth="1"/>
    <col min="11268" max="11268" width="36.85546875" style="722" customWidth="1"/>
    <col min="11269" max="11269" width="39.140625" style="722" customWidth="1"/>
    <col min="11270" max="11270" width="40.7109375" style="722" customWidth="1"/>
    <col min="11271" max="11271" width="3.5703125" style="722" customWidth="1"/>
    <col min="11272" max="11520" width="9.140625" style="722"/>
    <col min="11521" max="11522" width="0" style="722" hidden="1" customWidth="1"/>
    <col min="11523" max="11523" width="147.85546875" style="722" customWidth="1"/>
    <col min="11524" max="11524" width="36.85546875" style="722" customWidth="1"/>
    <col min="11525" max="11525" width="39.140625" style="722" customWidth="1"/>
    <col min="11526" max="11526" width="40.7109375" style="722" customWidth="1"/>
    <col min="11527" max="11527" width="3.5703125" style="722" customWidth="1"/>
    <col min="11528" max="11776" width="9.140625" style="722"/>
    <col min="11777" max="11778" width="0" style="722" hidden="1" customWidth="1"/>
    <col min="11779" max="11779" width="147.85546875" style="722" customWidth="1"/>
    <col min="11780" max="11780" width="36.85546875" style="722" customWidth="1"/>
    <col min="11781" max="11781" width="39.140625" style="722" customWidth="1"/>
    <col min="11782" max="11782" width="40.7109375" style="722" customWidth="1"/>
    <col min="11783" max="11783" width="3.5703125" style="722" customWidth="1"/>
    <col min="11784" max="12032" width="9.140625" style="722"/>
    <col min="12033" max="12034" width="0" style="722" hidden="1" customWidth="1"/>
    <col min="12035" max="12035" width="147.85546875" style="722" customWidth="1"/>
    <col min="12036" max="12036" width="36.85546875" style="722" customWidth="1"/>
    <col min="12037" max="12037" width="39.140625" style="722" customWidth="1"/>
    <col min="12038" max="12038" width="40.7109375" style="722" customWidth="1"/>
    <col min="12039" max="12039" width="3.5703125" style="722" customWidth="1"/>
    <col min="12040" max="12288" width="9.140625" style="722"/>
    <col min="12289" max="12290" width="0" style="722" hidden="1" customWidth="1"/>
    <col min="12291" max="12291" width="147.85546875" style="722" customWidth="1"/>
    <col min="12292" max="12292" width="36.85546875" style="722" customWidth="1"/>
    <col min="12293" max="12293" width="39.140625" style="722" customWidth="1"/>
    <col min="12294" max="12294" width="40.7109375" style="722" customWidth="1"/>
    <col min="12295" max="12295" width="3.5703125" style="722" customWidth="1"/>
    <col min="12296" max="12544" width="9.140625" style="722"/>
    <col min="12545" max="12546" width="0" style="722" hidden="1" customWidth="1"/>
    <col min="12547" max="12547" width="147.85546875" style="722" customWidth="1"/>
    <col min="12548" max="12548" width="36.85546875" style="722" customWidth="1"/>
    <col min="12549" max="12549" width="39.140625" style="722" customWidth="1"/>
    <col min="12550" max="12550" width="40.7109375" style="722" customWidth="1"/>
    <col min="12551" max="12551" width="3.5703125" style="722" customWidth="1"/>
    <col min="12552" max="12800" width="9.140625" style="722"/>
    <col min="12801" max="12802" width="0" style="722" hidden="1" customWidth="1"/>
    <col min="12803" max="12803" width="147.85546875" style="722" customWidth="1"/>
    <col min="12804" max="12804" width="36.85546875" style="722" customWidth="1"/>
    <col min="12805" max="12805" width="39.140625" style="722" customWidth="1"/>
    <col min="12806" max="12806" width="40.7109375" style="722" customWidth="1"/>
    <col min="12807" max="12807" width="3.5703125" style="722" customWidth="1"/>
    <col min="12808" max="13056" width="9.140625" style="722"/>
    <col min="13057" max="13058" width="0" style="722" hidden="1" customWidth="1"/>
    <col min="13059" max="13059" width="147.85546875" style="722" customWidth="1"/>
    <col min="13060" max="13060" width="36.85546875" style="722" customWidth="1"/>
    <col min="13061" max="13061" width="39.140625" style="722" customWidth="1"/>
    <col min="13062" max="13062" width="40.7109375" style="722" customWidth="1"/>
    <col min="13063" max="13063" width="3.5703125" style="722" customWidth="1"/>
    <col min="13064" max="13312" width="9.140625" style="722"/>
    <col min="13313" max="13314" width="0" style="722" hidden="1" customWidth="1"/>
    <col min="13315" max="13315" width="147.85546875" style="722" customWidth="1"/>
    <col min="13316" max="13316" width="36.85546875" style="722" customWidth="1"/>
    <col min="13317" max="13317" width="39.140625" style="722" customWidth="1"/>
    <col min="13318" max="13318" width="40.7109375" style="722" customWidth="1"/>
    <col min="13319" max="13319" width="3.5703125" style="722" customWidth="1"/>
    <col min="13320" max="13568" width="9.140625" style="722"/>
    <col min="13569" max="13570" width="0" style="722" hidden="1" customWidth="1"/>
    <col min="13571" max="13571" width="147.85546875" style="722" customWidth="1"/>
    <col min="13572" max="13572" width="36.85546875" style="722" customWidth="1"/>
    <col min="13573" max="13573" width="39.140625" style="722" customWidth="1"/>
    <col min="13574" max="13574" width="40.7109375" style="722" customWidth="1"/>
    <col min="13575" max="13575" width="3.5703125" style="722" customWidth="1"/>
    <col min="13576" max="13824" width="9.140625" style="722"/>
    <col min="13825" max="13826" width="0" style="722" hidden="1" customWidth="1"/>
    <col min="13827" max="13827" width="147.85546875" style="722" customWidth="1"/>
    <col min="13828" max="13828" width="36.85546875" style="722" customWidth="1"/>
    <col min="13829" max="13829" width="39.140625" style="722" customWidth="1"/>
    <col min="13830" max="13830" width="40.7109375" style="722" customWidth="1"/>
    <col min="13831" max="13831" width="3.5703125" style="722" customWidth="1"/>
    <col min="13832" max="14080" width="9.140625" style="722"/>
    <col min="14081" max="14082" width="0" style="722" hidden="1" customWidth="1"/>
    <col min="14083" max="14083" width="147.85546875" style="722" customWidth="1"/>
    <col min="14084" max="14084" width="36.85546875" style="722" customWidth="1"/>
    <col min="14085" max="14085" width="39.140625" style="722" customWidth="1"/>
    <col min="14086" max="14086" width="40.7109375" style="722" customWidth="1"/>
    <col min="14087" max="14087" width="3.5703125" style="722" customWidth="1"/>
    <col min="14088" max="14336" width="9.140625" style="722"/>
    <col min="14337" max="14338" width="0" style="722" hidden="1" customWidth="1"/>
    <col min="14339" max="14339" width="147.85546875" style="722" customWidth="1"/>
    <col min="14340" max="14340" width="36.85546875" style="722" customWidth="1"/>
    <col min="14341" max="14341" width="39.140625" style="722" customWidth="1"/>
    <col min="14342" max="14342" width="40.7109375" style="722" customWidth="1"/>
    <col min="14343" max="14343" width="3.5703125" style="722" customWidth="1"/>
    <col min="14344" max="14592" width="9.140625" style="722"/>
    <col min="14593" max="14594" width="0" style="722" hidden="1" customWidth="1"/>
    <col min="14595" max="14595" width="147.85546875" style="722" customWidth="1"/>
    <col min="14596" max="14596" width="36.85546875" style="722" customWidth="1"/>
    <col min="14597" max="14597" width="39.140625" style="722" customWidth="1"/>
    <col min="14598" max="14598" width="40.7109375" style="722" customWidth="1"/>
    <col min="14599" max="14599" width="3.5703125" style="722" customWidth="1"/>
    <col min="14600" max="14848" width="9.140625" style="722"/>
    <col min="14849" max="14850" width="0" style="722" hidden="1" customWidth="1"/>
    <col min="14851" max="14851" width="147.85546875" style="722" customWidth="1"/>
    <col min="14852" max="14852" width="36.85546875" style="722" customWidth="1"/>
    <col min="14853" max="14853" width="39.140625" style="722" customWidth="1"/>
    <col min="14854" max="14854" width="40.7109375" style="722" customWidth="1"/>
    <col min="14855" max="14855" width="3.5703125" style="722" customWidth="1"/>
    <col min="14856" max="15104" width="9.140625" style="722"/>
    <col min="15105" max="15106" width="0" style="722" hidden="1" customWidth="1"/>
    <col min="15107" max="15107" width="147.85546875" style="722" customWidth="1"/>
    <col min="15108" max="15108" width="36.85546875" style="722" customWidth="1"/>
    <col min="15109" max="15109" width="39.140625" style="722" customWidth="1"/>
    <col min="15110" max="15110" width="40.7109375" style="722" customWidth="1"/>
    <col min="15111" max="15111" width="3.5703125" style="722" customWidth="1"/>
    <col min="15112" max="15360" width="9.140625" style="722"/>
    <col min="15361" max="15362" width="0" style="722" hidden="1" customWidth="1"/>
    <col min="15363" max="15363" width="147.85546875" style="722" customWidth="1"/>
    <col min="15364" max="15364" width="36.85546875" style="722" customWidth="1"/>
    <col min="15365" max="15365" width="39.140625" style="722" customWidth="1"/>
    <col min="15366" max="15366" width="40.7109375" style="722" customWidth="1"/>
    <col min="15367" max="15367" width="3.5703125" style="722" customWidth="1"/>
    <col min="15368" max="15616" width="9.140625" style="722"/>
    <col min="15617" max="15618" width="0" style="722" hidden="1" customWidth="1"/>
    <col min="15619" max="15619" width="147.85546875" style="722" customWidth="1"/>
    <col min="15620" max="15620" width="36.85546875" style="722" customWidth="1"/>
    <col min="15621" max="15621" width="39.140625" style="722" customWidth="1"/>
    <col min="15622" max="15622" width="40.7109375" style="722" customWidth="1"/>
    <col min="15623" max="15623" width="3.5703125" style="722" customWidth="1"/>
    <col min="15624" max="15872" width="9.140625" style="722"/>
    <col min="15873" max="15874" width="0" style="722" hidden="1" customWidth="1"/>
    <col min="15875" max="15875" width="147.85546875" style="722" customWidth="1"/>
    <col min="15876" max="15876" width="36.85546875" style="722" customWidth="1"/>
    <col min="15877" max="15877" width="39.140625" style="722" customWidth="1"/>
    <col min="15878" max="15878" width="40.7109375" style="722" customWidth="1"/>
    <col min="15879" max="15879" width="3.5703125" style="722" customWidth="1"/>
    <col min="15880" max="16128" width="9.140625" style="722"/>
    <col min="16129" max="16130" width="0" style="722" hidden="1" customWidth="1"/>
    <col min="16131" max="16131" width="147.85546875" style="722" customWidth="1"/>
    <col min="16132" max="16132" width="36.85546875" style="722" customWidth="1"/>
    <col min="16133" max="16133" width="39.140625" style="722" customWidth="1"/>
    <col min="16134" max="16134" width="40.7109375" style="722" customWidth="1"/>
    <col min="16135" max="16135" width="3.5703125" style="722" customWidth="1"/>
    <col min="16136" max="16384" width="9.140625" style="722"/>
  </cols>
  <sheetData>
    <row r="1" spans="1:7" s="152" customFormat="1" ht="39.75" customHeight="1">
      <c r="C1" s="1437" t="s">
        <v>1381</v>
      </c>
      <c r="D1" s="1437"/>
      <c r="E1" s="1437"/>
      <c r="F1" s="1437"/>
    </row>
    <row r="2" spans="1:7" s="152" customFormat="1" ht="39.75" customHeight="1">
      <c r="C2" s="1437" t="s">
        <v>1258</v>
      </c>
      <c r="D2" s="1437"/>
      <c r="E2" s="1437"/>
      <c r="F2" s="1437"/>
    </row>
    <row r="3" spans="1:7" s="152" customFormat="1" ht="39.75" customHeight="1">
      <c r="C3" s="1437" t="s">
        <v>1482</v>
      </c>
      <c r="D3" s="1437"/>
      <c r="E3" s="1437"/>
      <c r="F3" s="1437"/>
    </row>
    <row r="4" spans="1:7" s="152" customFormat="1" ht="39.75" customHeight="1">
      <c r="A4" s="152" t="s">
        <v>1482</v>
      </c>
      <c r="C4" s="1524" t="s">
        <v>597</v>
      </c>
      <c r="D4" s="1524"/>
      <c r="E4" s="1524"/>
      <c r="F4" s="1524"/>
    </row>
    <row r="5" spans="1:7" ht="6" customHeight="1">
      <c r="A5" s="722" t="s">
        <v>1382</v>
      </c>
      <c r="G5" s="722"/>
    </row>
    <row r="6" spans="1:7" ht="23.25">
      <c r="A6" s="1382"/>
      <c r="B6" s="1382"/>
      <c r="C6" s="1383"/>
      <c r="D6" s="1384" t="s">
        <v>1383</v>
      </c>
      <c r="E6" s="1384" t="s">
        <v>1384</v>
      </c>
      <c r="F6" s="1384" t="s">
        <v>1259</v>
      </c>
      <c r="G6" s="722"/>
    </row>
    <row r="7" spans="1:7" ht="25.5" customHeight="1">
      <c r="A7" s="1382"/>
      <c r="B7" s="1382"/>
      <c r="C7" s="1385" t="s">
        <v>1260</v>
      </c>
      <c r="D7" s="1386"/>
      <c r="E7" s="1386"/>
      <c r="F7" s="1386"/>
      <c r="G7" s="722"/>
    </row>
    <row r="8" spans="1:7" ht="15" customHeight="1">
      <c r="C8" s="1341"/>
      <c r="D8" s="1342"/>
      <c r="E8" s="1343"/>
      <c r="F8" s="1343"/>
      <c r="G8" s="722"/>
    </row>
    <row r="9" spans="1:7" s="1089" customFormat="1" ht="24.75" customHeight="1">
      <c r="A9" s="1387" t="s">
        <v>908</v>
      </c>
      <c r="B9" s="1387" t="s">
        <v>1261</v>
      </c>
      <c r="C9" s="1388" t="s">
        <v>718</v>
      </c>
      <c r="D9" s="1389">
        <v>8633.1869800000004</v>
      </c>
      <c r="E9" s="1389">
        <v>16555.833979999999</v>
      </c>
      <c r="F9" s="1389">
        <v>25189.020960000002</v>
      </c>
    </row>
    <row r="10" spans="1:7" s="1089" customFormat="1" ht="24.75" customHeight="1">
      <c r="A10" s="1089" t="s">
        <v>908</v>
      </c>
      <c r="B10" s="1089" t="s">
        <v>1262</v>
      </c>
      <c r="C10" s="1347" t="s">
        <v>1263</v>
      </c>
      <c r="D10" s="1348">
        <v>3854.1106299999997</v>
      </c>
      <c r="E10" s="1348">
        <v>1038.2397599999999</v>
      </c>
      <c r="F10" s="1348">
        <v>4892.3503899999996</v>
      </c>
    </row>
    <row r="11" spans="1:7" s="833" customFormat="1" ht="23.25" customHeight="1">
      <c r="A11" s="833" t="s">
        <v>908</v>
      </c>
      <c r="B11" s="833" t="s">
        <v>1264</v>
      </c>
      <c r="C11" s="1349" t="s">
        <v>1265</v>
      </c>
      <c r="D11" s="1350">
        <v>2.5021799999999996</v>
      </c>
      <c r="E11" s="1350">
        <v>2308.0262400000001</v>
      </c>
      <c r="F11" s="1350">
        <v>2310.5284200000006</v>
      </c>
    </row>
    <row r="12" spans="1:7" s="833" customFormat="1" ht="23.25" customHeight="1">
      <c r="A12" s="833" t="s">
        <v>908</v>
      </c>
      <c r="B12" s="833" t="s">
        <v>1266</v>
      </c>
      <c r="C12" s="1349" t="s">
        <v>1267</v>
      </c>
      <c r="D12" s="1350">
        <v>3534.1299800000002</v>
      </c>
      <c r="E12" s="1350">
        <v>1551.9266299999999</v>
      </c>
      <c r="F12" s="1350">
        <v>5086.0566099999996</v>
      </c>
    </row>
    <row r="13" spans="1:7" s="833" customFormat="1" ht="23.25" customHeight="1">
      <c r="A13" s="833" t="s">
        <v>908</v>
      </c>
      <c r="B13" s="833" t="s">
        <v>1268</v>
      </c>
      <c r="C13" s="1349" t="s">
        <v>1269</v>
      </c>
      <c r="D13" s="1350">
        <v>1.2588699999999999</v>
      </c>
      <c r="E13" s="1350">
        <v>0</v>
      </c>
      <c r="F13" s="1350">
        <v>1.2588699999999999</v>
      </c>
    </row>
    <row r="14" spans="1:7" s="833" customFormat="1" ht="23.25" customHeight="1">
      <c r="A14" s="833" t="s">
        <v>908</v>
      </c>
      <c r="B14" s="833" t="s">
        <v>1270</v>
      </c>
      <c r="C14" s="1349" t="s">
        <v>1271</v>
      </c>
      <c r="D14" s="1350">
        <v>149.34200000000001</v>
      </c>
      <c r="E14" s="1350">
        <v>994.55607999999995</v>
      </c>
      <c r="F14" s="1350">
        <v>1143.8980800000002</v>
      </c>
    </row>
    <row r="15" spans="1:7" s="833" customFormat="1" ht="23.25" customHeight="1">
      <c r="A15" s="833" t="s">
        <v>908</v>
      </c>
      <c r="B15" s="833" t="s">
        <v>1272</v>
      </c>
      <c r="C15" s="1349" t="s">
        <v>1273</v>
      </c>
      <c r="D15" s="1350">
        <v>866.50314000000003</v>
      </c>
      <c r="E15" s="1350">
        <v>10192.014660000001</v>
      </c>
      <c r="F15" s="1350">
        <v>11058.517800000001</v>
      </c>
    </row>
    <row r="16" spans="1:7" s="833" customFormat="1" ht="23.25" customHeight="1">
      <c r="A16" s="833" t="s">
        <v>908</v>
      </c>
      <c r="B16" s="833" t="s">
        <v>1274</v>
      </c>
      <c r="C16" s="1349" t="s">
        <v>1275</v>
      </c>
      <c r="D16" s="1350">
        <v>225.34018</v>
      </c>
      <c r="E16" s="1350">
        <v>471.07060999999999</v>
      </c>
      <c r="F16" s="1350">
        <v>696.41079000000002</v>
      </c>
    </row>
    <row r="17" spans="1:7" s="1089" customFormat="1" ht="30" customHeight="1">
      <c r="A17" s="1089" t="s">
        <v>908</v>
      </c>
      <c r="B17" s="1089" t="s">
        <v>1522</v>
      </c>
      <c r="C17" s="1349" t="s">
        <v>1276</v>
      </c>
      <c r="D17" s="1348">
        <v>0</v>
      </c>
      <c r="E17" s="1348">
        <v>0</v>
      </c>
      <c r="F17" s="1350">
        <v>0</v>
      </c>
    </row>
    <row r="18" spans="1:7" s="1089" customFormat="1" ht="25.5" customHeight="1">
      <c r="A18" s="1387" t="s">
        <v>908</v>
      </c>
      <c r="B18" s="1387" t="s">
        <v>1277</v>
      </c>
      <c r="C18" s="1388" t="s">
        <v>1278</v>
      </c>
      <c r="D18" s="1389">
        <v>2673.75119</v>
      </c>
      <c r="E18" s="1389">
        <v>2039.87877</v>
      </c>
      <c r="F18" s="1389">
        <v>4713.6299600000002</v>
      </c>
    </row>
    <row r="19" spans="1:7" s="1089" customFormat="1" ht="24.75" customHeight="1">
      <c r="A19" s="1089" t="s">
        <v>908</v>
      </c>
      <c r="B19" s="1089" t="s">
        <v>1279</v>
      </c>
      <c r="C19" s="1347" t="s">
        <v>1280</v>
      </c>
      <c r="D19" s="1348">
        <v>0</v>
      </c>
      <c r="E19" s="1348">
        <v>0</v>
      </c>
      <c r="F19" s="1348">
        <v>0</v>
      </c>
    </row>
    <row r="20" spans="1:7" s="833" customFormat="1" ht="23.25" customHeight="1">
      <c r="A20" s="833" t="s">
        <v>908</v>
      </c>
      <c r="B20" s="833" t="s">
        <v>1281</v>
      </c>
      <c r="C20" s="1349" t="s">
        <v>1282</v>
      </c>
      <c r="D20" s="1350">
        <v>2597.6413399999997</v>
      </c>
      <c r="E20" s="1350">
        <v>2039.87877</v>
      </c>
      <c r="F20" s="1350">
        <v>4637.5201099999995</v>
      </c>
    </row>
    <row r="21" spans="1:7" s="833" customFormat="1" ht="23.25" customHeight="1">
      <c r="A21" s="833" t="s">
        <v>908</v>
      </c>
      <c r="B21" s="833" t="s">
        <v>1283</v>
      </c>
      <c r="C21" s="1349" t="s">
        <v>1284</v>
      </c>
      <c r="D21" s="1350">
        <v>76.109850000000009</v>
      </c>
      <c r="E21" s="1350">
        <v>0</v>
      </c>
      <c r="F21" s="1350">
        <v>76.109850000000009</v>
      </c>
    </row>
    <row r="22" spans="1:7" s="833" customFormat="1" ht="23.25" customHeight="1">
      <c r="A22" s="833" t="s">
        <v>908</v>
      </c>
      <c r="B22" s="833" t="s">
        <v>1285</v>
      </c>
      <c r="C22" s="1349" t="s">
        <v>1286</v>
      </c>
      <c r="D22" s="1350">
        <v>0</v>
      </c>
      <c r="E22" s="1350">
        <v>0</v>
      </c>
      <c r="F22" s="1350">
        <v>0</v>
      </c>
    </row>
    <row r="23" spans="1:7" s="833" customFormat="1" ht="23.25" customHeight="1">
      <c r="A23" s="833" t="s">
        <v>908</v>
      </c>
      <c r="B23" s="833" t="s">
        <v>1287</v>
      </c>
      <c r="C23" s="1349" t="s">
        <v>1288</v>
      </c>
      <c r="D23" s="1350">
        <v>0</v>
      </c>
      <c r="E23" s="1350">
        <v>0</v>
      </c>
      <c r="F23" s="1350">
        <v>0</v>
      </c>
    </row>
    <row r="24" spans="1:7" s="833" customFormat="1" ht="23.25">
      <c r="A24" s="833" t="s">
        <v>908</v>
      </c>
      <c r="B24" s="1351" t="s">
        <v>1076</v>
      </c>
      <c r="C24" s="1349" t="s">
        <v>1503</v>
      </c>
      <c r="D24" s="1350">
        <v>0</v>
      </c>
      <c r="E24" s="1350">
        <v>0</v>
      </c>
      <c r="F24" s="1350">
        <v>0</v>
      </c>
    </row>
    <row r="25" spans="1:7" ht="24.75" customHeight="1">
      <c r="A25" s="1382" t="s">
        <v>908</v>
      </c>
      <c r="B25" s="1382" t="s">
        <v>1289</v>
      </c>
      <c r="C25" s="1385" t="s">
        <v>743</v>
      </c>
      <c r="D25" s="1392">
        <v>5959.4357599999994</v>
      </c>
      <c r="E25" s="1392">
        <v>14515.95521</v>
      </c>
      <c r="F25" s="1392">
        <v>20475.39097</v>
      </c>
      <c r="G25" s="722"/>
    </row>
    <row r="26" spans="1:7" s="1089" customFormat="1" ht="24.75" customHeight="1">
      <c r="A26" s="1089" t="s">
        <v>908</v>
      </c>
      <c r="B26" s="1089" t="s">
        <v>1290</v>
      </c>
      <c r="C26" s="1347" t="s">
        <v>1291</v>
      </c>
      <c r="D26" s="1348">
        <v>5072</v>
      </c>
      <c r="E26" s="1348">
        <v>10680.5</v>
      </c>
      <c r="F26" s="1348">
        <v>15752.5</v>
      </c>
    </row>
    <row r="27" spans="1:7" s="833" customFormat="1" ht="23.25" customHeight="1">
      <c r="A27" s="833" t="s">
        <v>908</v>
      </c>
      <c r="B27" s="833" t="s">
        <v>1292</v>
      </c>
      <c r="C27" s="1349" t="s">
        <v>1293</v>
      </c>
      <c r="D27" s="1350">
        <v>0.58213999999999999</v>
      </c>
      <c r="E27" s="1350">
        <v>0</v>
      </c>
      <c r="F27" s="1350">
        <v>0.58213999999999999</v>
      </c>
    </row>
    <row r="28" spans="1:7" s="833" customFormat="1" ht="23.25" customHeight="1">
      <c r="A28" s="833" t="s">
        <v>908</v>
      </c>
      <c r="B28" s="833" t="s">
        <v>1294</v>
      </c>
      <c r="C28" s="1349" t="s">
        <v>1295</v>
      </c>
      <c r="D28" s="1350">
        <v>0</v>
      </c>
      <c r="E28" s="1350">
        <v>0</v>
      </c>
      <c r="F28" s="1350">
        <v>0</v>
      </c>
    </row>
    <row r="29" spans="1:7" s="833" customFormat="1" ht="23.25" customHeight="1">
      <c r="A29" s="833" t="s">
        <v>908</v>
      </c>
      <c r="B29" s="833" t="s">
        <v>1296</v>
      </c>
      <c r="C29" s="1349" t="s">
        <v>1297</v>
      </c>
      <c r="D29" s="1350">
        <v>1596.3858799999998</v>
      </c>
      <c r="E29" s="1350">
        <v>3169.7018499999999</v>
      </c>
      <c r="F29" s="1350">
        <v>4766.0877300000002</v>
      </c>
    </row>
    <row r="30" spans="1:7" s="833" customFormat="1" ht="23.25" customHeight="1">
      <c r="A30" s="833" t="s">
        <v>908</v>
      </c>
      <c r="B30" s="833" t="s">
        <v>1298</v>
      </c>
      <c r="C30" s="1349" t="s">
        <v>1299</v>
      </c>
      <c r="D30" s="1350">
        <v>-709.53226000000006</v>
      </c>
      <c r="E30" s="1350">
        <v>665.75335999999993</v>
      </c>
      <c r="F30" s="1350">
        <v>-43.778900000000021</v>
      </c>
    </row>
    <row r="31" spans="1:7" s="833" customFormat="1" ht="23.25" customHeight="1">
      <c r="A31" s="833" t="s">
        <v>908</v>
      </c>
      <c r="B31" s="833" t="s">
        <v>1380</v>
      </c>
      <c r="C31" s="1349" t="s">
        <v>1300</v>
      </c>
      <c r="D31" s="1350">
        <v>0</v>
      </c>
      <c r="E31" s="1350">
        <v>5.398E-2</v>
      </c>
      <c r="F31" s="1350">
        <v>5.398E-2</v>
      </c>
    </row>
    <row r="32" spans="1:7" s="833" customFormat="1" ht="23.25" customHeight="1">
      <c r="A32" s="833" t="s">
        <v>908</v>
      </c>
      <c r="B32" s="833" t="s">
        <v>1301</v>
      </c>
      <c r="C32" s="1349" t="s">
        <v>1302</v>
      </c>
      <c r="D32" s="1350">
        <v>-709.53226000000006</v>
      </c>
      <c r="E32" s="1350">
        <v>665.69938000000002</v>
      </c>
      <c r="F32" s="1350">
        <v>-43.832880000000003</v>
      </c>
    </row>
    <row r="33" spans="1:6" s="833" customFormat="1" ht="23.25" customHeight="1">
      <c r="A33" s="833" t="s">
        <v>908</v>
      </c>
      <c r="B33" s="833" t="s">
        <v>1303</v>
      </c>
      <c r="C33" s="1353" t="s">
        <v>747</v>
      </c>
      <c r="D33" s="1354">
        <v>8633.1869499999993</v>
      </c>
      <c r="E33" s="1354">
        <v>16555.833979999999</v>
      </c>
      <c r="F33" s="1354">
        <v>25189.020929999999</v>
      </c>
    </row>
    <row r="34" spans="1:6" s="833" customFormat="1" ht="23.25" customHeight="1">
      <c r="A34" s="833" t="s">
        <v>908</v>
      </c>
      <c r="B34" s="833" t="s">
        <v>1018</v>
      </c>
      <c r="C34" s="1349" t="s">
        <v>1304</v>
      </c>
      <c r="D34" s="1350">
        <v>0</v>
      </c>
      <c r="E34" s="1350">
        <v>0</v>
      </c>
      <c r="F34" s="1350">
        <v>0</v>
      </c>
    </row>
    <row r="35" spans="1:6" s="833" customFormat="1" ht="23.25" customHeight="1">
      <c r="A35" s="833" t="s">
        <v>908</v>
      </c>
      <c r="B35" s="833" t="s">
        <v>1305</v>
      </c>
      <c r="C35" s="1349" t="s">
        <v>1306</v>
      </c>
      <c r="D35" s="1350">
        <v>47248.405650000001</v>
      </c>
      <c r="E35" s="1350">
        <v>25111.406129999999</v>
      </c>
      <c r="F35" s="1350">
        <v>72359.811780000004</v>
      </c>
    </row>
    <row r="36" spans="1:6" s="1089" customFormat="1" ht="24.75" customHeight="1">
      <c r="A36" s="1387" t="s">
        <v>908</v>
      </c>
      <c r="B36" s="1387"/>
      <c r="C36" s="1394" t="s">
        <v>755</v>
      </c>
      <c r="D36" s="1395">
        <v>0</v>
      </c>
      <c r="E36" s="1395">
        <v>0</v>
      </c>
      <c r="F36" s="1389">
        <v>0</v>
      </c>
    </row>
    <row r="37" spans="1:6" s="1089" customFormat="1" ht="23.25" customHeight="1">
      <c r="A37" s="1089" t="s">
        <v>908</v>
      </c>
      <c r="B37" s="823" t="s">
        <v>1314</v>
      </c>
      <c r="C37" s="1359" t="s">
        <v>1315</v>
      </c>
      <c r="D37" s="1348">
        <v>96.303269999999998</v>
      </c>
      <c r="E37" s="1348">
        <v>102.48722000000001</v>
      </c>
      <c r="F37" s="1348">
        <v>198.79048999999998</v>
      </c>
    </row>
    <row r="38" spans="1:6" s="1089" customFormat="1" ht="23.25" customHeight="1">
      <c r="A38" s="1089" t="s">
        <v>908</v>
      </c>
      <c r="B38" s="1360" t="s">
        <v>1316</v>
      </c>
      <c r="C38" s="1347" t="s">
        <v>1317</v>
      </c>
      <c r="D38" s="1348">
        <v>-1.5512999999999999</v>
      </c>
      <c r="E38" s="1348">
        <v>0</v>
      </c>
      <c r="F38" s="1348">
        <v>-1.5512999999999999</v>
      </c>
    </row>
    <row r="39" spans="1:6" s="1089" customFormat="1" ht="23.25" customHeight="1">
      <c r="A39" s="1089" t="s">
        <v>908</v>
      </c>
      <c r="B39" s="823" t="s">
        <v>1318</v>
      </c>
      <c r="C39" s="1361" t="s">
        <v>758</v>
      </c>
      <c r="D39" s="1348">
        <v>94.75197</v>
      </c>
      <c r="E39" s="1348">
        <v>102.48722000000001</v>
      </c>
      <c r="F39" s="1348">
        <v>197.23919000000001</v>
      </c>
    </row>
    <row r="40" spans="1:6" s="1089" customFormat="1" ht="23.25" customHeight="1">
      <c r="A40" s="1089" t="s">
        <v>908</v>
      </c>
      <c r="B40" s="1360" t="s">
        <v>1319</v>
      </c>
      <c r="C40" s="1359" t="s">
        <v>1320</v>
      </c>
      <c r="D40" s="1348">
        <v>4779.4739099999997</v>
      </c>
      <c r="E40" s="1348">
        <v>5681.0280300000004</v>
      </c>
      <c r="F40" s="1348">
        <v>10460.501940000002</v>
      </c>
    </row>
    <row r="41" spans="1:6" s="1089" customFormat="1" ht="23.25" customHeight="1">
      <c r="A41" s="1089" t="s">
        <v>908</v>
      </c>
      <c r="B41" s="1360" t="s">
        <v>1321</v>
      </c>
      <c r="C41" s="1347" t="s">
        <v>1322</v>
      </c>
      <c r="D41" s="1348">
        <v>-113.42017999999999</v>
      </c>
      <c r="E41" s="1348">
        <v>-309.36430999999999</v>
      </c>
      <c r="F41" s="1348">
        <v>-422.78449000000001</v>
      </c>
    </row>
    <row r="42" spans="1:6" s="1089" customFormat="1" ht="23.25" customHeight="1">
      <c r="A42" s="1089" t="s">
        <v>908</v>
      </c>
      <c r="B42" s="823" t="s">
        <v>1323</v>
      </c>
      <c r="C42" s="1361" t="s">
        <v>1324</v>
      </c>
      <c r="D42" s="1348">
        <v>4760.8056999999999</v>
      </c>
      <c r="E42" s="1348">
        <v>5474.1509400000004</v>
      </c>
      <c r="F42" s="1348">
        <v>10234.95664</v>
      </c>
    </row>
    <row r="43" spans="1:6" s="1089" customFormat="1" ht="23.25" customHeight="1">
      <c r="A43" s="1089" t="s">
        <v>908</v>
      </c>
      <c r="B43" s="823" t="s">
        <v>1325</v>
      </c>
      <c r="C43" s="1359" t="s">
        <v>1326</v>
      </c>
      <c r="D43" s="1348">
        <v>0</v>
      </c>
      <c r="E43" s="1348">
        <v>18.05254</v>
      </c>
      <c r="F43" s="1348">
        <v>18.05254</v>
      </c>
    </row>
    <row r="44" spans="1:6" s="1089" customFormat="1" ht="23.25" customHeight="1">
      <c r="A44" s="1089" t="s">
        <v>908</v>
      </c>
      <c r="B44" s="1360" t="s">
        <v>1327</v>
      </c>
      <c r="C44" s="1347" t="s">
        <v>1328</v>
      </c>
      <c r="D44" s="1348">
        <v>0</v>
      </c>
      <c r="E44" s="1348">
        <v>-30.974439999999998</v>
      </c>
      <c r="F44" s="1348">
        <v>-30.974439999999998</v>
      </c>
    </row>
    <row r="45" spans="1:6" s="1089" customFormat="1" ht="23.25" customHeight="1">
      <c r="A45" s="1089" t="s">
        <v>908</v>
      </c>
      <c r="B45" s="823" t="s">
        <v>1329</v>
      </c>
      <c r="C45" s="1361" t="s">
        <v>1330</v>
      </c>
      <c r="D45" s="1348">
        <v>4760.8056999999999</v>
      </c>
      <c r="E45" s="1348">
        <v>5461.2290400000002</v>
      </c>
      <c r="F45" s="1348">
        <v>10222.034740000001</v>
      </c>
    </row>
    <row r="46" spans="1:6" s="1089" customFormat="1" ht="23.25" customHeight="1">
      <c r="A46" s="1089" t="s">
        <v>908</v>
      </c>
      <c r="B46" s="1360" t="s">
        <v>1331</v>
      </c>
      <c r="C46" s="1359" t="s">
        <v>1332</v>
      </c>
      <c r="D46" s="1348">
        <v>-5464.9936600000001</v>
      </c>
      <c r="E46" s="1348">
        <v>-4575.9746500000001</v>
      </c>
      <c r="F46" s="1348">
        <v>-10040.96831</v>
      </c>
    </row>
    <row r="47" spans="1:6" s="1089" customFormat="1" ht="23.25" customHeight="1">
      <c r="A47" s="1089" t="s">
        <v>908</v>
      </c>
      <c r="B47" s="823" t="s">
        <v>1333</v>
      </c>
      <c r="C47" s="1361" t="s">
        <v>1334</v>
      </c>
      <c r="D47" s="1348">
        <v>-704.18795999999998</v>
      </c>
      <c r="E47" s="1348">
        <v>885.25439000000006</v>
      </c>
      <c r="F47" s="1348">
        <v>181.06643000000005</v>
      </c>
    </row>
    <row r="48" spans="1:6" s="1089" customFormat="1" ht="23.25" customHeight="1">
      <c r="A48" s="1089" t="s">
        <v>908</v>
      </c>
      <c r="B48" s="1360" t="s">
        <v>1335</v>
      </c>
      <c r="C48" s="1362" t="s">
        <v>1336</v>
      </c>
      <c r="D48" s="1348">
        <v>2.4500000000000004E-3</v>
      </c>
      <c r="E48" s="1348">
        <v>1.6760000000000001E-2</v>
      </c>
      <c r="F48" s="1348">
        <v>1.9210000000000001E-2</v>
      </c>
    </row>
    <row r="49" spans="1:7" s="1089" customFormat="1" ht="23.25" customHeight="1">
      <c r="A49" s="1089" t="s">
        <v>908</v>
      </c>
      <c r="B49" s="823" t="s">
        <v>1337</v>
      </c>
      <c r="C49" s="1363" t="s">
        <v>1338</v>
      </c>
      <c r="D49" s="1348">
        <v>2.4500000000000004E-3</v>
      </c>
      <c r="E49" s="1348">
        <v>1.6760000000000001E-2</v>
      </c>
      <c r="F49" s="1348">
        <v>1.9210000000000001E-2</v>
      </c>
    </row>
    <row r="50" spans="1:7" s="1089" customFormat="1" ht="23.25" customHeight="1">
      <c r="A50" s="1089" t="s">
        <v>908</v>
      </c>
      <c r="B50" s="823" t="s">
        <v>1339</v>
      </c>
      <c r="C50" s="1359" t="s">
        <v>1340</v>
      </c>
      <c r="D50" s="1348">
        <v>0</v>
      </c>
      <c r="E50" s="1348">
        <v>0</v>
      </c>
      <c r="F50" s="1348">
        <v>0</v>
      </c>
    </row>
    <row r="51" spans="1:7" s="1089" customFormat="1" ht="23.25" customHeight="1">
      <c r="A51" s="1089" t="s">
        <v>908</v>
      </c>
      <c r="B51" s="1360" t="s">
        <v>1341</v>
      </c>
      <c r="C51" s="1361" t="s">
        <v>1342</v>
      </c>
      <c r="D51" s="1348">
        <v>-3.8276599999999998</v>
      </c>
      <c r="E51" s="1348">
        <v>-7.5359600000000002</v>
      </c>
      <c r="F51" s="1348">
        <v>-11.363619999999999</v>
      </c>
    </row>
    <row r="52" spans="1:7" s="1089" customFormat="1" ht="23.25" customHeight="1">
      <c r="A52" s="1089" t="s">
        <v>908</v>
      </c>
      <c r="B52" s="823" t="s">
        <v>1343</v>
      </c>
      <c r="C52" s="1363" t="s">
        <v>1344</v>
      </c>
      <c r="D52" s="1348">
        <v>3.8276599999999998</v>
      </c>
      <c r="E52" s="1348">
        <v>7.5359600000000002</v>
      </c>
      <c r="F52" s="1348">
        <v>11.363619999999999</v>
      </c>
    </row>
    <row r="53" spans="1:7" s="1089" customFormat="1" ht="23.25" customHeight="1">
      <c r="A53" s="1089" t="s">
        <v>908</v>
      </c>
      <c r="B53" s="823" t="s">
        <v>1345</v>
      </c>
      <c r="C53" s="1359" t="s">
        <v>1346</v>
      </c>
      <c r="D53" s="1348">
        <v>0</v>
      </c>
      <c r="E53" s="1348">
        <v>0</v>
      </c>
      <c r="F53" s="1348">
        <v>0</v>
      </c>
    </row>
    <row r="54" spans="1:7" s="1089" customFormat="1" ht="23.25" customHeight="1">
      <c r="A54" s="1089" t="s">
        <v>908</v>
      </c>
      <c r="B54" s="1260" t="s">
        <v>1347</v>
      </c>
      <c r="C54" s="1361" t="s">
        <v>1348</v>
      </c>
      <c r="D54" s="1348">
        <v>-708.01317000000006</v>
      </c>
      <c r="E54" s="1348">
        <v>877.73518999999999</v>
      </c>
      <c r="F54" s="1348">
        <v>169.7220199999999</v>
      </c>
    </row>
    <row r="55" spans="1:7" s="1089" customFormat="1" ht="23.25" customHeight="1">
      <c r="A55" s="1089" t="s">
        <v>908</v>
      </c>
      <c r="B55" s="1360" t="s">
        <v>1349</v>
      </c>
      <c r="C55" s="1359" t="s">
        <v>1350</v>
      </c>
      <c r="D55" s="1348">
        <v>0</v>
      </c>
      <c r="E55" s="1348">
        <v>0</v>
      </c>
      <c r="F55" s="1348">
        <v>0</v>
      </c>
    </row>
    <row r="56" spans="1:7" s="1089" customFormat="1" ht="23.25" customHeight="1">
      <c r="A56" s="1089" t="s">
        <v>908</v>
      </c>
      <c r="B56" s="1260" t="s">
        <v>1351</v>
      </c>
      <c r="C56" s="1361" t="s">
        <v>775</v>
      </c>
      <c r="D56" s="1348">
        <v>-708.01317000000006</v>
      </c>
      <c r="E56" s="1348">
        <v>877.73518999999999</v>
      </c>
      <c r="F56" s="1348">
        <v>169.7220199999999</v>
      </c>
    </row>
    <row r="57" spans="1:7" s="1089" customFormat="1" ht="23.25" customHeight="1">
      <c r="A57" s="1089" t="s">
        <v>908</v>
      </c>
      <c r="B57" s="1360" t="s">
        <v>1352</v>
      </c>
      <c r="C57" s="1359" t="s">
        <v>1353</v>
      </c>
      <c r="D57" s="1348">
        <v>0</v>
      </c>
      <c r="E57" s="1348">
        <v>0</v>
      </c>
      <c r="F57" s="1348">
        <v>0</v>
      </c>
    </row>
    <row r="58" spans="1:7" s="1089" customFormat="1" ht="23.25" customHeight="1">
      <c r="A58" s="1089" t="s">
        <v>908</v>
      </c>
      <c r="B58" s="1360" t="s">
        <v>1354</v>
      </c>
      <c r="C58" s="1347" t="s">
        <v>1355</v>
      </c>
      <c r="D58" s="1348">
        <v>-1.5190899999999998</v>
      </c>
      <c r="E58" s="1348">
        <v>-85.072810000000004</v>
      </c>
      <c r="F58" s="1348">
        <v>-86.591899999999995</v>
      </c>
    </row>
    <row r="59" spans="1:7" s="1089" customFormat="1" ht="23.25" customHeight="1">
      <c r="A59" s="1089" t="s">
        <v>908</v>
      </c>
      <c r="B59" s="823" t="s">
        <v>1356</v>
      </c>
      <c r="C59" s="1361" t="s">
        <v>777</v>
      </c>
      <c r="D59" s="1348">
        <v>-709.53226000000006</v>
      </c>
      <c r="E59" s="1348">
        <v>792.66237999999998</v>
      </c>
      <c r="F59" s="1348">
        <v>83.130119999999991</v>
      </c>
    </row>
    <row r="60" spans="1:7" s="1089" customFormat="1" ht="23.25" customHeight="1">
      <c r="A60" s="1089" t="s">
        <v>908</v>
      </c>
      <c r="B60" s="823" t="s">
        <v>1357</v>
      </c>
      <c r="C60" s="1359" t="s">
        <v>1358</v>
      </c>
      <c r="D60" s="1348">
        <v>0</v>
      </c>
      <c r="E60" s="1348">
        <v>0</v>
      </c>
      <c r="F60" s="1348">
        <v>0</v>
      </c>
    </row>
    <row r="61" spans="1:7" s="1089" customFormat="1" ht="23.25" customHeight="1">
      <c r="A61" s="1089" t="s">
        <v>908</v>
      </c>
      <c r="B61" s="823" t="s">
        <v>1359</v>
      </c>
      <c r="C61" s="1361" t="s">
        <v>1360</v>
      </c>
      <c r="D61" s="1348">
        <v>-709.53226000000006</v>
      </c>
      <c r="E61" s="1348">
        <v>792.66237999999998</v>
      </c>
      <c r="F61" s="1348">
        <v>83.130119999999991</v>
      </c>
    </row>
    <row r="62" spans="1:7" s="1089" customFormat="1" ht="23.25" customHeight="1">
      <c r="A62" s="1089" t="s">
        <v>908</v>
      </c>
      <c r="B62" s="1360" t="s">
        <v>1361</v>
      </c>
      <c r="C62" s="1359" t="s">
        <v>1362</v>
      </c>
      <c r="D62" s="1348">
        <v>0</v>
      </c>
      <c r="E62" s="1348">
        <v>-126.96299999999999</v>
      </c>
      <c r="F62" s="1348">
        <v>-126.96299999999999</v>
      </c>
    </row>
    <row r="63" spans="1:7" s="1089" customFormat="1" ht="23.25" customHeight="1">
      <c r="A63" s="1387" t="s">
        <v>908</v>
      </c>
      <c r="B63" s="1397" t="s">
        <v>1363</v>
      </c>
      <c r="C63" s="1388" t="s">
        <v>1364</v>
      </c>
      <c r="D63" s="1389">
        <v>-709.53226000000006</v>
      </c>
      <c r="E63" s="1389">
        <v>665.69938000000002</v>
      </c>
      <c r="F63" s="1389">
        <v>-43.832880000000003</v>
      </c>
    </row>
    <row r="64" spans="1:7" ht="6" customHeight="1">
      <c r="A64" s="1382"/>
      <c r="B64" s="1382"/>
      <c r="C64" s="1398"/>
      <c r="D64" s="1399"/>
      <c r="E64" s="1400"/>
      <c r="F64" s="1400"/>
      <c r="G64" s="722"/>
    </row>
    <row r="65" spans="1:7" ht="6.75" customHeight="1">
      <c r="C65" s="188"/>
      <c r="D65" s="1372"/>
      <c r="E65" s="1372"/>
      <c r="F65" s="1372"/>
      <c r="G65" s="722"/>
    </row>
    <row r="66" spans="1:7" ht="4.5" customHeight="1">
      <c r="C66" s="188"/>
      <c r="D66" s="395"/>
      <c r="E66" s="395"/>
      <c r="F66" s="395"/>
      <c r="G66" s="722"/>
    </row>
    <row r="67" spans="1:7">
      <c r="D67" s="395"/>
      <c r="E67" s="395"/>
      <c r="F67" s="395"/>
      <c r="G67" s="722"/>
    </row>
    <row r="68" spans="1:7">
      <c r="C68" s="1381"/>
      <c r="D68" s="447"/>
      <c r="E68" s="447"/>
      <c r="F68" s="395"/>
      <c r="G68" s="722"/>
    </row>
    <row r="69" spans="1:7">
      <c r="A69" s="722" t="s">
        <v>907</v>
      </c>
      <c r="B69" s="722" t="s">
        <v>907</v>
      </c>
      <c r="C69" s="447"/>
      <c r="E69" s="395"/>
      <c r="G69" s="722"/>
    </row>
    <row r="70" spans="1:7">
      <c r="C70" s="447"/>
      <c r="E70" s="395"/>
      <c r="G70" s="722"/>
    </row>
    <row r="71" spans="1:7">
      <c r="C71" s="447"/>
      <c r="E71" s="395"/>
      <c r="G71" s="722"/>
    </row>
    <row r="72" spans="1:7">
      <c r="C72" s="447"/>
      <c r="E72" s="395"/>
      <c r="G72" s="722"/>
    </row>
    <row r="73" spans="1:7">
      <c r="C73" s="447"/>
      <c r="E73" s="395"/>
      <c r="G73" s="722"/>
    </row>
    <row r="74" spans="1:7">
      <c r="C74" s="447"/>
      <c r="E74" s="395"/>
      <c r="G74" s="722"/>
    </row>
    <row r="75" spans="1:7">
      <c r="C75" s="447"/>
      <c r="E75" s="395"/>
      <c r="G75" s="722"/>
    </row>
    <row r="76" spans="1:7">
      <c r="C76" s="447"/>
      <c r="E76" s="395"/>
      <c r="G76" s="722"/>
    </row>
    <row r="77" spans="1:7">
      <c r="C77" s="447"/>
      <c r="E77" s="395"/>
      <c r="G77" s="722"/>
    </row>
    <row r="78" spans="1:7">
      <c r="C78" s="447"/>
      <c r="E78" s="395"/>
      <c r="G78" s="722"/>
    </row>
    <row r="79" spans="1:7">
      <c r="C79" s="447"/>
      <c r="E79" s="395"/>
      <c r="G79" s="722"/>
    </row>
    <row r="80" spans="1:7">
      <c r="C80" s="447"/>
      <c r="E80" s="395"/>
      <c r="G80" s="722"/>
    </row>
    <row r="81" spans="3:7" ht="15.75">
      <c r="C81" s="190"/>
      <c r="D81" s="447"/>
      <c r="E81" s="447"/>
      <c r="F81" s="395"/>
      <c r="G81" s="722"/>
    </row>
    <row r="82" spans="3:7" ht="15.75">
      <c r="C82" s="190"/>
      <c r="D82" s="395"/>
      <c r="E82" s="395"/>
      <c r="F82" s="395"/>
      <c r="G82" s="722"/>
    </row>
    <row r="83" spans="3:7" ht="15.75">
      <c r="C83" s="190"/>
      <c r="D83" s="395"/>
      <c r="E83" s="395"/>
      <c r="F83" s="395"/>
      <c r="G83" s="722"/>
    </row>
    <row r="84" spans="3:7" ht="15.75">
      <c r="C84" s="190"/>
      <c r="D84" s="395"/>
      <c r="E84" s="395"/>
      <c r="F84" s="395"/>
      <c r="G84" s="722"/>
    </row>
    <row r="85" spans="3:7" ht="15.75">
      <c r="C85" s="190"/>
      <c r="D85" s="395"/>
      <c r="E85" s="395"/>
      <c r="F85" s="395"/>
      <c r="G85" s="722"/>
    </row>
    <row r="86" spans="3:7" ht="15.75">
      <c r="C86" s="190"/>
      <c r="D86" s="395"/>
      <c r="E86" s="395"/>
      <c r="F86" s="395"/>
      <c r="G86" s="722"/>
    </row>
    <row r="87" spans="3:7" ht="15.75">
      <c r="C87" s="190"/>
      <c r="D87" s="395"/>
      <c r="E87" s="395"/>
      <c r="F87" s="395"/>
      <c r="G87" s="722"/>
    </row>
    <row r="88" spans="3:7" ht="15.75">
      <c r="C88" s="190"/>
      <c r="D88" s="395"/>
      <c r="E88" s="395"/>
      <c r="F88" s="395"/>
      <c r="G88" s="722"/>
    </row>
    <row r="89" spans="3:7" ht="15.75">
      <c r="C89" s="190"/>
      <c r="D89" s="395"/>
      <c r="E89" s="395"/>
      <c r="F89" s="395"/>
      <c r="G89" s="722"/>
    </row>
    <row r="90" spans="3:7" ht="15.75">
      <c r="C90" s="190"/>
      <c r="D90" s="395"/>
      <c r="E90" s="395"/>
      <c r="F90" s="395"/>
      <c r="G90" s="722"/>
    </row>
    <row r="91" spans="3:7" ht="15.75">
      <c r="C91" s="190"/>
      <c r="D91" s="395"/>
      <c r="E91" s="395"/>
      <c r="F91" s="395"/>
      <c r="G91" s="722"/>
    </row>
    <row r="92" spans="3:7" ht="15.75">
      <c r="C92" s="190"/>
      <c r="D92" s="395"/>
      <c r="E92" s="395"/>
      <c r="F92" s="395"/>
      <c r="G92" s="722"/>
    </row>
    <row r="93" spans="3:7" ht="15.75">
      <c r="C93" s="190"/>
      <c r="D93" s="395"/>
      <c r="E93" s="395"/>
      <c r="F93" s="395"/>
      <c r="G93" s="722"/>
    </row>
    <row r="94" spans="3:7" ht="15.75">
      <c r="C94" s="190"/>
      <c r="D94" s="395"/>
      <c r="E94" s="395"/>
      <c r="F94" s="395"/>
      <c r="G94" s="722"/>
    </row>
    <row r="95" spans="3:7" ht="15.75">
      <c r="C95" s="190"/>
      <c r="D95" s="395"/>
      <c r="E95" s="395"/>
      <c r="F95" s="395"/>
      <c r="G95" s="722"/>
    </row>
    <row r="96" spans="3:7" ht="15.75">
      <c r="C96" s="190"/>
      <c r="D96" s="395"/>
      <c r="E96" s="395"/>
      <c r="F96" s="395"/>
      <c r="G96" s="722"/>
    </row>
    <row r="97" spans="3:7" ht="15.75">
      <c r="C97" s="190"/>
      <c r="D97" s="395"/>
      <c r="E97" s="395"/>
      <c r="F97" s="395"/>
      <c r="G97" s="722"/>
    </row>
    <row r="98" spans="3:7" ht="15.75">
      <c r="C98" s="190"/>
      <c r="D98" s="395"/>
      <c r="E98" s="395"/>
      <c r="F98" s="395"/>
      <c r="G98" s="722"/>
    </row>
    <row r="99" spans="3:7" ht="15.75">
      <c r="C99" s="190"/>
      <c r="D99" s="395"/>
      <c r="E99" s="395"/>
      <c r="F99" s="395"/>
      <c r="G99" s="722"/>
    </row>
    <row r="100" spans="3:7" ht="15.75">
      <c r="C100" s="190"/>
      <c r="D100" s="395"/>
      <c r="E100" s="395"/>
      <c r="F100" s="395"/>
      <c r="G100" s="722"/>
    </row>
    <row r="101" spans="3:7" ht="15.75">
      <c r="C101" s="190"/>
      <c r="D101" s="395"/>
      <c r="E101" s="395"/>
      <c r="F101" s="395"/>
      <c r="G101" s="722"/>
    </row>
    <row r="102" spans="3:7" ht="15.75">
      <c r="C102" s="190"/>
      <c r="D102" s="395"/>
      <c r="E102" s="395"/>
      <c r="F102" s="395"/>
      <c r="G102" s="722"/>
    </row>
    <row r="103" spans="3:7" ht="15.75">
      <c r="C103" s="190"/>
      <c r="D103" s="395"/>
      <c r="E103" s="395"/>
      <c r="F103" s="395"/>
      <c r="G103" s="722"/>
    </row>
    <row r="104" spans="3:7" ht="15.75">
      <c r="C104" s="190"/>
      <c r="D104" s="395"/>
      <c r="E104" s="395"/>
      <c r="F104" s="395"/>
      <c r="G104" s="722"/>
    </row>
    <row r="105" spans="3:7" ht="15.75">
      <c r="C105" s="190"/>
      <c r="D105" s="395"/>
      <c r="E105" s="395"/>
      <c r="F105" s="395"/>
      <c r="G105" s="722"/>
    </row>
    <row r="106" spans="3:7" ht="15.75">
      <c r="C106" s="190"/>
      <c r="D106" s="395"/>
      <c r="E106" s="395"/>
      <c r="F106" s="395"/>
      <c r="G106" s="722"/>
    </row>
    <row r="107" spans="3:7" ht="15.75">
      <c r="C107" s="190"/>
      <c r="D107" s="395"/>
      <c r="E107" s="395"/>
      <c r="F107" s="395"/>
      <c r="G107" s="722"/>
    </row>
    <row r="108" spans="3:7" ht="15.75">
      <c r="C108" s="190"/>
      <c r="D108" s="395"/>
      <c r="E108" s="395"/>
      <c r="F108" s="395"/>
      <c r="G108" s="722"/>
    </row>
    <row r="109" spans="3:7" ht="15.75">
      <c r="C109" s="190"/>
      <c r="D109" s="395"/>
      <c r="E109" s="395"/>
      <c r="F109" s="395"/>
      <c r="G109" s="722"/>
    </row>
    <row r="110" spans="3:7" ht="15.75">
      <c r="C110" s="190"/>
      <c r="D110" s="395"/>
      <c r="E110" s="395"/>
      <c r="F110" s="395"/>
      <c r="G110" s="722"/>
    </row>
    <row r="111" spans="3:7" ht="15.75">
      <c r="C111" s="190"/>
      <c r="D111" s="395"/>
      <c r="E111" s="395"/>
      <c r="F111" s="395"/>
      <c r="G111" s="722"/>
    </row>
    <row r="112" spans="3:7" ht="15.75">
      <c r="C112" s="190"/>
      <c r="D112" s="395"/>
      <c r="E112" s="395"/>
      <c r="F112" s="395"/>
      <c r="G112" s="722"/>
    </row>
    <row r="113" spans="3:7" ht="15.75">
      <c r="C113" s="190"/>
      <c r="D113" s="395"/>
      <c r="E113" s="395"/>
      <c r="F113" s="395"/>
      <c r="G113" s="722"/>
    </row>
    <row r="114" spans="3:7" ht="15.75">
      <c r="C114" s="190"/>
      <c r="D114" s="395"/>
      <c r="E114" s="395"/>
      <c r="F114" s="395"/>
      <c r="G114" s="722"/>
    </row>
    <row r="115" spans="3:7" ht="15.75">
      <c r="C115" s="190"/>
      <c r="D115" s="395"/>
      <c r="E115" s="395"/>
      <c r="F115" s="395"/>
      <c r="G115" s="722"/>
    </row>
    <row r="116" spans="3:7" ht="15.75">
      <c r="C116" s="190"/>
      <c r="D116" s="395"/>
      <c r="E116" s="395"/>
      <c r="F116" s="395"/>
      <c r="G116" s="722"/>
    </row>
    <row r="117" spans="3:7" ht="15.75">
      <c r="C117" s="190"/>
      <c r="D117" s="395"/>
      <c r="E117" s="395"/>
      <c r="F117" s="395"/>
      <c r="G117" s="722"/>
    </row>
    <row r="118" spans="3:7" ht="15.75">
      <c r="C118" s="190"/>
      <c r="D118" s="395"/>
      <c r="E118" s="395"/>
      <c r="F118" s="395"/>
      <c r="G118" s="722"/>
    </row>
    <row r="119" spans="3:7" ht="15.75">
      <c r="C119" s="190"/>
      <c r="D119" s="395"/>
      <c r="E119" s="395"/>
      <c r="F119" s="395"/>
      <c r="G119" s="722"/>
    </row>
    <row r="120" spans="3:7" ht="15.75">
      <c r="C120" s="190"/>
      <c r="D120" s="395"/>
      <c r="E120" s="395"/>
      <c r="F120" s="395"/>
      <c r="G120" s="722"/>
    </row>
    <row r="121" spans="3:7" ht="15.75">
      <c r="C121" s="190"/>
      <c r="D121" s="395"/>
      <c r="E121" s="395"/>
      <c r="F121" s="395"/>
      <c r="G121" s="722"/>
    </row>
    <row r="122" spans="3:7" ht="15.75">
      <c r="C122" s="190"/>
      <c r="D122" s="395"/>
      <c r="E122" s="395"/>
      <c r="F122" s="395"/>
      <c r="G122" s="722"/>
    </row>
    <row r="123" spans="3:7" ht="15.75">
      <c r="C123" s="190"/>
      <c r="D123" s="395"/>
      <c r="E123" s="395"/>
      <c r="F123" s="395"/>
      <c r="G123" s="722"/>
    </row>
    <row r="124" spans="3:7" ht="15.75">
      <c r="C124" s="190"/>
      <c r="D124" s="395"/>
      <c r="E124" s="395"/>
      <c r="F124" s="395"/>
      <c r="G124" s="722"/>
    </row>
    <row r="125" spans="3:7" ht="15.75">
      <c r="C125" s="190"/>
      <c r="D125" s="395"/>
      <c r="E125" s="395"/>
      <c r="F125" s="395"/>
      <c r="G125" s="722"/>
    </row>
    <row r="126" spans="3:7" ht="15.75">
      <c r="C126" s="190"/>
      <c r="D126" s="395"/>
      <c r="E126" s="395"/>
      <c r="F126" s="395"/>
      <c r="G126" s="722"/>
    </row>
    <row r="127" spans="3:7" ht="15.75">
      <c r="C127" s="190"/>
      <c r="D127" s="395"/>
      <c r="E127" s="395"/>
      <c r="F127" s="395"/>
      <c r="G127" s="722"/>
    </row>
    <row r="128" spans="3:7" ht="15.75">
      <c r="C128" s="190"/>
      <c r="D128" s="395"/>
      <c r="E128" s="395"/>
      <c r="F128" s="395"/>
      <c r="G128" s="722"/>
    </row>
    <row r="129" spans="3:7" ht="15.75">
      <c r="C129" s="190"/>
      <c r="D129" s="395"/>
      <c r="E129" s="395"/>
      <c r="F129" s="395"/>
      <c r="G129" s="722"/>
    </row>
    <row r="130" spans="3:7" ht="15.75">
      <c r="C130" s="190"/>
      <c r="D130" s="395"/>
      <c r="E130" s="395"/>
      <c r="F130" s="395"/>
      <c r="G130" s="722"/>
    </row>
    <row r="131" spans="3:7" ht="15.75">
      <c r="C131" s="190"/>
      <c r="D131" s="395"/>
      <c r="E131" s="395"/>
      <c r="F131" s="395"/>
      <c r="G131" s="722"/>
    </row>
    <row r="132" spans="3:7" ht="15.75">
      <c r="C132" s="190"/>
      <c r="D132" s="395"/>
      <c r="E132" s="395"/>
      <c r="F132" s="395"/>
      <c r="G132" s="722"/>
    </row>
    <row r="133" spans="3:7" ht="15.75">
      <c r="C133" s="190"/>
      <c r="D133" s="395"/>
      <c r="E133" s="395"/>
      <c r="F133" s="395"/>
      <c r="G133" s="722"/>
    </row>
    <row r="134" spans="3:7" ht="15.75">
      <c r="C134" s="190"/>
      <c r="G134" s="722"/>
    </row>
    <row r="135" spans="3:7" ht="15.75">
      <c r="C135" s="190"/>
      <c r="G135" s="722"/>
    </row>
    <row r="136" spans="3:7" ht="15.75">
      <c r="C136" s="190"/>
      <c r="G136" s="722"/>
    </row>
    <row r="137" spans="3:7" ht="15.75">
      <c r="C137" s="190"/>
      <c r="G137" s="722"/>
    </row>
    <row r="138" spans="3:7" ht="15.75">
      <c r="C138" s="190"/>
      <c r="G138" s="722"/>
    </row>
    <row r="139" spans="3:7" ht="15.75">
      <c r="C139" s="190"/>
      <c r="G139" s="722"/>
    </row>
    <row r="140" spans="3:7" ht="15.75">
      <c r="C140" s="190"/>
      <c r="G140" s="722"/>
    </row>
    <row r="141" spans="3:7" ht="15.75">
      <c r="C141" s="190"/>
      <c r="G141" s="722"/>
    </row>
    <row r="142" spans="3:7" ht="15.75">
      <c r="C142" s="190"/>
      <c r="G142" s="722"/>
    </row>
    <row r="143" spans="3:7" ht="15.75">
      <c r="C143" s="190"/>
      <c r="G143" s="722"/>
    </row>
    <row r="144" spans="3:7" ht="15.75">
      <c r="C144" s="190"/>
      <c r="G144" s="722"/>
    </row>
    <row r="145" spans="3:7" ht="15.75">
      <c r="C145" s="190"/>
      <c r="G145" s="722"/>
    </row>
    <row r="146" spans="3:7" ht="15.75">
      <c r="C146" s="190"/>
      <c r="G146" s="722"/>
    </row>
    <row r="147" spans="3:7" ht="15.75">
      <c r="C147" s="190"/>
      <c r="G147" s="722"/>
    </row>
    <row r="148" spans="3:7" ht="15.75">
      <c r="C148" s="190"/>
      <c r="G148" s="722"/>
    </row>
    <row r="149" spans="3:7" ht="15.75">
      <c r="C149" s="190"/>
      <c r="G149" s="722"/>
    </row>
    <row r="150" spans="3:7" ht="15.75">
      <c r="C150" s="190"/>
      <c r="G150" s="722"/>
    </row>
    <row r="151" spans="3:7" ht="15.75">
      <c r="C151" s="190"/>
      <c r="G151" s="722"/>
    </row>
    <row r="152" spans="3:7" ht="15.75">
      <c r="C152" s="190"/>
      <c r="G152" s="722"/>
    </row>
    <row r="153" spans="3:7" ht="15.75">
      <c r="C153" s="190"/>
      <c r="G153" s="722"/>
    </row>
    <row r="154" spans="3:7" ht="15.75">
      <c r="C154" s="190"/>
      <c r="G154" s="722"/>
    </row>
    <row r="155" spans="3:7" ht="15.75">
      <c r="C155" s="190"/>
      <c r="G155" s="722"/>
    </row>
    <row r="156" spans="3:7" ht="15.75">
      <c r="C156" s="190"/>
      <c r="G156" s="722"/>
    </row>
    <row r="157" spans="3:7" ht="15.75">
      <c r="C157" s="190"/>
      <c r="G157" s="722"/>
    </row>
    <row r="158" spans="3:7" ht="15.75">
      <c r="C158" s="190"/>
      <c r="G158" s="722"/>
    </row>
    <row r="159" spans="3:7" ht="15.75">
      <c r="C159" s="190"/>
      <c r="G159" s="722"/>
    </row>
    <row r="160" spans="3:7" ht="15.75">
      <c r="C160" s="190"/>
      <c r="G160" s="722"/>
    </row>
    <row r="161" spans="3:7" ht="15.75">
      <c r="C161" s="190"/>
      <c r="G161" s="722"/>
    </row>
    <row r="162" spans="3:7" ht="15.75">
      <c r="C162" s="190"/>
      <c r="G162" s="722"/>
    </row>
    <row r="163" spans="3:7" ht="15.75">
      <c r="C163" s="190"/>
      <c r="G163" s="722"/>
    </row>
    <row r="164" spans="3:7" ht="15.75">
      <c r="C164" s="190"/>
      <c r="G164" s="722"/>
    </row>
    <row r="165" spans="3:7" ht="15.75">
      <c r="C165" s="190"/>
      <c r="G165" s="722"/>
    </row>
    <row r="166" spans="3:7" ht="15.75">
      <c r="C166" s="190"/>
      <c r="G166" s="722"/>
    </row>
    <row r="167" spans="3:7" ht="15.75">
      <c r="C167" s="190"/>
      <c r="G167" s="722"/>
    </row>
    <row r="168" spans="3:7" ht="15.75">
      <c r="C168" s="190"/>
      <c r="G168" s="722"/>
    </row>
    <row r="169" spans="3:7" ht="15.75">
      <c r="C169" s="190"/>
      <c r="G169" s="722"/>
    </row>
    <row r="170" spans="3:7" ht="15.75">
      <c r="C170" s="190"/>
      <c r="G170" s="722"/>
    </row>
    <row r="171" spans="3:7" ht="15.75">
      <c r="C171" s="190"/>
      <c r="G171" s="722"/>
    </row>
    <row r="172" spans="3:7" ht="15.75">
      <c r="C172" s="190"/>
      <c r="G172" s="722"/>
    </row>
    <row r="173" spans="3:7" ht="15.75">
      <c r="C173" s="190"/>
      <c r="G173" s="722"/>
    </row>
    <row r="174" spans="3:7" ht="15.75">
      <c r="C174" s="190"/>
      <c r="G174" s="722"/>
    </row>
    <row r="175" spans="3:7" ht="15.75">
      <c r="C175" s="190"/>
      <c r="G175" s="722"/>
    </row>
    <row r="176" spans="3:7" ht="15.75">
      <c r="C176" s="190"/>
      <c r="G176" s="722"/>
    </row>
    <row r="177" spans="3:7" ht="15.75">
      <c r="C177" s="190"/>
      <c r="G177" s="722"/>
    </row>
    <row r="178" spans="3:7" ht="15.75">
      <c r="C178" s="190"/>
      <c r="G178" s="722"/>
    </row>
    <row r="179" spans="3:7" ht="15.75">
      <c r="C179" s="190"/>
      <c r="G179" s="722"/>
    </row>
    <row r="180" spans="3:7" ht="15.75">
      <c r="C180" s="190"/>
      <c r="G180" s="722"/>
    </row>
    <row r="181" spans="3:7" ht="15.75">
      <c r="C181" s="190"/>
      <c r="G181" s="722"/>
    </row>
    <row r="182" spans="3:7" ht="15.75">
      <c r="C182" s="190"/>
      <c r="G182" s="722"/>
    </row>
    <row r="183" spans="3:7" ht="15.75">
      <c r="C183" s="190"/>
      <c r="G183" s="722"/>
    </row>
    <row r="184" spans="3:7" ht="15.75">
      <c r="C184" s="190"/>
      <c r="G184" s="722"/>
    </row>
    <row r="185" spans="3:7" ht="15.75">
      <c r="C185" s="190"/>
      <c r="G185" s="722"/>
    </row>
    <row r="186" spans="3:7" ht="15.75">
      <c r="C186" s="190"/>
      <c r="G186" s="722"/>
    </row>
    <row r="187" spans="3:7" ht="15.75">
      <c r="C187" s="190"/>
      <c r="G187" s="722"/>
    </row>
    <row r="188" spans="3:7" ht="15.75">
      <c r="C188" s="190"/>
      <c r="G188" s="722"/>
    </row>
    <row r="189" spans="3:7" ht="15.75">
      <c r="C189" s="190"/>
      <c r="G189" s="722"/>
    </row>
    <row r="190" spans="3:7" ht="15.75">
      <c r="C190" s="190"/>
      <c r="G190" s="722"/>
    </row>
    <row r="191" spans="3:7" ht="15.75">
      <c r="C191" s="190"/>
      <c r="G191" s="722"/>
    </row>
    <row r="192" spans="3:7" ht="15.75">
      <c r="C192" s="190"/>
      <c r="G192" s="722"/>
    </row>
    <row r="193" spans="3:7" ht="15.75">
      <c r="C193" s="190"/>
      <c r="G193" s="722"/>
    </row>
    <row r="194" spans="3:7" ht="15.75">
      <c r="C194" s="190"/>
      <c r="G194" s="722"/>
    </row>
    <row r="195" spans="3:7" ht="15.75">
      <c r="C195" s="190"/>
      <c r="G195" s="722"/>
    </row>
    <row r="196" spans="3:7" ht="15.75">
      <c r="C196" s="190"/>
      <c r="G196" s="722"/>
    </row>
    <row r="197" spans="3:7" ht="15.75">
      <c r="C197" s="190"/>
      <c r="G197" s="722"/>
    </row>
    <row r="198" spans="3:7" ht="15.75">
      <c r="C198" s="190"/>
      <c r="G198" s="722"/>
    </row>
    <row r="199" spans="3:7" ht="15.75">
      <c r="C199" s="190"/>
      <c r="G199" s="722"/>
    </row>
    <row r="200" spans="3:7" ht="15.75">
      <c r="C200" s="190"/>
      <c r="G200" s="722"/>
    </row>
    <row r="201" spans="3:7" ht="15.75">
      <c r="C201" s="190"/>
    </row>
    <row r="202" spans="3:7" ht="15.75">
      <c r="C202" s="190"/>
    </row>
    <row r="203" spans="3:7" ht="15.75">
      <c r="C203" s="190"/>
    </row>
    <row r="204" spans="3:7" ht="15.75">
      <c r="C204" s="190"/>
    </row>
    <row r="205" spans="3:7" ht="15.75">
      <c r="C205" s="190"/>
    </row>
    <row r="206" spans="3:7" ht="15.75">
      <c r="C206" s="190"/>
    </row>
    <row r="207" spans="3:7" ht="15.75">
      <c r="C207" s="190"/>
    </row>
    <row r="208" spans="3:7" ht="15.75">
      <c r="C208" s="190"/>
    </row>
    <row r="209" spans="3:3" ht="15.75">
      <c r="C209" s="190"/>
    </row>
    <row r="210" spans="3:3" ht="15.75">
      <c r="C210" s="190"/>
    </row>
    <row r="211" spans="3:3" ht="15.75">
      <c r="C211" s="190"/>
    </row>
    <row r="212" spans="3:3" ht="15.75">
      <c r="C212" s="190"/>
    </row>
    <row r="213" spans="3:3" ht="15.75">
      <c r="C213" s="190"/>
    </row>
    <row r="214" spans="3:3" ht="15.75">
      <c r="C214" s="190"/>
    </row>
    <row r="215" spans="3:3" ht="15.75">
      <c r="C215" s="190"/>
    </row>
    <row r="216" spans="3:3" ht="15.75">
      <c r="C216" s="190"/>
    </row>
    <row r="217" spans="3:3" ht="15.75">
      <c r="C217" s="190"/>
    </row>
    <row r="218" spans="3:3" ht="15.75">
      <c r="C218" s="190"/>
    </row>
    <row r="219" spans="3:3" ht="15.75">
      <c r="C219" s="190"/>
    </row>
    <row r="220" spans="3:3" ht="15.75">
      <c r="C220" s="190"/>
    </row>
    <row r="221" spans="3:3" ht="15.75">
      <c r="C221" s="190"/>
    </row>
    <row r="222" spans="3:3" ht="15.75">
      <c r="C222" s="190"/>
    </row>
    <row r="223" spans="3:3" ht="15.75">
      <c r="C223" s="190"/>
    </row>
    <row r="224" spans="3:3" ht="15.75">
      <c r="C224" s="190"/>
    </row>
    <row r="225" spans="3:3" ht="15.75">
      <c r="C225" s="190"/>
    </row>
    <row r="226" spans="3:3" ht="15.75">
      <c r="C226" s="190"/>
    </row>
    <row r="227" spans="3:3" ht="15.75">
      <c r="C227" s="190"/>
    </row>
    <row r="228" spans="3:3" ht="15.75">
      <c r="C228" s="190"/>
    </row>
    <row r="229" spans="3:3" ht="15.75">
      <c r="C229" s="190"/>
    </row>
    <row r="230" spans="3:3" ht="15.75">
      <c r="C230" s="190"/>
    </row>
    <row r="231" spans="3:3" ht="15.75">
      <c r="C231" s="190"/>
    </row>
    <row r="232" spans="3:3" ht="15.75">
      <c r="C232" s="190"/>
    </row>
    <row r="233" spans="3:3" ht="15.75">
      <c r="C233" s="190"/>
    </row>
    <row r="234" spans="3:3" ht="15.75">
      <c r="C234" s="190"/>
    </row>
    <row r="235" spans="3:3" ht="15.75">
      <c r="C235" s="190"/>
    </row>
    <row r="236" spans="3:3" ht="15.75">
      <c r="C236" s="190"/>
    </row>
    <row r="237" spans="3:3" ht="15.75">
      <c r="C237" s="190"/>
    </row>
    <row r="238" spans="3:3" ht="15.75">
      <c r="C238" s="190"/>
    </row>
    <row r="239" spans="3:3" ht="15.75">
      <c r="C239" s="190"/>
    </row>
    <row r="240" spans="3:3" ht="15.75">
      <c r="C240" s="190"/>
    </row>
    <row r="241" spans="3:3" ht="15.75">
      <c r="C241" s="190"/>
    </row>
    <row r="242" spans="3:3" ht="15.75">
      <c r="C242" s="190"/>
    </row>
    <row r="243" spans="3:3" ht="15.75">
      <c r="C243" s="190"/>
    </row>
    <row r="244" spans="3:3" ht="15.75">
      <c r="C244" s="190"/>
    </row>
    <row r="245" spans="3:3" ht="15.75">
      <c r="C245" s="190"/>
    </row>
    <row r="246" spans="3:3" ht="15.75">
      <c r="C246" s="190"/>
    </row>
    <row r="247" spans="3:3" ht="15.75">
      <c r="C247" s="190"/>
    </row>
    <row r="248" spans="3:3" ht="15.75">
      <c r="C248" s="190"/>
    </row>
    <row r="249" spans="3:3" ht="15.75">
      <c r="C249" s="190"/>
    </row>
    <row r="250" spans="3:3" ht="15.75">
      <c r="C250" s="190"/>
    </row>
    <row r="251" spans="3:3" ht="15.75">
      <c r="C251" s="190"/>
    </row>
    <row r="252" spans="3:3" ht="15.75">
      <c r="C252" s="190"/>
    </row>
    <row r="253" spans="3:3" ht="15.75">
      <c r="C253" s="190"/>
    </row>
    <row r="254" spans="3:3" ht="15.75">
      <c r="C254" s="190"/>
    </row>
    <row r="255" spans="3:3" ht="15.75">
      <c r="C255" s="190"/>
    </row>
    <row r="256" spans="3:3" ht="15.75">
      <c r="C256" s="190"/>
    </row>
    <row r="257" spans="3:3" ht="15.75">
      <c r="C257" s="190"/>
    </row>
    <row r="258" spans="3:3" ht="15.75">
      <c r="C258" s="190"/>
    </row>
    <row r="259" spans="3:3" ht="15.75">
      <c r="C259" s="190"/>
    </row>
    <row r="260" spans="3:3" ht="15.75">
      <c r="C260" s="190"/>
    </row>
    <row r="261" spans="3:3" ht="15.75">
      <c r="C261" s="190"/>
    </row>
    <row r="262" spans="3:3" ht="15.75">
      <c r="C262" s="190"/>
    </row>
    <row r="263" spans="3:3" ht="15.75">
      <c r="C263" s="190"/>
    </row>
    <row r="264" spans="3:3" ht="15.75">
      <c r="C264" s="190"/>
    </row>
    <row r="265" spans="3:3" ht="15.75">
      <c r="C265" s="190"/>
    </row>
    <row r="266" spans="3:3" ht="15.75">
      <c r="C266" s="190"/>
    </row>
    <row r="267" spans="3:3" ht="15.75">
      <c r="C267" s="190"/>
    </row>
    <row r="268" spans="3:3" ht="15.75">
      <c r="C268" s="190"/>
    </row>
    <row r="269" spans="3:3" ht="15.75">
      <c r="C269" s="190"/>
    </row>
    <row r="270" spans="3:3" ht="15.75">
      <c r="C270" s="190"/>
    </row>
    <row r="271" spans="3:3" ht="15.75">
      <c r="C271" s="190"/>
    </row>
    <row r="272" spans="3:3" ht="15.75">
      <c r="C272" s="190"/>
    </row>
    <row r="273" spans="3:3" ht="15.75">
      <c r="C273" s="190"/>
    </row>
    <row r="274" spans="3:3" ht="15.75">
      <c r="C274" s="190"/>
    </row>
    <row r="275" spans="3:3" ht="15.75">
      <c r="C275" s="190"/>
    </row>
    <row r="276" spans="3:3" ht="15.75">
      <c r="C276" s="190"/>
    </row>
    <row r="277" spans="3:3" ht="15.75">
      <c r="C277" s="190"/>
    </row>
    <row r="278" spans="3:3" ht="15.75">
      <c r="C278" s="190"/>
    </row>
    <row r="279" spans="3:3" ht="15.75">
      <c r="C279" s="190"/>
    </row>
    <row r="280" spans="3:3" ht="15.75">
      <c r="C280" s="190"/>
    </row>
    <row r="281" spans="3:3" ht="15.75">
      <c r="C281" s="190"/>
    </row>
    <row r="282" spans="3:3" ht="15.75">
      <c r="C282" s="190"/>
    </row>
    <row r="283" spans="3:3" ht="15.75">
      <c r="C283" s="190"/>
    </row>
    <row r="284" spans="3:3" ht="15.75">
      <c r="C284" s="190"/>
    </row>
    <row r="285" spans="3:3" ht="15.75">
      <c r="C285" s="190"/>
    </row>
    <row r="286" spans="3:3" ht="15.75">
      <c r="C286" s="190"/>
    </row>
    <row r="287" spans="3:3" ht="15.75">
      <c r="C287" s="190"/>
    </row>
    <row r="288" spans="3:3" ht="15.75">
      <c r="C288" s="190"/>
    </row>
    <row r="289" spans="3:3" ht="15.75">
      <c r="C289" s="190"/>
    </row>
    <row r="290" spans="3:3" ht="15.75">
      <c r="C290" s="190"/>
    </row>
    <row r="291" spans="3:3" ht="15.75">
      <c r="C291" s="190"/>
    </row>
    <row r="292" spans="3:3" ht="15.75">
      <c r="C292" s="190"/>
    </row>
    <row r="293" spans="3:3" ht="15.75">
      <c r="C293" s="190"/>
    </row>
    <row r="294" spans="3:3" ht="15.75">
      <c r="C294" s="190"/>
    </row>
    <row r="295" spans="3:3" ht="15.75">
      <c r="C295" s="190"/>
    </row>
    <row r="296" spans="3:3" ht="15.75">
      <c r="C296" s="190"/>
    </row>
    <row r="297" spans="3:3" ht="15.75">
      <c r="C297" s="190"/>
    </row>
    <row r="298" spans="3:3" ht="15.75">
      <c r="C298" s="190"/>
    </row>
    <row r="299" spans="3:3" ht="15.75">
      <c r="C299" s="190"/>
    </row>
    <row r="300" spans="3:3" ht="15.75">
      <c r="C300" s="190"/>
    </row>
    <row r="301" spans="3:3" ht="15.75">
      <c r="C301" s="190"/>
    </row>
    <row r="302" spans="3:3" ht="15.75">
      <c r="C302" s="190"/>
    </row>
    <row r="303" spans="3:3" ht="15.75">
      <c r="C303" s="190"/>
    </row>
    <row r="304" spans="3:3" ht="15.75">
      <c r="C304" s="190"/>
    </row>
    <row r="305" spans="3:3" ht="15.75">
      <c r="C305" s="190"/>
    </row>
    <row r="306" spans="3:3" ht="15.75">
      <c r="C306" s="190"/>
    </row>
    <row r="307" spans="3:3" ht="15.75">
      <c r="C307" s="190"/>
    </row>
    <row r="308" spans="3:3" ht="15.75">
      <c r="C308" s="190"/>
    </row>
    <row r="309" spans="3:3" ht="15.75">
      <c r="C309" s="190"/>
    </row>
    <row r="310" spans="3:3" ht="15.75">
      <c r="C310" s="190"/>
    </row>
    <row r="311" spans="3:3" ht="15.75">
      <c r="C311" s="190"/>
    </row>
    <row r="312" spans="3:3" ht="15.75">
      <c r="C312" s="190"/>
    </row>
    <row r="313" spans="3:3" ht="15.75">
      <c r="C313" s="190"/>
    </row>
    <row r="314" spans="3:3" ht="15.75">
      <c r="C314" s="190"/>
    </row>
    <row r="315" spans="3:3" ht="15.75">
      <c r="C315" s="190"/>
    </row>
    <row r="316" spans="3:3" ht="15.75">
      <c r="C316" s="190"/>
    </row>
    <row r="317" spans="3:3" ht="15.75">
      <c r="C317" s="190"/>
    </row>
    <row r="318" spans="3:3" ht="15.75">
      <c r="C318" s="190"/>
    </row>
    <row r="319" spans="3:3" ht="15.75">
      <c r="C319" s="190"/>
    </row>
    <row r="320" spans="3:3" ht="15.75">
      <c r="C320" s="190"/>
    </row>
    <row r="321" spans="3:3" ht="15.75">
      <c r="C321" s="190"/>
    </row>
    <row r="322" spans="3:3" ht="15.75">
      <c r="C322" s="190"/>
    </row>
    <row r="323" spans="3:3" ht="15.75">
      <c r="C323" s="190"/>
    </row>
    <row r="324" spans="3:3" ht="15.75">
      <c r="C324" s="190"/>
    </row>
    <row r="325" spans="3:3" ht="15.75">
      <c r="C325" s="190"/>
    </row>
    <row r="326" spans="3:3" ht="15.75">
      <c r="C326" s="190"/>
    </row>
    <row r="327" spans="3:3" ht="15.75">
      <c r="C327" s="190"/>
    </row>
    <row r="328" spans="3:3" ht="15.75">
      <c r="C328" s="190"/>
    </row>
    <row r="329" spans="3:3" ht="15.75">
      <c r="C329" s="190"/>
    </row>
    <row r="330" spans="3:3" ht="15.75">
      <c r="C330" s="190"/>
    </row>
    <row r="331" spans="3:3" ht="15.75">
      <c r="C331" s="190"/>
    </row>
    <row r="332" spans="3:3" ht="15.75">
      <c r="C332" s="190"/>
    </row>
    <row r="333" spans="3:3" ht="15.75">
      <c r="C333" s="190"/>
    </row>
    <row r="334" spans="3:3" ht="15.75">
      <c r="C334" s="190"/>
    </row>
    <row r="335" spans="3:3" ht="15.75">
      <c r="C335" s="190"/>
    </row>
    <row r="336" spans="3:3" ht="15.75">
      <c r="C336" s="190"/>
    </row>
    <row r="337" spans="3:3" ht="15.75">
      <c r="C337" s="190"/>
    </row>
    <row r="338" spans="3:3" ht="15.75">
      <c r="C338" s="190"/>
    </row>
    <row r="339" spans="3:3" ht="15.75">
      <c r="C339" s="190"/>
    </row>
    <row r="340" spans="3:3" ht="15.75">
      <c r="C340" s="190"/>
    </row>
    <row r="341" spans="3:3" ht="15.75">
      <c r="C341" s="190"/>
    </row>
    <row r="342" spans="3:3" ht="15.75">
      <c r="C342" s="190"/>
    </row>
    <row r="343" spans="3:3" ht="15.75">
      <c r="C343" s="190"/>
    </row>
    <row r="344" spans="3:3" ht="15.75">
      <c r="C344" s="190"/>
    </row>
    <row r="345" spans="3:3" ht="15.75">
      <c r="C345" s="190"/>
    </row>
    <row r="346" spans="3:3" ht="15.75">
      <c r="C346" s="190"/>
    </row>
    <row r="347" spans="3:3" ht="15.75">
      <c r="C347" s="190"/>
    </row>
    <row r="348" spans="3:3" ht="15.75">
      <c r="C348" s="190"/>
    </row>
    <row r="349" spans="3:3" ht="15.75">
      <c r="C349" s="190"/>
    </row>
    <row r="350" spans="3:3" ht="15.75">
      <c r="C350" s="190"/>
    </row>
    <row r="351" spans="3:3" ht="15.75">
      <c r="C351" s="190"/>
    </row>
    <row r="352" spans="3:3" ht="15.75">
      <c r="C352" s="190"/>
    </row>
    <row r="353" spans="3:3" ht="15.75">
      <c r="C353" s="190"/>
    </row>
    <row r="354" spans="3:3" ht="15.75">
      <c r="C354" s="190"/>
    </row>
    <row r="355" spans="3:3" ht="15.75">
      <c r="C355" s="190"/>
    </row>
    <row r="356" spans="3:3" ht="15.75">
      <c r="C356" s="190"/>
    </row>
    <row r="357" spans="3:3" ht="15.75">
      <c r="C357" s="190"/>
    </row>
    <row r="358" spans="3:3" ht="15.75">
      <c r="C358" s="190"/>
    </row>
    <row r="359" spans="3:3" ht="15.75">
      <c r="C359" s="190"/>
    </row>
    <row r="360" spans="3:3" ht="15.75">
      <c r="C360" s="190"/>
    </row>
    <row r="361" spans="3:3" ht="15.75">
      <c r="C361" s="190"/>
    </row>
    <row r="362" spans="3:3" ht="15.75">
      <c r="C362" s="190"/>
    </row>
    <row r="363" spans="3:3" ht="15.75">
      <c r="C363" s="190"/>
    </row>
    <row r="364" spans="3:3" ht="15.75">
      <c r="C364" s="190"/>
    </row>
    <row r="365" spans="3:3" ht="15.75">
      <c r="C365" s="190"/>
    </row>
    <row r="366" spans="3:3" ht="15.75">
      <c r="C366" s="190"/>
    </row>
    <row r="367" spans="3:3" ht="15.75">
      <c r="C367" s="190"/>
    </row>
    <row r="368" spans="3:3" ht="15.75">
      <c r="C368" s="190"/>
    </row>
    <row r="369" spans="3:3" ht="15.75">
      <c r="C369" s="190"/>
    </row>
    <row r="370" spans="3:3" ht="15.75">
      <c r="C370" s="190"/>
    </row>
    <row r="371" spans="3:3" ht="15.75">
      <c r="C371" s="190"/>
    </row>
    <row r="372" spans="3:3" ht="15.75">
      <c r="C372" s="190"/>
    </row>
    <row r="373" spans="3:3" ht="15.75">
      <c r="C373" s="190"/>
    </row>
    <row r="374" spans="3:3" ht="15.75">
      <c r="C374" s="190"/>
    </row>
    <row r="375" spans="3:3" ht="15.75">
      <c r="C375" s="190"/>
    </row>
    <row r="376" spans="3:3" ht="15.75">
      <c r="C376" s="190"/>
    </row>
    <row r="377" spans="3:3" ht="15.75">
      <c r="C377" s="190"/>
    </row>
    <row r="378" spans="3:3" ht="15.75">
      <c r="C378" s="190"/>
    </row>
    <row r="379" spans="3:3" ht="15.75">
      <c r="C379" s="190"/>
    </row>
    <row r="380" spans="3:3" ht="15.75">
      <c r="C380" s="190"/>
    </row>
    <row r="381" spans="3:3" ht="15.75">
      <c r="C381" s="190"/>
    </row>
    <row r="382" spans="3:3" ht="15.75">
      <c r="C382" s="190"/>
    </row>
    <row r="383" spans="3:3" ht="15.75">
      <c r="C383" s="190"/>
    </row>
    <row r="384" spans="3:3" ht="15.75">
      <c r="C384" s="190"/>
    </row>
    <row r="385" spans="3:3" ht="15.75">
      <c r="C385" s="190"/>
    </row>
    <row r="386" spans="3:3" ht="15.75">
      <c r="C386" s="190"/>
    </row>
    <row r="387" spans="3:3" ht="15.75">
      <c r="C387" s="190"/>
    </row>
    <row r="388" spans="3:3" ht="15.75">
      <c r="C388" s="190"/>
    </row>
    <row r="389" spans="3:3" ht="15.75">
      <c r="C389" s="190"/>
    </row>
    <row r="390" spans="3:3" ht="15.75">
      <c r="C390" s="190"/>
    </row>
    <row r="391" spans="3:3" ht="15.75">
      <c r="C391" s="190"/>
    </row>
    <row r="392" spans="3:3" ht="15.75">
      <c r="C392" s="190"/>
    </row>
    <row r="393" spans="3:3" ht="15.75">
      <c r="C393" s="190"/>
    </row>
    <row r="394" spans="3:3" ht="15.75">
      <c r="C394" s="190"/>
    </row>
    <row r="395" spans="3:3" ht="15.75">
      <c r="C395" s="190"/>
    </row>
    <row r="396" spans="3:3" ht="15.75">
      <c r="C396" s="190"/>
    </row>
    <row r="397" spans="3:3" ht="15.75">
      <c r="C397" s="190"/>
    </row>
    <row r="398" spans="3:3" ht="15.75">
      <c r="C398" s="190"/>
    </row>
    <row r="399" spans="3:3" ht="15.75">
      <c r="C399" s="190"/>
    </row>
    <row r="400" spans="3:3" ht="15.75">
      <c r="C400" s="190"/>
    </row>
    <row r="401" spans="3:3" ht="15.75">
      <c r="C401" s="190"/>
    </row>
    <row r="402" spans="3:3" ht="15.75">
      <c r="C402" s="190"/>
    </row>
    <row r="403" spans="3:3" ht="15.75">
      <c r="C403" s="190"/>
    </row>
    <row r="404" spans="3:3" ht="15.75">
      <c r="C404" s="190"/>
    </row>
    <row r="405" spans="3:3" ht="15.75">
      <c r="C405" s="190"/>
    </row>
    <row r="406" spans="3:3" ht="15.75">
      <c r="C406" s="190"/>
    </row>
    <row r="407" spans="3:3" ht="15.75">
      <c r="C407" s="190"/>
    </row>
    <row r="408" spans="3:3" ht="15.75">
      <c r="C408" s="190"/>
    </row>
    <row r="409" spans="3:3" ht="15.75">
      <c r="C409" s="190"/>
    </row>
    <row r="410" spans="3:3" ht="15.75">
      <c r="C410" s="190"/>
    </row>
    <row r="411" spans="3:3" ht="15.75">
      <c r="C411" s="190"/>
    </row>
    <row r="412" spans="3:3" ht="15.75">
      <c r="C412" s="190"/>
    </row>
    <row r="413" spans="3:3" ht="15.75">
      <c r="C413" s="190"/>
    </row>
    <row r="414" spans="3:3" ht="15.75">
      <c r="C414" s="190"/>
    </row>
    <row r="415" spans="3:3" ht="15.75">
      <c r="C415" s="190"/>
    </row>
    <row r="416" spans="3:3" ht="15.75">
      <c r="C416" s="190"/>
    </row>
    <row r="417" spans="3:3" ht="15.75">
      <c r="C417" s="190"/>
    </row>
    <row r="418" spans="3:3" ht="15.75">
      <c r="C418" s="190"/>
    </row>
    <row r="419" spans="3:3" ht="15.75">
      <c r="C419" s="190"/>
    </row>
    <row r="420" spans="3:3" ht="15.75">
      <c r="C420" s="190"/>
    </row>
    <row r="421" spans="3:3" ht="15.75">
      <c r="C421" s="190"/>
    </row>
    <row r="422" spans="3:3" ht="15.75">
      <c r="C422" s="190"/>
    </row>
    <row r="423" spans="3:3" ht="15.75">
      <c r="C423" s="190"/>
    </row>
    <row r="424" spans="3:3" ht="15.75">
      <c r="C424" s="190"/>
    </row>
    <row r="425" spans="3:3" ht="15.75">
      <c r="C425" s="190"/>
    </row>
    <row r="426" spans="3:3" ht="15.75">
      <c r="C426" s="190"/>
    </row>
    <row r="427" spans="3:3" ht="15.75">
      <c r="C427" s="190"/>
    </row>
    <row r="428" spans="3:3" ht="15.75">
      <c r="C428" s="190"/>
    </row>
    <row r="429" spans="3:3" ht="15.75">
      <c r="C429" s="190"/>
    </row>
    <row r="430" spans="3:3" ht="15.75">
      <c r="C430" s="190"/>
    </row>
    <row r="431" spans="3:3" ht="15.75">
      <c r="C431" s="190"/>
    </row>
    <row r="432" spans="3:3" ht="15.75">
      <c r="C432" s="190"/>
    </row>
    <row r="433" spans="3:3" ht="15.75">
      <c r="C433" s="190"/>
    </row>
    <row r="434" spans="3:3" ht="15.75">
      <c r="C434" s="190"/>
    </row>
    <row r="435" spans="3:3" ht="15.75">
      <c r="C435" s="190"/>
    </row>
    <row r="436" spans="3:3" ht="15.75">
      <c r="C436" s="190"/>
    </row>
    <row r="437" spans="3:3" ht="15.75">
      <c r="C437" s="190"/>
    </row>
    <row r="438" spans="3:3" ht="15.75">
      <c r="C438" s="190"/>
    </row>
    <row r="439" spans="3:3" ht="15.75">
      <c r="C439" s="190"/>
    </row>
    <row r="440" spans="3:3" ht="15.75">
      <c r="C440" s="190"/>
    </row>
    <row r="441" spans="3:3" ht="15.75">
      <c r="C441" s="190"/>
    </row>
    <row r="442" spans="3:3" ht="15.75">
      <c r="C442" s="190"/>
    </row>
    <row r="443" spans="3:3" ht="15.75">
      <c r="C443" s="190"/>
    </row>
    <row r="444" spans="3:3" ht="15.75">
      <c r="C444" s="190"/>
    </row>
    <row r="445" spans="3:3" ht="15.75">
      <c r="C445" s="190"/>
    </row>
    <row r="446" spans="3:3" ht="15.75">
      <c r="C446" s="190"/>
    </row>
    <row r="447" spans="3:3" ht="15.75">
      <c r="C447" s="190"/>
    </row>
    <row r="448" spans="3:3" ht="15.75">
      <c r="C448" s="190"/>
    </row>
    <row r="449" spans="3:3" ht="15.75">
      <c r="C449" s="190"/>
    </row>
    <row r="450" spans="3:3" ht="15.75">
      <c r="C450" s="190"/>
    </row>
    <row r="451" spans="3:3" ht="15.75">
      <c r="C451" s="190"/>
    </row>
    <row r="452" spans="3:3" ht="15.75">
      <c r="C452" s="190"/>
    </row>
    <row r="453" spans="3:3" ht="15.75">
      <c r="C453" s="190"/>
    </row>
    <row r="454" spans="3:3" ht="15.75">
      <c r="C454" s="190"/>
    </row>
    <row r="455" spans="3:3" ht="15.75">
      <c r="C455" s="190"/>
    </row>
    <row r="456" spans="3:3" ht="15.75">
      <c r="C456" s="190"/>
    </row>
    <row r="457" spans="3:3" ht="15.75">
      <c r="C457" s="190"/>
    </row>
    <row r="458" spans="3:3" ht="15.75">
      <c r="C458" s="190"/>
    </row>
    <row r="459" spans="3:3" ht="15.75">
      <c r="C459" s="190"/>
    </row>
    <row r="460" spans="3:3" ht="15.75">
      <c r="C460" s="190"/>
    </row>
    <row r="461" spans="3:3" ht="15.75">
      <c r="C461" s="190"/>
    </row>
    <row r="462" spans="3:3" ht="15.75">
      <c r="C462" s="190"/>
    </row>
    <row r="463" spans="3:3" ht="15.75">
      <c r="C463" s="190"/>
    </row>
    <row r="464" spans="3:3" ht="15.75">
      <c r="C464" s="190"/>
    </row>
    <row r="465" spans="3:3" ht="15.75">
      <c r="C465" s="190"/>
    </row>
    <row r="466" spans="3:3" ht="15.75">
      <c r="C466" s="190"/>
    </row>
    <row r="467" spans="3:3" ht="15.75">
      <c r="C467" s="190"/>
    </row>
    <row r="468" spans="3:3" ht="15.75">
      <c r="C468" s="190"/>
    </row>
    <row r="469" spans="3:3" ht="15.75">
      <c r="C469" s="190"/>
    </row>
    <row r="470" spans="3:3" ht="15.75">
      <c r="C470" s="190"/>
    </row>
    <row r="471" spans="3:3" ht="15.75">
      <c r="C471" s="190"/>
    </row>
    <row r="472" spans="3:3" ht="15.75">
      <c r="C472" s="190"/>
    </row>
    <row r="473" spans="3:3" ht="15.75">
      <c r="C473" s="190"/>
    </row>
    <row r="474" spans="3:3" ht="15.75">
      <c r="C474" s="190"/>
    </row>
    <row r="475" spans="3:3" ht="15.75">
      <c r="C475" s="190"/>
    </row>
    <row r="476" spans="3:3" ht="15.75">
      <c r="C476" s="190"/>
    </row>
    <row r="477" spans="3:3" ht="15.75">
      <c r="C477" s="190"/>
    </row>
    <row r="478" spans="3:3" ht="15.75">
      <c r="C478" s="190"/>
    </row>
    <row r="479" spans="3:3" ht="15.75">
      <c r="C479" s="190"/>
    </row>
    <row r="480" spans="3:3" ht="15.75">
      <c r="C480" s="190"/>
    </row>
    <row r="481" spans="3:3" ht="15.75">
      <c r="C481" s="190"/>
    </row>
    <row r="482" spans="3:3" ht="15.75">
      <c r="C482" s="190"/>
    </row>
    <row r="483" spans="3:3" ht="15.75">
      <c r="C483" s="190"/>
    </row>
    <row r="484" spans="3:3" ht="15.75">
      <c r="C484" s="190"/>
    </row>
    <row r="485" spans="3:3" ht="15.75">
      <c r="C485" s="190"/>
    </row>
    <row r="486" spans="3:3" ht="15.75">
      <c r="C486" s="190"/>
    </row>
    <row r="487" spans="3:3" ht="15.75">
      <c r="C487" s="190"/>
    </row>
    <row r="488" spans="3:3" ht="15.75">
      <c r="C488" s="190"/>
    </row>
    <row r="489" spans="3:3" ht="15.75">
      <c r="C489" s="190"/>
    </row>
    <row r="490" spans="3:3" ht="15.75">
      <c r="C490" s="190"/>
    </row>
    <row r="491" spans="3:3" ht="15.75">
      <c r="C491" s="190"/>
    </row>
    <row r="492" spans="3:3" ht="15.75">
      <c r="C492" s="190"/>
    </row>
    <row r="493" spans="3:3" ht="15.75">
      <c r="C493" s="190"/>
    </row>
    <row r="494" spans="3:3" ht="15.75">
      <c r="C494" s="190"/>
    </row>
    <row r="495" spans="3:3" ht="15.75">
      <c r="C495" s="190"/>
    </row>
    <row r="496" spans="3:3" ht="15.75">
      <c r="C496" s="190"/>
    </row>
    <row r="497" spans="3:3" ht="15.75">
      <c r="C497" s="190"/>
    </row>
    <row r="498" spans="3:3" ht="15.75">
      <c r="C498" s="190"/>
    </row>
    <row r="499" spans="3:3" ht="15.75">
      <c r="C499" s="190"/>
    </row>
    <row r="500" spans="3:3" ht="15.75">
      <c r="C500" s="190"/>
    </row>
    <row r="501" spans="3:3" ht="15.75">
      <c r="C501" s="190"/>
    </row>
    <row r="502" spans="3:3" ht="15.75">
      <c r="C502" s="190"/>
    </row>
    <row r="503" spans="3:3" ht="15.75">
      <c r="C503" s="190"/>
    </row>
    <row r="504" spans="3:3" ht="15.75">
      <c r="C504" s="190"/>
    </row>
    <row r="505" spans="3:3" ht="15.75">
      <c r="C505" s="190"/>
    </row>
    <row r="506" spans="3:3" ht="15.75">
      <c r="C506" s="190"/>
    </row>
    <row r="507" spans="3:3" ht="15.75">
      <c r="C507" s="190"/>
    </row>
    <row r="508" spans="3:3" ht="15.75">
      <c r="C508" s="190"/>
    </row>
    <row r="509" spans="3:3" ht="15.75">
      <c r="C509" s="190"/>
    </row>
    <row r="510" spans="3:3" ht="15.75">
      <c r="C510" s="190"/>
    </row>
    <row r="511" spans="3:3" ht="15.75">
      <c r="C511" s="190"/>
    </row>
    <row r="512" spans="3:3" ht="15.75">
      <c r="C512" s="190"/>
    </row>
    <row r="513" spans="3:3" ht="15.75">
      <c r="C513" s="190"/>
    </row>
    <row r="514" spans="3:3" ht="15.75">
      <c r="C514" s="190"/>
    </row>
    <row r="515" spans="3:3" ht="15.75">
      <c r="C515" s="190"/>
    </row>
    <row r="516" spans="3:3" ht="15.75">
      <c r="C516" s="190"/>
    </row>
    <row r="517" spans="3:3" ht="15.75">
      <c r="C517" s="190"/>
    </row>
    <row r="518" spans="3:3" ht="15.75">
      <c r="C518" s="190"/>
    </row>
    <row r="519" spans="3:3" ht="15.75">
      <c r="C519" s="190"/>
    </row>
    <row r="520" spans="3:3" ht="15.75">
      <c r="C520" s="190"/>
    </row>
    <row r="521" spans="3:3" ht="15.75">
      <c r="C521" s="190"/>
    </row>
    <row r="522" spans="3:3" ht="15.75">
      <c r="C522" s="190"/>
    </row>
    <row r="523" spans="3:3" ht="15.75">
      <c r="C523" s="190"/>
    </row>
    <row r="524" spans="3:3" ht="15.75">
      <c r="C524" s="190"/>
    </row>
    <row r="525" spans="3:3" ht="15.75">
      <c r="C525" s="190"/>
    </row>
    <row r="526" spans="3:3" ht="15.75">
      <c r="C526" s="190"/>
    </row>
    <row r="527" spans="3:3" ht="15.75">
      <c r="C527" s="190"/>
    </row>
    <row r="528" spans="3:3" ht="15.75">
      <c r="C528" s="190"/>
    </row>
    <row r="529" spans="3:3" ht="15.75">
      <c r="C529" s="190"/>
    </row>
    <row r="530" spans="3:3" ht="15.75">
      <c r="C530" s="190"/>
    </row>
    <row r="531" spans="3:3" ht="15.75">
      <c r="C531" s="190"/>
    </row>
    <row r="532" spans="3:3" ht="15.75">
      <c r="C532" s="190"/>
    </row>
    <row r="533" spans="3:3" ht="15.75">
      <c r="C533" s="190"/>
    </row>
    <row r="534" spans="3:3" ht="15.75">
      <c r="C534" s="190"/>
    </row>
    <row r="535" spans="3:3" ht="15.75">
      <c r="C535" s="190"/>
    </row>
    <row r="536" spans="3:3" ht="15.75">
      <c r="C536" s="190"/>
    </row>
    <row r="537" spans="3:3" ht="15.75">
      <c r="C537" s="190"/>
    </row>
    <row r="538" spans="3:3" ht="15.75">
      <c r="C538" s="190"/>
    </row>
    <row r="539" spans="3:3" ht="15.75">
      <c r="C539" s="190"/>
    </row>
    <row r="540" spans="3:3" ht="15.75">
      <c r="C540" s="190"/>
    </row>
    <row r="541" spans="3:3" ht="15.75">
      <c r="C541" s="190"/>
    </row>
    <row r="542" spans="3:3" ht="15.75">
      <c r="C542" s="190"/>
    </row>
    <row r="543" spans="3:3" ht="15.75">
      <c r="C543" s="190"/>
    </row>
    <row r="544" spans="3:3" ht="15.75">
      <c r="C544" s="190"/>
    </row>
    <row r="545" spans="3:3" ht="15.75">
      <c r="C545" s="190"/>
    </row>
    <row r="546" spans="3:3" ht="15.75">
      <c r="C546" s="190"/>
    </row>
    <row r="547" spans="3:3" ht="15.75">
      <c r="C547" s="190"/>
    </row>
    <row r="548" spans="3:3" ht="15.75">
      <c r="C548" s="190"/>
    </row>
    <row r="549" spans="3:3" ht="15.75">
      <c r="C549" s="190"/>
    </row>
    <row r="550" spans="3:3" ht="15.75">
      <c r="C550" s="190"/>
    </row>
    <row r="551" spans="3:3" ht="15.75">
      <c r="C551" s="190"/>
    </row>
    <row r="552" spans="3:3" ht="15.75">
      <c r="C552" s="190"/>
    </row>
    <row r="553" spans="3:3" ht="15.75">
      <c r="C553" s="190"/>
    </row>
    <row r="554" spans="3:3" ht="15.75">
      <c r="C554" s="190"/>
    </row>
    <row r="555" spans="3:3" ht="15.75">
      <c r="C555" s="190"/>
    </row>
    <row r="556" spans="3:3" ht="15.75">
      <c r="C556" s="190"/>
    </row>
    <row r="557" spans="3:3" ht="15.75">
      <c r="C557" s="190"/>
    </row>
    <row r="558" spans="3:3" ht="15.75">
      <c r="C558" s="190"/>
    </row>
    <row r="559" spans="3:3" ht="15.75">
      <c r="C559" s="190"/>
    </row>
    <row r="560" spans="3:3" ht="15.75">
      <c r="C560" s="190"/>
    </row>
    <row r="561" spans="3:3" ht="15.75">
      <c r="C561" s="190"/>
    </row>
    <row r="562" spans="3:3" ht="15.75">
      <c r="C562" s="190"/>
    </row>
    <row r="563" spans="3:3" ht="15.75">
      <c r="C563" s="190"/>
    </row>
    <row r="564" spans="3:3" ht="15.75">
      <c r="C564" s="190"/>
    </row>
    <row r="565" spans="3:3" ht="15.75">
      <c r="C565" s="190"/>
    </row>
    <row r="566" spans="3:3" ht="15.75">
      <c r="C566" s="190"/>
    </row>
    <row r="567" spans="3:3" ht="15.75">
      <c r="C567" s="190"/>
    </row>
    <row r="568" spans="3:3" ht="15.75">
      <c r="C568" s="190"/>
    </row>
    <row r="569" spans="3:3" ht="15.75">
      <c r="C569" s="190"/>
    </row>
    <row r="570" spans="3:3" ht="15.75">
      <c r="C570" s="190"/>
    </row>
    <row r="571" spans="3:3" ht="15.75">
      <c r="C571" s="190"/>
    </row>
    <row r="572" spans="3:3" ht="15.75">
      <c r="C572" s="190"/>
    </row>
    <row r="573" spans="3:3" ht="15.75">
      <c r="C573" s="190"/>
    </row>
    <row r="574" spans="3:3" ht="15.75">
      <c r="C574" s="190"/>
    </row>
    <row r="575" spans="3:3" ht="15.75">
      <c r="C575" s="190"/>
    </row>
    <row r="576" spans="3:3" ht="15.75">
      <c r="C576" s="190"/>
    </row>
    <row r="577" spans="3:3" ht="15.75">
      <c r="C577" s="190"/>
    </row>
    <row r="578" spans="3:3" ht="15.75">
      <c r="C578" s="190"/>
    </row>
    <row r="579" spans="3:3" ht="15.75">
      <c r="C579" s="190"/>
    </row>
    <row r="580" spans="3:3" ht="15.75">
      <c r="C580" s="190"/>
    </row>
    <row r="581" spans="3:3" ht="15.75">
      <c r="C581" s="190"/>
    </row>
    <row r="582" spans="3:3" ht="15.75">
      <c r="C582" s="190"/>
    </row>
    <row r="583" spans="3:3" ht="15.75">
      <c r="C583" s="190"/>
    </row>
    <row r="584" spans="3:3" ht="15.75">
      <c r="C584" s="190"/>
    </row>
    <row r="585" spans="3:3" ht="15.75">
      <c r="C585" s="190"/>
    </row>
    <row r="586" spans="3:3" ht="15.75">
      <c r="C586" s="190"/>
    </row>
    <row r="587" spans="3:3" ht="15.75">
      <c r="C587" s="190"/>
    </row>
    <row r="588" spans="3:3" ht="15.75">
      <c r="C588" s="190"/>
    </row>
    <row r="589" spans="3:3" ht="15.75">
      <c r="C589" s="190"/>
    </row>
    <row r="590" spans="3:3" ht="15.75">
      <c r="C590" s="190"/>
    </row>
    <row r="591" spans="3:3" ht="15.75">
      <c r="C591" s="190"/>
    </row>
    <row r="592" spans="3:3" ht="15.75">
      <c r="C592" s="190"/>
    </row>
    <row r="593" spans="3:3" ht="15.75">
      <c r="C593" s="190"/>
    </row>
    <row r="594" spans="3:3" ht="15.75">
      <c r="C594" s="190"/>
    </row>
    <row r="595" spans="3:3" ht="15.75">
      <c r="C595" s="190"/>
    </row>
    <row r="596" spans="3:3" ht="15.75">
      <c r="C596" s="190"/>
    </row>
    <row r="597" spans="3:3" ht="15.75">
      <c r="C597" s="190"/>
    </row>
    <row r="598" spans="3:3" ht="15.75">
      <c r="C598" s="190"/>
    </row>
    <row r="599" spans="3:3" ht="15.75">
      <c r="C599" s="190"/>
    </row>
    <row r="600" spans="3:3" ht="15.75">
      <c r="C600" s="190"/>
    </row>
    <row r="601" spans="3:3" ht="15.75">
      <c r="C601" s="190"/>
    </row>
    <row r="602" spans="3:3" ht="15.75">
      <c r="C602" s="190"/>
    </row>
    <row r="603" spans="3:3" ht="15.75">
      <c r="C603" s="190"/>
    </row>
    <row r="604" spans="3:3" ht="15.75">
      <c r="C604" s="190"/>
    </row>
    <row r="605" spans="3:3" ht="15.75">
      <c r="C605" s="190"/>
    </row>
    <row r="606" spans="3:3" ht="15.75">
      <c r="C606" s="190"/>
    </row>
    <row r="607" spans="3:3" ht="15.75">
      <c r="C607" s="190"/>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G606"/>
  <sheetViews>
    <sheetView topLeftCell="C1" zoomScale="50" workbookViewId="0">
      <selection activeCell="C43" sqref="C43"/>
    </sheetView>
  </sheetViews>
  <sheetFormatPr baseColWidth="10" defaultColWidth="77.140625" defaultRowHeight="12.75"/>
  <cols>
    <col min="1" max="2" width="77.140625" style="156" hidden="1" customWidth="1"/>
    <col min="3" max="3" width="146.7109375" style="192" bestFit="1" customWidth="1"/>
    <col min="4" max="6" width="22.85546875" style="156" customWidth="1"/>
    <col min="7" max="7" width="3.42578125" style="541" customWidth="1"/>
    <col min="8" max="8" width="22.85546875" style="156" customWidth="1"/>
    <col min="9" max="9" width="25.140625" style="156" customWidth="1"/>
    <col min="10" max="10" width="26.28515625" style="156" customWidth="1"/>
    <col min="11" max="11" width="23.140625" style="156" customWidth="1"/>
    <col min="12" max="256" width="77.140625" style="156"/>
    <col min="257" max="258" width="0" style="156" hidden="1" customWidth="1"/>
    <col min="259" max="259" width="146.7109375" style="156" bestFit="1" customWidth="1"/>
    <col min="260" max="262" width="22.85546875" style="156" customWidth="1"/>
    <col min="263" max="263" width="3.42578125" style="156" customWidth="1"/>
    <col min="264" max="264" width="22.85546875" style="156" customWidth="1"/>
    <col min="265" max="265" width="25.140625" style="156" customWidth="1"/>
    <col min="266" max="266" width="26.28515625" style="156" customWidth="1"/>
    <col min="267" max="267" width="23.140625" style="156" customWidth="1"/>
    <col min="268" max="512" width="77.140625" style="156"/>
    <col min="513" max="514" width="0" style="156" hidden="1" customWidth="1"/>
    <col min="515" max="515" width="146.7109375" style="156" bestFit="1" customWidth="1"/>
    <col min="516" max="518" width="22.85546875" style="156" customWidth="1"/>
    <col min="519" max="519" width="3.42578125" style="156" customWidth="1"/>
    <col min="520" max="520" width="22.85546875" style="156" customWidth="1"/>
    <col min="521" max="521" width="25.140625" style="156" customWidth="1"/>
    <col min="522" max="522" width="26.28515625" style="156" customWidth="1"/>
    <col min="523" max="523" width="23.140625" style="156" customWidth="1"/>
    <col min="524" max="768" width="77.140625" style="156"/>
    <col min="769" max="770" width="0" style="156" hidden="1" customWidth="1"/>
    <col min="771" max="771" width="146.7109375" style="156" bestFit="1" customWidth="1"/>
    <col min="772" max="774" width="22.85546875" style="156" customWidth="1"/>
    <col min="775" max="775" width="3.42578125" style="156" customWidth="1"/>
    <col min="776" max="776" width="22.85546875" style="156" customWidth="1"/>
    <col min="777" max="777" width="25.140625" style="156" customWidth="1"/>
    <col min="778" max="778" width="26.28515625" style="156" customWidth="1"/>
    <col min="779" max="779" width="23.140625" style="156" customWidth="1"/>
    <col min="780" max="1024" width="77.140625" style="156"/>
    <col min="1025" max="1026" width="0" style="156" hidden="1" customWidth="1"/>
    <col min="1027" max="1027" width="146.7109375" style="156" bestFit="1" customWidth="1"/>
    <col min="1028" max="1030" width="22.85546875" style="156" customWidth="1"/>
    <col min="1031" max="1031" width="3.42578125" style="156" customWidth="1"/>
    <col min="1032" max="1032" width="22.85546875" style="156" customWidth="1"/>
    <col min="1033" max="1033" width="25.140625" style="156" customWidth="1"/>
    <col min="1034" max="1034" width="26.28515625" style="156" customWidth="1"/>
    <col min="1035" max="1035" width="23.140625" style="156" customWidth="1"/>
    <col min="1036" max="1280" width="77.140625" style="156"/>
    <col min="1281" max="1282" width="0" style="156" hidden="1" customWidth="1"/>
    <col min="1283" max="1283" width="146.7109375" style="156" bestFit="1" customWidth="1"/>
    <col min="1284" max="1286" width="22.85546875" style="156" customWidth="1"/>
    <col min="1287" max="1287" width="3.42578125" style="156" customWidth="1"/>
    <col min="1288" max="1288" width="22.85546875" style="156" customWidth="1"/>
    <col min="1289" max="1289" width="25.140625" style="156" customWidth="1"/>
    <col min="1290" max="1290" width="26.28515625" style="156" customWidth="1"/>
    <col min="1291" max="1291" width="23.140625" style="156" customWidth="1"/>
    <col min="1292" max="1536" width="77.140625" style="156"/>
    <col min="1537" max="1538" width="0" style="156" hidden="1" customWidth="1"/>
    <col min="1539" max="1539" width="146.7109375" style="156" bestFit="1" customWidth="1"/>
    <col min="1540" max="1542" width="22.85546875" style="156" customWidth="1"/>
    <col min="1543" max="1543" width="3.42578125" style="156" customWidth="1"/>
    <col min="1544" max="1544" width="22.85546875" style="156" customWidth="1"/>
    <col min="1545" max="1545" width="25.140625" style="156" customWidth="1"/>
    <col min="1546" max="1546" width="26.28515625" style="156" customWidth="1"/>
    <col min="1547" max="1547" width="23.140625" style="156" customWidth="1"/>
    <col min="1548" max="1792" width="77.140625" style="156"/>
    <col min="1793" max="1794" width="0" style="156" hidden="1" customWidth="1"/>
    <col min="1795" max="1795" width="146.7109375" style="156" bestFit="1" customWidth="1"/>
    <col min="1796" max="1798" width="22.85546875" style="156" customWidth="1"/>
    <col min="1799" max="1799" width="3.42578125" style="156" customWidth="1"/>
    <col min="1800" max="1800" width="22.85546875" style="156" customWidth="1"/>
    <col min="1801" max="1801" width="25.140625" style="156" customWidth="1"/>
    <col min="1802" max="1802" width="26.28515625" style="156" customWidth="1"/>
    <col min="1803" max="1803" width="23.140625" style="156" customWidth="1"/>
    <col min="1804" max="2048" width="77.140625" style="156"/>
    <col min="2049" max="2050" width="0" style="156" hidden="1" customWidth="1"/>
    <col min="2051" max="2051" width="146.7109375" style="156" bestFit="1" customWidth="1"/>
    <col min="2052" max="2054" width="22.85546875" style="156" customWidth="1"/>
    <col min="2055" max="2055" width="3.42578125" style="156" customWidth="1"/>
    <col min="2056" max="2056" width="22.85546875" style="156" customWidth="1"/>
    <col min="2057" max="2057" width="25.140625" style="156" customWidth="1"/>
    <col min="2058" max="2058" width="26.28515625" style="156" customWidth="1"/>
    <col min="2059" max="2059" width="23.140625" style="156" customWidth="1"/>
    <col min="2060" max="2304" width="77.140625" style="156"/>
    <col min="2305" max="2306" width="0" style="156" hidden="1" customWidth="1"/>
    <col min="2307" max="2307" width="146.7109375" style="156" bestFit="1" customWidth="1"/>
    <col min="2308" max="2310" width="22.85546875" style="156" customWidth="1"/>
    <col min="2311" max="2311" width="3.42578125" style="156" customWidth="1"/>
    <col min="2312" max="2312" width="22.85546875" style="156" customWidth="1"/>
    <col min="2313" max="2313" width="25.140625" style="156" customWidth="1"/>
    <col min="2314" max="2314" width="26.28515625" style="156" customWidth="1"/>
    <col min="2315" max="2315" width="23.140625" style="156" customWidth="1"/>
    <col min="2316" max="2560" width="77.140625" style="156"/>
    <col min="2561" max="2562" width="0" style="156" hidden="1" customWidth="1"/>
    <col min="2563" max="2563" width="146.7109375" style="156" bestFit="1" customWidth="1"/>
    <col min="2564" max="2566" width="22.85546875" style="156" customWidth="1"/>
    <col min="2567" max="2567" width="3.42578125" style="156" customWidth="1"/>
    <col min="2568" max="2568" width="22.85546875" style="156" customWidth="1"/>
    <col min="2569" max="2569" width="25.140625" style="156" customWidth="1"/>
    <col min="2570" max="2570" width="26.28515625" style="156" customWidth="1"/>
    <col min="2571" max="2571" width="23.140625" style="156" customWidth="1"/>
    <col min="2572" max="2816" width="77.140625" style="156"/>
    <col min="2817" max="2818" width="0" style="156" hidden="1" customWidth="1"/>
    <col min="2819" max="2819" width="146.7109375" style="156" bestFit="1" customWidth="1"/>
    <col min="2820" max="2822" width="22.85546875" style="156" customWidth="1"/>
    <col min="2823" max="2823" width="3.42578125" style="156" customWidth="1"/>
    <col min="2824" max="2824" width="22.85546875" style="156" customWidth="1"/>
    <col min="2825" max="2825" width="25.140625" style="156" customWidth="1"/>
    <col min="2826" max="2826" width="26.28515625" style="156" customWidth="1"/>
    <col min="2827" max="2827" width="23.140625" style="156" customWidth="1"/>
    <col min="2828" max="3072" width="77.140625" style="156"/>
    <col min="3073" max="3074" width="0" style="156" hidden="1" customWidth="1"/>
    <col min="3075" max="3075" width="146.7109375" style="156" bestFit="1" customWidth="1"/>
    <col min="3076" max="3078" width="22.85546875" style="156" customWidth="1"/>
    <col min="3079" max="3079" width="3.42578125" style="156" customWidth="1"/>
    <col min="3080" max="3080" width="22.85546875" style="156" customWidth="1"/>
    <col min="3081" max="3081" width="25.140625" style="156" customWidth="1"/>
    <col min="3082" max="3082" width="26.28515625" style="156" customWidth="1"/>
    <col min="3083" max="3083" width="23.140625" style="156" customWidth="1"/>
    <col min="3084" max="3328" width="77.140625" style="156"/>
    <col min="3329" max="3330" width="0" style="156" hidden="1" customWidth="1"/>
    <col min="3331" max="3331" width="146.7109375" style="156" bestFit="1" customWidth="1"/>
    <col min="3332" max="3334" width="22.85546875" style="156" customWidth="1"/>
    <col min="3335" max="3335" width="3.42578125" style="156" customWidth="1"/>
    <col min="3336" max="3336" width="22.85546875" style="156" customWidth="1"/>
    <col min="3337" max="3337" width="25.140625" style="156" customWidth="1"/>
    <col min="3338" max="3338" width="26.28515625" style="156" customWidth="1"/>
    <col min="3339" max="3339" width="23.140625" style="156" customWidth="1"/>
    <col min="3340" max="3584" width="77.140625" style="156"/>
    <col min="3585" max="3586" width="0" style="156" hidden="1" customWidth="1"/>
    <col min="3587" max="3587" width="146.7109375" style="156" bestFit="1" customWidth="1"/>
    <col min="3588" max="3590" width="22.85546875" style="156" customWidth="1"/>
    <col min="3591" max="3591" width="3.42578125" style="156" customWidth="1"/>
    <col min="3592" max="3592" width="22.85546875" style="156" customWidth="1"/>
    <col min="3593" max="3593" width="25.140625" style="156" customWidth="1"/>
    <col min="3594" max="3594" width="26.28515625" style="156" customWidth="1"/>
    <col min="3595" max="3595" width="23.140625" style="156" customWidth="1"/>
    <col min="3596" max="3840" width="77.140625" style="156"/>
    <col min="3841" max="3842" width="0" style="156" hidden="1" customWidth="1"/>
    <col min="3843" max="3843" width="146.7109375" style="156" bestFit="1" customWidth="1"/>
    <col min="3844" max="3846" width="22.85546875" style="156" customWidth="1"/>
    <col min="3847" max="3847" width="3.42578125" style="156" customWidth="1"/>
    <col min="3848" max="3848" width="22.85546875" style="156" customWidth="1"/>
    <col min="3849" max="3849" width="25.140625" style="156" customWidth="1"/>
    <col min="3850" max="3850" width="26.28515625" style="156" customWidth="1"/>
    <col min="3851" max="3851" width="23.140625" style="156" customWidth="1"/>
    <col min="3852" max="4096" width="77.140625" style="156"/>
    <col min="4097" max="4098" width="0" style="156" hidden="1" customWidth="1"/>
    <col min="4099" max="4099" width="146.7109375" style="156" bestFit="1" customWidth="1"/>
    <col min="4100" max="4102" width="22.85546875" style="156" customWidth="1"/>
    <col min="4103" max="4103" width="3.42578125" style="156" customWidth="1"/>
    <col min="4104" max="4104" width="22.85546875" style="156" customWidth="1"/>
    <col min="4105" max="4105" width="25.140625" style="156" customWidth="1"/>
    <col min="4106" max="4106" width="26.28515625" style="156" customWidth="1"/>
    <col min="4107" max="4107" width="23.140625" style="156" customWidth="1"/>
    <col min="4108" max="4352" width="77.140625" style="156"/>
    <col min="4353" max="4354" width="0" style="156" hidden="1" customWidth="1"/>
    <col min="4355" max="4355" width="146.7109375" style="156" bestFit="1" customWidth="1"/>
    <col min="4356" max="4358" width="22.85546875" style="156" customWidth="1"/>
    <col min="4359" max="4359" width="3.42578125" style="156" customWidth="1"/>
    <col min="4360" max="4360" width="22.85546875" style="156" customWidth="1"/>
    <col min="4361" max="4361" width="25.140625" style="156" customWidth="1"/>
    <col min="4362" max="4362" width="26.28515625" style="156" customWidth="1"/>
    <col min="4363" max="4363" width="23.140625" style="156" customWidth="1"/>
    <col min="4364" max="4608" width="77.140625" style="156"/>
    <col min="4609" max="4610" width="0" style="156" hidden="1" customWidth="1"/>
    <col min="4611" max="4611" width="146.7109375" style="156" bestFit="1" customWidth="1"/>
    <col min="4612" max="4614" width="22.85546875" style="156" customWidth="1"/>
    <col min="4615" max="4615" width="3.42578125" style="156" customWidth="1"/>
    <col min="4616" max="4616" width="22.85546875" style="156" customWidth="1"/>
    <col min="4617" max="4617" width="25.140625" style="156" customWidth="1"/>
    <col min="4618" max="4618" width="26.28515625" style="156" customWidth="1"/>
    <col min="4619" max="4619" width="23.140625" style="156" customWidth="1"/>
    <col min="4620" max="4864" width="77.140625" style="156"/>
    <col min="4865" max="4866" width="0" style="156" hidden="1" customWidth="1"/>
    <col min="4867" max="4867" width="146.7109375" style="156" bestFit="1" customWidth="1"/>
    <col min="4868" max="4870" width="22.85546875" style="156" customWidth="1"/>
    <col min="4871" max="4871" width="3.42578125" style="156" customWidth="1"/>
    <col min="4872" max="4872" width="22.85546875" style="156" customWidth="1"/>
    <col min="4873" max="4873" width="25.140625" style="156" customWidth="1"/>
    <col min="4874" max="4874" width="26.28515625" style="156" customWidth="1"/>
    <col min="4875" max="4875" width="23.140625" style="156" customWidth="1"/>
    <col min="4876" max="5120" width="77.140625" style="156"/>
    <col min="5121" max="5122" width="0" style="156" hidden="1" customWidth="1"/>
    <col min="5123" max="5123" width="146.7109375" style="156" bestFit="1" customWidth="1"/>
    <col min="5124" max="5126" width="22.85546875" style="156" customWidth="1"/>
    <col min="5127" max="5127" width="3.42578125" style="156" customWidth="1"/>
    <col min="5128" max="5128" width="22.85546875" style="156" customWidth="1"/>
    <col min="5129" max="5129" width="25.140625" style="156" customWidth="1"/>
    <col min="5130" max="5130" width="26.28515625" style="156" customWidth="1"/>
    <col min="5131" max="5131" width="23.140625" style="156" customWidth="1"/>
    <col min="5132" max="5376" width="77.140625" style="156"/>
    <col min="5377" max="5378" width="0" style="156" hidden="1" customWidth="1"/>
    <col min="5379" max="5379" width="146.7109375" style="156" bestFit="1" customWidth="1"/>
    <col min="5380" max="5382" width="22.85546875" style="156" customWidth="1"/>
    <col min="5383" max="5383" width="3.42578125" style="156" customWidth="1"/>
    <col min="5384" max="5384" width="22.85546875" style="156" customWidth="1"/>
    <col min="5385" max="5385" width="25.140625" style="156" customWidth="1"/>
    <col min="5386" max="5386" width="26.28515625" style="156" customWidth="1"/>
    <col min="5387" max="5387" width="23.140625" style="156" customWidth="1"/>
    <col min="5388" max="5632" width="77.140625" style="156"/>
    <col min="5633" max="5634" width="0" style="156" hidden="1" customWidth="1"/>
    <col min="5635" max="5635" width="146.7109375" style="156" bestFit="1" customWidth="1"/>
    <col min="5636" max="5638" width="22.85546875" style="156" customWidth="1"/>
    <col min="5639" max="5639" width="3.42578125" style="156" customWidth="1"/>
    <col min="5640" max="5640" width="22.85546875" style="156" customWidth="1"/>
    <col min="5641" max="5641" width="25.140625" style="156" customWidth="1"/>
    <col min="5642" max="5642" width="26.28515625" style="156" customWidth="1"/>
    <col min="5643" max="5643" width="23.140625" style="156" customWidth="1"/>
    <col min="5644" max="5888" width="77.140625" style="156"/>
    <col min="5889" max="5890" width="0" style="156" hidden="1" customWidth="1"/>
    <col min="5891" max="5891" width="146.7109375" style="156" bestFit="1" customWidth="1"/>
    <col min="5892" max="5894" width="22.85546875" style="156" customWidth="1"/>
    <col min="5895" max="5895" width="3.42578125" style="156" customWidth="1"/>
    <col min="5896" max="5896" width="22.85546875" style="156" customWidth="1"/>
    <col min="5897" max="5897" width="25.140625" style="156" customWidth="1"/>
    <col min="5898" max="5898" width="26.28515625" style="156" customWidth="1"/>
    <col min="5899" max="5899" width="23.140625" style="156" customWidth="1"/>
    <col min="5900" max="6144" width="77.140625" style="156"/>
    <col min="6145" max="6146" width="0" style="156" hidden="1" customWidth="1"/>
    <col min="6147" max="6147" width="146.7109375" style="156" bestFit="1" customWidth="1"/>
    <col min="6148" max="6150" width="22.85546875" style="156" customWidth="1"/>
    <col min="6151" max="6151" width="3.42578125" style="156" customWidth="1"/>
    <col min="6152" max="6152" width="22.85546875" style="156" customWidth="1"/>
    <col min="6153" max="6153" width="25.140625" style="156" customWidth="1"/>
    <col min="6154" max="6154" width="26.28515625" style="156" customWidth="1"/>
    <col min="6155" max="6155" width="23.140625" style="156" customWidth="1"/>
    <col min="6156" max="6400" width="77.140625" style="156"/>
    <col min="6401" max="6402" width="0" style="156" hidden="1" customWidth="1"/>
    <col min="6403" max="6403" width="146.7109375" style="156" bestFit="1" customWidth="1"/>
    <col min="6404" max="6406" width="22.85546875" style="156" customWidth="1"/>
    <col min="6407" max="6407" width="3.42578125" style="156" customWidth="1"/>
    <col min="6408" max="6408" width="22.85546875" style="156" customWidth="1"/>
    <col min="6409" max="6409" width="25.140625" style="156" customWidth="1"/>
    <col min="6410" max="6410" width="26.28515625" style="156" customWidth="1"/>
    <col min="6411" max="6411" width="23.140625" style="156" customWidth="1"/>
    <col min="6412" max="6656" width="77.140625" style="156"/>
    <col min="6657" max="6658" width="0" style="156" hidden="1" customWidth="1"/>
    <col min="6659" max="6659" width="146.7109375" style="156" bestFit="1" customWidth="1"/>
    <col min="6660" max="6662" width="22.85546875" style="156" customWidth="1"/>
    <col min="6663" max="6663" width="3.42578125" style="156" customWidth="1"/>
    <col min="6664" max="6664" width="22.85546875" style="156" customWidth="1"/>
    <col min="6665" max="6665" width="25.140625" style="156" customWidth="1"/>
    <col min="6666" max="6666" width="26.28515625" style="156" customWidth="1"/>
    <col min="6667" max="6667" width="23.140625" style="156" customWidth="1"/>
    <col min="6668" max="6912" width="77.140625" style="156"/>
    <col min="6913" max="6914" width="0" style="156" hidden="1" customWidth="1"/>
    <col min="6915" max="6915" width="146.7109375" style="156" bestFit="1" customWidth="1"/>
    <col min="6916" max="6918" width="22.85546875" style="156" customWidth="1"/>
    <col min="6919" max="6919" width="3.42578125" style="156" customWidth="1"/>
    <col min="6920" max="6920" width="22.85546875" style="156" customWidth="1"/>
    <col min="6921" max="6921" width="25.140625" style="156" customWidth="1"/>
    <col min="6922" max="6922" width="26.28515625" style="156" customWidth="1"/>
    <col min="6923" max="6923" width="23.140625" style="156" customWidth="1"/>
    <col min="6924" max="7168" width="77.140625" style="156"/>
    <col min="7169" max="7170" width="0" style="156" hidden="1" customWidth="1"/>
    <col min="7171" max="7171" width="146.7109375" style="156" bestFit="1" customWidth="1"/>
    <col min="7172" max="7174" width="22.85546875" style="156" customWidth="1"/>
    <col min="7175" max="7175" width="3.42578125" style="156" customWidth="1"/>
    <col min="7176" max="7176" width="22.85546875" style="156" customWidth="1"/>
    <col min="7177" max="7177" width="25.140625" style="156" customWidth="1"/>
    <col min="7178" max="7178" width="26.28515625" style="156" customWidth="1"/>
    <col min="7179" max="7179" width="23.140625" style="156" customWidth="1"/>
    <col min="7180" max="7424" width="77.140625" style="156"/>
    <col min="7425" max="7426" width="0" style="156" hidden="1" customWidth="1"/>
    <col min="7427" max="7427" width="146.7109375" style="156" bestFit="1" customWidth="1"/>
    <col min="7428" max="7430" width="22.85546875" style="156" customWidth="1"/>
    <col min="7431" max="7431" width="3.42578125" style="156" customWidth="1"/>
    <col min="7432" max="7432" width="22.85546875" style="156" customWidth="1"/>
    <col min="7433" max="7433" width="25.140625" style="156" customWidth="1"/>
    <col min="7434" max="7434" width="26.28515625" style="156" customWidth="1"/>
    <col min="7435" max="7435" width="23.140625" style="156" customWidth="1"/>
    <col min="7436" max="7680" width="77.140625" style="156"/>
    <col min="7681" max="7682" width="0" style="156" hidden="1" customWidth="1"/>
    <col min="7683" max="7683" width="146.7109375" style="156" bestFit="1" customWidth="1"/>
    <col min="7684" max="7686" width="22.85546875" style="156" customWidth="1"/>
    <col min="7687" max="7687" width="3.42578125" style="156" customWidth="1"/>
    <col min="7688" max="7688" width="22.85546875" style="156" customWidth="1"/>
    <col min="7689" max="7689" width="25.140625" style="156" customWidth="1"/>
    <col min="7690" max="7690" width="26.28515625" style="156" customWidth="1"/>
    <col min="7691" max="7691" width="23.140625" style="156" customWidth="1"/>
    <col min="7692" max="7936" width="77.140625" style="156"/>
    <col min="7937" max="7938" width="0" style="156" hidden="1" customWidth="1"/>
    <col min="7939" max="7939" width="146.7109375" style="156" bestFit="1" customWidth="1"/>
    <col min="7940" max="7942" width="22.85546875" style="156" customWidth="1"/>
    <col min="7943" max="7943" width="3.42578125" style="156" customWidth="1"/>
    <col min="7944" max="7944" width="22.85546875" style="156" customWidth="1"/>
    <col min="7945" max="7945" width="25.140625" style="156" customWidth="1"/>
    <col min="7946" max="7946" width="26.28515625" style="156" customWidth="1"/>
    <col min="7947" max="7947" width="23.140625" style="156" customWidth="1"/>
    <col min="7948" max="8192" width="77.140625" style="156"/>
    <col min="8193" max="8194" width="0" style="156" hidden="1" customWidth="1"/>
    <col min="8195" max="8195" width="146.7109375" style="156" bestFit="1" customWidth="1"/>
    <col min="8196" max="8198" width="22.85546875" style="156" customWidth="1"/>
    <col min="8199" max="8199" width="3.42578125" style="156" customWidth="1"/>
    <col min="8200" max="8200" width="22.85546875" style="156" customWidth="1"/>
    <col min="8201" max="8201" width="25.140625" style="156" customWidth="1"/>
    <col min="8202" max="8202" width="26.28515625" style="156" customWidth="1"/>
    <col min="8203" max="8203" width="23.140625" style="156" customWidth="1"/>
    <col min="8204" max="8448" width="77.140625" style="156"/>
    <col min="8449" max="8450" width="0" style="156" hidden="1" customWidth="1"/>
    <col min="8451" max="8451" width="146.7109375" style="156" bestFit="1" customWidth="1"/>
    <col min="8452" max="8454" width="22.85546875" style="156" customWidth="1"/>
    <col min="8455" max="8455" width="3.42578125" style="156" customWidth="1"/>
    <col min="8456" max="8456" width="22.85546875" style="156" customWidth="1"/>
    <col min="8457" max="8457" width="25.140625" style="156" customWidth="1"/>
    <col min="8458" max="8458" width="26.28515625" style="156" customWidth="1"/>
    <col min="8459" max="8459" width="23.140625" style="156" customWidth="1"/>
    <col min="8460" max="8704" width="77.140625" style="156"/>
    <col min="8705" max="8706" width="0" style="156" hidden="1" customWidth="1"/>
    <col min="8707" max="8707" width="146.7109375" style="156" bestFit="1" customWidth="1"/>
    <col min="8708" max="8710" width="22.85546875" style="156" customWidth="1"/>
    <col min="8711" max="8711" width="3.42578125" style="156" customWidth="1"/>
    <col min="8712" max="8712" width="22.85546875" style="156" customWidth="1"/>
    <col min="8713" max="8713" width="25.140625" style="156" customWidth="1"/>
    <col min="8714" max="8714" width="26.28515625" style="156" customWidth="1"/>
    <col min="8715" max="8715" width="23.140625" style="156" customWidth="1"/>
    <col min="8716" max="8960" width="77.140625" style="156"/>
    <col min="8961" max="8962" width="0" style="156" hidden="1" customWidth="1"/>
    <col min="8963" max="8963" width="146.7109375" style="156" bestFit="1" customWidth="1"/>
    <col min="8964" max="8966" width="22.85546875" style="156" customWidth="1"/>
    <col min="8967" max="8967" width="3.42578125" style="156" customWidth="1"/>
    <col min="8968" max="8968" width="22.85546875" style="156" customWidth="1"/>
    <col min="8969" max="8969" width="25.140625" style="156" customWidth="1"/>
    <col min="8970" max="8970" width="26.28515625" style="156" customWidth="1"/>
    <col min="8971" max="8971" width="23.140625" style="156" customWidth="1"/>
    <col min="8972" max="9216" width="77.140625" style="156"/>
    <col min="9217" max="9218" width="0" style="156" hidden="1" customWidth="1"/>
    <col min="9219" max="9219" width="146.7109375" style="156" bestFit="1" customWidth="1"/>
    <col min="9220" max="9222" width="22.85546875" style="156" customWidth="1"/>
    <col min="9223" max="9223" width="3.42578125" style="156" customWidth="1"/>
    <col min="9224" max="9224" width="22.85546875" style="156" customWidth="1"/>
    <col min="9225" max="9225" width="25.140625" style="156" customWidth="1"/>
    <col min="9226" max="9226" width="26.28515625" style="156" customWidth="1"/>
    <col min="9227" max="9227" width="23.140625" style="156" customWidth="1"/>
    <col min="9228" max="9472" width="77.140625" style="156"/>
    <col min="9473" max="9474" width="0" style="156" hidden="1" customWidth="1"/>
    <col min="9475" max="9475" width="146.7109375" style="156" bestFit="1" customWidth="1"/>
    <col min="9476" max="9478" width="22.85546875" style="156" customWidth="1"/>
    <col min="9479" max="9479" width="3.42578125" style="156" customWidth="1"/>
    <col min="9480" max="9480" width="22.85546875" style="156" customWidth="1"/>
    <col min="9481" max="9481" width="25.140625" style="156" customWidth="1"/>
    <col min="9482" max="9482" width="26.28515625" style="156" customWidth="1"/>
    <col min="9483" max="9483" width="23.140625" style="156" customWidth="1"/>
    <col min="9484" max="9728" width="77.140625" style="156"/>
    <col min="9729" max="9730" width="0" style="156" hidden="1" customWidth="1"/>
    <col min="9731" max="9731" width="146.7109375" style="156" bestFit="1" customWidth="1"/>
    <col min="9732" max="9734" width="22.85546875" style="156" customWidth="1"/>
    <col min="9735" max="9735" width="3.42578125" style="156" customWidth="1"/>
    <col min="9736" max="9736" width="22.85546875" style="156" customWidth="1"/>
    <col min="9737" max="9737" width="25.140625" style="156" customWidth="1"/>
    <col min="9738" max="9738" width="26.28515625" style="156" customWidth="1"/>
    <col min="9739" max="9739" width="23.140625" style="156" customWidth="1"/>
    <col min="9740" max="9984" width="77.140625" style="156"/>
    <col min="9985" max="9986" width="0" style="156" hidden="1" customWidth="1"/>
    <col min="9987" max="9987" width="146.7109375" style="156" bestFit="1" customWidth="1"/>
    <col min="9988" max="9990" width="22.85546875" style="156" customWidth="1"/>
    <col min="9991" max="9991" width="3.42578125" style="156" customWidth="1"/>
    <col min="9992" max="9992" width="22.85546875" style="156" customWidth="1"/>
    <col min="9993" max="9993" width="25.140625" style="156" customWidth="1"/>
    <col min="9994" max="9994" width="26.28515625" style="156" customWidth="1"/>
    <col min="9995" max="9995" width="23.140625" style="156" customWidth="1"/>
    <col min="9996" max="10240" width="77.140625" style="156"/>
    <col min="10241" max="10242" width="0" style="156" hidden="1" customWidth="1"/>
    <col min="10243" max="10243" width="146.7109375" style="156" bestFit="1" customWidth="1"/>
    <col min="10244" max="10246" width="22.85546875" style="156" customWidth="1"/>
    <col min="10247" max="10247" width="3.42578125" style="156" customWidth="1"/>
    <col min="10248" max="10248" width="22.85546875" style="156" customWidth="1"/>
    <col min="10249" max="10249" width="25.140625" style="156" customWidth="1"/>
    <col min="10250" max="10250" width="26.28515625" style="156" customWidth="1"/>
    <col min="10251" max="10251" width="23.140625" style="156" customWidth="1"/>
    <col min="10252" max="10496" width="77.140625" style="156"/>
    <col min="10497" max="10498" width="0" style="156" hidden="1" customWidth="1"/>
    <col min="10499" max="10499" width="146.7109375" style="156" bestFit="1" customWidth="1"/>
    <col min="10500" max="10502" width="22.85546875" style="156" customWidth="1"/>
    <col min="10503" max="10503" width="3.42578125" style="156" customWidth="1"/>
    <col min="10504" max="10504" width="22.85546875" style="156" customWidth="1"/>
    <col min="10505" max="10505" width="25.140625" style="156" customWidth="1"/>
    <col min="10506" max="10506" width="26.28515625" style="156" customWidth="1"/>
    <col min="10507" max="10507" width="23.140625" style="156" customWidth="1"/>
    <col min="10508" max="10752" width="77.140625" style="156"/>
    <col min="10753" max="10754" width="0" style="156" hidden="1" customWidth="1"/>
    <col min="10755" max="10755" width="146.7109375" style="156" bestFit="1" customWidth="1"/>
    <col min="10756" max="10758" width="22.85546875" style="156" customWidth="1"/>
    <col min="10759" max="10759" width="3.42578125" style="156" customWidth="1"/>
    <col min="10760" max="10760" width="22.85546875" style="156" customWidth="1"/>
    <col min="10761" max="10761" width="25.140625" style="156" customWidth="1"/>
    <col min="10762" max="10762" width="26.28515625" style="156" customWidth="1"/>
    <col min="10763" max="10763" width="23.140625" style="156" customWidth="1"/>
    <col min="10764" max="11008" width="77.140625" style="156"/>
    <col min="11009" max="11010" width="0" style="156" hidden="1" customWidth="1"/>
    <col min="11011" max="11011" width="146.7109375" style="156" bestFit="1" customWidth="1"/>
    <col min="11012" max="11014" width="22.85546875" style="156" customWidth="1"/>
    <col min="11015" max="11015" width="3.42578125" style="156" customWidth="1"/>
    <col min="11016" max="11016" width="22.85546875" style="156" customWidth="1"/>
    <col min="11017" max="11017" width="25.140625" style="156" customWidth="1"/>
    <col min="11018" max="11018" width="26.28515625" style="156" customWidth="1"/>
    <col min="11019" max="11019" width="23.140625" style="156" customWidth="1"/>
    <col min="11020" max="11264" width="77.140625" style="156"/>
    <col min="11265" max="11266" width="0" style="156" hidden="1" customWidth="1"/>
    <col min="11267" max="11267" width="146.7109375" style="156" bestFit="1" customWidth="1"/>
    <col min="11268" max="11270" width="22.85546875" style="156" customWidth="1"/>
    <col min="11271" max="11271" width="3.42578125" style="156" customWidth="1"/>
    <col min="11272" max="11272" width="22.85546875" style="156" customWidth="1"/>
    <col min="11273" max="11273" width="25.140625" style="156" customWidth="1"/>
    <col min="11274" max="11274" width="26.28515625" style="156" customWidth="1"/>
    <col min="11275" max="11275" width="23.140625" style="156" customWidth="1"/>
    <col min="11276" max="11520" width="77.140625" style="156"/>
    <col min="11521" max="11522" width="0" style="156" hidden="1" customWidth="1"/>
    <col min="11523" max="11523" width="146.7109375" style="156" bestFit="1" customWidth="1"/>
    <col min="11524" max="11526" width="22.85546875" style="156" customWidth="1"/>
    <col min="11527" max="11527" width="3.42578125" style="156" customWidth="1"/>
    <col min="11528" max="11528" width="22.85546875" style="156" customWidth="1"/>
    <col min="11529" max="11529" width="25.140625" style="156" customWidth="1"/>
    <col min="11530" max="11530" width="26.28515625" style="156" customWidth="1"/>
    <col min="11531" max="11531" width="23.140625" style="156" customWidth="1"/>
    <col min="11532" max="11776" width="77.140625" style="156"/>
    <col min="11777" max="11778" width="0" style="156" hidden="1" customWidth="1"/>
    <col min="11779" max="11779" width="146.7109375" style="156" bestFit="1" customWidth="1"/>
    <col min="11780" max="11782" width="22.85546875" style="156" customWidth="1"/>
    <col min="11783" max="11783" width="3.42578125" style="156" customWidth="1"/>
    <col min="11784" max="11784" width="22.85546875" style="156" customWidth="1"/>
    <col min="11785" max="11785" width="25.140625" style="156" customWidth="1"/>
    <col min="11786" max="11786" width="26.28515625" style="156" customWidth="1"/>
    <col min="11787" max="11787" width="23.140625" style="156" customWidth="1"/>
    <col min="11788" max="12032" width="77.140625" style="156"/>
    <col min="12033" max="12034" width="0" style="156" hidden="1" customWidth="1"/>
    <col min="12035" max="12035" width="146.7109375" style="156" bestFit="1" customWidth="1"/>
    <col min="12036" max="12038" width="22.85546875" style="156" customWidth="1"/>
    <col min="12039" max="12039" width="3.42578125" style="156" customWidth="1"/>
    <col min="12040" max="12040" width="22.85546875" style="156" customWidth="1"/>
    <col min="12041" max="12041" width="25.140625" style="156" customWidth="1"/>
    <col min="12042" max="12042" width="26.28515625" style="156" customWidth="1"/>
    <col min="12043" max="12043" width="23.140625" style="156" customWidth="1"/>
    <col min="12044" max="12288" width="77.140625" style="156"/>
    <col min="12289" max="12290" width="0" style="156" hidden="1" customWidth="1"/>
    <col min="12291" max="12291" width="146.7109375" style="156" bestFit="1" customWidth="1"/>
    <col min="12292" max="12294" width="22.85546875" style="156" customWidth="1"/>
    <col min="12295" max="12295" width="3.42578125" style="156" customWidth="1"/>
    <col min="12296" max="12296" width="22.85546875" style="156" customWidth="1"/>
    <col min="12297" max="12297" width="25.140625" style="156" customWidth="1"/>
    <col min="12298" max="12298" width="26.28515625" style="156" customWidth="1"/>
    <col min="12299" max="12299" width="23.140625" style="156" customWidth="1"/>
    <col min="12300" max="12544" width="77.140625" style="156"/>
    <col min="12545" max="12546" width="0" style="156" hidden="1" customWidth="1"/>
    <col min="12547" max="12547" width="146.7109375" style="156" bestFit="1" customWidth="1"/>
    <col min="12548" max="12550" width="22.85546875" style="156" customWidth="1"/>
    <col min="12551" max="12551" width="3.42578125" style="156" customWidth="1"/>
    <col min="12552" max="12552" width="22.85546875" style="156" customWidth="1"/>
    <col min="12553" max="12553" width="25.140625" style="156" customWidth="1"/>
    <col min="12554" max="12554" width="26.28515625" style="156" customWidth="1"/>
    <col min="12555" max="12555" width="23.140625" style="156" customWidth="1"/>
    <col min="12556" max="12800" width="77.140625" style="156"/>
    <col min="12801" max="12802" width="0" style="156" hidden="1" customWidth="1"/>
    <col min="12803" max="12803" width="146.7109375" style="156" bestFit="1" customWidth="1"/>
    <col min="12804" max="12806" width="22.85546875" style="156" customWidth="1"/>
    <col min="12807" max="12807" width="3.42578125" style="156" customWidth="1"/>
    <col min="12808" max="12808" width="22.85546875" style="156" customWidth="1"/>
    <col min="12809" max="12809" width="25.140625" style="156" customWidth="1"/>
    <col min="12810" max="12810" width="26.28515625" style="156" customWidth="1"/>
    <col min="12811" max="12811" width="23.140625" style="156" customWidth="1"/>
    <col min="12812" max="13056" width="77.140625" style="156"/>
    <col min="13057" max="13058" width="0" style="156" hidden="1" customWidth="1"/>
    <col min="13059" max="13059" width="146.7109375" style="156" bestFit="1" customWidth="1"/>
    <col min="13060" max="13062" width="22.85546875" style="156" customWidth="1"/>
    <col min="13063" max="13063" width="3.42578125" style="156" customWidth="1"/>
    <col min="13064" max="13064" width="22.85546875" style="156" customWidth="1"/>
    <col min="13065" max="13065" width="25.140625" style="156" customWidth="1"/>
    <col min="13066" max="13066" width="26.28515625" style="156" customWidth="1"/>
    <col min="13067" max="13067" width="23.140625" style="156" customWidth="1"/>
    <col min="13068" max="13312" width="77.140625" style="156"/>
    <col min="13313" max="13314" width="0" style="156" hidden="1" customWidth="1"/>
    <col min="13315" max="13315" width="146.7109375" style="156" bestFit="1" customWidth="1"/>
    <col min="13316" max="13318" width="22.85546875" style="156" customWidth="1"/>
    <col min="13319" max="13319" width="3.42578125" style="156" customWidth="1"/>
    <col min="13320" max="13320" width="22.85546875" style="156" customWidth="1"/>
    <col min="13321" max="13321" width="25.140625" style="156" customWidth="1"/>
    <col min="13322" max="13322" width="26.28515625" style="156" customWidth="1"/>
    <col min="13323" max="13323" width="23.140625" style="156" customWidth="1"/>
    <col min="13324" max="13568" width="77.140625" style="156"/>
    <col min="13569" max="13570" width="0" style="156" hidden="1" customWidth="1"/>
    <col min="13571" max="13571" width="146.7109375" style="156" bestFit="1" customWidth="1"/>
    <col min="13572" max="13574" width="22.85546875" style="156" customWidth="1"/>
    <col min="13575" max="13575" width="3.42578125" style="156" customWidth="1"/>
    <col min="13576" max="13576" width="22.85546875" style="156" customWidth="1"/>
    <col min="13577" max="13577" width="25.140625" style="156" customWidth="1"/>
    <col min="13578" max="13578" width="26.28515625" style="156" customWidth="1"/>
    <col min="13579" max="13579" width="23.140625" style="156" customWidth="1"/>
    <col min="13580" max="13824" width="77.140625" style="156"/>
    <col min="13825" max="13826" width="0" style="156" hidden="1" customWidth="1"/>
    <col min="13827" max="13827" width="146.7109375" style="156" bestFit="1" customWidth="1"/>
    <col min="13828" max="13830" width="22.85546875" style="156" customWidth="1"/>
    <col min="13831" max="13831" width="3.42578125" style="156" customWidth="1"/>
    <col min="13832" max="13832" width="22.85546875" style="156" customWidth="1"/>
    <col min="13833" max="13833" width="25.140625" style="156" customWidth="1"/>
    <col min="13834" max="13834" width="26.28515625" style="156" customWidth="1"/>
    <col min="13835" max="13835" width="23.140625" style="156" customWidth="1"/>
    <col min="13836" max="14080" width="77.140625" style="156"/>
    <col min="14081" max="14082" width="0" style="156" hidden="1" customWidth="1"/>
    <col min="14083" max="14083" width="146.7109375" style="156" bestFit="1" customWidth="1"/>
    <col min="14084" max="14086" width="22.85546875" style="156" customWidth="1"/>
    <col min="14087" max="14087" width="3.42578125" style="156" customWidth="1"/>
    <col min="14088" max="14088" width="22.85546875" style="156" customWidth="1"/>
    <col min="14089" max="14089" width="25.140625" style="156" customWidth="1"/>
    <col min="14090" max="14090" width="26.28515625" style="156" customWidth="1"/>
    <col min="14091" max="14091" width="23.140625" style="156" customWidth="1"/>
    <col min="14092" max="14336" width="77.140625" style="156"/>
    <col min="14337" max="14338" width="0" style="156" hidden="1" customWidth="1"/>
    <col min="14339" max="14339" width="146.7109375" style="156" bestFit="1" customWidth="1"/>
    <col min="14340" max="14342" width="22.85546875" style="156" customWidth="1"/>
    <col min="14343" max="14343" width="3.42578125" style="156" customWidth="1"/>
    <col min="14344" max="14344" width="22.85546875" style="156" customWidth="1"/>
    <col min="14345" max="14345" width="25.140625" style="156" customWidth="1"/>
    <col min="14346" max="14346" width="26.28515625" style="156" customWidth="1"/>
    <col min="14347" max="14347" width="23.140625" style="156" customWidth="1"/>
    <col min="14348" max="14592" width="77.140625" style="156"/>
    <col min="14593" max="14594" width="0" style="156" hidden="1" customWidth="1"/>
    <col min="14595" max="14595" width="146.7109375" style="156" bestFit="1" customWidth="1"/>
    <col min="14596" max="14598" width="22.85546875" style="156" customWidth="1"/>
    <col min="14599" max="14599" width="3.42578125" style="156" customWidth="1"/>
    <col min="14600" max="14600" width="22.85546875" style="156" customWidth="1"/>
    <col min="14601" max="14601" width="25.140625" style="156" customWidth="1"/>
    <col min="14602" max="14602" width="26.28515625" style="156" customWidth="1"/>
    <col min="14603" max="14603" width="23.140625" style="156" customWidth="1"/>
    <col min="14604" max="14848" width="77.140625" style="156"/>
    <col min="14849" max="14850" width="0" style="156" hidden="1" customWidth="1"/>
    <col min="14851" max="14851" width="146.7109375" style="156" bestFit="1" customWidth="1"/>
    <col min="14852" max="14854" width="22.85546875" style="156" customWidth="1"/>
    <col min="14855" max="14855" width="3.42578125" style="156" customWidth="1"/>
    <col min="14856" max="14856" width="22.85546875" style="156" customWidth="1"/>
    <col min="14857" max="14857" width="25.140625" style="156" customWidth="1"/>
    <col min="14858" max="14858" width="26.28515625" style="156" customWidth="1"/>
    <col min="14859" max="14859" width="23.140625" style="156" customWidth="1"/>
    <col min="14860" max="15104" width="77.140625" style="156"/>
    <col min="15105" max="15106" width="0" style="156" hidden="1" customWidth="1"/>
    <col min="15107" max="15107" width="146.7109375" style="156" bestFit="1" customWidth="1"/>
    <col min="15108" max="15110" width="22.85546875" style="156" customWidth="1"/>
    <col min="15111" max="15111" width="3.42578125" style="156" customWidth="1"/>
    <col min="15112" max="15112" width="22.85546875" style="156" customWidth="1"/>
    <col min="15113" max="15113" width="25.140625" style="156" customWidth="1"/>
    <col min="15114" max="15114" width="26.28515625" style="156" customWidth="1"/>
    <col min="15115" max="15115" width="23.140625" style="156" customWidth="1"/>
    <col min="15116" max="15360" width="77.140625" style="156"/>
    <col min="15361" max="15362" width="0" style="156" hidden="1" customWidth="1"/>
    <col min="15363" max="15363" width="146.7109375" style="156" bestFit="1" customWidth="1"/>
    <col min="15364" max="15366" width="22.85546875" style="156" customWidth="1"/>
    <col min="15367" max="15367" width="3.42578125" style="156" customWidth="1"/>
    <col min="15368" max="15368" width="22.85546875" style="156" customWidth="1"/>
    <col min="15369" max="15369" width="25.140625" style="156" customWidth="1"/>
    <col min="15370" max="15370" width="26.28515625" style="156" customWidth="1"/>
    <col min="15371" max="15371" width="23.140625" style="156" customWidth="1"/>
    <col min="15372" max="15616" width="77.140625" style="156"/>
    <col min="15617" max="15618" width="0" style="156" hidden="1" customWidth="1"/>
    <col min="15619" max="15619" width="146.7109375" style="156" bestFit="1" customWidth="1"/>
    <col min="15620" max="15622" width="22.85546875" style="156" customWidth="1"/>
    <col min="15623" max="15623" width="3.42578125" style="156" customWidth="1"/>
    <col min="15624" max="15624" width="22.85546875" style="156" customWidth="1"/>
    <col min="15625" max="15625" width="25.140625" style="156" customWidth="1"/>
    <col min="15626" max="15626" width="26.28515625" style="156" customWidth="1"/>
    <col min="15627" max="15627" width="23.140625" style="156" customWidth="1"/>
    <col min="15628" max="15872" width="77.140625" style="156"/>
    <col min="15873" max="15874" width="0" style="156" hidden="1" customWidth="1"/>
    <col min="15875" max="15875" width="146.7109375" style="156" bestFit="1" customWidth="1"/>
    <col min="15876" max="15878" width="22.85546875" style="156" customWidth="1"/>
    <col min="15879" max="15879" width="3.42578125" style="156" customWidth="1"/>
    <col min="15880" max="15880" width="22.85546875" style="156" customWidth="1"/>
    <col min="15881" max="15881" width="25.140625" style="156" customWidth="1"/>
    <col min="15882" max="15882" width="26.28515625" style="156" customWidth="1"/>
    <col min="15883" max="15883" width="23.140625" style="156" customWidth="1"/>
    <col min="15884" max="16128" width="77.140625" style="156"/>
    <col min="16129" max="16130" width="0" style="156" hidden="1" customWidth="1"/>
    <col min="16131" max="16131" width="146.7109375" style="156" bestFit="1" customWidth="1"/>
    <col min="16132" max="16134" width="22.85546875" style="156" customWidth="1"/>
    <col min="16135" max="16135" width="3.42578125" style="156" customWidth="1"/>
    <col min="16136" max="16136" width="22.85546875" style="156" customWidth="1"/>
    <col min="16137" max="16137" width="25.140625" style="156" customWidth="1"/>
    <col min="16138" max="16138" width="26.28515625" style="156" customWidth="1"/>
    <col min="16139" max="16139" width="23.140625" style="156" customWidth="1"/>
    <col min="16140" max="16384" width="77.140625" style="156"/>
  </cols>
  <sheetData>
    <row r="1" spans="1:7" s="152" customFormat="1" ht="39.75" customHeight="1">
      <c r="C1" s="1437" t="s">
        <v>1385</v>
      </c>
      <c r="D1" s="1437"/>
      <c r="E1" s="1437"/>
      <c r="F1" s="1437"/>
    </row>
    <row r="2" spans="1:7" s="152" customFormat="1" ht="39.75" customHeight="1">
      <c r="C2" s="1437" t="s">
        <v>1258</v>
      </c>
      <c r="D2" s="1437"/>
      <c r="E2" s="1437"/>
      <c r="F2" s="1437"/>
    </row>
    <row r="3" spans="1:7" s="152" customFormat="1" ht="39.75" customHeight="1">
      <c r="C3" s="1437" t="s">
        <v>1482</v>
      </c>
      <c r="D3" s="1437"/>
      <c r="E3" s="1437"/>
      <c r="F3" s="1437"/>
    </row>
    <row r="4" spans="1:7" s="152" customFormat="1" ht="39.75" customHeight="1">
      <c r="A4" s="152" t="s">
        <v>1482</v>
      </c>
      <c r="C4" s="1524" t="s">
        <v>597</v>
      </c>
      <c r="D4" s="1524"/>
      <c r="E4" s="1524"/>
      <c r="F4" s="1524"/>
    </row>
    <row r="5" spans="1:7" ht="6" customHeight="1">
      <c r="G5" s="156"/>
    </row>
    <row r="6" spans="1:7" ht="23.25">
      <c r="A6" s="1382"/>
      <c r="B6" s="1382"/>
      <c r="C6" s="1383"/>
      <c r="D6" s="1384" t="s">
        <v>236</v>
      </c>
      <c r="E6" s="1384" t="s">
        <v>1386</v>
      </c>
      <c r="F6" s="1384" t="s">
        <v>1259</v>
      </c>
      <c r="G6" s="156"/>
    </row>
    <row r="7" spans="1:7" ht="25.5" customHeight="1">
      <c r="A7" s="1382"/>
      <c r="B7" s="1382"/>
      <c r="C7" s="1385" t="s">
        <v>1260</v>
      </c>
      <c r="D7" s="1386"/>
      <c r="E7" s="1386"/>
      <c r="F7" s="1386"/>
      <c r="G7" s="156"/>
    </row>
    <row r="8" spans="1:7" ht="15" customHeight="1">
      <c r="C8" s="1341"/>
      <c r="D8" s="1342"/>
      <c r="E8" s="1342"/>
      <c r="F8" s="1343"/>
      <c r="G8" s="156"/>
    </row>
    <row r="9" spans="1:7" s="323" customFormat="1" ht="24.75" customHeight="1">
      <c r="A9" s="1387" t="s">
        <v>908</v>
      </c>
      <c r="B9" s="1387" t="s">
        <v>1261</v>
      </c>
      <c r="C9" s="1388" t="s">
        <v>718</v>
      </c>
      <c r="D9" s="1389">
        <v>113844.03322</v>
      </c>
      <c r="E9" s="1389">
        <v>18222.87343</v>
      </c>
      <c r="F9" s="1389">
        <v>132066.90665000002</v>
      </c>
    </row>
    <row r="10" spans="1:7" s="323" customFormat="1" ht="24.75" customHeight="1">
      <c r="A10" s="323" t="s">
        <v>908</v>
      </c>
      <c r="B10" s="323" t="s">
        <v>1262</v>
      </c>
      <c r="C10" s="1347" t="s">
        <v>1263</v>
      </c>
      <c r="D10" s="1348">
        <v>43147.851860000002</v>
      </c>
      <c r="E10" s="1348">
        <v>258.26332000000002</v>
      </c>
      <c r="F10" s="1348">
        <v>43406.115180000001</v>
      </c>
    </row>
    <row r="11" spans="1:7" s="833" customFormat="1" ht="23.25" customHeight="1">
      <c r="A11" s="833" t="s">
        <v>908</v>
      </c>
      <c r="B11" s="833" t="s">
        <v>1264</v>
      </c>
      <c r="C11" s="1349" t="s">
        <v>1265</v>
      </c>
      <c r="D11" s="1350">
        <v>0</v>
      </c>
      <c r="E11" s="1350">
        <v>2775.7570099999998</v>
      </c>
      <c r="F11" s="1348">
        <v>2775.7570099999998</v>
      </c>
    </row>
    <row r="12" spans="1:7" s="833" customFormat="1" ht="23.25" customHeight="1">
      <c r="A12" s="833" t="s">
        <v>908</v>
      </c>
      <c r="B12" s="833" t="s">
        <v>1266</v>
      </c>
      <c r="C12" s="1349" t="s">
        <v>1267</v>
      </c>
      <c r="D12" s="1350">
        <v>6029.4284400000006</v>
      </c>
      <c r="E12" s="1350">
        <v>2125.4358299999999</v>
      </c>
      <c r="F12" s="1348">
        <v>8154.86427</v>
      </c>
    </row>
    <row r="13" spans="1:7" s="833" customFormat="1" ht="23.25" customHeight="1">
      <c r="A13" s="833" t="s">
        <v>908</v>
      </c>
      <c r="B13" s="833" t="s">
        <v>1268</v>
      </c>
      <c r="C13" s="1349" t="s">
        <v>1269</v>
      </c>
      <c r="D13" s="1350">
        <v>0</v>
      </c>
      <c r="E13" s="1350">
        <v>0</v>
      </c>
      <c r="F13" s="1348">
        <v>0</v>
      </c>
    </row>
    <row r="14" spans="1:7" s="833" customFormat="1" ht="23.25" customHeight="1">
      <c r="A14" s="833" t="s">
        <v>908</v>
      </c>
      <c r="B14" s="833" t="s">
        <v>1270</v>
      </c>
      <c r="C14" s="1349" t="s">
        <v>1271</v>
      </c>
      <c r="D14" s="1350">
        <v>0</v>
      </c>
      <c r="E14" s="1350">
        <v>0</v>
      </c>
      <c r="F14" s="1348">
        <v>0</v>
      </c>
    </row>
    <row r="15" spans="1:7" s="833" customFormat="1" ht="23.25" customHeight="1">
      <c r="A15" s="833" t="s">
        <v>908</v>
      </c>
      <c r="B15" s="833" t="s">
        <v>1272</v>
      </c>
      <c r="C15" s="1349" t="s">
        <v>1273</v>
      </c>
      <c r="D15" s="1350">
        <v>0</v>
      </c>
      <c r="E15" s="1350">
        <v>3222.5000800000003</v>
      </c>
      <c r="F15" s="1348">
        <v>3222.5000800000003</v>
      </c>
    </row>
    <row r="16" spans="1:7" s="833" customFormat="1" ht="23.25" customHeight="1">
      <c r="A16" s="833" t="s">
        <v>908</v>
      </c>
      <c r="B16" s="833" t="s">
        <v>1274</v>
      </c>
      <c r="C16" s="1349" t="s">
        <v>1275</v>
      </c>
      <c r="D16" s="1350">
        <v>2598.7318300000002</v>
      </c>
      <c r="E16" s="1350">
        <v>1626.1504199999999</v>
      </c>
      <c r="F16" s="1348">
        <v>4224.8822499999997</v>
      </c>
    </row>
    <row r="17" spans="1:7" s="833" customFormat="1" ht="23.25">
      <c r="A17" s="833" t="s">
        <v>908</v>
      </c>
      <c r="B17" s="1390" t="s">
        <v>1379</v>
      </c>
      <c r="C17" s="1349" t="s">
        <v>1276</v>
      </c>
      <c r="D17" s="1350">
        <v>62068.021090000002</v>
      </c>
      <c r="E17" s="1350">
        <v>8214.7667700000002</v>
      </c>
      <c r="F17" s="1348">
        <v>70282.787859999997</v>
      </c>
    </row>
    <row r="18" spans="1:7" s="323" customFormat="1" ht="25.5" customHeight="1">
      <c r="A18" s="1387" t="s">
        <v>908</v>
      </c>
      <c r="B18" s="1387" t="s">
        <v>1277</v>
      </c>
      <c r="C18" s="1388" t="s">
        <v>1278</v>
      </c>
      <c r="D18" s="1389">
        <v>65057.076679999998</v>
      </c>
      <c r="E18" s="1389">
        <v>853.12194</v>
      </c>
      <c r="F18" s="1389">
        <v>65910.198619999996</v>
      </c>
    </row>
    <row r="19" spans="1:7" s="323" customFormat="1" ht="24.75" customHeight="1">
      <c r="A19" s="323" t="s">
        <v>908</v>
      </c>
      <c r="B19" s="1391" t="s">
        <v>1387</v>
      </c>
      <c r="C19" s="1347" t="s">
        <v>369</v>
      </c>
      <c r="D19" s="1348">
        <v>34636.625599999999</v>
      </c>
      <c r="E19" s="1348">
        <v>100.9</v>
      </c>
      <c r="F19" s="1348">
        <v>34737.525600000001</v>
      </c>
    </row>
    <row r="20" spans="1:7" s="323" customFormat="1" ht="24.75" customHeight="1">
      <c r="A20" s="323" t="s">
        <v>908</v>
      </c>
      <c r="B20" s="323" t="s">
        <v>1279</v>
      </c>
      <c r="C20" s="1347" t="s">
        <v>1280</v>
      </c>
      <c r="D20" s="1348">
        <v>0</v>
      </c>
      <c r="E20" s="1348">
        <v>0</v>
      </c>
      <c r="F20" s="1348">
        <v>0</v>
      </c>
    </row>
    <row r="21" spans="1:7" s="833" customFormat="1" ht="23.25" customHeight="1">
      <c r="A21" s="833" t="s">
        <v>908</v>
      </c>
      <c r="B21" s="833" t="s">
        <v>1281</v>
      </c>
      <c r="C21" s="1349" t="s">
        <v>1282</v>
      </c>
      <c r="D21" s="1350">
        <v>30228.05917</v>
      </c>
      <c r="E21" s="1350">
        <v>752.2219399999999</v>
      </c>
      <c r="F21" s="1348">
        <v>30980.281110000004</v>
      </c>
    </row>
    <row r="22" spans="1:7" s="833" customFormat="1" ht="23.25" customHeight="1">
      <c r="A22" s="833" t="s">
        <v>908</v>
      </c>
      <c r="B22" s="833" t="s">
        <v>1283</v>
      </c>
      <c r="C22" s="1349" t="s">
        <v>1284</v>
      </c>
      <c r="D22" s="1350">
        <v>192.39191</v>
      </c>
      <c r="E22" s="1350">
        <v>0</v>
      </c>
      <c r="F22" s="1348">
        <v>192.39191</v>
      </c>
    </row>
    <row r="23" spans="1:7" s="833" customFormat="1" ht="23.25" customHeight="1">
      <c r="A23" s="833" t="s">
        <v>908</v>
      </c>
      <c r="B23" s="833" t="s">
        <v>1285</v>
      </c>
      <c r="C23" s="1349" t="s">
        <v>1286</v>
      </c>
      <c r="D23" s="1350">
        <v>0</v>
      </c>
      <c r="E23" s="1350">
        <v>0</v>
      </c>
      <c r="F23" s="1348">
        <v>0</v>
      </c>
    </row>
    <row r="24" spans="1:7" s="833" customFormat="1" ht="23.25" customHeight="1">
      <c r="A24" s="833" t="s">
        <v>908</v>
      </c>
      <c r="B24" s="833" t="s">
        <v>1287</v>
      </c>
      <c r="C24" s="1349" t="s">
        <v>1288</v>
      </c>
      <c r="D24" s="1350">
        <v>0</v>
      </c>
      <c r="E24" s="1350">
        <v>0</v>
      </c>
      <c r="F24" s="1348">
        <v>0</v>
      </c>
    </row>
    <row r="25" spans="1:7" s="833" customFormat="1" ht="23.25">
      <c r="A25" s="833" t="s">
        <v>908</v>
      </c>
      <c r="B25" s="1351" t="s">
        <v>1076</v>
      </c>
      <c r="C25" s="1349" t="s">
        <v>1503</v>
      </c>
      <c r="D25" s="1350">
        <v>0</v>
      </c>
      <c r="E25" s="1350">
        <v>0</v>
      </c>
      <c r="F25" s="1348">
        <v>0</v>
      </c>
    </row>
    <row r="26" spans="1:7" ht="24.75" customHeight="1">
      <c r="A26" s="1382" t="s">
        <v>908</v>
      </c>
      <c r="B26" s="1382" t="s">
        <v>1289</v>
      </c>
      <c r="C26" s="1385" t="s">
        <v>743</v>
      </c>
      <c r="D26" s="1392">
        <v>48786.956539999999</v>
      </c>
      <c r="E26" s="1392">
        <v>17369.751489999999</v>
      </c>
      <c r="F26" s="1389">
        <v>66156.708029999994</v>
      </c>
      <c r="G26" s="156"/>
    </row>
    <row r="27" spans="1:7" s="323" customFormat="1" ht="24.75" customHeight="1">
      <c r="A27" s="323" t="s">
        <v>908</v>
      </c>
      <c r="B27" s="323" t="s">
        <v>1290</v>
      </c>
      <c r="C27" s="1347" t="s">
        <v>1291</v>
      </c>
      <c r="D27" s="1348">
        <v>39748</v>
      </c>
      <c r="E27" s="1348">
        <v>31000</v>
      </c>
      <c r="F27" s="1348">
        <v>70748</v>
      </c>
    </row>
    <row r="28" spans="1:7" s="833" customFormat="1" ht="23.25" customHeight="1">
      <c r="A28" s="833" t="s">
        <v>908</v>
      </c>
      <c r="B28" s="833" t="s">
        <v>1292</v>
      </c>
      <c r="C28" s="1349" t="s">
        <v>1293</v>
      </c>
      <c r="D28" s="1350">
        <v>0</v>
      </c>
      <c r="E28" s="1350">
        <v>0</v>
      </c>
      <c r="F28" s="1348">
        <v>0</v>
      </c>
    </row>
    <row r="29" spans="1:7" s="833" customFormat="1" ht="23.25" customHeight="1">
      <c r="A29" s="833" t="s">
        <v>908</v>
      </c>
      <c r="B29" s="833" t="s">
        <v>1294</v>
      </c>
      <c r="C29" s="1349" t="s">
        <v>1295</v>
      </c>
      <c r="D29" s="1350">
        <v>0</v>
      </c>
      <c r="E29" s="1350">
        <v>0</v>
      </c>
      <c r="F29" s="1348">
        <v>0</v>
      </c>
    </row>
    <row r="30" spans="1:7" s="833" customFormat="1" ht="23.25" customHeight="1">
      <c r="A30" s="833" t="s">
        <v>908</v>
      </c>
      <c r="B30" s="833" t="s">
        <v>1296</v>
      </c>
      <c r="C30" s="1349" t="s">
        <v>1297</v>
      </c>
      <c r="D30" s="1350">
        <v>0</v>
      </c>
      <c r="E30" s="1350">
        <v>0</v>
      </c>
      <c r="F30" s="1348">
        <v>0</v>
      </c>
    </row>
    <row r="31" spans="1:7" s="833" customFormat="1" ht="23.25" customHeight="1">
      <c r="A31" s="833" t="s">
        <v>908</v>
      </c>
      <c r="B31" s="833" t="s">
        <v>1298</v>
      </c>
      <c r="C31" s="1349" t="s">
        <v>1299</v>
      </c>
      <c r="D31" s="1350">
        <v>9038.9565399999992</v>
      </c>
      <c r="E31" s="1350">
        <v>-13630.248509999999</v>
      </c>
      <c r="F31" s="1348">
        <v>-4591.2919700000002</v>
      </c>
    </row>
    <row r="32" spans="1:7" s="833" customFormat="1" ht="23.25" customHeight="1">
      <c r="A32" s="833" t="s">
        <v>908</v>
      </c>
      <c r="B32" s="833" t="s">
        <v>1380</v>
      </c>
      <c r="C32" s="1349" t="s">
        <v>1300</v>
      </c>
      <c r="D32" s="1350">
        <v>3834.6426900000001</v>
      </c>
      <c r="E32" s="1350">
        <v>-9719.4726599999995</v>
      </c>
      <c r="F32" s="1348">
        <v>-5884.8299700000007</v>
      </c>
    </row>
    <row r="33" spans="1:6" s="833" customFormat="1" ht="23.25" customHeight="1">
      <c r="A33" s="833" t="s">
        <v>908</v>
      </c>
      <c r="B33" s="833" t="s">
        <v>1301</v>
      </c>
      <c r="C33" s="1349" t="s">
        <v>1302</v>
      </c>
      <c r="D33" s="1350">
        <v>5204.3138499999995</v>
      </c>
      <c r="E33" s="1350">
        <v>-3910.77585</v>
      </c>
      <c r="F33" s="1348">
        <v>1293.5379999999996</v>
      </c>
    </row>
    <row r="34" spans="1:6" s="833" customFormat="1" ht="23.25" customHeight="1">
      <c r="A34" s="833" t="s">
        <v>908</v>
      </c>
      <c r="B34" s="833" t="s">
        <v>1303</v>
      </c>
      <c r="C34" s="1353" t="s">
        <v>747</v>
      </c>
      <c r="D34" s="1354">
        <v>113844.03322</v>
      </c>
      <c r="E34" s="1354">
        <v>18222.87343</v>
      </c>
      <c r="F34" s="1393">
        <v>132066.90665000002</v>
      </c>
    </row>
    <row r="35" spans="1:6" s="833" customFormat="1" ht="23.25" customHeight="1">
      <c r="A35" s="833" t="s">
        <v>908</v>
      </c>
      <c r="B35" s="833" t="s">
        <v>1018</v>
      </c>
      <c r="C35" s="1349" t="s">
        <v>1304</v>
      </c>
      <c r="D35" s="1350">
        <v>0</v>
      </c>
      <c r="E35" s="1350">
        <v>0</v>
      </c>
      <c r="F35" s="1348">
        <v>0</v>
      </c>
    </row>
    <row r="36" spans="1:6" s="833" customFormat="1" ht="23.25" customHeight="1">
      <c r="A36" s="833" t="s">
        <v>908</v>
      </c>
      <c r="B36" s="833" t="s">
        <v>1305</v>
      </c>
      <c r="C36" s="1349" t="s">
        <v>1306</v>
      </c>
      <c r="D36" s="1350">
        <v>39715.321320000003</v>
      </c>
      <c r="E36" s="1350">
        <v>52.427999999999997</v>
      </c>
      <c r="F36" s="1348">
        <v>39767.749320000003</v>
      </c>
    </row>
    <row r="37" spans="1:6" s="323" customFormat="1" ht="24.75" customHeight="1">
      <c r="A37" s="1387" t="s">
        <v>908</v>
      </c>
      <c r="B37" s="1387"/>
      <c r="C37" s="1394" t="s">
        <v>755</v>
      </c>
      <c r="D37" s="1395">
        <v>0</v>
      </c>
      <c r="E37" s="1395">
        <v>0</v>
      </c>
      <c r="F37" s="1389">
        <v>0</v>
      </c>
    </row>
    <row r="38" spans="1:6" s="323" customFormat="1" ht="23.25" customHeight="1">
      <c r="A38" s="323" t="s">
        <v>908</v>
      </c>
      <c r="B38" s="823" t="s">
        <v>1314</v>
      </c>
      <c r="C38" s="1359" t="s">
        <v>1315</v>
      </c>
      <c r="D38" s="1348">
        <v>18.597080000000002</v>
      </c>
      <c r="E38" s="1348">
        <v>3.60487</v>
      </c>
      <c r="F38" s="1396">
        <v>22.20195</v>
      </c>
    </row>
    <row r="39" spans="1:6" s="323" customFormat="1" ht="23.25" customHeight="1">
      <c r="A39" s="323" t="s">
        <v>908</v>
      </c>
      <c r="B39" s="1360" t="s">
        <v>1316</v>
      </c>
      <c r="C39" s="1347" t="s">
        <v>1317</v>
      </c>
      <c r="D39" s="1348">
        <v>0</v>
      </c>
      <c r="E39" s="1348">
        <v>0</v>
      </c>
      <c r="F39" s="1396">
        <v>0</v>
      </c>
    </row>
    <row r="40" spans="1:6" s="323" customFormat="1" ht="23.25" customHeight="1">
      <c r="A40" s="323" t="s">
        <v>908</v>
      </c>
      <c r="B40" s="823" t="s">
        <v>1318</v>
      </c>
      <c r="C40" s="1361" t="s">
        <v>758</v>
      </c>
      <c r="D40" s="1348">
        <v>18.597080000000002</v>
      </c>
      <c r="E40" s="1348">
        <v>3.60487</v>
      </c>
      <c r="F40" s="1396">
        <v>22.20195</v>
      </c>
    </row>
    <row r="41" spans="1:6" s="323" customFormat="1" ht="23.25" customHeight="1">
      <c r="A41" s="323" t="s">
        <v>908</v>
      </c>
      <c r="B41" s="1360" t="s">
        <v>1319</v>
      </c>
      <c r="C41" s="1359" t="s">
        <v>1320</v>
      </c>
      <c r="D41" s="1348">
        <v>16514.844269999998</v>
      </c>
      <c r="E41" s="1348">
        <v>151.34179</v>
      </c>
      <c r="F41" s="1396">
        <v>16666.18606</v>
      </c>
    </row>
    <row r="42" spans="1:6" s="323" customFormat="1" ht="23.25" customHeight="1">
      <c r="A42" s="323" t="s">
        <v>908</v>
      </c>
      <c r="B42" s="1360" t="s">
        <v>1321</v>
      </c>
      <c r="C42" s="1347" t="s">
        <v>1322</v>
      </c>
      <c r="D42" s="1348">
        <v>-6671.0624200000002</v>
      </c>
      <c r="E42" s="1348">
        <v>-73.554960000000008</v>
      </c>
      <c r="F42" s="1396">
        <v>-6744.6173799999997</v>
      </c>
    </row>
    <row r="43" spans="1:6" s="323" customFormat="1" ht="23.25" customHeight="1">
      <c r="A43" s="323" t="s">
        <v>908</v>
      </c>
      <c r="B43" s="823" t="s">
        <v>1323</v>
      </c>
      <c r="C43" s="1361" t="s">
        <v>1324</v>
      </c>
      <c r="D43" s="1348">
        <v>9862.3789299999989</v>
      </c>
      <c r="E43" s="1348">
        <v>81.3917</v>
      </c>
      <c r="F43" s="1396">
        <v>9943.7706299999991</v>
      </c>
    </row>
    <row r="44" spans="1:6" s="323" customFormat="1" ht="23.25" customHeight="1">
      <c r="A44" s="323" t="s">
        <v>908</v>
      </c>
      <c r="B44" s="823" t="s">
        <v>1325</v>
      </c>
      <c r="C44" s="1359" t="s">
        <v>1326</v>
      </c>
      <c r="D44" s="1348">
        <v>0</v>
      </c>
      <c r="E44" s="1348">
        <v>0</v>
      </c>
      <c r="F44" s="1396">
        <v>0</v>
      </c>
    </row>
    <row r="45" spans="1:6" s="323" customFormat="1" ht="23.25" customHeight="1">
      <c r="A45" s="323" t="s">
        <v>908</v>
      </c>
      <c r="B45" s="1360" t="s">
        <v>1327</v>
      </c>
      <c r="C45" s="1347" t="s">
        <v>1328</v>
      </c>
      <c r="D45" s="1348">
        <v>0</v>
      </c>
      <c r="E45" s="1348">
        <v>-1.25</v>
      </c>
      <c r="F45" s="1396">
        <v>-1.25</v>
      </c>
    </row>
    <row r="46" spans="1:6" s="323" customFormat="1" ht="23.25" customHeight="1">
      <c r="A46" s="323" t="s">
        <v>908</v>
      </c>
      <c r="B46" s="823" t="s">
        <v>1329</v>
      </c>
      <c r="C46" s="1361" t="s">
        <v>1330</v>
      </c>
      <c r="D46" s="1348">
        <v>9862.3789299999989</v>
      </c>
      <c r="E46" s="1348">
        <v>80.1417</v>
      </c>
      <c r="F46" s="1396">
        <v>9942.5206299999991</v>
      </c>
    </row>
    <row r="47" spans="1:6" s="323" customFormat="1" ht="23.25" customHeight="1">
      <c r="A47" s="323" t="s">
        <v>908</v>
      </c>
      <c r="B47" s="1360" t="s">
        <v>1331</v>
      </c>
      <c r="C47" s="1359" t="s">
        <v>1332</v>
      </c>
      <c r="D47" s="1348">
        <v>-4889.1468800000002</v>
      </c>
      <c r="E47" s="1348">
        <v>-3927.4206800000002</v>
      </c>
      <c r="F47" s="1396">
        <v>-8816.5675600000013</v>
      </c>
    </row>
    <row r="48" spans="1:6" s="323" customFormat="1" ht="23.25" customHeight="1">
      <c r="A48" s="323" t="s">
        <v>908</v>
      </c>
      <c r="B48" s="823" t="s">
        <v>1333</v>
      </c>
      <c r="C48" s="1361" t="s">
        <v>1334</v>
      </c>
      <c r="D48" s="1348">
        <v>4973.2320499999996</v>
      </c>
      <c r="E48" s="1348">
        <v>-3847.27898</v>
      </c>
      <c r="F48" s="1396">
        <v>1125.9530699999998</v>
      </c>
    </row>
    <row r="49" spans="1:6" s="323" customFormat="1" ht="23.25" customHeight="1">
      <c r="A49" s="323" t="s">
        <v>908</v>
      </c>
      <c r="B49" s="1360" t="s">
        <v>1335</v>
      </c>
      <c r="C49" s="1362" t="s">
        <v>1336</v>
      </c>
      <c r="D49" s="1348">
        <v>21.032</v>
      </c>
      <c r="E49" s="1348">
        <v>0</v>
      </c>
      <c r="F49" s="1396">
        <v>21.032</v>
      </c>
    </row>
    <row r="50" spans="1:6" s="323" customFormat="1" ht="23.25" customHeight="1">
      <c r="A50" s="323" t="s">
        <v>908</v>
      </c>
      <c r="B50" s="823" t="s">
        <v>1337</v>
      </c>
      <c r="C50" s="1363" t="s">
        <v>1338</v>
      </c>
      <c r="D50" s="1348">
        <v>0</v>
      </c>
      <c r="E50" s="1348">
        <v>0</v>
      </c>
      <c r="F50" s="1396">
        <v>0</v>
      </c>
    </row>
    <row r="51" spans="1:6" s="323" customFormat="1" ht="23.25" customHeight="1">
      <c r="A51" s="323" t="s">
        <v>908</v>
      </c>
      <c r="B51" s="823" t="s">
        <v>1339</v>
      </c>
      <c r="C51" s="1359" t="s">
        <v>1340</v>
      </c>
      <c r="D51" s="1348">
        <v>21.032</v>
      </c>
      <c r="E51" s="1348">
        <v>0</v>
      </c>
      <c r="F51" s="1396">
        <v>21.032</v>
      </c>
    </row>
    <row r="52" spans="1:6" s="323" customFormat="1" ht="23.25" customHeight="1">
      <c r="A52" s="323" t="s">
        <v>908</v>
      </c>
      <c r="B52" s="1360" t="s">
        <v>1341</v>
      </c>
      <c r="C52" s="1361" t="s">
        <v>1342</v>
      </c>
      <c r="D52" s="1348">
        <v>-0.51131000000000004</v>
      </c>
      <c r="E52" s="1348">
        <v>0</v>
      </c>
      <c r="F52" s="1396">
        <v>-0.51131000000000004</v>
      </c>
    </row>
    <row r="53" spans="1:6" s="323" customFormat="1" ht="23.25" customHeight="1">
      <c r="A53" s="323" t="s">
        <v>908</v>
      </c>
      <c r="B53" s="823" t="s">
        <v>1343</v>
      </c>
      <c r="C53" s="1363" t="s">
        <v>1344</v>
      </c>
      <c r="D53" s="1348">
        <v>0.51131000000000004</v>
      </c>
      <c r="E53" s="1348">
        <v>0</v>
      </c>
      <c r="F53" s="1396">
        <v>0.51131000000000004</v>
      </c>
    </row>
    <row r="54" spans="1:6" s="323" customFormat="1" ht="23.25" customHeight="1">
      <c r="A54" s="323" t="s">
        <v>908</v>
      </c>
      <c r="B54" s="823" t="s">
        <v>1345</v>
      </c>
      <c r="C54" s="1359" t="s">
        <v>1346</v>
      </c>
      <c r="D54" s="1348">
        <v>0</v>
      </c>
      <c r="E54" s="1348">
        <v>0</v>
      </c>
      <c r="F54" s="1396">
        <v>0</v>
      </c>
    </row>
    <row r="55" spans="1:6" s="323" customFormat="1" ht="23.25" customHeight="1">
      <c r="A55" s="323" t="s">
        <v>908</v>
      </c>
      <c r="B55" s="1260" t="s">
        <v>1347</v>
      </c>
      <c r="C55" s="1361" t="s">
        <v>1348</v>
      </c>
      <c r="D55" s="1348">
        <v>4993.7527399999999</v>
      </c>
      <c r="E55" s="1348">
        <v>-3847.27898</v>
      </c>
      <c r="F55" s="1396">
        <v>1146.4737600000003</v>
      </c>
    </row>
    <row r="56" spans="1:6" s="323" customFormat="1" ht="23.25" customHeight="1">
      <c r="A56" s="323" t="s">
        <v>908</v>
      </c>
      <c r="B56" s="1360" t="s">
        <v>1349</v>
      </c>
      <c r="C56" s="1359" t="s">
        <v>1350</v>
      </c>
      <c r="D56" s="1348">
        <v>210.56110999999999</v>
      </c>
      <c r="E56" s="1348">
        <v>0</v>
      </c>
      <c r="F56" s="1396">
        <v>210.56110999999999</v>
      </c>
    </row>
    <row r="57" spans="1:6" s="323" customFormat="1" ht="23.25" customHeight="1">
      <c r="A57" s="323" t="s">
        <v>908</v>
      </c>
      <c r="B57" s="1260" t="s">
        <v>1351</v>
      </c>
      <c r="C57" s="1361" t="s">
        <v>775</v>
      </c>
      <c r="D57" s="1348">
        <v>5204.3138499999995</v>
      </c>
      <c r="E57" s="1348">
        <v>-3847.27898</v>
      </c>
      <c r="F57" s="1396">
        <v>1357.0348699999997</v>
      </c>
    </row>
    <row r="58" spans="1:6" s="323" customFormat="1" ht="23.25" customHeight="1">
      <c r="A58" s="323" t="s">
        <v>908</v>
      </c>
      <c r="B58" s="1360" t="s">
        <v>1352</v>
      </c>
      <c r="C58" s="1359" t="s">
        <v>1353</v>
      </c>
      <c r="D58" s="1348">
        <v>0</v>
      </c>
      <c r="E58" s="1348">
        <v>0</v>
      </c>
      <c r="F58" s="1396">
        <v>0</v>
      </c>
    </row>
    <row r="59" spans="1:6" s="323" customFormat="1" ht="23.25" customHeight="1">
      <c r="A59" s="323" t="s">
        <v>908</v>
      </c>
      <c r="B59" s="1360" t="s">
        <v>1354</v>
      </c>
      <c r="C59" s="1347" t="s">
        <v>1355</v>
      </c>
      <c r="D59" s="1348">
        <v>0</v>
      </c>
      <c r="E59" s="1348">
        <v>-63.496870000000001</v>
      </c>
      <c r="F59" s="1396">
        <v>-63.496870000000001</v>
      </c>
    </row>
    <row r="60" spans="1:6" s="323" customFormat="1" ht="23.25" customHeight="1">
      <c r="A60" s="323" t="s">
        <v>908</v>
      </c>
      <c r="B60" s="823" t="s">
        <v>1356</v>
      </c>
      <c r="C60" s="1361" t="s">
        <v>777</v>
      </c>
      <c r="D60" s="1348">
        <v>5204.3138499999995</v>
      </c>
      <c r="E60" s="1348">
        <v>-3910.77585</v>
      </c>
      <c r="F60" s="1396">
        <v>1293.5379999999996</v>
      </c>
    </row>
    <row r="61" spans="1:6" s="323" customFormat="1" ht="23.25" customHeight="1">
      <c r="A61" s="323" t="s">
        <v>908</v>
      </c>
      <c r="B61" s="823" t="s">
        <v>1357</v>
      </c>
      <c r="C61" s="1359" t="s">
        <v>1358</v>
      </c>
      <c r="D61" s="1348">
        <v>0</v>
      </c>
      <c r="E61" s="1348">
        <v>0</v>
      </c>
      <c r="F61" s="1396">
        <v>0</v>
      </c>
    </row>
    <row r="62" spans="1:6" s="323" customFormat="1" ht="23.25" customHeight="1">
      <c r="A62" s="323" t="s">
        <v>908</v>
      </c>
      <c r="B62" s="823" t="s">
        <v>1359</v>
      </c>
      <c r="C62" s="1361" t="s">
        <v>1360</v>
      </c>
      <c r="D62" s="1348">
        <v>5204.3138499999995</v>
      </c>
      <c r="E62" s="1348">
        <v>-3910.77585</v>
      </c>
      <c r="F62" s="1396">
        <v>1293.5379999999996</v>
      </c>
    </row>
    <row r="63" spans="1:6" s="323" customFormat="1" ht="23.25" customHeight="1">
      <c r="A63" s="323" t="s">
        <v>908</v>
      </c>
      <c r="B63" s="1360" t="s">
        <v>1361</v>
      </c>
      <c r="C63" s="1359" t="s">
        <v>1362</v>
      </c>
      <c r="D63" s="1348">
        <v>0</v>
      </c>
      <c r="E63" s="1348">
        <v>0</v>
      </c>
      <c r="F63" s="1396">
        <v>0</v>
      </c>
    </row>
    <row r="64" spans="1:6" s="323" customFormat="1" ht="23.25" customHeight="1">
      <c r="A64" s="1387" t="s">
        <v>908</v>
      </c>
      <c r="B64" s="1397" t="s">
        <v>1363</v>
      </c>
      <c r="C64" s="1388" t="s">
        <v>1364</v>
      </c>
      <c r="D64" s="1389">
        <v>5204.3138499999995</v>
      </c>
      <c r="E64" s="1389">
        <v>-3910.77585</v>
      </c>
      <c r="F64" s="1392">
        <v>1293.5379999999996</v>
      </c>
    </row>
    <row r="65" spans="1:7" ht="6" customHeight="1">
      <c r="A65" s="1382"/>
      <c r="B65" s="1382"/>
      <c r="C65" s="1398"/>
      <c r="D65" s="1399"/>
      <c r="E65" s="1399"/>
      <c r="F65" s="1400"/>
      <c r="G65" s="156"/>
    </row>
    <row r="66" spans="1:7">
      <c r="D66" s="395"/>
      <c r="E66" s="395"/>
      <c r="F66" s="395"/>
      <c r="G66" s="156"/>
    </row>
    <row r="67" spans="1:7">
      <c r="C67" s="1381"/>
      <c r="D67" s="447"/>
      <c r="E67" s="447"/>
      <c r="F67" s="395"/>
      <c r="G67" s="156"/>
    </row>
    <row r="68" spans="1:7">
      <c r="A68" s="156" t="s">
        <v>907</v>
      </c>
      <c r="B68" s="156" t="s">
        <v>907</v>
      </c>
      <c r="C68" s="447"/>
      <c r="G68" s="156"/>
    </row>
    <row r="69" spans="1:7">
      <c r="C69" s="447"/>
      <c r="G69" s="156"/>
    </row>
    <row r="70" spans="1:7">
      <c r="C70" s="447"/>
      <c r="G70" s="156"/>
    </row>
    <row r="71" spans="1:7">
      <c r="C71" s="447"/>
      <c r="G71" s="156"/>
    </row>
    <row r="72" spans="1:7">
      <c r="C72" s="447"/>
      <c r="G72" s="156"/>
    </row>
    <row r="73" spans="1:7">
      <c r="C73" s="447"/>
      <c r="G73" s="156"/>
    </row>
    <row r="74" spans="1:7">
      <c r="C74" s="447"/>
      <c r="G74" s="156"/>
    </row>
    <row r="75" spans="1:7">
      <c r="C75" s="447"/>
      <c r="G75" s="156"/>
    </row>
    <row r="76" spans="1:7">
      <c r="C76" s="447"/>
      <c r="G76" s="156"/>
    </row>
    <row r="77" spans="1:7">
      <c r="C77" s="447"/>
      <c r="G77" s="156"/>
    </row>
    <row r="78" spans="1:7">
      <c r="C78" s="447"/>
      <c r="G78" s="156"/>
    </row>
    <row r="79" spans="1:7">
      <c r="C79" s="447"/>
      <c r="G79" s="156"/>
    </row>
    <row r="80" spans="1:7" ht="15.75">
      <c r="C80" s="190"/>
      <c r="D80" s="447"/>
      <c r="E80" s="447"/>
      <c r="F80" s="395"/>
      <c r="G80" s="156"/>
    </row>
    <row r="81" spans="3:7" ht="15.75">
      <c r="C81" s="190"/>
      <c r="D81" s="395"/>
      <c r="E81" s="395"/>
      <c r="F81" s="395"/>
      <c r="G81" s="156"/>
    </row>
    <row r="82" spans="3:7" ht="15.75">
      <c r="C82" s="190"/>
      <c r="D82" s="395"/>
      <c r="E82" s="395"/>
      <c r="F82" s="395"/>
      <c r="G82" s="156"/>
    </row>
    <row r="83" spans="3:7" ht="15.75">
      <c r="C83" s="190"/>
      <c r="D83" s="395"/>
      <c r="E83" s="395"/>
      <c r="F83" s="395"/>
      <c r="G83" s="156"/>
    </row>
    <row r="84" spans="3:7" ht="15.75">
      <c r="C84" s="190"/>
      <c r="D84" s="395"/>
      <c r="E84" s="395"/>
      <c r="F84" s="395"/>
      <c r="G84" s="156"/>
    </row>
    <row r="85" spans="3:7" ht="15.75">
      <c r="C85" s="190"/>
      <c r="D85" s="395"/>
      <c r="E85" s="395"/>
      <c r="F85" s="395"/>
      <c r="G85" s="156"/>
    </row>
    <row r="86" spans="3:7" ht="15.75">
      <c r="C86" s="190"/>
      <c r="D86" s="395"/>
      <c r="E86" s="395"/>
      <c r="F86" s="395"/>
      <c r="G86" s="156"/>
    </row>
    <row r="87" spans="3:7" ht="15.75">
      <c r="C87" s="190"/>
      <c r="D87" s="395"/>
      <c r="E87" s="395"/>
      <c r="F87" s="395"/>
      <c r="G87" s="156"/>
    </row>
    <row r="88" spans="3:7" ht="15.75">
      <c r="C88" s="190"/>
      <c r="D88" s="395"/>
      <c r="E88" s="395"/>
      <c r="F88" s="395"/>
      <c r="G88" s="156"/>
    </row>
    <row r="89" spans="3:7" ht="15.75">
      <c r="C89" s="190"/>
      <c r="D89" s="395"/>
      <c r="E89" s="395"/>
      <c r="F89" s="395"/>
      <c r="G89" s="156"/>
    </row>
    <row r="90" spans="3:7" ht="15.75">
      <c r="C90" s="190"/>
      <c r="D90" s="395"/>
      <c r="E90" s="395"/>
      <c r="F90" s="395"/>
      <c r="G90" s="156"/>
    </row>
    <row r="91" spans="3:7" ht="15.75">
      <c r="C91" s="190"/>
      <c r="D91" s="395"/>
      <c r="E91" s="395"/>
      <c r="F91" s="395"/>
      <c r="G91" s="156"/>
    </row>
    <row r="92" spans="3:7" ht="15.75">
      <c r="C92" s="190"/>
      <c r="D92" s="395"/>
      <c r="E92" s="395"/>
      <c r="F92" s="395"/>
      <c r="G92" s="156"/>
    </row>
    <row r="93" spans="3:7" ht="15.75">
      <c r="C93" s="190"/>
      <c r="D93" s="395"/>
      <c r="E93" s="395"/>
      <c r="F93" s="395"/>
      <c r="G93" s="156"/>
    </row>
    <row r="94" spans="3:7" ht="15.75">
      <c r="C94" s="190"/>
      <c r="D94" s="395"/>
      <c r="E94" s="395"/>
      <c r="F94" s="395"/>
      <c r="G94" s="156"/>
    </row>
    <row r="95" spans="3:7" ht="15.75">
      <c r="C95" s="190"/>
      <c r="D95" s="395"/>
      <c r="E95" s="395"/>
      <c r="F95" s="395"/>
      <c r="G95" s="156"/>
    </row>
    <row r="96" spans="3:7" ht="15.75">
      <c r="C96" s="190"/>
      <c r="D96" s="395"/>
      <c r="E96" s="395"/>
      <c r="F96" s="395"/>
      <c r="G96" s="156"/>
    </row>
    <row r="97" spans="3:7" ht="15.75">
      <c r="C97" s="190"/>
      <c r="D97" s="395"/>
      <c r="E97" s="395"/>
      <c r="F97" s="395"/>
      <c r="G97" s="156"/>
    </row>
    <row r="98" spans="3:7" ht="15.75">
      <c r="C98" s="190"/>
      <c r="D98" s="395"/>
      <c r="E98" s="395"/>
      <c r="F98" s="395"/>
      <c r="G98" s="156"/>
    </row>
    <row r="99" spans="3:7" ht="15.75">
      <c r="C99" s="190"/>
      <c r="D99" s="395"/>
      <c r="E99" s="395"/>
      <c r="F99" s="395"/>
      <c r="G99" s="156"/>
    </row>
    <row r="100" spans="3:7" ht="15.75">
      <c r="C100" s="190"/>
      <c r="D100" s="395"/>
      <c r="E100" s="395"/>
      <c r="F100" s="395"/>
      <c r="G100" s="156"/>
    </row>
    <row r="101" spans="3:7" ht="15.75">
      <c r="C101" s="190"/>
      <c r="D101" s="395"/>
      <c r="E101" s="395"/>
      <c r="F101" s="395"/>
      <c r="G101" s="156"/>
    </row>
    <row r="102" spans="3:7" ht="15.75">
      <c r="C102" s="190"/>
      <c r="D102" s="395"/>
      <c r="E102" s="395"/>
      <c r="F102" s="395"/>
      <c r="G102" s="156"/>
    </row>
    <row r="103" spans="3:7" ht="15.75">
      <c r="C103" s="190"/>
      <c r="D103" s="395"/>
      <c r="E103" s="395"/>
      <c r="F103" s="395"/>
      <c r="G103" s="156"/>
    </row>
    <row r="104" spans="3:7" ht="15.75">
      <c r="C104" s="190"/>
      <c r="D104" s="395"/>
      <c r="E104" s="395"/>
      <c r="F104" s="395"/>
      <c r="G104" s="156"/>
    </row>
    <row r="105" spans="3:7" ht="15.75">
      <c r="C105" s="190"/>
      <c r="D105" s="395"/>
      <c r="E105" s="395"/>
      <c r="F105" s="395"/>
      <c r="G105" s="156"/>
    </row>
    <row r="106" spans="3:7" ht="15.75">
      <c r="C106" s="190"/>
      <c r="D106" s="395"/>
      <c r="E106" s="395"/>
      <c r="F106" s="395"/>
      <c r="G106" s="156"/>
    </row>
    <row r="107" spans="3:7" ht="15.75">
      <c r="C107" s="190"/>
      <c r="D107" s="395"/>
      <c r="E107" s="395"/>
      <c r="F107" s="395"/>
      <c r="G107" s="156"/>
    </row>
    <row r="108" spans="3:7" ht="15.75">
      <c r="C108" s="190"/>
      <c r="D108" s="395"/>
      <c r="E108" s="395"/>
      <c r="F108" s="395"/>
      <c r="G108" s="156"/>
    </row>
    <row r="109" spans="3:7" ht="15.75">
      <c r="C109" s="190"/>
      <c r="D109" s="395"/>
      <c r="E109" s="395"/>
      <c r="F109" s="395"/>
      <c r="G109" s="156"/>
    </row>
    <row r="110" spans="3:7" ht="15.75">
      <c r="C110" s="190"/>
      <c r="D110" s="395"/>
      <c r="E110" s="395"/>
      <c r="F110" s="395"/>
      <c r="G110" s="156"/>
    </row>
    <row r="111" spans="3:7" ht="15.75">
      <c r="C111" s="190"/>
      <c r="D111" s="395"/>
      <c r="E111" s="395"/>
      <c r="F111" s="395"/>
      <c r="G111" s="156"/>
    </row>
    <row r="112" spans="3:7" ht="15.75">
      <c r="C112" s="190"/>
      <c r="D112" s="395"/>
      <c r="E112" s="395"/>
      <c r="F112" s="395"/>
      <c r="G112" s="156"/>
    </row>
    <row r="113" spans="3:7" ht="15.75">
      <c r="C113" s="190"/>
      <c r="D113" s="395"/>
      <c r="E113" s="395"/>
      <c r="F113" s="395"/>
      <c r="G113" s="156"/>
    </row>
    <row r="114" spans="3:7" ht="15.75">
      <c r="C114" s="190"/>
      <c r="D114" s="395"/>
      <c r="E114" s="395"/>
      <c r="F114" s="395"/>
      <c r="G114" s="156"/>
    </row>
    <row r="115" spans="3:7" ht="15.75">
      <c r="C115" s="190"/>
      <c r="D115" s="395"/>
      <c r="E115" s="395"/>
      <c r="F115" s="395"/>
      <c r="G115" s="156"/>
    </row>
    <row r="116" spans="3:7" ht="15.75">
      <c r="C116" s="190"/>
      <c r="D116" s="395"/>
      <c r="E116" s="395"/>
      <c r="F116" s="395"/>
      <c r="G116" s="156"/>
    </row>
    <row r="117" spans="3:7" ht="15.75">
      <c r="C117" s="190"/>
      <c r="D117" s="395"/>
      <c r="E117" s="395"/>
      <c r="F117" s="395"/>
      <c r="G117" s="156"/>
    </row>
    <row r="118" spans="3:7" ht="15.75">
      <c r="C118" s="190"/>
      <c r="D118" s="395"/>
      <c r="E118" s="395"/>
      <c r="F118" s="395"/>
      <c r="G118" s="156"/>
    </row>
    <row r="119" spans="3:7" ht="15.75">
      <c r="C119" s="190"/>
      <c r="D119" s="395"/>
      <c r="E119" s="395"/>
      <c r="F119" s="395"/>
      <c r="G119" s="156"/>
    </row>
    <row r="120" spans="3:7" ht="15.75">
      <c r="C120" s="190"/>
      <c r="D120" s="395"/>
      <c r="E120" s="395"/>
      <c r="F120" s="395"/>
      <c r="G120" s="156"/>
    </row>
    <row r="121" spans="3:7" ht="15.75">
      <c r="C121" s="190"/>
      <c r="D121" s="395"/>
      <c r="E121" s="395"/>
      <c r="F121" s="395"/>
      <c r="G121" s="156"/>
    </row>
    <row r="122" spans="3:7" ht="15.75">
      <c r="C122" s="190"/>
      <c r="D122" s="395"/>
      <c r="E122" s="395"/>
      <c r="F122" s="395"/>
      <c r="G122" s="156"/>
    </row>
    <row r="123" spans="3:7" ht="15.75">
      <c r="C123" s="190"/>
      <c r="D123" s="395"/>
      <c r="E123" s="395"/>
      <c r="F123" s="395"/>
      <c r="G123" s="156"/>
    </row>
    <row r="124" spans="3:7" ht="15.75">
      <c r="C124" s="190"/>
      <c r="D124" s="395"/>
      <c r="E124" s="395"/>
      <c r="F124" s="395"/>
      <c r="G124" s="156"/>
    </row>
    <row r="125" spans="3:7" ht="15.75">
      <c r="C125" s="190"/>
      <c r="D125" s="395"/>
      <c r="E125" s="395"/>
      <c r="F125" s="395"/>
      <c r="G125" s="156"/>
    </row>
    <row r="126" spans="3:7" ht="15.75">
      <c r="C126" s="190"/>
      <c r="D126" s="395"/>
      <c r="E126" s="395"/>
      <c r="F126" s="395"/>
      <c r="G126" s="156"/>
    </row>
    <row r="127" spans="3:7" ht="15.75">
      <c r="C127" s="190"/>
      <c r="D127" s="395"/>
      <c r="E127" s="395"/>
      <c r="F127" s="395"/>
      <c r="G127" s="156"/>
    </row>
    <row r="128" spans="3:7" ht="15.75">
      <c r="C128" s="190"/>
      <c r="D128" s="395"/>
      <c r="E128" s="395"/>
      <c r="F128" s="395"/>
      <c r="G128" s="156"/>
    </row>
    <row r="129" spans="3:7" ht="15.75">
      <c r="C129" s="190"/>
      <c r="D129" s="395"/>
      <c r="E129" s="395"/>
      <c r="F129" s="395"/>
      <c r="G129" s="156"/>
    </row>
    <row r="130" spans="3:7" ht="15.75">
      <c r="C130" s="190"/>
      <c r="D130" s="395"/>
      <c r="E130" s="395"/>
      <c r="F130" s="395"/>
      <c r="G130" s="156"/>
    </row>
    <row r="131" spans="3:7" ht="15.75">
      <c r="C131" s="190"/>
      <c r="D131" s="395"/>
      <c r="E131" s="395"/>
      <c r="F131" s="395"/>
      <c r="G131" s="156"/>
    </row>
    <row r="132" spans="3:7" ht="15.75">
      <c r="C132" s="190"/>
      <c r="D132" s="395"/>
      <c r="E132" s="395"/>
      <c r="F132" s="395"/>
      <c r="G132" s="156"/>
    </row>
    <row r="133" spans="3:7" ht="15.75">
      <c r="C133" s="190"/>
      <c r="G133" s="156"/>
    </row>
    <row r="134" spans="3:7" ht="15.75">
      <c r="C134" s="190"/>
      <c r="G134" s="156"/>
    </row>
    <row r="135" spans="3:7" ht="15.75">
      <c r="C135" s="190"/>
      <c r="G135" s="156"/>
    </row>
    <row r="136" spans="3:7" ht="15.75">
      <c r="C136" s="190"/>
      <c r="G136" s="156"/>
    </row>
    <row r="137" spans="3:7" ht="15.75">
      <c r="C137" s="190"/>
      <c r="G137" s="156"/>
    </row>
    <row r="138" spans="3:7" ht="15.75">
      <c r="C138" s="190"/>
      <c r="G138" s="156"/>
    </row>
    <row r="139" spans="3:7" ht="15.75">
      <c r="C139" s="190"/>
      <c r="G139" s="156"/>
    </row>
    <row r="140" spans="3:7" ht="15.75">
      <c r="C140" s="190"/>
      <c r="G140" s="156"/>
    </row>
    <row r="141" spans="3:7" ht="15.75">
      <c r="C141" s="190"/>
      <c r="G141" s="156"/>
    </row>
    <row r="142" spans="3:7" ht="15.75">
      <c r="C142" s="190"/>
      <c r="G142" s="156"/>
    </row>
    <row r="143" spans="3:7" ht="15.75">
      <c r="C143" s="190"/>
      <c r="G143" s="156"/>
    </row>
    <row r="144" spans="3:7" ht="15.75">
      <c r="C144" s="190"/>
      <c r="G144" s="156"/>
    </row>
    <row r="145" spans="3:7" ht="15.75">
      <c r="C145" s="190"/>
      <c r="G145" s="156"/>
    </row>
    <row r="146" spans="3:7" ht="15.75">
      <c r="C146" s="190"/>
      <c r="G146" s="156"/>
    </row>
    <row r="147" spans="3:7" ht="15.75">
      <c r="C147" s="190"/>
      <c r="G147" s="156"/>
    </row>
    <row r="148" spans="3:7" ht="15.75">
      <c r="C148" s="190"/>
      <c r="G148" s="156"/>
    </row>
    <row r="149" spans="3:7" ht="15.75">
      <c r="C149" s="190"/>
      <c r="G149" s="156"/>
    </row>
    <row r="150" spans="3:7" ht="15.75">
      <c r="C150" s="190"/>
      <c r="G150" s="156"/>
    </row>
    <row r="151" spans="3:7" ht="15.75">
      <c r="C151" s="190"/>
      <c r="G151" s="156"/>
    </row>
    <row r="152" spans="3:7" ht="15.75">
      <c r="C152" s="190"/>
      <c r="G152" s="156"/>
    </row>
    <row r="153" spans="3:7" ht="15.75">
      <c r="C153" s="190"/>
      <c r="G153" s="156"/>
    </row>
    <row r="154" spans="3:7" ht="15.75">
      <c r="C154" s="190"/>
      <c r="G154" s="156"/>
    </row>
    <row r="155" spans="3:7" ht="15.75">
      <c r="C155" s="190"/>
      <c r="G155" s="156"/>
    </row>
    <row r="156" spans="3:7" ht="15.75">
      <c r="C156" s="190"/>
      <c r="G156" s="156"/>
    </row>
    <row r="157" spans="3:7" ht="15.75">
      <c r="C157" s="190"/>
      <c r="G157" s="156"/>
    </row>
    <row r="158" spans="3:7" ht="15.75">
      <c r="C158" s="190"/>
      <c r="G158" s="156"/>
    </row>
    <row r="159" spans="3:7" ht="15.75">
      <c r="C159" s="190"/>
      <c r="G159" s="156"/>
    </row>
    <row r="160" spans="3:7" ht="15.75">
      <c r="C160" s="190"/>
      <c r="G160" s="156"/>
    </row>
    <row r="161" spans="3:7" ht="15.75">
      <c r="C161" s="190"/>
      <c r="G161" s="156"/>
    </row>
    <row r="162" spans="3:7" ht="15.75">
      <c r="C162" s="190"/>
      <c r="G162" s="156"/>
    </row>
    <row r="163" spans="3:7" ht="15.75">
      <c r="C163" s="190"/>
      <c r="G163" s="156"/>
    </row>
    <row r="164" spans="3:7" ht="15.75">
      <c r="C164" s="190"/>
      <c r="G164" s="156"/>
    </row>
    <row r="165" spans="3:7" ht="15.75">
      <c r="C165" s="190"/>
      <c r="G165" s="156"/>
    </row>
    <row r="166" spans="3:7" ht="15.75">
      <c r="C166" s="190"/>
      <c r="G166" s="156"/>
    </row>
    <row r="167" spans="3:7" ht="15.75">
      <c r="C167" s="190"/>
      <c r="G167" s="156"/>
    </row>
    <row r="168" spans="3:7" ht="15.75">
      <c r="C168" s="190"/>
      <c r="G168" s="156"/>
    </row>
    <row r="169" spans="3:7" ht="15.75">
      <c r="C169" s="190"/>
      <c r="G169" s="156"/>
    </row>
    <row r="170" spans="3:7" ht="15.75">
      <c r="C170" s="190"/>
      <c r="G170" s="156"/>
    </row>
    <row r="171" spans="3:7" ht="15.75">
      <c r="C171" s="190"/>
      <c r="G171" s="156"/>
    </row>
    <row r="172" spans="3:7" ht="15.75">
      <c r="C172" s="190"/>
      <c r="G172" s="156"/>
    </row>
    <row r="173" spans="3:7" ht="15.75">
      <c r="C173" s="190"/>
      <c r="G173" s="156"/>
    </row>
    <row r="174" spans="3:7" ht="15.75">
      <c r="C174" s="190"/>
      <c r="G174" s="156"/>
    </row>
    <row r="175" spans="3:7" ht="15.75">
      <c r="C175" s="190"/>
      <c r="G175" s="156"/>
    </row>
    <row r="176" spans="3:7" ht="15.75">
      <c r="C176" s="190"/>
      <c r="G176" s="156"/>
    </row>
    <row r="177" spans="3:7" ht="15.75">
      <c r="C177" s="190"/>
      <c r="G177" s="156"/>
    </row>
    <row r="178" spans="3:7" ht="15.75">
      <c r="C178" s="190"/>
      <c r="G178" s="156"/>
    </row>
    <row r="179" spans="3:7" ht="15.75">
      <c r="C179" s="190"/>
      <c r="G179" s="156"/>
    </row>
    <row r="180" spans="3:7" ht="15.75">
      <c r="C180" s="190"/>
      <c r="G180" s="156"/>
    </row>
    <row r="181" spans="3:7" ht="15.75">
      <c r="C181" s="190"/>
      <c r="G181" s="156"/>
    </row>
    <row r="182" spans="3:7" ht="15.75">
      <c r="C182" s="190"/>
      <c r="G182" s="156"/>
    </row>
    <row r="183" spans="3:7" ht="15.75">
      <c r="C183" s="190"/>
      <c r="G183" s="156"/>
    </row>
    <row r="184" spans="3:7" ht="15.75">
      <c r="C184" s="190"/>
      <c r="G184" s="156"/>
    </row>
    <row r="185" spans="3:7" ht="15.75">
      <c r="C185" s="190"/>
      <c r="G185" s="156"/>
    </row>
    <row r="186" spans="3:7" ht="15.75">
      <c r="C186" s="190"/>
      <c r="G186" s="156"/>
    </row>
    <row r="187" spans="3:7" ht="15.75">
      <c r="C187" s="190"/>
      <c r="G187" s="156"/>
    </row>
    <row r="188" spans="3:7" ht="15.75">
      <c r="C188" s="190"/>
      <c r="G188" s="156"/>
    </row>
    <row r="189" spans="3:7" ht="15.75">
      <c r="C189" s="190"/>
      <c r="G189" s="156"/>
    </row>
    <row r="190" spans="3:7" ht="15.75">
      <c r="C190" s="190"/>
      <c r="G190" s="156"/>
    </row>
    <row r="191" spans="3:7" ht="15.75">
      <c r="C191" s="190"/>
      <c r="G191" s="156"/>
    </row>
    <row r="192" spans="3:7" ht="15.75">
      <c r="C192" s="190"/>
      <c r="G192" s="156"/>
    </row>
    <row r="193" spans="3:7" ht="15.75">
      <c r="C193" s="190"/>
      <c r="G193" s="156"/>
    </row>
    <row r="194" spans="3:7" ht="15.75">
      <c r="C194" s="190"/>
      <c r="G194" s="156"/>
    </row>
    <row r="195" spans="3:7" ht="15.75">
      <c r="C195" s="190"/>
      <c r="G195" s="156"/>
    </row>
    <row r="196" spans="3:7" ht="15.75">
      <c r="C196" s="190"/>
      <c r="G196" s="156"/>
    </row>
    <row r="197" spans="3:7" ht="15.75">
      <c r="C197" s="190"/>
      <c r="G197" s="156"/>
    </row>
    <row r="198" spans="3:7" ht="15.75">
      <c r="C198" s="190"/>
      <c r="G198" s="156"/>
    </row>
    <row r="199" spans="3:7" ht="15.75">
      <c r="C199" s="190"/>
      <c r="G199" s="156"/>
    </row>
    <row r="200" spans="3:7" ht="15.75">
      <c r="C200" s="190"/>
      <c r="G200" s="156"/>
    </row>
    <row r="201" spans="3:7" ht="15.75">
      <c r="C201" s="190"/>
    </row>
    <row r="202" spans="3:7" ht="15.75">
      <c r="C202" s="190"/>
    </row>
    <row r="203" spans="3:7" ht="15.75">
      <c r="C203" s="190"/>
    </row>
    <row r="204" spans="3:7" ht="15.75">
      <c r="C204" s="190"/>
    </row>
    <row r="205" spans="3:7" ht="15.75">
      <c r="C205" s="190"/>
    </row>
    <row r="206" spans="3:7" ht="15.75">
      <c r="C206" s="190"/>
    </row>
    <row r="207" spans="3:7" ht="15.75">
      <c r="C207" s="190"/>
    </row>
    <row r="208" spans="3:7" ht="15.75">
      <c r="C208" s="190"/>
    </row>
    <row r="209" spans="3:3" ht="15.75">
      <c r="C209" s="190"/>
    </row>
    <row r="210" spans="3:3" ht="15.75">
      <c r="C210" s="190"/>
    </row>
    <row r="211" spans="3:3" ht="15.75">
      <c r="C211" s="190"/>
    </row>
    <row r="212" spans="3:3" ht="15.75">
      <c r="C212" s="190"/>
    </row>
    <row r="213" spans="3:3" ht="15.75">
      <c r="C213" s="190"/>
    </row>
    <row r="214" spans="3:3" ht="15.75">
      <c r="C214" s="190"/>
    </row>
    <row r="215" spans="3:3" ht="15.75">
      <c r="C215" s="190"/>
    </row>
    <row r="216" spans="3:3" ht="15.75">
      <c r="C216" s="190"/>
    </row>
    <row r="217" spans="3:3" ht="15.75">
      <c r="C217" s="190"/>
    </row>
    <row r="218" spans="3:3" ht="15.75">
      <c r="C218" s="190"/>
    </row>
    <row r="219" spans="3:3" ht="15.75">
      <c r="C219" s="190"/>
    </row>
    <row r="220" spans="3:3" ht="15.75">
      <c r="C220" s="190"/>
    </row>
    <row r="221" spans="3:3" ht="15.75">
      <c r="C221" s="190"/>
    </row>
    <row r="222" spans="3:3" ht="15.75">
      <c r="C222" s="190"/>
    </row>
    <row r="223" spans="3:3" ht="15.75">
      <c r="C223" s="190"/>
    </row>
    <row r="224" spans="3:3" ht="15.75">
      <c r="C224" s="190"/>
    </row>
    <row r="225" spans="3:3" ht="15.75">
      <c r="C225" s="190"/>
    </row>
    <row r="226" spans="3:3" ht="15.75">
      <c r="C226" s="190"/>
    </row>
    <row r="227" spans="3:3" ht="15.75">
      <c r="C227" s="190"/>
    </row>
    <row r="228" spans="3:3" ht="15.75">
      <c r="C228" s="190"/>
    </row>
    <row r="229" spans="3:3" ht="15.75">
      <c r="C229" s="190"/>
    </row>
    <row r="230" spans="3:3" ht="15.75">
      <c r="C230" s="190"/>
    </row>
    <row r="231" spans="3:3" ht="15.75">
      <c r="C231" s="190"/>
    </row>
    <row r="232" spans="3:3" ht="15.75">
      <c r="C232" s="190"/>
    </row>
    <row r="233" spans="3:3" ht="15.75">
      <c r="C233" s="190"/>
    </row>
    <row r="234" spans="3:3" ht="15.75">
      <c r="C234" s="190"/>
    </row>
    <row r="235" spans="3:3" ht="15.75">
      <c r="C235" s="190"/>
    </row>
    <row r="236" spans="3:3" ht="15.75">
      <c r="C236" s="190"/>
    </row>
    <row r="237" spans="3:3" ht="15.75">
      <c r="C237" s="190"/>
    </row>
    <row r="238" spans="3:3" ht="15.75">
      <c r="C238" s="190"/>
    </row>
    <row r="239" spans="3:3" ht="15.75">
      <c r="C239" s="190"/>
    </row>
    <row r="240" spans="3:3" ht="15.75">
      <c r="C240" s="190"/>
    </row>
    <row r="241" spans="3:3" ht="15.75">
      <c r="C241" s="190"/>
    </row>
    <row r="242" spans="3:3" ht="15.75">
      <c r="C242" s="190"/>
    </row>
    <row r="243" spans="3:3" ht="15.75">
      <c r="C243" s="190"/>
    </row>
    <row r="244" spans="3:3" ht="15.75">
      <c r="C244" s="190"/>
    </row>
    <row r="245" spans="3:3" ht="15.75">
      <c r="C245" s="190"/>
    </row>
    <row r="246" spans="3:3" ht="15.75">
      <c r="C246" s="190"/>
    </row>
    <row r="247" spans="3:3" ht="15.75">
      <c r="C247" s="190"/>
    </row>
    <row r="248" spans="3:3" ht="15.75">
      <c r="C248" s="190"/>
    </row>
    <row r="249" spans="3:3" ht="15.75">
      <c r="C249" s="190"/>
    </row>
    <row r="250" spans="3:3" ht="15.75">
      <c r="C250" s="190"/>
    </row>
    <row r="251" spans="3:3" ht="15.75">
      <c r="C251" s="190"/>
    </row>
    <row r="252" spans="3:3" ht="15.75">
      <c r="C252" s="190"/>
    </row>
    <row r="253" spans="3:3" ht="15.75">
      <c r="C253" s="190"/>
    </row>
    <row r="254" spans="3:3" ht="15.75">
      <c r="C254" s="190"/>
    </row>
    <row r="255" spans="3:3" ht="15.75">
      <c r="C255" s="190"/>
    </row>
    <row r="256" spans="3:3" ht="15.75">
      <c r="C256" s="190"/>
    </row>
    <row r="257" spans="3:3" ht="15.75">
      <c r="C257" s="190"/>
    </row>
    <row r="258" spans="3:3" ht="15.75">
      <c r="C258" s="190"/>
    </row>
    <row r="259" spans="3:3" ht="15.75">
      <c r="C259" s="190"/>
    </row>
    <row r="260" spans="3:3" ht="15.75">
      <c r="C260" s="190"/>
    </row>
    <row r="261" spans="3:3" ht="15.75">
      <c r="C261" s="190"/>
    </row>
    <row r="262" spans="3:3" ht="15.75">
      <c r="C262" s="190"/>
    </row>
    <row r="263" spans="3:3" ht="15.75">
      <c r="C263" s="190"/>
    </row>
    <row r="264" spans="3:3" ht="15.75">
      <c r="C264" s="190"/>
    </row>
    <row r="265" spans="3:3" ht="15.75">
      <c r="C265" s="190"/>
    </row>
    <row r="266" spans="3:3" ht="15.75">
      <c r="C266" s="190"/>
    </row>
    <row r="267" spans="3:3" ht="15.75">
      <c r="C267" s="190"/>
    </row>
    <row r="268" spans="3:3" ht="15.75">
      <c r="C268" s="190"/>
    </row>
    <row r="269" spans="3:3" ht="15.75">
      <c r="C269" s="190"/>
    </row>
    <row r="270" spans="3:3" ht="15.75">
      <c r="C270" s="190"/>
    </row>
    <row r="271" spans="3:3" ht="15.75">
      <c r="C271" s="190"/>
    </row>
    <row r="272" spans="3:3" ht="15.75">
      <c r="C272" s="190"/>
    </row>
    <row r="273" spans="3:3" ht="15.75">
      <c r="C273" s="190"/>
    </row>
    <row r="274" spans="3:3" ht="15.75">
      <c r="C274" s="190"/>
    </row>
    <row r="275" spans="3:3" ht="15.75">
      <c r="C275" s="190"/>
    </row>
    <row r="276" spans="3:3" ht="15.75">
      <c r="C276" s="190"/>
    </row>
    <row r="277" spans="3:3" ht="15.75">
      <c r="C277" s="190"/>
    </row>
    <row r="278" spans="3:3" ht="15.75">
      <c r="C278" s="190"/>
    </row>
    <row r="279" spans="3:3" ht="15.75">
      <c r="C279" s="190"/>
    </row>
    <row r="280" spans="3:3" ht="15.75">
      <c r="C280" s="190"/>
    </row>
    <row r="281" spans="3:3" ht="15.75">
      <c r="C281" s="190"/>
    </row>
    <row r="282" spans="3:3" ht="15.75">
      <c r="C282" s="190"/>
    </row>
    <row r="283" spans="3:3" ht="15.75">
      <c r="C283" s="190"/>
    </row>
    <row r="284" spans="3:3" ht="15.75">
      <c r="C284" s="190"/>
    </row>
    <row r="285" spans="3:3" ht="15.75">
      <c r="C285" s="190"/>
    </row>
    <row r="286" spans="3:3" ht="15.75">
      <c r="C286" s="190"/>
    </row>
    <row r="287" spans="3:3" ht="15.75">
      <c r="C287" s="190"/>
    </row>
    <row r="288" spans="3:3" ht="15.75">
      <c r="C288" s="190"/>
    </row>
    <row r="289" spans="3:3" ht="15.75">
      <c r="C289" s="190"/>
    </row>
    <row r="290" spans="3:3" ht="15.75">
      <c r="C290" s="190"/>
    </row>
    <row r="291" spans="3:3" ht="15.75">
      <c r="C291" s="190"/>
    </row>
    <row r="292" spans="3:3" ht="15.75">
      <c r="C292" s="190"/>
    </row>
    <row r="293" spans="3:3" ht="15.75">
      <c r="C293" s="190"/>
    </row>
    <row r="294" spans="3:3" ht="15.75">
      <c r="C294" s="190"/>
    </row>
    <row r="295" spans="3:3" ht="15.75">
      <c r="C295" s="190"/>
    </row>
    <row r="296" spans="3:3" ht="15.75">
      <c r="C296" s="190"/>
    </row>
    <row r="297" spans="3:3" ht="15.75">
      <c r="C297" s="190"/>
    </row>
    <row r="298" spans="3:3" ht="15.75">
      <c r="C298" s="190"/>
    </row>
    <row r="299" spans="3:3" ht="15.75">
      <c r="C299" s="190"/>
    </row>
    <row r="300" spans="3:3" ht="15.75">
      <c r="C300" s="190"/>
    </row>
    <row r="301" spans="3:3" ht="15.75">
      <c r="C301" s="190"/>
    </row>
    <row r="302" spans="3:3" ht="15.75">
      <c r="C302" s="190"/>
    </row>
    <row r="303" spans="3:3" ht="15.75">
      <c r="C303" s="190"/>
    </row>
    <row r="304" spans="3:3" ht="15.75">
      <c r="C304" s="190"/>
    </row>
    <row r="305" spans="3:3" ht="15.75">
      <c r="C305" s="190"/>
    </row>
    <row r="306" spans="3:3" ht="15.75">
      <c r="C306" s="190"/>
    </row>
    <row r="307" spans="3:3" ht="15.75">
      <c r="C307" s="190"/>
    </row>
    <row r="308" spans="3:3" ht="15.75">
      <c r="C308" s="190"/>
    </row>
    <row r="309" spans="3:3" ht="15.75">
      <c r="C309" s="190"/>
    </row>
    <row r="310" spans="3:3" ht="15.75">
      <c r="C310" s="190"/>
    </row>
    <row r="311" spans="3:3" ht="15.75">
      <c r="C311" s="190"/>
    </row>
    <row r="312" spans="3:3" ht="15.75">
      <c r="C312" s="190"/>
    </row>
    <row r="313" spans="3:3" ht="15.75">
      <c r="C313" s="190"/>
    </row>
    <row r="314" spans="3:3" ht="15.75">
      <c r="C314" s="190"/>
    </row>
    <row r="315" spans="3:3" ht="15.75">
      <c r="C315" s="190"/>
    </row>
    <row r="316" spans="3:3" ht="15.75">
      <c r="C316" s="190"/>
    </row>
    <row r="317" spans="3:3" ht="15.75">
      <c r="C317" s="190"/>
    </row>
    <row r="318" spans="3:3" ht="15.75">
      <c r="C318" s="190"/>
    </row>
    <row r="319" spans="3:3" ht="15.75">
      <c r="C319" s="190"/>
    </row>
    <row r="320" spans="3:3" ht="15.75">
      <c r="C320" s="190"/>
    </row>
    <row r="321" spans="3:3" ht="15.75">
      <c r="C321" s="190"/>
    </row>
    <row r="322" spans="3:3" ht="15.75">
      <c r="C322" s="190"/>
    </row>
    <row r="323" spans="3:3" ht="15.75">
      <c r="C323" s="190"/>
    </row>
    <row r="324" spans="3:3" ht="15.75">
      <c r="C324" s="190"/>
    </row>
    <row r="325" spans="3:3" ht="15.75">
      <c r="C325" s="190"/>
    </row>
    <row r="326" spans="3:3" ht="15.75">
      <c r="C326" s="190"/>
    </row>
    <row r="327" spans="3:3" ht="15.75">
      <c r="C327" s="190"/>
    </row>
    <row r="328" spans="3:3" ht="15.75">
      <c r="C328" s="190"/>
    </row>
    <row r="329" spans="3:3" ht="15.75">
      <c r="C329" s="190"/>
    </row>
    <row r="330" spans="3:3" ht="15.75">
      <c r="C330" s="190"/>
    </row>
    <row r="331" spans="3:3" ht="15.75">
      <c r="C331" s="190"/>
    </row>
    <row r="332" spans="3:3" ht="15.75">
      <c r="C332" s="190"/>
    </row>
    <row r="333" spans="3:3" ht="15.75">
      <c r="C333" s="190"/>
    </row>
    <row r="334" spans="3:3" ht="15.75">
      <c r="C334" s="190"/>
    </row>
    <row r="335" spans="3:3" ht="15.75">
      <c r="C335" s="190"/>
    </row>
    <row r="336" spans="3:3" ht="15.75">
      <c r="C336" s="190"/>
    </row>
    <row r="337" spans="3:3" ht="15.75">
      <c r="C337" s="190"/>
    </row>
    <row r="338" spans="3:3" ht="15.75">
      <c r="C338" s="190"/>
    </row>
    <row r="339" spans="3:3" ht="15.75">
      <c r="C339" s="190"/>
    </row>
    <row r="340" spans="3:3" ht="15.75">
      <c r="C340" s="190"/>
    </row>
    <row r="341" spans="3:3" ht="15.75">
      <c r="C341" s="190"/>
    </row>
    <row r="342" spans="3:3" ht="15.75">
      <c r="C342" s="190"/>
    </row>
    <row r="343" spans="3:3" ht="15.75">
      <c r="C343" s="190"/>
    </row>
    <row r="344" spans="3:3" ht="15.75">
      <c r="C344" s="190"/>
    </row>
    <row r="345" spans="3:3" ht="15.75">
      <c r="C345" s="190"/>
    </row>
    <row r="346" spans="3:3" ht="15.75">
      <c r="C346" s="190"/>
    </row>
    <row r="347" spans="3:3" ht="15.75">
      <c r="C347" s="190"/>
    </row>
    <row r="348" spans="3:3" ht="15.75">
      <c r="C348" s="190"/>
    </row>
    <row r="349" spans="3:3" ht="15.75">
      <c r="C349" s="190"/>
    </row>
    <row r="350" spans="3:3" ht="15.75">
      <c r="C350" s="190"/>
    </row>
    <row r="351" spans="3:3" ht="15.75">
      <c r="C351" s="190"/>
    </row>
    <row r="352" spans="3:3" ht="15.75">
      <c r="C352" s="190"/>
    </row>
    <row r="353" spans="3:3" ht="15.75">
      <c r="C353" s="190"/>
    </row>
    <row r="354" spans="3:3" ht="15.75">
      <c r="C354" s="190"/>
    </row>
    <row r="355" spans="3:3" ht="15.75">
      <c r="C355" s="190"/>
    </row>
    <row r="356" spans="3:3" ht="15.75">
      <c r="C356" s="190"/>
    </row>
    <row r="357" spans="3:3" ht="15.75">
      <c r="C357" s="190"/>
    </row>
    <row r="358" spans="3:3" ht="15.75">
      <c r="C358" s="190"/>
    </row>
    <row r="359" spans="3:3" ht="15.75">
      <c r="C359" s="190"/>
    </row>
    <row r="360" spans="3:3" ht="15.75">
      <c r="C360" s="190"/>
    </row>
    <row r="361" spans="3:3" ht="15.75">
      <c r="C361" s="190"/>
    </row>
    <row r="362" spans="3:3" ht="15.75">
      <c r="C362" s="190"/>
    </row>
    <row r="363" spans="3:3" ht="15.75">
      <c r="C363" s="190"/>
    </row>
    <row r="364" spans="3:3" ht="15.75">
      <c r="C364" s="190"/>
    </row>
    <row r="365" spans="3:3" ht="15.75">
      <c r="C365" s="190"/>
    </row>
    <row r="366" spans="3:3" ht="15.75">
      <c r="C366" s="190"/>
    </row>
    <row r="367" spans="3:3" ht="15.75">
      <c r="C367" s="190"/>
    </row>
    <row r="368" spans="3:3" ht="15.75">
      <c r="C368" s="190"/>
    </row>
    <row r="369" spans="3:3" ht="15.75">
      <c r="C369" s="190"/>
    </row>
    <row r="370" spans="3:3" ht="15.75">
      <c r="C370" s="190"/>
    </row>
    <row r="371" spans="3:3" ht="15.75">
      <c r="C371" s="190"/>
    </row>
    <row r="372" spans="3:3" ht="15.75">
      <c r="C372" s="190"/>
    </row>
    <row r="373" spans="3:3" ht="15.75">
      <c r="C373" s="190"/>
    </row>
    <row r="374" spans="3:3" ht="15.75">
      <c r="C374" s="190"/>
    </row>
    <row r="375" spans="3:3" ht="15.75">
      <c r="C375" s="190"/>
    </row>
    <row r="376" spans="3:3" ht="15.75">
      <c r="C376" s="190"/>
    </row>
    <row r="377" spans="3:3" ht="15.75">
      <c r="C377" s="190"/>
    </row>
    <row r="378" spans="3:3" ht="15.75">
      <c r="C378" s="190"/>
    </row>
    <row r="379" spans="3:3" ht="15.75">
      <c r="C379" s="190"/>
    </row>
    <row r="380" spans="3:3" ht="15.75">
      <c r="C380" s="190"/>
    </row>
    <row r="381" spans="3:3" ht="15.75">
      <c r="C381" s="190"/>
    </row>
    <row r="382" spans="3:3" ht="15.75">
      <c r="C382" s="190"/>
    </row>
    <row r="383" spans="3:3" ht="15.75">
      <c r="C383" s="190"/>
    </row>
    <row r="384" spans="3:3" ht="15.75">
      <c r="C384" s="190"/>
    </row>
    <row r="385" spans="3:3" ht="15.75">
      <c r="C385" s="190"/>
    </row>
    <row r="386" spans="3:3" ht="15.75">
      <c r="C386" s="190"/>
    </row>
    <row r="387" spans="3:3" ht="15.75">
      <c r="C387" s="190"/>
    </row>
    <row r="388" spans="3:3" ht="15.75">
      <c r="C388" s="190"/>
    </row>
    <row r="389" spans="3:3" ht="15.75">
      <c r="C389" s="190"/>
    </row>
    <row r="390" spans="3:3" ht="15.75">
      <c r="C390" s="190"/>
    </row>
    <row r="391" spans="3:3" ht="15.75">
      <c r="C391" s="190"/>
    </row>
    <row r="392" spans="3:3" ht="15.75">
      <c r="C392" s="190"/>
    </row>
    <row r="393" spans="3:3" ht="15.75">
      <c r="C393" s="190"/>
    </row>
    <row r="394" spans="3:3" ht="15.75">
      <c r="C394" s="190"/>
    </row>
    <row r="395" spans="3:3" ht="15.75">
      <c r="C395" s="190"/>
    </row>
    <row r="396" spans="3:3" ht="15.75">
      <c r="C396" s="190"/>
    </row>
    <row r="397" spans="3:3" ht="15.75">
      <c r="C397" s="190"/>
    </row>
    <row r="398" spans="3:3" ht="15.75">
      <c r="C398" s="190"/>
    </row>
    <row r="399" spans="3:3" ht="15.75">
      <c r="C399" s="190"/>
    </row>
    <row r="400" spans="3:3" ht="15.75">
      <c r="C400" s="190"/>
    </row>
    <row r="401" spans="3:3" ht="15.75">
      <c r="C401" s="190"/>
    </row>
    <row r="402" spans="3:3" ht="15.75">
      <c r="C402" s="190"/>
    </row>
    <row r="403" spans="3:3" ht="15.75">
      <c r="C403" s="190"/>
    </row>
    <row r="404" spans="3:3" ht="15.75">
      <c r="C404" s="190"/>
    </row>
    <row r="405" spans="3:3" ht="15.75">
      <c r="C405" s="190"/>
    </row>
    <row r="406" spans="3:3" ht="15.75">
      <c r="C406" s="190"/>
    </row>
    <row r="407" spans="3:3" ht="15.75">
      <c r="C407" s="190"/>
    </row>
    <row r="408" spans="3:3" ht="15.75">
      <c r="C408" s="190"/>
    </row>
    <row r="409" spans="3:3" ht="15.75">
      <c r="C409" s="190"/>
    </row>
    <row r="410" spans="3:3" ht="15.75">
      <c r="C410" s="190"/>
    </row>
    <row r="411" spans="3:3" ht="15.75">
      <c r="C411" s="190"/>
    </row>
    <row r="412" spans="3:3" ht="15.75">
      <c r="C412" s="190"/>
    </row>
    <row r="413" spans="3:3" ht="15.75">
      <c r="C413" s="190"/>
    </row>
    <row r="414" spans="3:3" ht="15.75">
      <c r="C414" s="190"/>
    </row>
    <row r="415" spans="3:3" ht="15.75">
      <c r="C415" s="190"/>
    </row>
    <row r="416" spans="3:3" ht="15.75">
      <c r="C416" s="190"/>
    </row>
    <row r="417" spans="3:3" ht="15.75">
      <c r="C417" s="190"/>
    </row>
    <row r="418" spans="3:3" ht="15.75">
      <c r="C418" s="190"/>
    </row>
    <row r="419" spans="3:3" ht="15.75">
      <c r="C419" s="190"/>
    </row>
    <row r="420" spans="3:3" ht="15.75">
      <c r="C420" s="190"/>
    </row>
    <row r="421" spans="3:3" ht="15.75">
      <c r="C421" s="190"/>
    </row>
    <row r="422" spans="3:3" ht="15.75">
      <c r="C422" s="190"/>
    </row>
    <row r="423" spans="3:3" ht="15.75">
      <c r="C423" s="190"/>
    </row>
    <row r="424" spans="3:3" ht="15.75">
      <c r="C424" s="190"/>
    </row>
    <row r="425" spans="3:3" ht="15.75">
      <c r="C425" s="190"/>
    </row>
    <row r="426" spans="3:3" ht="15.75">
      <c r="C426" s="190"/>
    </row>
    <row r="427" spans="3:3" ht="15.75">
      <c r="C427" s="190"/>
    </row>
    <row r="428" spans="3:3" ht="15.75">
      <c r="C428" s="190"/>
    </row>
    <row r="429" spans="3:3" ht="15.75">
      <c r="C429" s="190"/>
    </row>
    <row r="430" spans="3:3" ht="15.75">
      <c r="C430" s="190"/>
    </row>
    <row r="431" spans="3:3" ht="15.75">
      <c r="C431" s="190"/>
    </row>
    <row r="432" spans="3:3" ht="15.75">
      <c r="C432" s="190"/>
    </row>
    <row r="433" spans="3:3" ht="15.75">
      <c r="C433" s="190"/>
    </row>
    <row r="434" spans="3:3" ht="15.75">
      <c r="C434" s="190"/>
    </row>
    <row r="435" spans="3:3" ht="15.75">
      <c r="C435" s="190"/>
    </row>
    <row r="436" spans="3:3" ht="15.75">
      <c r="C436" s="190"/>
    </row>
    <row r="437" spans="3:3" ht="15.75">
      <c r="C437" s="190"/>
    </row>
    <row r="438" spans="3:3" ht="15.75">
      <c r="C438" s="190"/>
    </row>
    <row r="439" spans="3:3" ht="15.75">
      <c r="C439" s="190"/>
    </row>
    <row r="440" spans="3:3" ht="15.75">
      <c r="C440" s="190"/>
    </row>
    <row r="441" spans="3:3" ht="15.75">
      <c r="C441" s="190"/>
    </row>
    <row r="442" spans="3:3" ht="15.75">
      <c r="C442" s="190"/>
    </row>
    <row r="443" spans="3:3" ht="15.75">
      <c r="C443" s="190"/>
    </row>
    <row r="444" spans="3:3" ht="15.75">
      <c r="C444" s="190"/>
    </row>
    <row r="445" spans="3:3" ht="15.75">
      <c r="C445" s="190"/>
    </row>
    <row r="446" spans="3:3" ht="15.75">
      <c r="C446" s="190"/>
    </row>
    <row r="447" spans="3:3" ht="15.75">
      <c r="C447" s="190"/>
    </row>
    <row r="448" spans="3:3" ht="15.75">
      <c r="C448" s="190"/>
    </row>
    <row r="449" spans="3:3" ht="15.75">
      <c r="C449" s="190"/>
    </row>
    <row r="450" spans="3:3" ht="15.75">
      <c r="C450" s="190"/>
    </row>
    <row r="451" spans="3:3" ht="15.75">
      <c r="C451" s="190"/>
    </row>
    <row r="452" spans="3:3" ht="15.75">
      <c r="C452" s="190"/>
    </row>
    <row r="453" spans="3:3" ht="15.75">
      <c r="C453" s="190"/>
    </row>
    <row r="454" spans="3:3" ht="15.75">
      <c r="C454" s="190"/>
    </row>
    <row r="455" spans="3:3" ht="15.75">
      <c r="C455" s="190"/>
    </row>
    <row r="456" spans="3:3" ht="15.75">
      <c r="C456" s="190"/>
    </row>
    <row r="457" spans="3:3" ht="15.75">
      <c r="C457" s="190"/>
    </row>
    <row r="458" spans="3:3" ht="15.75">
      <c r="C458" s="190"/>
    </row>
    <row r="459" spans="3:3" ht="15.75">
      <c r="C459" s="190"/>
    </row>
    <row r="460" spans="3:3" ht="15.75">
      <c r="C460" s="190"/>
    </row>
    <row r="461" spans="3:3" ht="15.75">
      <c r="C461" s="190"/>
    </row>
    <row r="462" spans="3:3" ht="15.75">
      <c r="C462" s="190"/>
    </row>
    <row r="463" spans="3:3" ht="15.75">
      <c r="C463" s="190"/>
    </row>
    <row r="464" spans="3:3" ht="15.75">
      <c r="C464" s="190"/>
    </row>
    <row r="465" spans="3:3" ht="15.75">
      <c r="C465" s="190"/>
    </row>
    <row r="466" spans="3:3" ht="15.75">
      <c r="C466" s="190"/>
    </row>
    <row r="467" spans="3:3" ht="15.75">
      <c r="C467" s="190"/>
    </row>
    <row r="468" spans="3:3" ht="15.75">
      <c r="C468" s="190"/>
    </row>
    <row r="469" spans="3:3" ht="15.75">
      <c r="C469" s="190"/>
    </row>
    <row r="470" spans="3:3" ht="15.75">
      <c r="C470" s="190"/>
    </row>
    <row r="471" spans="3:3" ht="15.75">
      <c r="C471" s="190"/>
    </row>
    <row r="472" spans="3:3" ht="15.75">
      <c r="C472" s="190"/>
    </row>
    <row r="473" spans="3:3" ht="15.75">
      <c r="C473" s="190"/>
    </row>
    <row r="474" spans="3:3" ht="15.75">
      <c r="C474" s="190"/>
    </row>
    <row r="475" spans="3:3" ht="15.75">
      <c r="C475" s="190"/>
    </row>
    <row r="476" spans="3:3" ht="15.75">
      <c r="C476" s="190"/>
    </row>
    <row r="477" spans="3:3" ht="15.75">
      <c r="C477" s="190"/>
    </row>
    <row r="478" spans="3:3" ht="15.75">
      <c r="C478" s="190"/>
    </row>
    <row r="479" spans="3:3" ht="15.75">
      <c r="C479" s="190"/>
    </row>
    <row r="480" spans="3:3" ht="15.75">
      <c r="C480" s="190"/>
    </row>
    <row r="481" spans="3:3" ht="15.75">
      <c r="C481" s="190"/>
    </row>
    <row r="482" spans="3:3" ht="15.75">
      <c r="C482" s="190"/>
    </row>
    <row r="483" spans="3:3" ht="15.75">
      <c r="C483" s="190"/>
    </row>
    <row r="484" spans="3:3" ht="15.75">
      <c r="C484" s="190"/>
    </row>
    <row r="485" spans="3:3" ht="15.75">
      <c r="C485" s="190"/>
    </row>
    <row r="486" spans="3:3" ht="15.75">
      <c r="C486" s="190"/>
    </row>
    <row r="487" spans="3:3" ht="15.75">
      <c r="C487" s="190"/>
    </row>
    <row r="488" spans="3:3" ht="15.75">
      <c r="C488" s="190"/>
    </row>
    <row r="489" spans="3:3" ht="15.75">
      <c r="C489" s="190"/>
    </row>
    <row r="490" spans="3:3" ht="15.75">
      <c r="C490" s="190"/>
    </row>
    <row r="491" spans="3:3" ht="15.75">
      <c r="C491" s="190"/>
    </row>
    <row r="492" spans="3:3" ht="15.75">
      <c r="C492" s="190"/>
    </row>
    <row r="493" spans="3:3" ht="15.75">
      <c r="C493" s="190"/>
    </row>
    <row r="494" spans="3:3" ht="15.75">
      <c r="C494" s="190"/>
    </row>
    <row r="495" spans="3:3" ht="15.75">
      <c r="C495" s="190"/>
    </row>
    <row r="496" spans="3:3" ht="15.75">
      <c r="C496" s="190"/>
    </row>
    <row r="497" spans="3:3" ht="15.75">
      <c r="C497" s="190"/>
    </row>
    <row r="498" spans="3:3" ht="15.75">
      <c r="C498" s="190"/>
    </row>
    <row r="499" spans="3:3" ht="15.75">
      <c r="C499" s="190"/>
    </row>
    <row r="500" spans="3:3" ht="15.75">
      <c r="C500" s="190"/>
    </row>
    <row r="501" spans="3:3" ht="15.75">
      <c r="C501" s="190"/>
    </row>
    <row r="502" spans="3:3" ht="15.75">
      <c r="C502" s="190"/>
    </row>
    <row r="503" spans="3:3" ht="15.75">
      <c r="C503" s="190"/>
    </row>
    <row r="504" spans="3:3" ht="15.75">
      <c r="C504" s="190"/>
    </row>
    <row r="505" spans="3:3" ht="15.75">
      <c r="C505" s="190"/>
    </row>
    <row r="506" spans="3:3" ht="15.75">
      <c r="C506" s="190"/>
    </row>
    <row r="507" spans="3:3" ht="15.75">
      <c r="C507" s="190"/>
    </row>
    <row r="508" spans="3:3" ht="15.75">
      <c r="C508" s="190"/>
    </row>
    <row r="509" spans="3:3" ht="15.75">
      <c r="C509" s="190"/>
    </row>
    <row r="510" spans="3:3" ht="15.75">
      <c r="C510" s="190"/>
    </row>
    <row r="511" spans="3:3" ht="15.75">
      <c r="C511" s="190"/>
    </row>
    <row r="512" spans="3:3" ht="15.75">
      <c r="C512" s="190"/>
    </row>
    <row r="513" spans="3:3" ht="15.75">
      <c r="C513" s="190"/>
    </row>
    <row r="514" spans="3:3" ht="15.75">
      <c r="C514" s="190"/>
    </row>
    <row r="515" spans="3:3" ht="15.75">
      <c r="C515" s="190"/>
    </row>
    <row r="516" spans="3:3" ht="15.75">
      <c r="C516" s="190"/>
    </row>
    <row r="517" spans="3:3" ht="15.75">
      <c r="C517" s="190"/>
    </row>
    <row r="518" spans="3:3" ht="15.75">
      <c r="C518" s="190"/>
    </row>
    <row r="519" spans="3:3" ht="15.75">
      <c r="C519" s="190"/>
    </row>
    <row r="520" spans="3:3" ht="15.75">
      <c r="C520" s="190"/>
    </row>
    <row r="521" spans="3:3" ht="15.75">
      <c r="C521" s="190"/>
    </row>
    <row r="522" spans="3:3" ht="15.75">
      <c r="C522" s="190"/>
    </row>
    <row r="523" spans="3:3" ht="15.75">
      <c r="C523" s="190"/>
    </row>
    <row r="524" spans="3:3" ht="15.75">
      <c r="C524" s="190"/>
    </row>
    <row r="525" spans="3:3" ht="15.75">
      <c r="C525" s="190"/>
    </row>
    <row r="526" spans="3:3" ht="15.75">
      <c r="C526" s="190"/>
    </row>
    <row r="527" spans="3:3" ht="15.75">
      <c r="C527" s="190"/>
    </row>
    <row r="528" spans="3:3" ht="15.75">
      <c r="C528" s="190"/>
    </row>
    <row r="529" spans="3:3" ht="15.75">
      <c r="C529" s="190"/>
    </row>
    <row r="530" spans="3:3" ht="15.75">
      <c r="C530" s="190"/>
    </row>
    <row r="531" spans="3:3" ht="15.75">
      <c r="C531" s="190"/>
    </row>
    <row r="532" spans="3:3" ht="15.75">
      <c r="C532" s="190"/>
    </row>
    <row r="533" spans="3:3" ht="15.75">
      <c r="C533" s="190"/>
    </row>
    <row r="534" spans="3:3" ht="15.75">
      <c r="C534" s="190"/>
    </row>
    <row r="535" spans="3:3" ht="15.75">
      <c r="C535" s="190"/>
    </row>
    <row r="536" spans="3:3" ht="15.75">
      <c r="C536" s="190"/>
    </row>
    <row r="537" spans="3:3" ht="15.75">
      <c r="C537" s="190"/>
    </row>
    <row r="538" spans="3:3" ht="15.75">
      <c r="C538" s="190"/>
    </row>
    <row r="539" spans="3:3" ht="15.75">
      <c r="C539" s="190"/>
    </row>
    <row r="540" spans="3:3" ht="15.75">
      <c r="C540" s="190"/>
    </row>
    <row r="541" spans="3:3" ht="15.75">
      <c r="C541" s="190"/>
    </row>
    <row r="542" spans="3:3" ht="15.75">
      <c r="C542" s="190"/>
    </row>
    <row r="543" spans="3:3" ht="15.75">
      <c r="C543" s="190"/>
    </row>
    <row r="544" spans="3:3" ht="15.75">
      <c r="C544" s="190"/>
    </row>
    <row r="545" spans="3:3" ht="15.75">
      <c r="C545" s="190"/>
    </row>
    <row r="546" spans="3:3" ht="15.75">
      <c r="C546" s="190"/>
    </row>
    <row r="547" spans="3:3" ht="15.75">
      <c r="C547" s="190"/>
    </row>
    <row r="548" spans="3:3" ht="15.75">
      <c r="C548" s="190"/>
    </row>
    <row r="549" spans="3:3" ht="15.75">
      <c r="C549" s="190"/>
    </row>
    <row r="550" spans="3:3" ht="15.75">
      <c r="C550" s="190"/>
    </row>
    <row r="551" spans="3:3" ht="15.75">
      <c r="C551" s="190"/>
    </row>
    <row r="552" spans="3:3" ht="15.75">
      <c r="C552" s="190"/>
    </row>
    <row r="553" spans="3:3" ht="15.75">
      <c r="C553" s="190"/>
    </row>
    <row r="554" spans="3:3" ht="15.75">
      <c r="C554" s="190"/>
    </row>
    <row r="555" spans="3:3" ht="15.75">
      <c r="C555" s="190"/>
    </row>
    <row r="556" spans="3:3" ht="15.75">
      <c r="C556" s="190"/>
    </row>
    <row r="557" spans="3:3" ht="15.75">
      <c r="C557" s="190"/>
    </row>
    <row r="558" spans="3:3" ht="15.75">
      <c r="C558" s="190"/>
    </row>
    <row r="559" spans="3:3" ht="15.75">
      <c r="C559" s="190"/>
    </row>
    <row r="560" spans="3:3" ht="15.75">
      <c r="C560" s="190"/>
    </row>
    <row r="561" spans="3:3" ht="15.75">
      <c r="C561" s="190"/>
    </row>
    <row r="562" spans="3:3" ht="15.75">
      <c r="C562" s="190"/>
    </row>
    <row r="563" spans="3:3" ht="15.75">
      <c r="C563" s="190"/>
    </row>
    <row r="564" spans="3:3" ht="15.75">
      <c r="C564" s="190"/>
    </row>
    <row r="565" spans="3:3" ht="15.75">
      <c r="C565" s="190"/>
    </row>
    <row r="566" spans="3:3" ht="15.75">
      <c r="C566" s="190"/>
    </row>
    <row r="567" spans="3:3" ht="15.75">
      <c r="C567" s="190"/>
    </row>
    <row r="568" spans="3:3" ht="15.75">
      <c r="C568" s="190"/>
    </row>
    <row r="569" spans="3:3" ht="15.75">
      <c r="C569" s="190"/>
    </row>
    <row r="570" spans="3:3" ht="15.75">
      <c r="C570" s="190"/>
    </row>
    <row r="571" spans="3:3" ht="15.75">
      <c r="C571" s="190"/>
    </row>
    <row r="572" spans="3:3" ht="15.75">
      <c r="C572" s="190"/>
    </row>
    <row r="573" spans="3:3" ht="15.75">
      <c r="C573" s="190"/>
    </row>
    <row r="574" spans="3:3" ht="15.75">
      <c r="C574" s="190"/>
    </row>
    <row r="575" spans="3:3" ht="15.75">
      <c r="C575" s="190"/>
    </row>
    <row r="576" spans="3:3" ht="15.75">
      <c r="C576" s="190"/>
    </row>
    <row r="577" spans="3:3" ht="15.75">
      <c r="C577" s="190"/>
    </row>
    <row r="578" spans="3:3" ht="15.75">
      <c r="C578" s="190"/>
    </row>
    <row r="579" spans="3:3" ht="15.75">
      <c r="C579" s="190"/>
    </row>
    <row r="580" spans="3:3" ht="15.75">
      <c r="C580" s="190"/>
    </row>
    <row r="581" spans="3:3" ht="15.75">
      <c r="C581" s="190"/>
    </row>
    <row r="582" spans="3:3" ht="15.75">
      <c r="C582" s="190"/>
    </row>
    <row r="583" spans="3:3" ht="15.75">
      <c r="C583" s="190"/>
    </row>
    <row r="584" spans="3:3" ht="15.75">
      <c r="C584" s="190"/>
    </row>
    <row r="585" spans="3:3" ht="15.75">
      <c r="C585" s="190"/>
    </row>
    <row r="586" spans="3:3" ht="15.75">
      <c r="C586" s="190"/>
    </row>
    <row r="587" spans="3:3" ht="15.75">
      <c r="C587" s="190"/>
    </row>
    <row r="588" spans="3:3" ht="15.75">
      <c r="C588" s="190"/>
    </row>
    <row r="589" spans="3:3" ht="15.75">
      <c r="C589" s="190"/>
    </row>
    <row r="590" spans="3:3" ht="15.75">
      <c r="C590" s="190"/>
    </row>
    <row r="591" spans="3:3" ht="15.75">
      <c r="C591" s="190"/>
    </row>
    <row r="592" spans="3:3" ht="15.75">
      <c r="C592" s="190"/>
    </row>
    <row r="593" spans="3:3" ht="15.75">
      <c r="C593" s="190"/>
    </row>
    <row r="594" spans="3:3" ht="15.75">
      <c r="C594" s="190"/>
    </row>
    <row r="595" spans="3:3" ht="15.75">
      <c r="C595" s="190"/>
    </row>
    <row r="596" spans="3:3" ht="15.75">
      <c r="C596" s="190"/>
    </row>
    <row r="597" spans="3:3" ht="15.75">
      <c r="C597" s="190"/>
    </row>
    <row r="598" spans="3:3" ht="15.75">
      <c r="C598" s="190"/>
    </row>
    <row r="599" spans="3:3" ht="15.75">
      <c r="C599" s="190"/>
    </row>
    <row r="600" spans="3:3" ht="15.75">
      <c r="C600" s="190"/>
    </row>
    <row r="601" spans="3:3" ht="15.75">
      <c r="C601" s="190"/>
    </row>
    <row r="602" spans="3:3" ht="15.75">
      <c r="C602" s="190"/>
    </row>
    <row r="603" spans="3:3" ht="15.75">
      <c r="C603" s="190"/>
    </row>
    <row r="604" spans="3:3" ht="15.75">
      <c r="C604" s="190"/>
    </row>
    <row r="605" spans="3:3" ht="15.75">
      <c r="C605" s="190"/>
    </row>
    <row r="606" spans="3:3" ht="15.75">
      <c r="C606" s="190"/>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65"/>
  <sheetViews>
    <sheetView workbookViewId="0">
      <selection activeCell="F32" sqref="F32"/>
    </sheetView>
  </sheetViews>
  <sheetFormatPr baseColWidth="10" defaultRowHeight="15"/>
  <cols>
    <col min="1" max="1" width="11.42578125" style="133"/>
    <col min="2" max="2" width="103.7109375" style="133" bestFit="1" customWidth="1"/>
    <col min="3" max="4" width="13.85546875" style="133" bestFit="1" customWidth="1"/>
    <col min="5" max="5" width="14.85546875" style="133" bestFit="1" customWidth="1"/>
    <col min="6" max="257" width="11.42578125" style="133"/>
    <col min="258" max="258" width="103.7109375" style="133" bestFit="1" customWidth="1"/>
    <col min="259" max="260" width="13.85546875" style="133" bestFit="1" customWidth="1"/>
    <col min="261" max="261" width="14.85546875" style="133" bestFit="1" customWidth="1"/>
    <col min="262" max="513" width="11.42578125" style="133"/>
    <col min="514" max="514" width="103.7109375" style="133" bestFit="1" customWidth="1"/>
    <col min="515" max="516" width="13.85546875" style="133" bestFit="1" customWidth="1"/>
    <col min="517" max="517" width="14.85546875" style="133" bestFit="1" customWidth="1"/>
    <col min="518" max="769" width="11.42578125" style="133"/>
    <col min="770" max="770" width="103.7109375" style="133" bestFit="1" customWidth="1"/>
    <col min="771" max="772" width="13.85546875" style="133" bestFit="1" customWidth="1"/>
    <col min="773" max="773" width="14.85546875" style="133" bestFit="1" customWidth="1"/>
    <col min="774" max="1025" width="11.42578125" style="133"/>
    <col min="1026" max="1026" width="103.7109375" style="133" bestFit="1" customWidth="1"/>
    <col min="1027" max="1028" width="13.85546875" style="133" bestFit="1" customWidth="1"/>
    <col min="1029" max="1029" width="14.85546875" style="133" bestFit="1" customWidth="1"/>
    <col min="1030" max="1281" width="11.42578125" style="133"/>
    <col min="1282" max="1282" width="103.7109375" style="133" bestFit="1" customWidth="1"/>
    <col min="1283" max="1284" width="13.85546875" style="133" bestFit="1" customWidth="1"/>
    <col min="1285" max="1285" width="14.85546875" style="133" bestFit="1" customWidth="1"/>
    <col min="1286" max="1537" width="11.42578125" style="133"/>
    <col min="1538" max="1538" width="103.7109375" style="133" bestFit="1" customWidth="1"/>
    <col min="1539" max="1540" width="13.85546875" style="133" bestFit="1" customWidth="1"/>
    <col min="1541" max="1541" width="14.85546875" style="133" bestFit="1" customWidth="1"/>
    <col min="1542" max="1793" width="11.42578125" style="133"/>
    <col min="1794" max="1794" width="103.7109375" style="133" bestFit="1" customWidth="1"/>
    <col min="1795" max="1796" width="13.85546875" style="133" bestFit="1" customWidth="1"/>
    <col min="1797" max="1797" width="14.85546875" style="133" bestFit="1" customWidth="1"/>
    <col min="1798" max="2049" width="11.42578125" style="133"/>
    <col min="2050" max="2050" width="103.7109375" style="133" bestFit="1" customWidth="1"/>
    <col min="2051" max="2052" width="13.85546875" style="133" bestFit="1" customWidth="1"/>
    <col min="2053" max="2053" width="14.85546875" style="133" bestFit="1" customWidth="1"/>
    <col min="2054" max="2305" width="11.42578125" style="133"/>
    <col min="2306" max="2306" width="103.7109375" style="133" bestFit="1" customWidth="1"/>
    <col min="2307" max="2308" width="13.85546875" style="133" bestFit="1" customWidth="1"/>
    <col min="2309" max="2309" width="14.85546875" style="133" bestFit="1" customWidth="1"/>
    <col min="2310" max="2561" width="11.42578125" style="133"/>
    <col min="2562" max="2562" width="103.7109375" style="133" bestFit="1" customWidth="1"/>
    <col min="2563" max="2564" width="13.85546875" style="133" bestFit="1" customWidth="1"/>
    <col min="2565" max="2565" width="14.85546875" style="133" bestFit="1" customWidth="1"/>
    <col min="2566" max="2817" width="11.42578125" style="133"/>
    <col min="2818" max="2818" width="103.7109375" style="133" bestFit="1" customWidth="1"/>
    <col min="2819" max="2820" width="13.85546875" style="133" bestFit="1" customWidth="1"/>
    <col min="2821" max="2821" width="14.85546875" style="133" bestFit="1" customWidth="1"/>
    <col min="2822" max="3073" width="11.42578125" style="133"/>
    <col min="3074" max="3074" width="103.7109375" style="133" bestFit="1" customWidth="1"/>
    <col min="3075" max="3076" width="13.85546875" style="133" bestFit="1" customWidth="1"/>
    <col min="3077" max="3077" width="14.85546875" style="133" bestFit="1" customWidth="1"/>
    <col min="3078" max="3329" width="11.42578125" style="133"/>
    <col min="3330" max="3330" width="103.7109375" style="133" bestFit="1" customWidth="1"/>
    <col min="3331" max="3332" width="13.85546875" style="133" bestFit="1" customWidth="1"/>
    <col min="3333" max="3333" width="14.85546875" style="133" bestFit="1" customWidth="1"/>
    <col min="3334" max="3585" width="11.42578125" style="133"/>
    <col min="3586" max="3586" width="103.7109375" style="133" bestFit="1" customWidth="1"/>
    <col min="3587" max="3588" width="13.85546875" style="133" bestFit="1" customWidth="1"/>
    <col min="3589" max="3589" width="14.85546875" style="133" bestFit="1" customWidth="1"/>
    <col min="3590" max="3841" width="11.42578125" style="133"/>
    <col min="3842" max="3842" width="103.7109375" style="133" bestFit="1" customWidth="1"/>
    <col min="3843" max="3844" width="13.85546875" style="133" bestFit="1" customWidth="1"/>
    <col min="3845" max="3845" width="14.85546875" style="133" bestFit="1" customWidth="1"/>
    <col min="3846" max="4097" width="11.42578125" style="133"/>
    <col min="4098" max="4098" width="103.7109375" style="133" bestFit="1" customWidth="1"/>
    <col min="4099" max="4100" width="13.85546875" style="133" bestFit="1" customWidth="1"/>
    <col min="4101" max="4101" width="14.85546875" style="133" bestFit="1" customWidth="1"/>
    <col min="4102" max="4353" width="11.42578125" style="133"/>
    <col min="4354" max="4354" width="103.7109375" style="133" bestFit="1" customWidth="1"/>
    <col min="4355" max="4356" width="13.85546875" style="133" bestFit="1" customWidth="1"/>
    <col min="4357" max="4357" width="14.85546875" style="133" bestFit="1" customWidth="1"/>
    <col min="4358" max="4609" width="11.42578125" style="133"/>
    <col min="4610" max="4610" width="103.7109375" style="133" bestFit="1" customWidth="1"/>
    <col min="4611" max="4612" width="13.85546875" style="133" bestFit="1" customWidth="1"/>
    <col min="4613" max="4613" width="14.85546875" style="133" bestFit="1" customWidth="1"/>
    <col min="4614" max="4865" width="11.42578125" style="133"/>
    <col min="4866" max="4866" width="103.7109375" style="133" bestFit="1" customWidth="1"/>
    <col min="4867" max="4868" width="13.85546875" style="133" bestFit="1" customWidth="1"/>
    <col min="4869" max="4869" width="14.85546875" style="133" bestFit="1" customWidth="1"/>
    <col min="4870" max="5121" width="11.42578125" style="133"/>
    <col min="5122" max="5122" width="103.7109375" style="133" bestFit="1" customWidth="1"/>
    <col min="5123" max="5124" width="13.85546875" style="133" bestFit="1" customWidth="1"/>
    <col min="5125" max="5125" width="14.85546875" style="133" bestFit="1" customWidth="1"/>
    <col min="5126" max="5377" width="11.42578125" style="133"/>
    <col min="5378" max="5378" width="103.7109375" style="133" bestFit="1" customWidth="1"/>
    <col min="5379" max="5380" width="13.85546875" style="133" bestFit="1" customWidth="1"/>
    <col min="5381" max="5381" width="14.85546875" style="133" bestFit="1" customWidth="1"/>
    <col min="5382" max="5633" width="11.42578125" style="133"/>
    <col min="5634" max="5634" width="103.7109375" style="133" bestFit="1" customWidth="1"/>
    <col min="5635" max="5636" width="13.85546875" style="133" bestFit="1" customWidth="1"/>
    <col min="5637" max="5637" width="14.85546875" style="133" bestFit="1" customWidth="1"/>
    <col min="5638" max="5889" width="11.42578125" style="133"/>
    <col min="5890" max="5890" width="103.7109375" style="133" bestFit="1" customWidth="1"/>
    <col min="5891" max="5892" width="13.85546875" style="133" bestFit="1" customWidth="1"/>
    <col min="5893" max="5893" width="14.85546875" style="133" bestFit="1" customWidth="1"/>
    <col min="5894" max="6145" width="11.42578125" style="133"/>
    <col min="6146" max="6146" width="103.7109375" style="133" bestFit="1" customWidth="1"/>
    <col min="6147" max="6148" width="13.85546875" style="133" bestFit="1" customWidth="1"/>
    <col min="6149" max="6149" width="14.85546875" style="133" bestFit="1" customWidth="1"/>
    <col min="6150" max="6401" width="11.42578125" style="133"/>
    <col min="6402" max="6402" width="103.7109375" style="133" bestFit="1" customWidth="1"/>
    <col min="6403" max="6404" width="13.85546875" style="133" bestFit="1" customWidth="1"/>
    <col min="6405" max="6405" width="14.85546875" style="133" bestFit="1" customWidth="1"/>
    <col min="6406" max="6657" width="11.42578125" style="133"/>
    <col min="6658" max="6658" width="103.7109375" style="133" bestFit="1" customWidth="1"/>
    <col min="6659" max="6660" width="13.85546875" style="133" bestFit="1" customWidth="1"/>
    <col min="6661" max="6661" width="14.85546875" style="133" bestFit="1" customWidth="1"/>
    <col min="6662" max="6913" width="11.42578125" style="133"/>
    <col min="6914" max="6914" width="103.7109375" style="133" bestFit="1" customWidth="1"/>
    <col min="6915" max="6916" width="13.85546875" style="133" bestFit="1" customWidth="1"/>
    <col min="6917" max="6917" width="14.85546875" style="133" bestFit="1" customWidth="1"/>
    <col min="6918" max="7169" width="11.42578125" style="133"/>
    <col min="7170" max="7170" width="103.7109375" style="133" bestFit="1" customWidth="1"/>
    <col min="7171" max="7172" width="13.85546875" style="133" bestFit="1" customWidth="1"/>
    <col min="7173" max="7173" width="14.85546875" style="133" bestFit="1" customWidth="1"/>
    <col min="7174" max="7425" width="11.42578125" style="133"/>
    <col min="7426" max="7426" width="103.7109375" style="133" bestFit="1" customWidth="1"/>
    <col min="7427" max="7428" width="13.85546875" style="133" bestFit="1" customWidth="1"/>
    <col min="7429" max="7429" width="14.85546875" style="133" bestFit="1" customWidth="1"/>
    <col min="7430" max="7681" width="11.42578125" style="133"/>
    <col min="7682" max="7682" width="103.7109375" style="133" bestFit="1" customWidth="1"/>
    <col min="7683" max="7684" width="13.85546875" style="133" bestFit="1" customWidth="1"/>
    <col min="7685" max="7685" width="14.85546875" style="133" bestFit="1" customWidth="1"/>
    <col min="7686" max="7937" width="11.42578125" style="133"/>
    <col min="7938" max="7938" width="103.7109375" style="133" bestFit="1" customWidth="1"/>
    <col min="7939" max="7940" width="13.85546875" style="133" bestFit="1" customWidth="1"/>
    <col min="7941" max="7941" width="14.85546875" style="133" bestFit="1" customWidth="1"/>
    <col min="7942" max="8193" width="11.42578125" style="133"/>
    <col min="8194" max="8194" width="103.7109375" style="133" bestFit="1" customWidth="1"/>
    <col min="8195" max="8196" width="13.85546875" style="133" bestFit="1" customWidth="1"/>
    <col min="8197" max="8197" width="14.85546875" style="133" bestFit="1" customWidth="1"/>
    <col min="8198" max="8449" width="11.42578125" style="133"/>
    <col min="8450" max="8450" width="103.7109375" style="133" bestFit="1" customWidth="1"/>
    <col min="8451" max="8452" width="13.85546875" style="133" bestFit="1" customWidth="1"/>
    <col min="8453" max="8453" width="14.85546875" style="133" bestFit="1" customWidth="1"/>
    <col min="8454" max="8705" width="11.42578125" style="133"/>
    <col min="8706" max="8706" width="103.7109375" style="133" bestFit="1" customWidth="1"/>
    <col min="8707" max="8708" width="13.85546875" style="133" bestFit="1" customWidth="1"/>
    <col min="8709" max="8709" width="14.85546875" style="133" bestFit="1" customWidth="1"/>
    <col min="8710" max="8961" width="11.42578125" style="133"/>
    <col min="8962" max="8962" width="103.7109375" style="133" bestFit="1" customWidth="1"/>
    <col min="8963" max="8964" width="13.85546875" style="133" bestFit="1" customWidth="1"/>
    <col min="8965" max="8965" width="14.85546875" style="133" bestFit="1" customWidth="1"/>
    <col min="8966" max="9217" width="11.42578125" style="133"/>
    <col min="9218" max="9218" width="103.7109375" style="133" bestFit="1" customWidth="1"/>
    <col min="9219" max="9220" width="13.85546875" style="133" bestFit="1" customWidth="1"/>
    <col min="9221" max="9221" width="14.85546875" style="133" bestFit="1" customWidth="1"/>
    <col min="9222" max="9473" width="11.42578125" style="133"/>
    <col min="9474" max="9474" width="103.7109375" style="133" bestFit="1" customWidth="1"/>
    <col min="9475" max="9476" width="13.85546875" style="133" bestFit="1" customWidth="1"/>
    <col min="9477" max="9477" width="14.85546875" style="133" bestFit="1" customWidth="1"/>
    <col min="9478" max="9729" width="11.42578125" style="133"/>
    <col min="9730" max="9730" width="103.7109375" style="133" bestFit="1" customWidth="1"/>
    <col min="9731" max="9732" width="13.85546875" style="133" bestFit="1" customWidth="1"/>
    <col min="9733" max="9733" width="14.85546875" style="133" bestFit="1" customWidth="1"/>
    <col min="9734" max="9985" width="11.42578125" style="133"/>
    <col min="9986" max="9986" width="103.7109375" style="133" bestFit="1" customWidth="1"/>
    <col min="9987" max="9988" width="13.85546875" style="133" bestFit="1" customWidth="1"/>
    <col min="9989" max="9989" width="14.85546875" style="133" bestFit="1" customWidth="1"/>
    <col min="9990" max="10241" width="11.42578125" style="133"/>
    <col min="10242" max="10242" width="103.7109375" style="133" bestFit="1" customWidth="1"/>
    <col min="10243" max="10244" width="13.85546875" style="133" bestFit="1" customWidth="1"/>
    <col min="10245" max="10245" width="14.85546875" style="133" bestFit="1" customWidth="1"/>
    <col min="10246" max="10497" width="11.42578125" style="133"/>
    <col min="10498" max="10498" width="103.7109375" style="133" bestFit="1" customWidth="1"/>
    <col min="10499" max="10500" width="13.85546875" style="133" bestFit="1" customWidth="1"/>
    <col min="10501" max="10501" width="14.85546875" style="133" bestFit="1" customWidth="1"/>
    <col min="10502" max="10753" width="11.42578125" style="133"/>
    <col min="10754" max="10754" width="103.7109375" style="133" bestFit="1" customWidth="1"/>
    <col min="10755" max="10756" width="13.85546875" style="133" bestFit="1" customWidth="1"/>
    <col min="10757" max="10757" width="14.85546875" style="133" bestFit="1" customWidth="1"/>
    <col min="10758" max="11009" width="11.42578125" style="133"/>
    <col min="11010" max="11010" width="103.7109375" style="133" bestFit="1" customWidth="1"/>
    <col min="11011" max="11012" width="13.85546875" style="133" bestFit="1" customWidth="1"/>
    <col min="11013" max="11013" width="14.85546875" style="133" bestFit="1" customWidth="1"/>
    <col min="11014" max="11265" width="11.42578125" style="133"/>
    <col min="11266" max="11266" width="103.7109375" style="133" bestFit="1" customWidth="1"/>
    <col min="11267" max="11268" width="13.85546875" style="133" bestFit="1" customWidth="1"/>
    <col min="11269" max="11269" width="14.85546875" style="133" bestFit="1" customWidth="1"/>
    <col min="11270" max="11521" width="11.42578125" style="133"/>
    <col min="11522" max="11522" width="103.7109375" style="133" bestFit="1" customWidth="1"/>
    <col min="11523" max="11524" width="13.85546875" style="133" bestFit="1" customWidth="1"/>
    <col min="11525" max="11525" width="14.85546875" style="133" bestFit="1" customWidth="1"/>
    <col min="11526" max="11777" width="11.42578125" style="133"/>
    <col min="11778" max="11778" width="103.7109375" style="133" bestFit="1" customWidth="1"/>
    <col min="11779" max="11780" width="13.85546875" style="133" bestFit="1" customWidth="1"/>
    <col min="11781" max="11781" width="14.85546875" style="133" bestFit="1" customWidth="1"/>
    <col min="11782" max="12033" width="11.42578125" style="133"/>
    <col min="12034" max="12034" width="103.7109375" style="133" bestFit="1" customWidth="1"/>
    <col min="12035" max="12036" width="13.85546875" style="133" bestFit="1" customWidth="1"/>
    <col min="12037" max="12037" width="14.85546875" style="133" bestFit="1" customWidth="1"/>
    <col min="12038" max="12289" width="11.42578125" style="133"/>
    <col min="12290" max="12290" width="103.7109375" style="133" bestFit="1" customWidth="1"/>
    <col min="12291" max="12292" width="13.85546875" style="133" bestFit="1" customWidth="1"/>
    <col min="12293" max="12293" width="14.85546875" style="133" bestFit="1" customWidth="1"/>
    <col min="12294" max="12545" width="11.42578125" style="133"/>
    <col min="12546" max="12546" width="103.7109375" style="133" bestFit="1" customWidth="1"/>
    <col min="12547" max="12548" width="13.85546875" style="133" bestFit="1" customWidth="1"/>
    <col min="12549" max="12549" width="14.85546875" style="133" bestFit="1" customWidth="1"/>
    <col min="12550" max="12801" width="11.42578125" style="133"/>
    <col min="12802" max="12802" width="103.7109375" style="133" bestFit="1" customWidth="1"/>
    <col min="12803" max="12804" width="13.85546875" style="133" bestFit="1" customWidth="1"/>
    <col min="12805" max="12805" width="14.85546875" style="133" bestFit="1" customWidth="1"/>
    <col min="12806" max="13057" width="11.42578125" style="133"/>
    <col min="13058" max="13058" width="103.7109375" style="133" bestFit="1" customWidth="1"/>
    <col min="13059" max="13060" width="13.85546875" style="133" bestFit="1" customWidth="1"/>
    <col min="13061" max="13061" width="14.85546875" style="133" bestFit="1" customWidth="1"/>
    <col min="13062" max="13313" width="11.42578125" style="133"/>
    <col min="13314" max="13314" width="103.7109375" style="133" bestFit="1" customWidth="1"/>
    <col min="13315" max="13316" width="13.85546875" style="133" bestFit="1" customWidth="1"/>
    <col min="13317" max="13317" width="14.85546875" style="133" bestFit="1" customWidth="1"/>
    <col min="13318" max="13569" width="11.42578125" style="133"/>
    <col min="13570" max="13570" width="103.7109375" style="133" bestFit="1" customWidth="1"/>
    <col min="13571" max="13572" width="13.85546875" style="133" bestFit="1" customWidth="1"/>
    <col min="13573" max="13573" width="14.85546875" style="133" bestFit="1" customWidth="1"/>
    <col min="13574" max="13825" width="11.42578125" style="133"/>
    <col min="13826" max="13826" width="103.7109375" style="133" bestFit="1" customWidth="1"/>
    <col min="13827" max="13828" width="13.85546875" style="133" bestFit="1" customWidth="1"/>
    <col min="13829" max="13829" width="14.85546875" style="133" bestFit="1" customWidth="1"/>
    <col min="13830" max="14081" width="11.42578125" style="133"/>
    <col min="14082" max="14082" width="103.7109375" style="133" bestFit="1" customWidth="1"/>
    <col min="14083" max="14084" width="13.85546875" style="133" bestFit="1" customWidth="1"/>
    <col min="14085" max="14085" width="14.85546875" style="133" bestFit="1" customWidth="1"/>
    <col min="14086" max="14337" width="11.42578125" style="133"/>
    <col min="14338" max="14338" width="103.7109375" style="133" bestFit="1" customWidth="1"/>
    <col min="14339" max="14340" width="13.85546875" style="133" bestFit="1" customWidth="1"/>
    <col min="14341" max="14341" width="14.85546875" style="133" bestFit="1" customWidth="1"/>
    <col min="14342" max="14593" width="11.42578125" style="133"/>
    <col min="14594" max="14594" width="103.7109375" style="133" bestFit="1" customWidth="1"/>
    <col min="14595" max="14596" width="13.85546875" style="133" bestFit="1" customWidth="1"/>
    <col min="14597" max="14597" width="14.85546875" style="133" bestFit="1" customWidth="1"/>
    <col min="14598" max="14849" width="11.42578125" style="133"/>
    <col min="14850" max="14850" width="103.7109375" style="133" bestFit="1" customWidth="1"/>
    <col min="14851" max="14852" width="13.85546875" style="133" bestFit="1" customWidth="1"/>
    <col min="14853" max="14853" width="14.85546875" style="133" bestFit="1" customWidth="1"/>
    <col min="14854" max="15105" width="11.42578125" style="133"/>
    <col min="15106" max="15106" width="103.7109375" style="133" bestFit="1" customWidth="1"/>
    <col min="15107" max="15108" width="13.85546875" style="133" bestFit="1" customWidth="1"/>
    <col min="15109" max="15109" width="14.85546875" style="133" bestFit="1" customWidth="1"/>
    <col min="15110" max="15361" width="11.42578125" style="133"/>
    <col min="15362" max="15362" width="103.7109375" style="133" bestFit="1" customWidth="1"/>
    <col min="15363" max="15364" width="13.85546875" style="133" bestFit="1" customWidth="1"/>
    <col min="15365" max="15365" width="14.85546875" style="133" bestFit="1" customWidth="1"/>
    <col min="15366" max="15617" width="11.42578125" style="133"/>
    <col min="15618" max="15618" width="103.7109375" style="133" bestFit="1" customWidth="1"/>
    <col min="15619" max="15620" width="13.85546875" style="133" bestFit="1" customWidth="1"/>
    <col min="15621" max="15621" width="14.85546875" style="133" bestFit="1" customWidth="1"/>
    <col min="15622" max="15873" width="11.42578125" style="133"/>
    <col min="15874" max="15874" width="103.7109375" style="133" bestFit="1" customWidth="1"/>
    <col min="15875" max="15876" width="13.85546875" style="133" bestFit="1" customWidth="1"/>
    <col min="15877" max="15877" width="14.85546875" style="133" bestFit="1" customWidth="1"/>
    <col min="15878" max="16129" width="11.42578125" style="133"/>
    <col min="16130" max="16130" width="103.7109375" style="133" bestFit="1" customWidth="1"/>
    <col min="16131" max="16132" width="13.85546875" style="133" bestFit="1" customWidth="1"/>
    <col min="16133" max="16133" width="14.85546875" style="133" bestFit="1" customWidth="1"/>
    <col min="16134" max="16384" width="11.42578125" style="133"/>
  </cols>
  <sheetData>
    <row r="1" spans="2:5" ht="23.25">
      <c r="B1" s="1516" t="s">
        <v>1388</v>
      </c>
      <c r="C1" s="1516"/>
      <c r="D1" s="1516"/>
      <c r="E1" s="1516"/>
    </row>
    <row r="2" spans="2:5" ht="20.25">
      <c r="B2" s="1420" t="s">
        <v>1193</v>
      </c>
      <c r="C2" s="1420"/>
      <c r="D2" s="1420"/>
      <c r="E2" s="1420"/>
    </row>
    <row r="3" spans="2:5" ht="20.25">
      <c r="B3" s="1420" t="s">
        <v>1482</v>
      </c>
      <c r="C3" s="1420"/>
      <c r="D3" s="1420"/>
      <c r="E3" s="1420"/>
    </row>
    <row r="4" spans="2:5" ht="20.25">
      <c r="B4" s="1541" t="s">
        <v>796</v>
      </c>
      <c r="C4" s="1541"/>
      <c r="D4" s="1541"/>
      <c r="E4" s="1541"/>
    </row>
    <row r="5" spans="2:5" ht="6.75" customHeight="1" thickBot="1">
      <c r="B5" s="75"/>
    </row>
    <row r="6" spans="2:5" ht="16.5" thickTop="1" thickBot="1">
      <c r="B6" s="76"/>
      <c r="C6" s="77" t="s">
        <v>1389</v>
      </c>
      <c r="D6" s="77" t="s">
        <v>1390</v>
      </c>
      <c r="E6" s="78" t="s">
        <v>277</v>
      </c>
    </row>
    <row r="7" spans="2:5" ht="16.5" thickTop="1" thickBot="1">
      <c r="B7" s="74" t="s">
        <v>1260</v>
      </c>
      <c r="C7" s="79"/>
      <c r="D7" s="79"/>
      <c r="E7" s="79"/>
    </row>
    <row r="8" spans="2:5" ht="6" customHeight="1" thickTop="1" thickBot="1">
      <c r="B8" s="80"/>
    </row>
    <row r="9" spans="2:5" ht="16.5" thickTop="1" thickBot="1">
      <c r="B9" s="81" t="s">
        <v>718</v>
      </c>
      <c r="C9" s="1401">
        <v>55313858.669999994</v>
      </c>
      <c r="D9" s="1401">
        <v>39863043.019999996</v>
      </c>
      <c r="E9" s="1401">
        <v>95176901.689999998</v>
      </c>
    </row>
    <row r="10" spans="2:5" ht="15.75" thickTop="1">
      <c r="B10" s="82" t="s">
        <v>1263</v>
      </c>
      <c r="C10" s="54">
        <v>3254411.01</v>
      </c>
      <c r="D10" s="54">
        <v>16414110.34</v>
      </c>
      <c r="E10" s="54">
        <v>19668521.350000001</v>
      </c>
    </row>
    <row r="11" spans="2:5">
      <c r="B11" s="83" t="s">
        <v>1265</v>
      </c>
      <c r="C11" s="54">
        <v>0</v>
      </c>
      <c r="D11" s="54">
        <v>1</v>
      </c>
      <c r="E11" s="54">
        <v>1</v>
      </c>
    </row>
    <row r="12" spans="2:5">
      <c r="B12" s="83" t="s">
        <v>1267</v>
      </c>
      <c r="C12" s="54">
        <v>8185094.4699999997</v>
      </c>
      <c r="D12" s="54">
        <v>12152176.950000001</v>
      </c>
      <c r="E12" s="54">
        <v>20337271.420000002</v>
      </c>
    </row>
    <row r="13" spans="2:5">
      <c r="B13" s="83" t="s">
        <v>1269</v>
      </c>
      <c r="C13" s="54">
        <v>333034.78999999998</v>
      </c>
      <c r="D13" s="54">
        <v>613.12</v>
      </c>
      <c r="E13" s="54">
        <v>333647.90999999997</v>
      </c>
    </row>
    <row r="14" spans="2:5">
      <c r="B14" s="83" t="s">
        <v>1271</v>
      </c>
      <c r="C14" s="54">
        <v>11266.8</v>
      </c>
      <c r="D14" s="54">
        <v>27439.399999999994</v>
      </c>
      <c r="E14" s="54">
        <v>38706.199999999997</v>
      </c>
    </row>
    <row r="15" spans="2:5">
      <c r="B15" s="83" t="s">
        <v>1273</v>
      </c>
      <c r="C15" s="54">
        <v>38720479.230000004</v>
      </c>
      <c r="D15" s="54">
        <v>8770746.3099999987</v>
      </c>
      <c r="E15" s="54">
        <v>47491225.540000007</v>
      </c>
    </row>
    <row r="16" spans="2:5">
      <c r="B16" s="83" t="s">
        <v>1275</v>
      </c>
      <c r="C16" s="54">
        <v>4809572.370000001</v>
      </c>
      <c r="D16" s="54">
        <v>2497956.9000000004</v>
      </c>
      <c r="E16" s="54">
        <v>7307529.2700000014</v>
      </c>
    </row>
    <row r="17" spans="2:5" ht="15.75" thickBot="1">
      <c r="B17" s="83" t="s">
        <v>1276</v>
      </c>
      <c r="C17" s="54">
        <v>0</v>
      </c>
      <c r="D17" s="54">
        <v>1</v>
      </c>
      <c r="E17" s="54">
        <v>0</v>
      </c>
    </row>
    <row r="18" spans="2:5" ht="16.5" thickTop="1" thickBot="1">
      <c r="B18" s="81" t="s">
        <v>1278</v>
      </c>
      <c r="C18" s="1401">
        <v>26063350.899999999</v>
      </c>
      <c r="D18" s="1401">
        <v>16412727.65</v>
      </c>
      <c r="E18" s="1401">
        <v>42476078.549999997</v>
      </c>
    </row>
    <row r="19" spans="2:5" ht="15.75" thickTop="1">
      <c r="B19" s="82" t="s">
        <v>1280</v>
      </c>
      <c r="C19" s="54">
        <v>13023927.310000001</v>
      </c>
      <c r="D19" s="54">
        <v>0</v>
      </c>
      <c r="E19" s="54">
        <v>13023927.310000001</v>
      </c>
    </row>
    <row r="20" spans="2:5">
      <c r="B20" s="83" t="s">
        <v>1282</v>
      </c>
      <c r="C20" s="54">
        <v>13039423.59</v>
      </c>
      <c r="D20" s="54">
        <v>14810068.27</v>
      </c>
      <c r="E20" s="54">
        <v>27849491.859999999</v>
      </c>
    </row>
    <row r="21" spans="2:5">
      <c r="B21" s="83" t="s">
        <v>1284</v>
      </c>
      <c r="C21" s="54">
        <v>0</v>
      </c>
      <c r="D21" s="54">
        <v>1602659.38</v>
      </c>
      <c r="E21" s="54">
        <v>1602659.38</v>
      </c>
    </row>
    <row r="22" spans="2:5">
      <c r="B22" s="83" t="s">
        <v>1286</v>
      </c>
      <c r="C22" s="54">
        <v>0</v>
      </c>
      <c r="D22" s="54">
        <v>0</v>
      </c>
      <c r="E22" s="54">
        <v>0</v>
      </c>
    </row>
    <row r="23" spans="2:5">
      <c r="B23" s="83" t="s">
        <v>1288</v>
      </c>
      <c r="C23" s="54">
        <v>0</v>
      </c>
      <c r="D23" s="54">
        <v>0</v>
      </c>
      <c r="E23" s="54">
        <v>0</v>
      </c>
    </row>
    <row r="24" spans="2:5" ht="15.75" thickBot="1">
      <c r="B24" s="83" t="s">
        <v>1503</v>
      </c>
      <c r="C24" s="54">
        <v>0</v>
      </c>
      <c r="D24" s="54">
        <v>0</v>
      </c>
      <c r="E24" s="54">
        <v>0</v>
      </c>
    </row>
    <row r="25" spans="2:5" ht="16.5" thickTop="1" thickBot="1">
      <c r="B25" s="74" t="s">
        <v>743</v>
      </c>
      <c r="C25" s="1401">
        <v>29250507.769999996</v>
      </c>
      <c r="D25" s="1401">
        <v>23450315.369999997</v>
      </c>
      <c r="E25" s="1401">
        <v>52700823.139999993</v>
      </c>
    </row>
    <row r="26" spans="2:5" ht="15.75" thickTop="1">
      <c r="B26" s="86" t="s">
        <v>1291</v>
      </c>
      <c r="C26" s="54">
        <v>25278000</v>
      </c>
      <c r="D26" s="54">
        <v>23031000</v>
      </c>
      <c r="E26" s="54">
        <v>48309000</v>
      </c>
    </row>
    <row r="27" spans="2:5">
      <c r="B27" s="73" t="s">
        <v>1293</v>
      </c>
      <c r="C27" s="54">
        <v>0</v>
      </c>
      <c r="D27" s="54">
        <v>0</v>
      </c>
      <c r="E27" s="54">
        <v>0</v>
      </c>
    </row>
    <row r="28" spans="2:5">
      <c r="B28" s="73" t="s">
        <v>1295</v>
      </c>
      <c r="C28" s="54">
        <v>0</v>
      </c>
      <c r="D28" s="54">
        <v>0</v>
      </c>
      <c r="E28" s="54">
        <v>0</v>
      </c>
    </row>
    <row r="29" spans="2:5">
      <c r="B29" s="73" t="s">
        <v>1297</v>
      </c>
      <c r="C29" s="54">
        <v>1447752.46</v>
      </c>
      <c r="D29" s="54">
        <v>3901413.13</v>
      </c>
      <c r="E29" s="54">
        <v>5349165.59</v>
      </c>
    </row>
    <row r="30" spans="2:5">
      <c r="B30" s="73" t="s">
        <v>1299</v>
      </c>
      <c r="C30" s="54">
        <v>2524755.31</v>
      </c>
      <c r="D30" s="54">
        <v>-3482097.76</v>
      </c>
      <c r="E30" s="54">
        <v>-957342.44999999972</v>
      </c>
    </row>
    <row r="31" spans="2:5">
      <c r="B31" s="83" t="s">
        <v>1300</v>
      </c>
      <c r="C31" s="54">
        <v>1798875.17</v>
      </c>
      <c r="D31" s="54">
        <v>-2073569.14</v>
      </c>
      <c r="E31" s="54">
        <v>-274693.96999999997</v>
      </c>
    </row>
    <row r="32" spans="2:5" ht="15.75" thickBot="1">
      <c r="B32" s="83" t="s">
        <v>1302</v>
      </c>
      <c r="C32" s="54">
        <v>725880.14</v>
      </c>
      <c r="D32" s="54">
        <v>0</v>
      </c>
      <c r="E32" s="54">
        <v>725880.14</v>
      </c>
    </row>
    <row r="33" spans="2:5" ht="16.5" thickTop="1" thickBot="1">
      <c r="B33" s="74" t="s">
        <v>747</v>
      </c>
      <c r="C33" s="1401">
        <v>55313858.669999994</v>
      </c>
      <c r="D33" s="1401">
        <v>39863043.019999996</v>
      </c>
      <c r="E33" s="1401">
        <v>95176901.689999998</v>
      </c>
    </row>
    <row r="34" spans="2:5" ht="15.75" thickTop="1">
      <c r="B34" s="73" t="s">
        <v>1304</v>
      </c>
      <c r="C34" s="54">
        <v>0</v>
      </c>
      <c r="D34" s="54">
        <v>0</v>
      </c>
      <c r="E34" s="54">
        <v>0</v>
      </c>
    </row>
    <row r="35" spans="2:5" ht="15.75" thickBot="1">
      <c r="B35" s="73" t="s">
        <v>1306</v>
      </c>
      <c r="C35" s="54">
        <v>4667365613.1199999</v>
      </c>
      <c r="D35" s="54">
        <v>8277667438.4900007</v>
      </c>
      <c r="E35" s="54">
        <v>12945033051.610001</v>
      </c>
    </row>
    <row r="36" spans="2:5" ht="16.5" thickTop="1" thickBot="1">
      <c r="B36" s="84" t="s">
        <v>755</v>
      </c>
      <c r="C36" s="1401"/>
      <c r="D36" s="1401"/>
      <c r="E36" s="1401"/>
    </row>
    <row r="37" spans="2:5" ht="15.75" thickTop="1">
      <c r="B37" s="85" t="s">
        <v>1315</v>
      </c>
      <c r="C37" s="1402">
        <v>0</v>
      </c>
      <c r="D37" s="1402">
        <v>0</v>
      </c>
      <c r="E37" s="54">
        <v>0</v>
      </c>
    </row>
    <row r="38" spans="2:5">
      <c r="B38" s="82" t="s">
        <v>1391</v>
      </c>
      <c r="C38" s="1402">
        <v>-452420.44</v>
      </c>
      <c r="D38" s="1402">
        <v>0</v>
      </c>
      <c r="E38" s="54">
        <v>-452420.44</v>
      </c>
    </row>
    <row r="39" spans="2:5">
      <c r="B39" s="86" t="s">
        <v>758</v>
      </c>
      <c r="C39" s="1402">
        <v>-452420.44</v>
      </c>
      <c r="D39" s="1402">
        <v>0</v>
      </c>
      <c r="E39" s="54">
        <v>-452420.44</v>
      </c>
    </row>
    <row r="40" spans="2:5">
      <c r="B40" s="85" t="s">
        <v>1320</v>
      </c>
      <c r="C40" s="1402">
        <v>36701281.890000001</v>
      </c>
      <c r="D40" s="1402">
        <v>34583210.140000001</v>
      </c>
      <c r="E40" s="54">
        <v>71284492.030000001</v>
      </c>
    </row>
    <row r="41" spans="2:5">
      <c r="B41" s="82" t="s">
        <v>1322</v>
      </c>
      <c r="C41" s="54">
        <v>-156304.81</v>
      </c>
      <c r="D41" s="54">
        <v>-74381.7</v>
      </c>
      <c r="E41" s="54">
        <v>-230686.51</v>
      </c>
    </row>
    <row r="42" spans="2:5">
      <c r="B42" s="86" t="s">
        <v>1324</v>
      </c>
      <c r="C42" s="54">
        <v>36092556.640000001</v>
      </c>
      <c r="D42" s="54">
        <v>34508828.439999998</v>
      </c>
      <c r="E42" s="54">
        <v>70601385.079999998</v>
      </c>
    </row>
    <row r="43" spans="2:5">
      <c r="B43" s="85" t="s">
        <v>1326</v>
      </c>
      <c r="C43" s="54">
        <v>34427.379999999997</v>
      </c>
      <c r="D43" s="54">
        <v>0</v>
      </c>
      <c r="E43" s="54">
        <v>34427.379999999997</v>
      </c>
    </row>
    <row r="44" spans="2:5">
      <c r="B44" s="82" t="s">
        <v>1392</v>
      </c>
      <c r="C44" s="54">
        <v>-73031.649999999994</v>
      </c>
      <c r="D44" s="54">
        <v>0</v>
      </c>
      <c r="E44" s="54">
        <v>-73031.649999999994</v>
      </c>
    </row>
    <row r="45" spans="2:5">
      <c r="B45" s="86" t="s">
        <v>1330</v>
      </c>
      <c r="C45" s="54">
        <v>36053952.370000005</v>
      </c>
      <c r="D45" s="54">
        <v>34508828.439999998</v>
      </c>
      <c r="E45" s="54">
        <v>70562780.810000002</v>
      </c>
    </row>
    <row r="46" spans="2:5">
      <c r="B46" s="85" t="s">
        <v>1332</v>
      </c>
      <c r="C46" s="54">
        <v>-35485124.330000006</v>
      </c>
      <c r="D46" s="54">
        <v>-35917357.059999995</v>
      </c>
      <c r="E46" s="54">
        <v>-71402481.390000001</v>
      </c>
    </row>
    <row r="47" spans="2:5">
      <c r="B47" s="86" t="s">
        <v>1334</v>
      </c>
      <c r="C47" s="54">
        <v>568828.03999999911</v>
      </c>
      <c r="D47" s="54">
        <v>-1408528.6199999973</v>
      </c>
      <c r="E47" s="54">
        <v>-839700.57999999821</v>
      </c>
    </row>
    <row r="48" spans="2:5">
      <c r="B48" s="87" t="s">
        <v>1336</v>
      </c>
      <c r="C48" s="54">
        <v>11.06</v>
      </c>
      <c r="D48" s="54">
        <v>0</v>
      </c>
      <c r="E48" s="54">
        <v>11.06</v>
      </c>
    </row>
    <row r="49" spans="2:5">
      <c r="B49" s="88" t="s">
        <v>1338</v>
      </c>
      <c r="C49" s="54">
        <v>11.06</v>
      </c>
      <c r="D49" s="54">
        <v>0</v>
      </c>
      <c r="E49" s="54">
        <v>11.06</v>
      </c>
    </row>
    <row r="50" spans="2:5">
      <c r="B50" s="85" t="s">
        <v>1340</v>
      </c>
      <c r="C50" s="54">
        <v>0</v>
      </c>
      <c r="D50" s="54">
        <v>0</v>
      </c>
      <c r="E50" s="54">
        <v>0</v>
      </c>
    </row>
    <row r="51" spans="2:5">
      <c r="B51" s="86" t="s">
        <v>1342</v>
      </c>
      <c r="C51" s="54">
        <v>-403.48</v>
      </c>
      <c r="D51" s="54">
        <v>0</v>
      </c>
      <c r="E51" s="54">
        <v>-403.48</v>
      </c>
    </row>
    <row r="52" spans="2:5">
      <c r="B52" s="88" t="s">
        <v>1344</v>
      </c>
      <c r="C52" s="54">
        <v>-403.48</v>
      </c>
      <c r="D52" s="54">
        <v>0</v>
      </c>
      <c r="E52" s="54">
        <v>-403.48</v>
      </c>
    </row>
    <row r="53" spans="2:5">
      <c r="B53" s="85" t="s">
        <v>1346</v>
      </c>
      <c r="C53" s="54">
        <v>0</v>
      </c>
      <c r="D53" s="54">
        <v>0</v>
      </c>
      <c r="E53" s="54">
        <v>0</v>
      </c>
    </row>
    <row r="54" spans="2:5">
      <c r="B54" s="86" t="s">
        <v>773</v>
      </c>
      <c r="C54" s="54">
        <v>568435.61999999918</v>
      </c>
      <c r="D54" s="54">
        <v>-1408528.6199999973</v>
      </c>
      <c r="E54" s="54">
        <v>-840092.99999999814</v>
      </c>
    </row>
    <row r="55" spans="2:5">
      <c r="B55" s="85" t="s">
        <v>1350</v>
      </c>
      <c r="C55" s="54">
        <v>157444.5</v>
      </c>
      <c r="D55" s="54">
        <v>0</v>
      </c>
      <c r="E55" s="54">
        <v>157444.5</v>
      </c>
    </row>
    <row r="56" spans="2:5">
      <c r="B56" s="86" t="s">
        <v>775</v>
      </c>
      <c r="C56" s="54">
        <v>725880.11999999918</v>
      </c>
      <c r="D56" s="54">
        <v>-1408528.6199999973</v>
      </c>
      <c r="E56" s="54">
        <v>-682648.49999999814</v>
      </c>
    </row>
    <row r="57" spans="2:5">
      <c r="B57" s="85" t="s">
        <v>1353</v>
      </c>
      <c r="C57" s="54">
        <v>0</v>
      </c>
      <c r="D57" s="54">
        <v>0</v>
      </c>
      <c r="E57" s="54">
        <v>0</v>
      </c>
    </row>
    <row r="58" spans="2:5">
      <c r="B58" s="82" t="s">
        <v>1355</v>
      </c>
      <c r="C58" s="54">
        <v>0</v>
      </c>
      <c r="D58" s="54">
        <v>0</v>
      </c>
      <c r="E58" s="54">
        <v>0</v>
      </c>
    </row>
    <row r="59" spans="2:5">
      <c r="B59" s="86" t="s">
        <v>777</v>
      </c>
      <c r="C59" s="54">
        <v>725880.11999999918</v>
      </c>
      <c r="D59" s="54">
        <v>-1408528.6199999973</v>
      </c>
      <c r="E59" s="54">
        <v>-682648.49999999814</v>
      </c>
    </row>
    <row r="60" spans="2:5">
      <c r="B60" s="85" t="s">
        <v>1358</v>
      </c>
      <c r="C60" s="54">
        <v>0.02</v>
      </c>
      <c r="D60" s="54">
        <v>0</v>
      </c>
      <c r="E60" s="54">
        <v>0.02</v>
      </c>
    </row>
    <row r="61" spans="2:5">
      <c r="B61" s="86" t="s">
        <v>1360</v>
      </c>
      <c r="C61" s="54">
        <v>725880.1399999992</v>
      </c>
      <c r="D61" s="54">
        <v>-1408528.6199999973</v>
      </c>
      <c r="E61" s="54">
        <v>-682648.47999999812</v>
      </c>
    </row>
    <row r="62" spans="2:5" ht="15.75" thickBot="1">
      <c r="B62" s="85" t="s">
        <v>1362</v>
      </c>
      <c r="C62" s="54">
        <v>0</v>
      </c>
      <c r="D62" s="54">
        <v>0</v>
      </c>
      <c r="E62" s="54">
        <v>0</v>
      </c>
    </row>
    <row r="63" spans="2:5" ht="16.5" thickTop="1" thickBot="1">
      <c r="B63" s="89" t="s">
        <v>1364</v>
      </c>
      <c r="C63" s="1403">
        <v>725880.1399999992</v>
      </c>
      <c r="D63" s="1403">
        <v>-1408528.6199999973</v>
      </c>
      <c r="E63" s="1403">
        <v>-682648.47999999812</v>
      </c>
    </row>
    <row r="64" spans="2:5" ht="16.5" thickTop="1" thickBot="1">
      <c r="B64" s="74"/>
      <c r="C64" s="1404"/>
      <c r="D64" s="1404"/>
      <c r="E64" s="1404"/>
    </row>
    <row r="65" ht="15.75" thickTop="1"/>
  </sheetData>
  <mergeCells count="4">
    <mergeCell ref="B1:E1"/>
    <mergeCell ref="B2:E2"/>
    <mergeCell ref="B3:E3"/>
    <mergeCell ref="B4:E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79998168889431442"/>
    <pageSetUpPr fitToPage="1"/>
  </sheetPr>
  <dimension ref="A1:J183"/>
  <sheetViews>
    <sheetView zoomScale="70" zoomScaleNormal="70" workbookViewId="0">
      <selection activeCell="I34" sqref="I34"/>
    </sheetView>
  </sheetViews>
  <sheetFormatPr baseColWidth="10" defaultColWidth="9.140625" defaultRowHeight="12.75"/>
  <cols>
    <col min="1" max="1" width="65.7109375" style="1408" customWidth="1"/>
    <col min="2" max="2" width="18.7109375" style="1409" customWidth="1"/>
    <col min="3" max="3" width="15" style="1409" customWidth="1"/>
    <col min="4" max="4" width="65.7109375" style="1409" customWidth="1"/>
    <col min="5" max="5" width="18.7109375" style="1409" customWidth="1"/>
    <col min="6" max="6" width="3.7109375" style="1410" customWidth="1"/>
    <col min="7" max="7" width="18.28515625" style="94" customWidth="1"/>
    <col min="8" max="8" width="17.28515625" style="94" customWidth="1"/>
    <col min="9" max="9" width="19.28515625" style="94" customWidth="1"/>
    <col min="10" max="10" width="12.42578125" style="94" bestFit="1" customWidth="1"/>
    <col min="11" max="16384" width="9.140625" style="1409"/>
  </cols>
  <sheetData>
    <row r="1" spans="1:10" s="1406" customFormat="1" ht="33.75" customHeight="1">
      <c r="A1" s="1516" t="s">
        <v>78</v>
      </c>
      <c r="B1" s="1516"/>
      <c r="C1" s="1516"/>
      <c r="D1" s="1516"/>
      <c r="E1" s="1516"/>
      <c r="F1" s="90"/>
      <c r="G1" s="91"/>
      <c r="H1" s="91"/>
      <c r="I1" s="91"/>
      <c r="J1" s="91"/>
    </row>
    <row r="2" spans="1:10" s="1406" customFormat="1" ht="29.25" customHeight="1">
      <c r="A2" s="1515" t="s">
        <v>1258</v>
      </c>
      <c r="B2" s="1515"/>
      <c r="C2" s="1515"/>
      <c r="D2" s="1515"/>
      <c r="E2" s="1515"/>
      <c r="F2" s="90"/>
      <c r="G2" s="91"/>
      <c r="H2" s="91"/>
      <c r="I2" s="91"/>
      <c r="J2" s="91"/>
    </row>
    <row r="3" spans="1:10" s="1406" customFormat="1" ht="27.75" customHeight="1">
      <c r="A3" s="1543" t="s">
        <v>1482</v>
      </c>
      <c r="B3" s="1543"/>
      <c r="C3" s="1543"/>
      <c r="D3" s="1543"/>
      <c r="E3" s="1543"/>
      <c r="F3" s="90"/>
      <c r="G3" s="91"/>
      <c r="H3" s="91"/>
      <c r="I3" s="91"/>
      <c r="J3" s="91"/>
    </row>
    <row r="4" spans="1:10" s="1407" customFormat="1" ht="41.25" customHeight="1">
      <c r="A4" s="1544" t="s">
        <v>594</v>
      </c>
      <c r="B4" s="1544"/>
      <c r="C4" s="1544"/>
      <c r="D4" s="1544"/>
      <c r="E4" s="1544"/>
      <c r="F4" s="92"/>
      <c r="G4" s="93"/>
      <c r="H4" s="93"/>
      <c r="I4" s="93"/>
      <c r="J4" s="93"/>
    </row>
    <row r="5" spans="1:10" ht="6" customHeight="1"/>
    <row r="6" spans="1:10" ht="42.75" customHeight="1">
      <c r="A6" s="1545" t="s">
        <v>1539</v>
      </c>
      <c r="B6" s="1545"/>
      <c r="C6" s="1545"/>
      <c r="D6" s="1545"/>
      <c r="E6" s="1545"/>
      <c r="F6" s="124"/>
    </row>
    <row r="7" spans="1:10" ht="9" customHeight="1">
      <c r="A7" s="125"/>
      <c r="B7" s="125"/>
      <c r="C7" s="125"/>
      <c r="D7" s="125"/>
      <c r="E7" s="125"/>
    </row>
    <row r="8" spans="1:10" s="94" customFormat="1" ht="24.75" customHeight="1">
      <c r="A8" s="99" t="s">
        <v>1393</v>
      </c>
      <c r="B8" s="99">
        <v>62536895</v>
      </c>
      <c r="C8" s="105"/>
      <c r="D8" s="99" t="s">
        <v>1394</v>
      </c>
      <c r="E8" s="99">
        <v>3846417</v>
      </c>
      <c r="F8" s="108"/>
      <c r="G8" s="95"/>
    </row>
    <row r="9" spans="1:10" s="94" customFormat="1" ht="9.75" customHeight="1">
      <c r="A9" s="105"/>
      <c r="B9" s="105"/>
      <c r="C9" s="105"/>
      <c r="D9" s="105"/>
      <c r="E9" s="105"/>
      <c r="F9" s="108"/>
      <c r="G9" s="95"/>
    </row>
    <row r="10" spans="1:10" s="94" customFormat="1" ht="19.5" customHeight="1">
      <c r="A10" s="105" t="s">
        <v>1395</v>
      </c>
      <c r="B10" s="105">
        <v>57168818</v>
      </c>
      <c r="C10" s="105"/>
      <c r="D10" s="105" t="s">
        <v>1396</v>
      </c>
      <c r="E10" s="105">
        <v>528</v>
      </c>
      <c r="F10" s="108"/>
      <c r="G10" s="95"/>
    </row>
    <row r="11" spans="1:10" s="94" customFormat="1" ht="19.5" customHeight="1">
      <c r="A11" s="105" t="s">
        <v>1397</v>
      </c>
      <c r="B11" s="105">
        <v>13455870</v>
      </c>
      <c r="C11" s="105"/>
      <c r="D11" s="105" t="s">
        <v>1398</v>
      </c>
      <c r="E11" s="105">
        <v>528</v>
      </c>
      <c r="F11" s="108"/>
      <c r="G11" s="96"/>
      <c r="H11" s="97"/>
    </row>
    <row r="12" spans="1:10" s="94" customFormat="1" ht="19.5" customHeight="1">
      <c r="A12" s="105" t="s">
        <v>1399</v>
      </c>
      <c r="B12" s="105">
        <v>4522287</v>
      </c>
      <c r="C12" s="105"/>
      <c r="F12" s="108"/>
      <c r="G12" s="96"/>
      <c r="H12" s="97"/>
    </row>
    <row r="13" spans="1:10" s="94" customFormat="1" ht="19.5" customHeight="1">
      <c r="A13" s="105" t="s">
        <v>1400</v>
      </c>
      <c r="B13" s="105">
        <v>1844340</v>
      </c>
      <c r="C13" s="105"/>
      <c r="D13" s="105" t="s">
        <v>1401</v>
      </c>
      <c r="E13" s="105">
        <v>3845889</v>
      </c>
      <c r="F13" s="108"/>
      <c r="G13" s="96"/>
    </row>
    <row r="14" spans="1:10" s="94" customFormat="1" ht="19.5" customHeight="1">
      <c r="A14" s="105" t="s">
        <v>1402</v>
      </c>
      <c r="B14" s="105">
        <v>37346321</v>
      </c>
      <c r="C14" s="105"/>
      <c r="D14" s="105" t="s">
        <v>1403</v>
      </c>
      <c r="E14" s="105">
        <v>3845889</v>
      </c>
      <c r="F14" s="108"/>
      <c r="G14" s="96"/>
    </row>
    <row r="15" spans="1:10" s="94" customFormat="1" ht="17.25" customHeight="1">
      <c r="A15" s="105"/>
      <c r="B15" s="105"/>
      <c r="C15" s="105"/>
      <c r="D15" s="105"/>
      <c r="E15" s="105"/>
      <c r="F15" s="108"/>
      <c r="G15" s="96"/>
    </row>
    <row r="16" spans="1:10" s="94" customFormat="1" ht="11.25" hidden="1" customHeight="1">
      <c r="A16" s="105"/>
      <c r="B16" s="105"/>
      <c r="C16" s="105"/>
      <c r="D16" s="105"/>
      <c r="E16" s="105"/>
      <c r="F16" s="108"/>
      <c r="G16" s="95"/>
    </row>
    <row r="17" spans="1:8" s="94" customFormat="1" ht="20.25" customHeight="1">
      <c r="A17" s="105" t="s">
        <v>1404</v>
      </c>
      <c r="B17" s="105">
        <v>5368077</v>
      </c>
      <c r="C17" s="105"/>
      <c r="D17" s="99" t="s">
        <v>1405</v>
      </c>
      <c r="E17" s="99">
        <v>120416378</v>
      </c>
      <c r="F17" s="108"/>
      <c r="G17" s="95"/>
    </row>
    <row r="18" spans="1:8" s="94" customFormat="1" ht="20.25" customHeight="1">
      <c r="A18" s="105" t="s">
        <v>1406</v>
      </c>
      <c r="B18" s="105">
        <v>5094413</v>
      </c>
      <c r="C18" s="105"/>
      <c r="D18" s="105"/>
      <c r="E18" s="105"/>
      <c r="F18" s="108"/>
      <c r="G18" s="96"/>
      <c r="H18" s="96"/>
    </row>
    <row r="19" spans="1:8" s="94" customFormat="1" ht="20.25" customHeight="1">
      <c r="A19" s="105" t="s">
        <v>1407</v>
      </c>
      <c r="B19" s="105">
        <v>273664</v>
      </c>
      <c r="C19" s="105"/>
      <c r="D19" s="105" t="s">
        <v>1408</v>
      </c>
      <c r="E19" s="105">
        <v>46642850</v>
      </c>
      <c r="F19" s="108"/>
      <c r="G19" s="96"/>
    </row>
    <row r="20" spans="1:8" s="94" customFormat="1" ht="19.5" customHeight="1">
      <c r="A20" s="105"/>
      <c r="B20" s="105"/>
      <c r="C20" s="105"/>
      <c r="D20" s="105" t="s">
        <v>1409</v>
      </c>
      <c r="E20" s="105">
        <v>46642850</v>
      </c>
      <c r="F20" s="108"/>
      <c r="G20" s="95"/>
    </row>
    <row r="21" spans="1:8" s="94" customFormat="1" ht="21" customHeight="1">
      <c r="A21" s="99" t="s">
        <v>1410</v>
      </c>
      <c r="B21" s="99">
        <v>68511889</v>
      </c>
      <c r="C21" s="105"/>
      <c r="D21" s="105"/>
      <c r="E21" s="105"/>
      <c r="F21" s="108"/>
      <c r="G21" s="95"/>
    </row>
    <row r="22" spans="1:8" s="94" customFormat="1" ht="17.25" customHeight="1">
      <c r="A22" s="105"/>
      <c r="B22" s="105"/>
      <c r="C22" s="105"/>
      <c r="D22" s="105" t="s">
        <v>1411</v>
      </c>
      <c r="E22" s="105">
        <v>10174056</v>
      </c>
      <c r="F22" s="108"/>
      <c r="G22" s="95"/>
    </row>
    <row r="23" spans="1:8" s="94" customFormat="1" ht="17.25" customHeight="1">
      <c r="A23" s="105" t="s">
        <v>1412</v>
      </c>
      <c r="B23" s="105">
        <v>51859537</v>
      </c>
      <c r="C23" s="105"/>
      <c r="D23" s="105" t="s">
        <v>1413</v>
      </c>
      <c r="E23" s="105">
        <v>777554</v>
      </c>
      <c r="F23" s="108"/>
      <c r="G23" s="95"/>
    </row>
    <row r="24" spans="1:8" s="94" customFormat="1" ht="17.25" customHeight="1">
      <c r="A24" s="105" t="s">
        <v>1414</v>
      </c>
      <c r="B24" s="105">
        <v>51859537</v>
      </c>
      <c r="C24" s="105"/>
      <c r="D24" s="105" t="s">
        <v>1415</v>
      </c>
      <c r="E24" s="105">
        <v>9396502</v>
      </c>
      <c r="F24" s="107"/>
      <c r="G24" s="96"/>
      <c r="H24" s="96"/>
    </row>
    <row r="25" spans="1:8" s="94" customFormat="1" ht="17.25" customHeight="1">
      <c r="A25" s="105" t="s">
        <v>1416</v>
      </c>
      <c r="B25" s="105">
        <v>0</v>
      </c>
      <c r="C25" s="105"/>
      <c r="G25" s="96"/>
    </row>
    <row r="26" spans="1:8" s="94" customFormat="1" ht="19.5" customHeight="1">
      <c r="A26" s="109"/>
      <c r="C26" s="105"/>
      <c r="D26" s="105" t="s">
        <v>1417</v>
      </c>
      <c r="E26" s="105">
        <v>40289712</v>
      </c>
      <c r="G26" s="95"/>
    </row>
    <row r="27" spans="1:8" s="94" customFormat="1" ht="19.5" customHeight="1">
      <c r="A27" s="105" t="s">
        <v>1418</v>
      </c>
      <c r="B27" s="105">
        <v>8323004</v>
      </c>
      <c r="C27" s="105"/>
      <c r="D27" s="105" t="s">
        <v>1414</v>
      </c>
      <c r="E27" s="105">
        <v>40289712</v>
      </c>
      <c r="G27" s="95"/>
      <c r="H27" s="96"/>
    </row>
    <row r="28" spans="1:8" s="94" customFormat="1" ht="19.5" customHeight="1">
      <c r="A28" s="105" t="s">
        <v>1419</v>
      </c>
      <c r="B28" s="105">
        <v>8323004</v>
      </c>
      <c r="C28" s="105"/>
      <c r="G28" s="96"/>
      <c r="H28" s="96"/>
    </row>
    <row r="29" spans="1:8" s="94" customFormat="1" ht="19.5" customHeight="1">
      <c r="A29" s="105"/>
      <c r="B29" s="105"/>
      <c r="C29" s="105"/>
      <c r="D29" s="105" t="s">
        <v>1420</v>
      </c>
      <c r="E29" s="105">
        <v>22975550</v>
      </c>
      <c r="F29" s="108"/>
      <c r="G29" s="95"/>
    </row>
    <row r="30" spans="1:8" s="94" customFormat="1" ht="17.25" customHeight="1">
      <c r="A30" s="105" t="s">
        <v>1421</v>
      </c>
      <c r="B30" s="105">
        <v>8329348</v>
      </c>
      <c r="C30" s="105"/>
      <c r="D30" s="105" t="s">
        <v>1422</v>
      </c>
      <c r="E30" s="105">
        <v>22975550</v>
      </c>
      <c r="F30" s="107"/>
    </row>
    <row r="31" spans="1:8" s="94" customFormat="1" ht="18" customHeight="1">
      <c r="A31" s="105" t="s">
        <v>1423</v>
      </c>
      <c r="B31" s="105">
        <v>7546591</v>
      </c>
      <c r="C31" s="105"/>
      <c r="F31" s="108"/>
      <c r="G31" s="95"/>
      <c r="H31" s="96"/>
    </row>
    <row r="32" spans="1:8" s="94" customFormat="1" ht="18" customHeight="1">
      <c r="A32" s="105" t="s">
        <v>1424</v>
      </c>
      <c r="B32" s="105">
        <v>774557</v>
      </c>
      <c r="C32" s="105"/>
      <c r="D32" s="105" t="s">
        <v>1425</v>
      </c>
      <c r="E32" s="105">
        <v>334210</v>
      </c>
      <c r="F32" s="108"/>
      <c r="G32" s="96"/>
      <c r="H32" s="96"/>
    </row>
    <row r="33" spans="1:8" s="94" customFormat="1" ht="18" customHeight="1">
      <c r="A33" s="105" t="s">
        <v>1426</v>
      </c>
      <c r="B33" s="105">
        <v>2827</v>
      </c>
      <c r="C33" s="105"/>
      <c r="D33" s="105" t="s">
        <v>1427</v>
      </c>
      <c r="E33" s="105">
        <v>17368</v>
      </c>
      <c r="F33" s="108"/>
      <c r="G33" s="96"/>
    </row>
    <row r="34" spans="1:8" s="94" customFormat="1" ht="19.5" customHeight="1">
      <c r="A34" s="105" t="s">
        <v>1428</v>
      </c>
      <c r="B34" s="105">
        <v>24</v>
      </c>
      <c r="C34" s="105"/>
      <c r="D34" s="105" t="s">
        <v>1429</v>
      </c>
      <c r="E34" s="105">
        <v>150</v>
      </c>
      <c r="F34" s="108"/>
      <c r="G34" s="96"/>
    </row>
    <row r="35" spans="1:8" s="94" customFormat="1" ht="19.5" customHeight="1">
      <c r="A35" s="105" t="s">
        <v>1430</v>
      </c>
      <c r="B35" s="105">
        <v>248</v>
      </c>
      <c r="C35" s="105"/>
      <c r="D35" s="105" t="s">
        <v>1430</v>
      </c>
      <c r="E35" s="105">
        <v>34296</v>
      </c>
      <c r="F35" s="108"/>
      <c r="G35" s="96"/>
      <c r="H35" s="96"/>
    </row>
    <row r="36" spans="1:8" s="94" customFormat="1" ht="19.5" customHeight="1">
      <c r="A36" s="105" t="s">
        <v>1431</v>
      </c>
      <c r="B36" s="105">
        <v>5101</v>
      </c>
      <c r="C36" s="105"/>
      <c r="D36" s="105" t="s">
        <v>1432</v>
      </c>
      <c r="E36" s="105">
        <v>282396</v>
      </c>
      <c r="F36" s="108"/>
      <c r="G36" s="96"/>
    </row>
    <row r="37" spans="1:8" s="94" customFormat="1" ht="19.5" customHeight="1">
      <c r="A37" s="105"/>
      <c r="B37" s="105"/>
      <c r="C37" s="105"/>
      <c r="F37" s="108"/>
      <c r="G37" s="96"/>
    </row>
    <row r="38" spans="1:8" s="94" customFormat="1" ht="19.5" customHeight="1">
      <c r="C38" s="105"/>
      <c r="D38" s="99" t="s">
        <v>1433</v>
      </c>
      <c r="E38" s="99">
        <v>1375895</v>
      </c>
      <c r="F38" s="108"/>
      <c r="G38" s="95"/>
    </row>
    <row r="39" spans="1:8" s="94" customFormat="1" ht="19.5" customHeight="1">
      <c r="C39" s="105"/>
      <c r="D39" s="105"/>
      <c r="E39" s="105"/>
      <c r="F39" s="108"/>
      <c r="G39" s="95"/>
    </row>
    <row r="40" spans="1:8" s="94" customFormat="1" ht="19.5" customHeight="1">
      <c r="C40" s="105"/>
      <c r="D40" s="105" t="s">
        <v>1434</v>
      </c>
      <c r="E40" s="105">
        <v>1375895</v>
      </c>
      <c r="F40" s="108"/>
      <c r="G40" s="95"/>
      <c r="H40" s="96"/>
    </row>
    <row r="41" spans="1:8" s="94" customFormat="1" ht="19.5" customHeight="1">
      <c r="C41" s="105"/>
      <c r="D41" s="105" t="s">
        <v>1435</v>
      </c>
      <c r="E41" s="105">
        <v>904300</v>
      </c>
      <c r="F41" s="108"/>
      <c r="G41" s="95"/>
      <c r="H41" s="96"/>
    </row>
    <row r="42" spans="1:8" s="94" customFormat="1" ht="18.75" customHeight="1">
      <c r="A42" s="105"/>
      <c r="B42" s="105"/>
      <c r="C42" s="105"/>
      <c r="D42" s="105" t="s">
        <v>1436</v>
      </c>
      <c r="E42" s="105">
        <v>471595</v>
      </c>
      <c r="F42" s="108"/>
      <c r="G42" s="95"/>
    </row>
    <row r="43" spans="1:8" s="94" customFormat="1" ht="19.5" customHeight="1">
      <c r="A43" s="105"/>
      <c r="B43" s="105"/>
      <c r="C43" s="105"/>
      <c r="D43" s="105"/>
      <c r="E43" s="105"/>
      <c r="F43" s="108"/>
      <c r="G43" s="95"/>
    </row>
    <row r="44" spans="1:8" s="94" customFormat="1" ht="32.25" customHeight="1">
      <c r="A44" s="105"/>
      <c r="B44" s="105"/>
      <c r="C44" s="105"/>
      <c r="D44" s="99" t="s">
        <v>1437</v>
      </c>
      <c r="E44" s="99">
        <v>125638690</v>
      </c>
      <c r="F44" s="108"/>
      <c r="G44" s="95"/>
    </row>
    <row r="45" spans="1:8" s="94" customFormat="1" ht="19.5" customHeight="1">
      <c r="A45" s="105"/>
      <c r="B45" s="105"/>
      <c r="C45" s="105"/>
      <c r="D45" s="99" t="s">
        <v>1438</v>
      </c>
      <c r="F45" s="108"/>
      <c r="G45" s="95"/>
    </row>
    <row r="46" spans="1:8" s="94" customFormat="1" ht="18" customHeight="1">
      <c r="A46" s="105"/>
      <c r="B46" s="105"/>
      <c r="C46" s="105"/>
      <c r="D46" s="105" t="s">
        <v>1439</v>
      </c>
      <c r="E46" s="105">
        <v>515756</v>
      </c>
      <c r="F46" s="108"/>
      <c r="G46" s="96"/>
    </row>
    <row r="47" spans="1:8" s="94" customFormat="1" ht="18" customHeight="1">
      <c r="A47" s="105"/>
      <c r="B47" s="105"/>
      <c r="C47" s="105"/>
      <c r="D47" s="105" t="s">
        <v>437</v>
      </c>
      <c r="E47" s="105">
        <v>4063126</v>
      </c>
      <c r="F47" s="108"/>
      <c r="G47" s="96"/>
      <c r="H47" s="98"/>
    </row>
    <row r="48" spans="1:8" s="94" customFormat="1" ht="18" customHeight="1">
      <c r="A48" s="105"/>
      <c r="B48" s="105"/>
      <c r="C48" s="105"/>
      <c r="D48" s="105" t="s">
        <v>1440</v>
      </c>
      <c r="E48" s="105">
        <v>831212</v>
      </c>
      <c r="F48" s="108"/>
      <c r="G48" s="96"/>
    </row>
    <row r="49" spans="1:9" s="94" customFormat="1" ht="18" customHeight="1">
      <c r="A49" s="109"/>
      <c r="C49" s="105"/>
      <c r="D49" s="99" t="s">
        <v>1441</v>
      </c>
      <c r="E49" s="99">
        <v>5410094</v>
      </c>
      <c r="F49" s="108"/>
      <c r="G49" s="96"/>
    </row>
    <row r="50" spans="1:9" s="94" customFormat="1" ht="17.25" customHeight="1">
      <c r="A50" s="109"/>
      <c r="C50" s="105"/>
      <c r="D50" s="105"/>
      <c r="E50" s="105"/>
      <c r="F50" s="108"/>
      <c r="G50" s="96"/>
      <c r="H50" s="96"/>
      <c r="I50" s="96"/>
    </row>
    <row r="51" spans="1:9" s="94" customFormat="1" ht="39" customHeight="1">
      <c r="A51" s="99" t="s">
        <v>1442</v>
      </c>
      <c r="B51" s="99">
        <v>131048784</v>
      </c>
      <c r="C51" s="105"/>
      <c r="D51" s="99" t="s">
        <v>1443</v>
      </c>
      <c r="E51" s="99">
        <v>131048784</v>
      </c>
      <c r="F51" s="108"/>
      <c r="G51" s="96"/>
    </row>
    <row r="52" spans="1:9" s="94" customFormat="1" ht="17.25" customHeight="1">
      <c r="A52" s="109"/>
      <c r="C52" s="105"/>
      <c r="D52" s="105"/>
      <c r="E52" s="105"/>
      <c r="F52" s="108"/>
    </row>
    <row r="53" spans="1:9" s="94" customFormat="1" ht="15">
      <c r="A53" s="105" t="s">
        <v>1444</v>
      </c>
      <c r="B53" s="105">
        <v>375996612</v>
      </c>
      <c r="C53" s="105"/>
      <c r="D53" s="105" t="s">
        <v>1445</v>
      </c>
      <c r="E53" s="105">
        <v>375996612</v>
      </c>
      <c r="F53" s="108"/>
      <c r="G53" s="96"/>
    </row>
    <row r="54" spans="1:9" s="101" customFormat="1" ht="35.25" customHeight="1">
      <c r="A54" s="1542" t="s">
        <v>1540</v>
      </c>
      <c r="B54" s="1542"/>
      <c r="C54" s="1542"/>
      <c r="D54" s="1542"/>
      <c r="E54" s="1542"/>
      <c r="F54" s="110"/>
      <c r="G54" s="100"/>
    </row>
    <row r="55" spans="1:9" s="103" customFormat="1" ht="15">
      <c r="A55" s="111"/>
      <c r="B55" s="111"/>
      <c r="C55" s="111"/>
      <c r="D55" s="111"/>
      <c r="E55" s="111"/>
      <c r="F55" s="110"/>
      <c r="G55" s="102"/>
    </row>
    <row r="56" spans="1:9" s="104" customFormat="1" ht="32.25" customHeight="1">
      <c r="A56" s="99" t="s">
        <v>1446</v>
      </c>
      <c r="B56" s="99"/>
      <c r="C56" s="99"/>
      <c r="D56" s="99" t="s">
        <v>1447</v>
      </c>
      <c r="E56" s="105"/>
      <c r="F56" s="105"/>
      <c r="G56" s="100"/>
    </row>
    <row r="57" spans="1:9" s="94" customFormat="1" ht="15">
      <c r="A57" s="105"/>
      <c r="B57" s="105"/>
      <c r="C57" s="105"/>
      <c r="D57" s="105"/>
      <c r="E57" s="105"/>
      <c r="F57" s="108"/>
      <c r="G57" s="96"/>
    </row>
    <row r="58" spans="1:9" s="94" customFormat="1" ht="21.75" customHeight="1">
      <c r="A58" s="105" t="s">
        <v>1448</v>
      </c>
      <c r="B58" s="105">
        <v>1166134</v>
      </c>
      <c r="C58" s="105"/>
      <c r="D58" s="105" t="s">
        <v>1449</v>
      </c>
      <c r="E58" s="105">
        <v>54204</v>
      </c>
      <c r="F58" s="108"/>
      <c r="G58" s="96"/>
      <c r="H58" s="96"/>
    </row>
    <row r="59" spans="1:9" s="94" customFormat="1" ht="21.75" customHeight="1">
      <c r="A59" s="105" t="s">
        <v>1450</v>
      </c>
      <c r="B59" s="105">
        <v>3170</v>
      </c>
      <c r="C59" s="105"/>
      <c r="D59" s="105" t="s">
        <v>1451</v>
      </c>
      <c r="E59" s="105">
        <v>10886</v>
      </c>
      <c r="F59" s="108"/>
      <c r="G59" s="96"/>
      <c r="H59" s="96"/>
    </row>
    <row r="60" spans="1:9" s="94" customFormat="1" ht="21.75" customHeight="1">
      <c r="A60" s="105" t="s">
        <v>1541</v>
      </c>
      <c r="B60" s="105">
        <v>38</v>
      </c>
      <c r="C60" s="105"/>
      <c r="D60" s="105" t="s">
        <v>1452</v>
      </c>
      <c r="E60" s="105">
        <v>116746</v>
      </c>
      <c r="F60" s="108"/>
      <c r="G60" s="105"/>
      <c r="H60" s="96"/>
    </row>
    <row r="61" spans="1:9" s="94" customFormat="1" ht="21.75" customHeight="1">
      <c r="A61" s="105"/>
      <c r="B61" s="105"/>
      <c r="C61" s="105"/>
      <c r="D61" s="105" t="s">
        <v>1453</v>
      </c>
      <c r="E61" s="105">
        <v>25721</v>
      </c>
      <c r="F61" s="108"/>
      <c r="G61" s="105"/>
      <c r="H61" s="96"/>
    </row>
    <row r="62" spans="1:9" s="94" customFormat="1" ht="21.75" customHeight="1">
      <c r="A62" s="105"/>
      <c r="B62" s="105"/>
      <c r="C62" s="105"/>
      <c r="D62" s="105" t="s">
        <v>1454</v>
      </c>
      <c r="E62" s="105">
        <v>36693</v>
      </c>
      <c r="F62" s="108"/>
      <c r="G62" s="105"/>
      <c r="H62" s="96"/>
    </row>
    <row r="63" spans="1:9" s="94" customFormat="1" ht="21.75" customHeight="1">
      <c r="A63" s="105"/>
      <c r="B63" s="105"/>
      <c r="C63" s="105"/>
      <c r="D63" s="105" t="s">
        <v>1455</v>
      </c>
      <c r="E63" s="105">
        <v>8895</v>
      </c>
      <c r="F63" s="108"/>
      <c r="G63" s="105"/>
      <c r="H63" s="96"/>
    </row>
    <row r="64" spans="1:9" s="94" customFormat="1" ht="21.75" customHeight="1">
      <c r="A64" s="105"/>
      <c r="B64" s="105"/>
      <c r="C64" s="105"/>
      <c r="D64" s="105"/>
      <c r="E64" s="105"/>
      <c r="F64" s="108"/>
      <c r="G64" s="105"/>
      <c r="H64" s="105"/>
    </row>
    <row r="65" spans="1:8" s="94" customFormat="1" ht="21.75" customHeight="1">
      <c r="A65" s="99" t="s">
        <v>1456</v>
      </c>
      <c r="B65" s="99">
        <v>1169342</v>
      </c>
      <c r="C65" s="105"/>
      <c r="D65" s="99" t="s">
        <v>1457</v>
      </c>
      <c r="E65" s="99">
        <v>253145</v>
      </c>
      <c r="F65" s="108"/>
      <c r="G65" s="105"/>
      <c r="H65" s="105"/>
    </row>
    <row r="66" spans="1:8" s="94" customFormat="1" ht="21.75" customHeight="1">
      <c r="A66" s="105"/>
      <c r="B66" s="105"/>
      <c r="C66" s="105"/>
      <c r="D66" s="105"/>
      <c r="E66" s="105"/>
      <c r="F66" s="108"/>
      <c r="G66" s="96"/>
    </row>
    <row r="67" spans="1:8" s="94" customFormat="1" ht="27.75" customHeight="1">
      <c r="A67" s="112"/>
      <c r="B67" s="111"/>
      <c r="C67" s="111"/>
      <c r="D67" s="113" t="s">
        <v>1542</v>
      </c>
      <c r="E67" s="105">
        <v>916197</v>
      </c>
      <c r="F67" s="108"/>
      <c r="G67" s="96"/>
    </row>
    <row r="68" spans="1:8" s="94" customFormat="1" ht="11.25" customHeight="1">
      <c r="A68" s="111"/>
      <c r="B68" s="111"/>
      <c r="C68" s="111"/>
      <c r="D68" s="105"/>
      <c r="E68" s="105"/>
      <c r="F68" s="108"/>
      <c r="G68" s="96"/>
    </row>
    <row r="69" spans="1:8" s="94" customFormat="1" ht="21.75" customHeight="1">
      <c r="A69" s="111"/>
      <c r="B69" s="111"/>
      <c r="C69" s="111"/>
      <c r="D69" s="105" t="s">
        <v>1543</v>
      </c>
      <c r="E69" s="105">
        <v>91413</v>
      </c>
      <c r="F69" s="108"/>
      <c r="G69" s="96"/>
      <c r="H69" s="96"/>
    </row>
    <row r="70" spans="1:8" s="94" customFormat="1" ht="11.25" customHeight="1">
      <c r="A70" s="111"/>
      <c r="B70" s="111"/>
      <c r="C70" s="111"/>
      <c r="F70" s="108"/>
      <c r="G70" s="96"/>
    </row>
    <row r="71" spans="1:8" s="94" customFormat="1" ht="6" customHeight="1">
      <c r="A71" s="111"/>
      <c r="B71" s="111"/>
      <c r="C71" s="111"/>
      <c r="D71" s="105"/>
      <c r="E71" s="114"/>
      <c r="F71" s="108"/>
      <c r="G71" s="96"/>
    </row>
    <row r="72" spans="1:8" s="94" customFormat="1" ht="31.5" customHeight="1">
      <c r="A72" s="112"/>
      <c r="B72" s="111"/>
      <c r="C72" s="111"/>
      <c r="D72" s="113" t="s">
        <v>1458</v>
      </c>
      <c r="E72" s="105">
        <v>824784</v>
      </c>
      <c r="F72" s="108"/>
      <c r="G72" s="96"/>
    </row>
    <row r="73" spans="1:8" s="94" customFormat="1" ht="5.25" customHeight="1">
      <c r="A73" s="115"/>
      <c r="B73" s="111"/>
      <c r="C73" s="111"/>
      <c r="D73" s="116"/>
      <c r="E73" s="105"/>
      <c r="F73" s="108"/>
      <c r="G73" s="96"/>
    </row>
    <row r="74" spans="1:8" s="94" customFormat="1" ht="18" customHeight="1">
      <c r="A74" s="111"/>
      <c r="B74" s="111"/>
      <c r="C74" s="111"/>
      <c r="D74" s="105" t="s">
        <v>1459</v>
      </c>
      <c r="E74" s="105">
        <v>6428</v>
      </c>
      <c r="F74" s="108"/>
      <c r="G74" s="96"/>
      <c r="H74" s="96"/>
    </row>
    <row r="75" spans="1:8" s="94" customFormat="1" ht="6" customHeight="1">
      <c r="A75" s="111"/>
      <c r="B75" s="111"/>
      <c r="C75" s="111"/>
      <c r="D75" s="105"/>
      <c r="E75" s="114"/>
      <c r="F75" s="108"/>
      <c r="G75" s="96"/>
    </row>
    <row r="76" spans="1:8" s="94" customFormat="1" ht="24.75" customHeight="1">
      <c r="A76" s="111"/>
      <c r="B76" s="111"/>
      <c r="C76" s="111"/>
      <c r="D76" s="99" t="s">
        <v>1460</v>
      </c>
      <c r="E76" s="99">
        <v>831212</v>
      </c>
      <c r="F76" s="108"/>
      <c r="G76" s="105"/>
    </row>
    <row r="77" spans="1:8" s="94" customFormat="1" ht="13.5" customHeight="1">
      <c r="A77" s="117"/>
      <c r="B77" s="118"/>
      <c r="C77" s="117"/>
      <c r="D77" s="106"/>
      <c r="E77" s="119"/>
      <c r="F77" s="107"/>
      <c r="G77" s="106"/>
    </row>
    <row r="78" spans="1:8" s="94" customFormat="1" ht="11.25" customHeight="1" thickBot="1">
      <c r="A78" s="120"/>
      <c r="B78" s="121"/>
      <c r="C78" s="122"/>
      <c r="D78" s="123"/>
      <c r="E78" s="123"/>
      <c r="F78" s="107"/>
      <c r="G78" s="106"/>
    </row>
    <row r="79" spans="1:8" s="94" customFormat="1" ht="15">
      <c r="A79" s="109"/>
      <c r="F79" s="107"/>
      <c r="G79" s="106"/>
    </row>
    <row r="80" spans="1:8" s="94" customFormat="1" ht="15">
      <c r="A80" s="109"/>
      <c r="D80" s="113"/>
      <c r="F80" s="107"/>
      <c r="G80" s="106"/>
    </row>
    <row r="81" spans="1:7" s="94" customFormat="1" ht="15">
      <c r="A81" s="109"/>
      <c r="F81" s="107"/>
      <c r="G81" s="106"/>
    </row>
    <row r="82" spans="1:7" s="94" customFormat="1" ht="15">
      <c r="A82" s="109"/>
      <c r="F82" s="107"/>
      <c r="G82" s="106"/>
    </row>
    <row r="83" spans="1:7" s="94" customFormat="1" ht="15">
      <c r="A83" s="109"/>
      <c r="F83" s="107"/>
      <c r="G83" s="106"/>
    </row>
    <row r="84" spans="1:7" s="94" customFormat="1" ht="15">
      <c r="A84" s="109"/>
      <c r="F84" s="107"/>
      <c r="G84" s="106"/>
    </row>
    <row r="85" spans="1:7" s="94" customFormat="1">
      <c r="A85" s="109"/>
      <c r="F85" s="107"/>
    </row>
    <row r="86" spans="1:7" s="94" customFormat="1">
      <c r="A86" s="109"/>
      <c r="F86" s="107"/>
    </row>
    <row r="87" spans="1:7" s="94" customFormat="1">
      <c r="A87" s="109"/>
      <c r="F87" s="107"/>
    </row>
    <row r="88" spans="1:7" s="94" customFormat="1">
      <c r="A88" s="109"/>
      <c r="F88" s="107"/>
    </row>
    <row r="89" spans="1:7" s="94" customFormat="1">
      <c r="A89" s="109"/>
      <c r="F89" s="107"/>
    </row>
    <row r="90" spans="1:7" s="94" customFormat="1">
      <c r="A90" s="109"/>
      <c r="F90" s="107"/>
    </row>
    <row r="91" spans="1:7" s="94" customFormat="1">
      <c r="A91" s="109"/>
      <c r="F91" s="107"/>
    </row>
    <row r="92" spans="1:7" s="94" customFormat="1">
      <c r="A92" s="109"/>
      <c r="F92" s="107"/>
    </row>
    <row r="93" spans="1:7" s="94" customFormat="1">
      <c r="A93" s="109"/>
      <c r="F93" s="107"/>
    </row>
    <row r="94" spans="1:7" s="94" customFormat="1">
      <c r="A94" s="109"/>
      <c r="F94" s="107"/>
    </row>
    <row r="95" spans="1:7" s="94" customFormat="1">
      <c r="A95" s="109"/>
      <c r="F95" s="107"/>
    </row>
    <row r="96" spans="1:7" s="94" customFormat="1">
      <c r="A96" s="109"/>
      <c r="F96" s="107"/>
    </row>
    <row r="97" spans="1:6" s="94" customFormat="1">
      <c r="A97" s="109"/>
      <c r="F97" s="107"/>
    </row>
    <row r="98" spans="1:6" s="94" customFormat="1">
      <c r="A98" s="109"/>
      <c r="F98" s="107"/>
    </row>
    <row r="99" spans="1:6" s="94" customFormat="1">
      <c r="A99" s="109"/>
      <c r="F99" s="107"/>
    </row>
    <row r="100" spans="1:6" s="94" customFormat="1">
      <c r="A100" s="109"/>
      <c r="F100" s="107"/>
    </row>
    <row r="101" spans="1:6" s="94" customFormat="1">
      <c r="A101" s="109"/>
      <c r="F101" s="107"/>
    </row>
    <row r="102" spans="1:6" s="94" customFormat="1">
      <c r="A102" s="109"/>
      <c r="F102" s="107"/>
    </row>
    <row r="103" spans="1:6" s="94" customFormat="1">
      <c r="A103" s="109"/>
      <c r="F103" s="107"/>
    </row>
    <row r="104" spans="1:6" s="94" customFormat="1">
      <c r="A104" s="109"/>
      <c r="F104" s="107"/>
    </row>
    <row r="105" spans="1:6" s="94" customFormat="1">
      <c r="A105" s="109"/>
      <c r="F105" s="107"/>
    </row>
    <row r="106" spans="1:6" s="94" customFormat="1">
      <c r="A106" s="109"/>
      <c r="F106" s="107"/>
    </row>
    <row r="107" spans="1:6" s="94" customFormat="1">
      <c r="A107" s="109"/>
      <c r="F107" s="107"/>
    </row>
    <row r="108" spans="1:6" s="94" customFormat="1">
      <c r="A108" s="109"/>
      <c r="F108" s="107"/>
    </row>
    <row r="109" spans="1:6" s="94" customFormat="1">
      <c r="A109" s="109"/>
      <c r="F109" s="107"/>
    </row>
    <row r="110" spans="1:6" s="94" customFormat="1">
      <c r="A110" s="109"/>
      <c r="F110" s="107"/>
    </row>
    <row r="111" spans="1:6" s="94" customFormat="1">
      <c r="A111" s="109"/>
      <c r="F111" s="107"/>
    </row>
    <row r="112" spans="1:6" s="94" customFormat="1">
      <c r="A112" s="109"/>
      <c r="F112" s="107"/>
    </row>
    <row r="113" spans="1:6" s="94" customFormat="1">
      <c r="A113" s="109"/>
      <c r="F113" s="107"/>
    </row>
    <row r="114" spans="1:6" s="94" customFormat="1">
      <c r="A114" s="109"/>
      <c r="F114" s="107"/>
    </row>
    <row r="115" spans="1:6" s="94" customFormat="1">
      <c r="A115" s="109"/>
      <c r="F115" s="107"/>
    </row>
    <row r="116" spans="1:6" s="94" customFormat="1">
      <c r="A116" s="109"/>
      <c r="F116" s="107"/>
    </row>
    <row r="117" spans="1:6" s="94" customFormat="1">
      <c r="A117" s="109"/>
      <c r="F117" s="107"/>
    </row>
    <row r="118" spans="1:6" s="94" customFormat="1">
      <c r="A118" s="109"/>
      <c r="F118" s="107"/>
    </row>
    <row r="119" spans="1:6" s="94" customFormat="1">
      <c r="A119" s="109"/>
      <c r="F119" s="107"/>
    </row>
    <row r="120" spans="1:6" s="94" customFormat="1">
      <c r="A120" s="109"/>
      <c r="F120" s="107"/>
    </row>
    <row r="121" spans="1:6" s="94" customFormat="1">
      <c r="A121" s="109"/>
      <c r="F121" s="107"/>
    </row>
    <row r="122" spans="1:6" s="94" customFormat="1">
      <c r="A122" s="109"/>
      <c r="F122" s="107"/>
    </row>
    <row r="123" spans="1:6" s="94" customFormat="1">
      <c r="A123" s="109"/>
      <c r="F123" s="107"/>
    </row>
    <row r="124" spans="1:6" s="94" customFormat="1">
      <c r="A124" s="109"/>
      <c r="F124" s="107"/>
    </row>
    <row r="125" spans="1:6" s="94" customFormat="1">
      <c r="A125" s="109"/>
      <c r="F125" s="107"/>
    </row>
    <row r="126" spans="1:6" s="94" customFormat="1">
      <c r="A126" s="109"/>
      <c r="F126" s="107"/>
    </row>
    <row r="127" spans="1:6" s="94" customFormat="1">
      <c r="A127" s="109"/>
      <c r="F127" s="107"/>
    </row>
    <row r="128" spans="1:6" s="94" customFormat="1">
      <c r="A128" s="109"/>
      <c r="F128" s="107"/>
    </row>
    <row r="129" spans="1:6" s="94" customFormat="1">
      <c r="A129" s="109"/>
      <c r="F129" s="107"/>
    </row>
    <row r="130" spans="1:6" s="94" customFormat="1">
      <c r="A130" s="109"/>
      <c r="F130" s="107"/>
    </row>
    <row r="131" spans="1:6" s="94" customFormat="1">
      <c r="A131" s="109"/>
      <c r="F131" s="107"/>
    </row>
    <row r="132" spans="1:6" s="94" customFormat="1">
      <c r="A132" s="109"/>
      <c r="F132" s="107"/>
    </row>
    <row r="133" spans="1:6" s="94" customFormat="1">
      <c r="A133" s="109"/>
      <c r="F133" s="107"/>
    </row>
    <row r="134" spans="1:6" s="94" customFormat="1">
      <c r="A134" s="109"/>
      <c r="F134" s="107"/>
    </row>
    <row r="135" spans="1:6" s="94" customFormat="1">
      <c r="A135" s="109"/>
      <c r="F135" s="107"/>
    </row>
    <row r="136" spans="1:6" s="94" customFormat="1">
      <c r="A136" s="109"/>
      <c r="F136" s="107"/>
    </row>
    <row r="137" spans="1:6" s="94" customFormat="1">
      <c r="A137" s="109"/>
      <c r="F137" s="107"/>
    </row>
    <row r="138" spans="1:6" s="94" customFormat="1">
      <c r="A138" s="109"/>
      <c r="F138" s="107"/>
    </row>
    <row r="139" spans="1:6" s="94" customFormat="1">
      <c r="A139" s="109"/>
      <c r="F139" s="107"/>
    </row>
    <row r="140" spans="1:6" s="94" customFormat="1">
      <c r="A140" s="109"/>
      <c r="F140" s="107"/>
    </row>
    <row r="141" spans="1:6" s="94" customFormat="1">
      <c r="A141" s="109"/>
      <c r="F141" s="107"/>
    </row>
    <row r="142" spans="1:6" s="94" customFormat="1">
      <c r="A142" s="109"/>
      <c r="F142" s="107"/>
    </row>
    <row r="143" spans="1:6" s="94" customFormat="1">
      <c r="A143" s="109"/>
      <c r="F143" s="107"/>
    </row>
    <row r="144" spans="1:6" s="94" customFormat="1">
      <c r="A144" s="109"/>
      <c r="F144" s="107"/>
    </row>
    <row r="145" spans="1:6" s="94" customFormat="1">
      <c r="A145" s="109"/>
      <c r="F145" s="107"/>
    </row>
    <row r="146" spans="1:6" s="94" customFormat="1">
      <c r="A146" s="109"/>
      <c r="F146" s="107"/>
    </row>
    <row r="147" spans="1:6" s="94" customFormat="1">
      <c r="A147" s="109"/>
      <c r="F147" s="107"/>
    </row>
    <row r="148" spans="1:6" s="94" customFormat="1">
      <c r="A148" s="109"/>
      <c r="F148" s="107"/>
    </row>
    <row r="149" spans="1:6" s="94" customFormat="1">
      <c r="A149" s="109"/>
      <c r="F149" s="107"/>
    </row>
    <row r="150" spans="1:6" s="94" customFormat="1">
      <c r="A150" s="109"/>
      <c r="F150" s="107"/>
    </row>
    <row r="151" spans="1:6" s="94" customFormat="1">
      <c r="A151" s="109"/>
      <c r="F151" s="107"/>
    </row>
    <row r="152" spans="1:6" s="94" customFormat="1">
      <c r="A152" s="109"/>
      <c r="F152" s="107"/>
    </row>
    <row r="153" spans="1:6" s="94" customFormat="1">
      <c r="A153" s="109"/>
      <c r="F153" s="107"/>
    </row>
    <row r="154" spans="1:6" s="94" customFormat="1">
      <c r="A154" s="109"/>
      <c r="F154" s="107"/>
    </row>
    <row r="155" spans="1:6" s="94" customFormat="1">
      <c r="A155" s="109"/>
      <c r="F155" s="107"/>
    </row>
    <row r="156" spans="1:6" s="94" customFormat="1">
      <c r="A156" s="109"/>
      <c r="F156" s="107"/>
    </row>
    <row r="157" spans="1:6" s="94" customFormat="1">
      <c r="A157" s="109"/>
      <c r="F157" s="107"/>
    </row>
    <row r="158" spans="1:6" s="94" customFormat="1">
      <c r="A158" s="109"/>
      <c r="F158" s="107"/>
    </row>
    <row r="159" spans="1:6" s="94" customFormat="1">
      <c r="A159" s="109"/>
      <c r="F159" s="107"/>
    </row>
    <row r="160" spans="1:6" s="94" customFormat="1">
      <c r="A160" s="109"/>
      <c r="F160" s="107"/>
    </row>
    <row r="161" spans="1:6" s="94" customFormat="1">
      <c r="A161" s="109"/>
      <c r="F161" s="107"/>
    </row>
    <row r="162" spans="1:6" s="94" customFormat="1">
      <c r="A162" s="109"/>
      <c r="F162" s="107"/>
    </row>
    <row r="163" spans="1:6" s="94" customFormat="1">
      <c r="A163" s="109"/>
      <c r="F163" s="107"/>
    </row>
    <row r="164" spans="1:6" s="94" customFormat="1">
      <c r="A164" s="109"/>
      <c r="F164" s="107"/>
    </row>
    <row r="165" spans="1:6" s="94" customFormat="1">
      <c r="A165" s="109"/>
      <c r="F165" s="107"/>
    </row>
    <row r="166" spans="1:6" s="94" customFormat="1">
      <c r="A166" s="109"/>
      <c r="F166" s="107"/>
    </row>
    <row r="167" spans="1:6" s="94" customFormat="1">
      <c r="A167" s="109"/>
      <c r="F167" s="107"/>
    </row>
    <row r="168" spans="1:6" s="94" customFormat="1">
      <c r="A168" s="109"/>
      <c r="F168" s="107"/>
    </row>
    <row r="169" spans="1:6" s="94" customFormat="1">
      <c r="A169" s="109"/>
      <c r="F169" s="107"/>
    </row>
    <row r="170" spans="1:6" s="94" customFormat="1">
      <c r="A170" s="109"/>
      <c r="F170" s="107"/>
    </row>
    <row r="171" spans="1:6" s="94" customFormat="1">
      <c r="A171" s="109"/>
      <c r="F171" s="107"/>
    </row>
    <row r="172" spans="1:6" s="94" customFormat="1">
      <c r="A172" s="109"/>
      <c r="F172" s="107"/>
    </row>
    <row r="173" spans="1:6" s="94" customFormat="1">
      <c r="A173" s="109"/>
      <c r="F173" s="107"/>
    </row>
    <row r="174" spans="1:6" s="94" customFormat="1">
      <c r="A174" s="109"/>
      <c r="F174" s="107"/>
    </row>
    <row r="175" spans="1:6" s="94" customFormat="1">
      <c r="A175" s="109"/>
      <c r="F175" s="107"/>
    </row>
    <row r="183" spans="2:2">
      <c r="B183" s="1409" t="s">
        <v>1461</v>
      </c>
    </row>
  </sheetData>
  <mergeCells count="6">
    <mergeCell ref="A54:E54"/>
    <mergeCell ref="A1:E1"/>
    <mergeCell ref="A2:E2"/>
    <mergeCell ref="A3:E3"/>
    <mergeCell ref="A4:E4"/>
    <mergeCell ref="A6:E6"/>
  </mergeCells>
  <pageMargins left="0.96" right="0.46" top="0.78" bottom="0.78" header="0.5" footer="0.5"/>
  <pageSetup scale="43"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40"/>
  <sheetViews>
    <sheetView topLeftCell="A84" workbookViewId="0">
      <selection activeCell="A128" sqref="A128:B128"/>
    </sheetView>
  </sheetViews>
  <sheetFormatPr baseColWidth="10" defaultColWidth="0" defaultRowHeight="12.75" zeroHeight="1"/>
  <cols>
    <col min="1" max="1" width="84.7109375" style="19" customWidth="1"/>
    <col min="2" max="2" width="20.85546875" style="19" customWidth="1"/>
    <col min="3" max="256" width="9.140625" style="19" hidden="1"/>
    <col min="257" max="257" width="60.42578125" style="19" hidden="1" customWidth="1"/>
    <col min="258" max="258" width="17.42578125" style="19" hidden="1" customWidth="1"/>
    <col min="259" max="512" width="9.140625" style="19" hidden="1"/>
    <col min="513" max="513" width="60.42578125" style="19" hidden="1" customWidth="1"/>
    <col min="514" max="514" width="17.42578125" style="19" hidden="1" customWidth="1"/>
    <col min="515" max="768" width="9.140625" style="19" hidden="1"/>
    <col min="769" max="769" width="60.42578125" style="19" hidden="1" customWidth="1"/>
    <col min="770" max="770" width="17.42578125" style="19" hidden="1" customWidth="1"/>
    <col min="771" max="1024" width="9.140625" style="19" hidden="1"/>
    <col min="1025" max="1025" width="60.42578125" style="19" hidden="1" customWidth="1"/>
    <col min="1026" max="1026" width="17.42578125" style="19" hidden="1" customWidth="1"/>
    <col min="1027" max="1280" width="9.140625" style="19" hidden="1"/>
    <col min="1281" max="1281" width="60.42578125" style="19" hidden="1" customWidth="1"/>
    <col min="1282" max="1282" width="17.42578125" style="19" hidden="1" customWidth="1"/>
    <col min="1283" max="1536" width="9.140625" style="19" hidden="1"/>
    <col min="1537" max="1537" width="60.42578125" style="19" hidden="1" customWidth="1"/>
    <col min="1538" max="1538" width="17.42578125" style="19" hidden="1" customWidth="1"/>
    <col min="1539" max="1792" width="9.140625" style="19" hidden="1"/>
    <col min="1793" max="1793" width="60.42578125" style="19" hidden="1" customWidth="1"/>
    <col min="1794" max="1794" width="17.42578125" style="19" hidden="1" customWidth="1"/>
    <col min="1795" max="2048" width="9.140625" style="19" hidden="1"/>
    <col min="2049" max="2049" width="60.42578125" style="19" hidden="1" customWidth="1"/>
    <col min="2050" max="2050" width="17.42578125" style="19" hidden="1" customWidth="1"/>
    <col min="2051" max="2304" width="9.140625" style="19" hidden="1"/>
    <col min="2305" max="2305" width="60.42578125" style="19" hidden="1" customWidth="1"/>
    <col min="2306" max="2306" width="17.42578125" style="19" hidden="1" customWidth="1"/>
    <col min="2307" max="2560" width="9.140625" style="19" hidden="1"/>
    <col min="2561" max="2561" width="60.42578125" style="19" hidden="1" customWidth="1"/>
    <col min="2562" max="2562" width="17.42578125" style="19" hidden="1" customWidth="1"/>
    <col min="2563" max="2816" width="9.140625" style="19" hidden="1"/>
    <col min="2817" max="2817" width="60.42578125" style="19" hidden="1" customWidth="1"/>
    <col min="2818" max="2818" width="17.42578125" style="19" hidden="1" customWidth="1"/>
    <col min="2819" max="3072" width="9.140625" style="19" hidden="1"/>
    <col min="3073" max="3073" width="60.42578125" style="19" hidden="1" customWidth="1"/>
    <col min="3074" max="3074" width="17.42578125" style="19" hidden="1" customWidth="1"/>
    <col min="3075" max="3328" width="9.140625" style="19" hidden="1"/>
    <col min="3329" max="3329" width="60.42578125" style="19" hidden="1" customWidth="1"/>
    <col min="3330" max="3330" width="17.42578125" style="19" hidden="1" customWidth="1"/>
    <col min="3331" max="3584" width="9.140625" style="19" hidden="1"/>
    <col min="3585" max="3585" width="60.42578125" style="19" hidden="1" customWidth="1"/>
    <col min="3586" max="3586" width="17.42578125" style="19" hidden="1" customWidth="1"/>
    <col min="3587" max="3840" width="9.140625" style="19" hidden="1"/>
    <col min="3841" max="3841" width="60.42578125" style="19" hidden="1" customWidth="1"/>
    <col min="3842" max="3842" width="17.42578125" style="19" hidden="1" customWidth="1"/>
    <col min="3843" max="4096" width="9.140625" style="19" hidden="1"/>
    <col min="4097" max="4097" width="60.42578125" style="19" hidden="1" customWidth="1"/>
    <col min="4098" max="4098" width="17.42578125" style="19" hidden="1" customWidth="1"/>
    <col min="4099" max="4352" width="9.140625" style="19" hidden="1"/>
    <col min="4353" max="4353" width="60.42578125" style="19" hidden="1" customWidth="1"/>
    <col min="4354" max="4354" width="17.42578125" style="19" hidden="1" customWidth="1"/>
    <col min="4355" max="4608" width="9.140625" style="19" hidden="1"/>
    <col min="4609" max="4609" width="60.42578125" style="19" hidden="1" customWidth="1"/>
    <col min="4610" max="4610" width="17.42578125" style="19" hidden="1" customWidth="1"/>
    <col min="4611" max="4864" width="9.140625" style="19" hidden="1"/>
    <col min="4865" max="4865" width="60.42578125" style="19" hidden="1" customWidth="1"/>
    <col min="4866" max="4866" width="17.42578125" style="19" hidden="1" customWidth="1"/>
    <col min="4867" max="5120" width="9.140625" style="19" hidden="1"/>
    <col min="5121" max="5121" width="60.42578125" style="19" hidden="1" customWidth="1"/>
    <col min="5122" max="5122" width="17.42578125" style="19" hidden="1" customWidth="1"/>
    <col min="5123" max="5376" width="9.140625" style="19" hidden="1"/>
    <col min="5377" max="5377" width="60.42578125" style="19" hidden="1" customWidth="1"/>
    <col min="5378" max="5378" width="17.42578125" style="19" hidden="1" customWidth="1"/>
    <col min="5379" max="5632" width="9.140625" style="19" hidden="1"/>
    <col min="5633" max="5633" width="60.42578125" style="19" hidden="1" customWidth="1"/>
    <col min="5634" max="5634" width="17.42578125" style="19" hidden="1" customWidth="1"/>
    <col min="5635" max="5888" width="9.140625" style="19" hidden="1"/>
    <col min="5889" max="5889" width="60.42578125" style="19" hidden="1" customWidth="1"/>
    <col min="5890" max="5890" width="17.42578125" style="19" hidden="1" customWidth="1"/>
    <col min="5891" max="6144" width="9.140625" style="19" hidden="1"/>
    <col min="6145" max="6145" width="60.42578125" style="19" hidden="1" customWidth="1"/>
    <col min="6146" max="6146" width="17.42578125" style="19" hidden="1" customWidth="1"/>
    <col min="6147" max="6400" width="9.140625" style="19" hidden="1"/>
    <col min="6401" max="6401" width="60.42578125" style="19" hidden="1" customWidth="1"/>
    <col min="6402" max="6402" width="17.42578125" style="19" hidden="1" customWidth="1"/>
    <col min="6403" max="6656" width="9.140625" style="19" hidden="1"/>
    <col min="6657" max="6657" width="60.42578125" style="19" hidden="1" customWidth="1"/>
    <col min="6658" max="6658" width="17.42578125" style="19" hidden="1" customWidth="1"/>
    <col min="6659" max="6912" width="9.140625" style="19" hidden="1"/>
    <col min="6913" max="6913" width="60.42578125" style="19" hidden="1" customWidth="1"/>
    <col min="6914" max="6914" width="17.42578125" style="19" hidden="1" customWidth="1"/>
    <col min="6915" max="7168" width="9.140625" style="19" hidden="1"/>
    <col min="7169" max="7169" width="60.42578125" style="19" hidden="1" customWidth="1"/>
    <col min="7170" max="7170" width="17.42578125" style="19" hidden="1" customWidth="1"/>
    <col min="7171" max="7424" width="9.140625" style="19" hidden="1"/>
    <col min="7425" max="7425" width="60.42578125" style="19" hidden="1" customWidth="1"/>
    <col min="7426" max="7426" width="17.42578125" style="19" hidden="1" customWidth="1"/>
    <col min="7427" max="7680" width="9.140625" style="19" hidden="1"/>
    <col min="7681" max="7681" width="60.42578125" style="19" hidden="1" customWidth="1"/>
    <col min="7682" max="7682" width="17.42578125" style="19" hidden="1" customWidth="1"/>
    <col min="7683" max="7936" width="9.140625" style="19" hidden="1"/>
    <col min="7937" max="7937" width="60.42578125" style="19" hidden="1" customWidth="1"/>
    <col min="7938" max="7938" width="17.42578125" style="19" hidden="1" customWidth="1"/>
    <col min="7939" max="8192" width="9.140625" style="19" hidden="1"/>
    <col min="8193" max="8193" width="60.42578125" style="19" hidden="1" customWidth="1"/>
    <col min="8194" max="8194" width="17.42578125" style="19" hidden="1" customWidth="1"/>
    <col min="8195" max="8448" width="9.140625" style="19" hidden="1"/>
    <col min="8449" max="8449" width="60.42578125" style="19" hidden="1" customWidth="1"/>
    <col min="8450" max="8450" width="17.42578125" style="19" hidden="1" customWidth="1"/>
    <col min="8451" max="8704" width="9.140625" style="19" hidden="1"/>
    <col min="8705" max="8705" width="60.42578125" style="19" hidden="1" customWidth="1"/>
    <col min="8706" max="8706" width="17.42578125" style="19" hidden="1" customWidth="1"/>
    <col min="8707" max="8960" width="9.140625" style="19" hidden="1"/>
    <col min="8961" max="8961" width="60.42578125" style="19" hidden="1" customWidth="1"/>
    <col min="8962" max="8962" width="17.42578125" style="19" hidden="1" customWidth="1"/>
    <col min="8963" max="9216" width="9.140625" style="19" hidden="1"/>
    <col min="9217" max="9217" width="60.42578125" style="19" hidden="1" customWidth="1"/>
    <col min="9218" max="9218" width="17.42578125" style="19" hidden="1" customWidth="1"/>
    <col min="9219" max="9472" width="9.140625" style="19" hidden="1"/>
    <col min="9473" max="9473" width="60.42578125" style="19" hidden="1" customWidth="1"/>
    <col min="9474" max="9474" width="17.42578125" style="19" hidden="1" customWidth="1"/>
    <col min="9475" max="9728" width="9.140625" style="19" hidden="1"/>
    <col min="9729" max="9729" width="60.42578125" style="19" hidden="1" customWidth="1"/>
    <col min="9730" max="9730" width="17.42578125" style="19" hidden="1" customWidth="1"/>
    <col min="9731" max="9984" width="9.140625" style="19" hidden="1"/>
    <col min="9985" max="9985" width="60.42578125" style="19" hidden="1" customWidth="1"/>
    <col min="9986" max="9986" width="17.42578125" style="19" hidden="1" customWidth="1"/>
    <col min="9987" max="10240" width="9.140625" style="19" hidden="1"/>
    <col min="10241" max="10241" width="60.42578125" style="19" hidden="1" customWidth="1"/>
    <col min="10242" max="10242" width="17.42578125" style="19" hidden="1" customWidth="1"/>
    <col min="10243" max="10496" width="9.140625" style="19" hidden="1"/>
    <col min="10497" max="10497" width="60.42578125" style="19" hidden="1" customWidth="1"/>
    <col min="10498" max="10498" width="17.42578125" style="19" hidden="1" customWidth="1"/>
    <col min="10499" max="10752" width="9.140625" style="19" hidden="1"/>
    <col min="10753" max="10753" width="60.42578125" style="19" hidden="1" customWidth="1"/>
    <col min="10754" max="10754" width="17.42578125" style="19" hidden="1" customWidth="1"/>
    <col min="10755" max="11008" width="9.140625" style="19" hidden="1"/>
    <col min="11009" max="11009" width="60.42578125" style="19" hidden="1" customWidth="1"/>
    <col min="11010" max="11010" width="17.42578125" style="19" hidden="1" customWidth="1"/>
    <col min="11011" max="11264" width="9.140625" style="19" hidden="1"/>
    <col min="11265" max="11265" width="60.42578125" style="19" hidden="1" customWidth="1"/>
    <col min="11266" max="11266" width="17.42578125" style="19" hidden="1" customWidth="1"/>
    <col min="11267" max="11520" width="9.140625" style="19" hidden="1"/>
    <col min="11521" max="11521" width="60.42578125" style="19" hidden="1" customWidth="1"/>
    <col min="11522" max="11522" width="17.42578125" style="19" hidden="1" customWidth="1"/>
    <col min="11523" max="11776" width="9.140625" style="19" hidden="1"/>
    <col min="11777" max="11777" width="60.42578125" style="19" hidden="1" customWidth="1"/>
    <col min="11778" max="11778" width="17.42578125" style="19" hidden="1" customWidth="1"/>
    <col min="11779" max="12032" width="9.140625" style="19" hidden="1"/>
    <col min="12033" max="12033" width="60.42578125" style="19" hidden="1" customWidth="1"/>
    <col min="12034" max="12034" width="17.42578125" style="19" hidden="1" customWidth="1"/>
    <col min="12035" max="12288" width="9.140625" style="19" hidden="1"/>
    <col min="12289" max="12289" width="60.42578125" style="19" hidden="1" customWidth="1"/>
    <col min="12290" max="12290" width="17.42578125" style="19" hidden="1" customWidth="1"/>
    <col min="12291" max="12544" width="9.140625" style="19" hidden="1"/>
    <col min="12545" max="12545" width="60.42578125" style="19" hidden="1" customWidth="1"/>
    <col min="12546" max="12546" width="17.42578125" style="19" hidden="1" customWidth="1"/>
    <col min="12547" max="12800" width="9.140625" style="19" hidden="1"/>
    <col min="12801" max="12801" width="60.42578125" style="19" hidden="1" customWidth="1"/>
    <col min="12802" max="12802" width="17.42578125" style="19" hidden="1" customWidth="1"/>
    <col min="12803" max="13056" width="9.140625" style="19" hidden="1"/>
    <col min="13057" max="13057" width="60.42578125" style="19" hidden="1" customWidth="1"/>
    <col min="13058" max="13058" width="17.42578125" style="19" hidden="1" customWidth="1"/>
    <col min="13059" max="13312" width="9.140625" style="19" hidden="1"/>
    <col min="13313" max="13313" width="60.42578125" style="19" hidden="1" customWidth="1"/>
    <col min="13314" max="13314" width="17.42578125" style="19" hidden="1" customWidth="1"/>
    <col min="13315" max="13568" width="9.140625" style="19" hidden="1"/>
    <col min="13569" max="13569" width="60.42578125" style="19" hidden="1" customWidth="1"/>
    <col min="13570" max="13570" width="17.42578125" style="19" hidden="1" customWidth="1"/>
    <col min="13571" max="13824" width="9.140625" style="19" hidden="1"/>
    <col min="13825" max="13825" width="60.42578125" style="19" hidden="1" customWidth="1"/>
    <col min="13826" max="13826" width="17.42578125" style="19" hidden="1" customWidth="1"/>
    <col min="13827" max="14080" width="9.140625" style="19" hidden="1"/>
    <col min="14081" max="14081" width="60.42578125" style="19" hidden="1" customWidth="1"/>
    <col min="14082" max="14082" width="17.42578125" style="19" hidden="1" customWidth="1"/>
    <col min="14083" max="14336" width="9.140625" style="19" hidden="1"/>
    <col min="14337" max="14337" width="60.42578125" style="19" hidden="1" customWidth="1"/>
    <col min="14338" max="14338" width="17.42578125" style="19" hidden="1" customWidth="1"/>
    <col min="14339" max="14592" width="9.140625" style="19" hidden="1"/>
    <col min="14593" max="14593" width="60.42578125" style="19" hidden="1" customWidth="1"/>
    <col min="14594" max="14594" width="17.42578125" style="19" hidden="1" customWidth="1"/>
    <col min="14595" max="14848" width="9.140625" style="19" hidden="1"/>
    <col min="14849" max="14849" width="60.42578125" style="19" hidden="1" customWidth="1"/>
    <col min="14850" max="14850" width="17.42578125" style="19" hidden="1" customWidth="1"/>
    <col min="14851" max="15104" width="9.140625" style="19" hidden="1"/>
    <col min="15105" max="15105" width="60.42578125" style="19" hidden="1" customWidth="1"/>
    <col min="15106" max="15106" width="17.42578125" style="19" hidden="1" customWidth="1"/>
    <col min="15107" max="15360" width="9.140625" style="19" hidden="1"/>
    <col min="15361" max="15361" width="60.42578125" style="19" hidden="1" customWidth="1"/>
    <col min="15362" max="15362" width="17.42578125" style="19" hidden="1" customWidth="1"/>
    <col min="15363" max="15616" width="9.140625" style="19" hidden="1"/>
    <col min="15617" max="15617" width="60.42578125" style="19" hidden="1" customWidth="1"/>
    <col min="15618" max="15618" width="17.42578125" style="19" hidden="1" customWidth="1"/>
    <col min="15619" max="15872" width="9.140625" style="19" hidden="1"/>
    <col min="15873" max="15873" width="60.42578125" style="19" hidden="1" customWidth="1"/>
    <col min="15874" max="15874" width="17.42578125" style="19" hidden="1" customWidth="1"/>
    <col min="15875" max="16128" width="9.140625" style="19" hidden="1"/>
    <col min="16129" max="16129" width="60.42578125" style="19" hidden="1" customWidth="1"/>
    <col min="16130" max="16130" width="17.42578125" style="19" hidden="1" customWidth="1"/>
    <col min="16131" max="16384" width="9.140625" style="19" hidden="1"/>
  </cols>
  <sheetData>
    <row r="1" spans="1:2" ht="20.25">
      <c r="A1" s="1546" t="s">
        <v>81</v>
      </c>
      <c r="B1" s="1546"/>
    </row>
    <row r="2" spans="1:2" ht="15">
      <c r="A2" s="20"/>
    </row>
    <row r="3" spans="1:2" ht="15">
      <c r="A3" s="20" t="s">
        <v>82</v>
      </c>
      <c r="B3" s="21"/>
    </row>
    <row r="4" spans="1:2">
      <c r="A4" s="21" t="s">
        <v>83</v>
      </c>
      <c r="B4" s="21" t="s">
        <v>84</v>
      </c>
    </row>
    <row r="5" spans="1:2">
      <c r="A5" s="21" t="s">
        <v>85</v>
      </c>
      <c r="B5" s="21" t="s">
        <v>86</v>
      </c>
    </row>
    <row r="6" spans="1:2">
      <c r="A6" s="21" t="s">
        <v>87</v>
      </c>
      <c r="B6" s="21" t="s">
        <v>88</v>
      </c>
    </row>
    <row r="7" spans="1:2">
      <c r="A7" s="21" t="s">
        <v>89</v>
      </c>
      <c r="B7" s="21" t="s">
        <v>90</v>
      </c>
    </row>
    <row r="8" spans="1:2">
      <c r="A8" s="21" t="s">
        <v>91</v>
      </c>
      <c r="B8" s="21" t="s">
        <v>92</v>
      </c>
    </row>
    <row r="9" spans="1:2">
      <c r="A9" s="21" t="s">
        <v>93</v>
      </c>
      <c r="B9" s="21" t="s">
        <v>94</v>
      </c>
    </row>
    <row r="10" spans="1:2">
      <c r="A10" s="21" t="s">
        <v>95</v>
      </c>
      <c r="B10" s="21" t="s">
        <v>96</v>
      </c>
    </row>
    <row r="11" spans="1:2">
      <c r="A11" s="21" t="s">
        <v>97</v>
      </c>
      <c r="B11" s="21" t="s">
        <v>98</v>
      </c>
    </row>
    <row r="12" spans="1:2">
      <c r="A12" s="21" t="s">
        <v>99</v>
      </c>
      <c r="B12" s="21" t="s">
        <v>100</v>
      </c>
    </row>
    <row r="13" spans="1:2">
      <c r="A13" s="21" t="s">
        <v>101</v>
      </c>
      <c r="B13" s="21" t="s">
        <v>102</v>
      </c>
    </row>
    <row r="14" spans="1:2">
      <c r="A14" s="21" t="s">
        <v>103</v>
      </c>
      <c r="B14" s="21" t="s">
        <v>104</v>
      </c>
    </row>
    <row r="15" spans="1:2">
      <c r="A15" s="21" t="s">
        <v>105</v>
      </c>
      <c r="B15" s="21" t="s">
        <v>106</v>
      </c>
    </row>
    <row r="16" spans="1:2">
      <c r="A16" s="21" t="s">
        <v>107</v>
      </c>
      <c r="B16" s="21" t="s">
        <v>108</v>
      </c>
    </row>
    <row r="17" spans="1:2">
      <c r="A17" s="21"/>
      <c r="B17" s="21"/>
    </row>
    <row r="18" spans="1:2" ht="15">
      <c r="A18" s="20" t="s">
        <v>109</v>
      </c>
      <c r="B18" s="21"/>
    </row>
    <row r="19" spans="1:2">
      <c r="A19" s="21" t="s">
        <v>110</v>
      </c>
      <c r="B19" s="21" t="s">
        <v>111</v>
      </c>
    </row>
    <row r="20" spans="1:2">
      <c r="A20" s="21" t="s">
        <v>112</v>
      </c>
      <c r="B20" s="21" t="s">
        <v>113</v>
      </c>
    </row>
    <row r="21" spans="1:2">
      <c r="A21" s="21" t="s">
        <v>114</v>
      </c>
      <c r="B21" s="21" t="s">
        <v>115</v>
      </c>
    </row>
    <row r="22" spans="1:2">
      <c r="A22" s="21"/>
      <c r="B22" s="21"/>
    </row>
    <row r="23" spans="1:2" ht="15">
      <c r="A23" s="20" t="s">
        <v>116</v>
      </c>
      <c r="B23" s="21"/>
    </row>
    <row r="24" spans="1:2">
      <c r="A24" s="21" t="s">
        <v>117</v>
      </c>
      <c r="B24" s="21" t="s">
        <v>118</v>
      </c>
    </row>
    <row r="25" spans="1:2">
      <c r="A25" s="21" t="s">
        <v>119</v>
      </c>
      <c r="B25" s="21" t="s">
        <v>120</v>
      </c>
    </row>
    <row r="26" spans="1:2">
      <c r="A26" s="21" t="s">
        <v>121</v>
      </c>
      <c r="B26" s="21" t="s">
        <v>122</v>
      </c>
    </row>
    <row r="27" spans="1:2">
      <c r="A27" s="22" t="s">
        <v>123</v>
      </c>
      <c r="B27" s="22" t="s">
        <v>124</v>
      </c>
    </row>
    <row r="28" spans="1:2">
      <c r="A28" s="22" t="s">
        <v>125</v>
      </c>
      <c r="B28" s="22" t="s">
        <v>126</v>
      </c>
    </row>
    <row r="29" spans="1:2">
      <c r="A29" s="22" t="s">
        <v>127</v>
      </c>
      <c r="B29" s="22" t="s">
        <v>128</v>
      </c>
    </row>
    <row r="30" spans="1:2">
      <c r="A30" s="22" t="s">
        <v>129</v>
      </c>
      <c r="B30" s="22" t="s">
        <v>130</v>
      </c>
    </row>
    <row r="31" spans="1:2">
      <c r="A31" s="21"/>
      <c r="B31" s="21"/>
    </row>
    <row r="32" spans="1:2" ht="15">
      <c r="A32" s="20" t="s">
        <v>131</v>
      </c>
      <c r="B32" s="21"/>
    </row>
    <row r="33" spans="1:2">
      <c r="A33" s="21" t="s">
        <v>132</v>
      </c>
      <c r="B33" s="21" t="s">
        <v>133</v>
      </c>
    </row>
    <row r="34" spans="1:2">
      <c r="A34" s="21" t="s">
        <v>134</v>
      </c>
      <c r="B34" s="21" t="s">
        <v>135</v>
      </c>
    </row>
    <row r="35" spans="1:2">
      <c r="A35" s="21" t="s">
        <v>136</v>
      </c>
      <c r="B35" s="21" t="s">
        <v>137</v>
      </c>
    </row>
    <row r="36" spans="1:2">
      <c r="A36" s="21" t="s">
        <v>138</v>
      </c>
      <c r="B36" s="21" t="s">
        <v>139</v>
      </c>
    </row>
    <row r="37" spans="1:2">
      <c r="A37" s="21" t="s">
        <v>140</v>
      </c>
      <c r="B37" s="21" t="s">
        <v>141</v>
      </c>
    </row>
    <row r="38" spans="1:2">
      <c r="A38" s="21" t="s">
        <v>142</v>
      </c>
      <c r="B38" s="21" t="s">
        <v>143</v>
      </c>
    </row>
    <row r="39" spans="1:2">
      <c r="A39" s="21" t="s">
        <v>144</v>
      </c>
      <c r="B39" s="21" t="s">
        <v>145</v>
      </c>
    </row>
    <row r="40" spans="1:2">
      <c r="A40" s="21" t="s">
        <v>146</v>
      </c>
      <c r="B40" s="21" t="s">
        <v>147</v>
      </c>
    </row>
    <row r="41" spans="1:2">
      <c r="A41" s="21" t="s">
        <v>148</v>
      </c>
      <c r="B41" s="21" t="s">
        <v>149</v>
      </c>
    </row>
    <row r="42" spans="1:2">
      <c r="A42" s="21" t="s">
        <v>150</v>
      </c>
      <c r="B42" s="21" t="s">
        <v>151</v>
      </c>
    </row>
    <row r="43" spans="1:2">
      <c r="A43" s="21" t="s">
        <v>152</v>
      </c>
      <c r="B43" s="21" t="s">
        <v>153</v>
      </c>
    </row>
    <row r="44" spans="1:2">
      <c r="A44" s="21" t="s">
        <v>154</v>
      </c>
      <c r="B44" s="21" t="s">
        <v>155</v>
      </c>
    </row>
    <row r="45" spans="1:2">
      <c r="A45" s="21" t="s">
        <v>156</v>
      </c>
      <c r="B45" s="21" t="s">
        <v>157</v>
      </c>
    </row>
    <row r="46" spans="1:2">
      <c r="A46" s="21" t="s">
        <v>158</v>
      </c>
      <c r="B46" s="21" t="s">
        <v>159</v>
      </c>
    </row>
    <row r="47" spans="1:2">
      <c r="A47" s="21" t="s">
        <v>160</v>
      </c>
      <c r="B47" s="21" t="s">
        <v>161</v>
      </c>
    </row>
    <row r="48" spans="1:2">
      <c r="A48" s="21" t="s">
        <v>162</v>
      </c>
      <c r="B48" s="21" t="s">
        <v>163</v>
      </c>
    </row>
    <row r="49" spans="1:2">
      <c r="A49" s="21" t="s">
        <v>164</v>
      </c>
      <c r="B49" s="21" t="s">
        <v>165</v>
      </c>
    </row>
    <row r="50" spans="1:2">
      <c r="A50" s="21" t="s">
        <v>166</v>
      </c>
      <c r="B50" s="21" t="s">
        <v>167</v>
      </c>
    </row>
    <row r="51" spans="1:2">
      <c r="A51" s="21" t="s">
        <v>168</v>
      </c>
      <c r="B51" s="21" t="s">
        <v>169</v>
      </c>
    </row>
    <row r="52" spans="1:2">
      <c r="A52" s="21" t="s">
        <v>170</v>
      </c>
      <c r="B52" s="21" t="s">
        <v>171</v>
      </c>
    </row>
    <row r="53" spans="1:2">
      <c r="A53" s="21" t="s">
        <v>172</v>
      </c>
      <c r="B53" s="21" t="s">
        <v>173</v>
      </c>
    </row>
    <row r="54" spans="1:2">
      <c r="A54" s="21" t="s">
        <v>174</v>
      </c>
      <c r="B54" s="21" t="s">
        <v>175</v>
      </c>
    </row>
    <row r="55" spans="1:2">
      <c r="A55" s="21" t="s">
        <v>176</v>
      </c>
      <c r="B55" s="21" t="s">
        <v>177</v>
      </c>
    </row>
    <row r="56" spans="1:2">
      <c r="A56" s="21" t="s">
        <v>178</v>
      </c>
      <c r="B56" s="21" t="s">
        <v>179</v>
      </c>
    </row>
    <row r="57" spans="1:2">
      <c r="A57" s="21" t="s">
        <v>180</v>
      </c>
      <c r="B57" s="21" t="s">
        <v>181</v>
      </c>
    </row>
    <row r="58" spans="1:2">
      <c r="A58" s="21" t="s">
        <v>182</v>
      </c>
      <c r="B58" s="21" t="s">
        <v>183</v>
      </c>
    </row>
    <row r="59" spans="1:2">
      <c r="A59" s="21" t="s">
        <v>184</v>
      </c>
      <c r="B59" s="21" t="s">
        <v>185</v>
      </c>
    </row>
    <row r="60" spans="1:2">
      <c r="A60" s="21" t="s">
        <v>186</v>
      </c>
      <c r="B60" s="21" t="s">
        <v>187</v>
      </c>
    </row>
    <row r="61" spans="1:2">
      <c r="A61" s="21" t="s">
        <v>188</v>
      </c>
      <c r="B61" s="21" t="s">
        <v>189</v>
      </c>
    </row>
    <row r="62" spans="1:2">
      <c r="A62" s="21" t="s">
        <v>190</v>
      </c>
      <c r="B62" s="21" t="s">
        <v>191</v>
      </c>
    </row>
    <row r="63" spans="1:2">
      <c r="A63" s="21"/>
      <c r="B63" s="21"/>
    </row>
    <row r="64" spans="1:2" ht="15">
      <c r="A64" s="20" t="s">
        <v>192</v>
      </c>
      <c r="B64" s="21"/>
    </row>
    <row r="65" spans="1:2">
      <c r="A65" s="21" t="s">
        <v>193</v>
      </c>
      <c r="B65" s="21" t="s">
        <v>194</v>
      </c>
    </row>
    <row r="66" spans="1:2">
      <c r="A66" s="21" t="s">
        <v>195</v>
      </c>
      <c r="B66" s="21" t="s">
        <v>196</v>
      </c>
    </row>
    <row r="67" spans="1:2">
      <c r="A67" s="21" t="s">
        <v>197</v>
      </c>
      <c r="B67" s="21" t="s">
        <v>198</v>
      </c>
    </row>
    <row r="68" spans="1:2">
      <c r="A68" s="21" t="s">
        <v>199</v>
      </c>
      <c r="B68" s="21" t="s">
        <v>200</v>
      </c>
    </row>
    <row r="69" spans="1:2">
      <c r="A69" s="21" t="s">
        <v>201</v>
      </c>
      <c r="B69" s="21" t="s">
        <v>202</v>
      </c>
    </row>
    <row r="70" spans="1:2">
      <c r="A70" s="21" t="s">
        <v>203</v>
      </c>
      <c r="B70" s="21" t="s">
        <v>204</v>
      </c>
    </row>
    <row r="71" spans="1:2">
      <c r="A71" s="21" t="s">
        <v>205</v>
      </c>
      <c r="B71" s="22" t="s">
        <v>206</v>
      </c>
    </row>
    <row r="72" spans="1:2">
      <c r="A72" s="21" t="s">
        <v>207</v>
      </c>
      <c r="B72" s="22" t="s">
        <v>208</v>
      </c>
    </row>
    <row r="73" spans="1:2">
      <c r="A73" s="21"/>
      <c r="B73" s="21"/>
    </row>
    <row r="74" spans="1:2">
      <c r="A74" s="23" t="s">
        <v>209</v>
      </c>
      <c r="B74" s="21"/>
    </row>
    <row r="75" spans="1:2">
      <c r="A75" s="21" t="s">
        <v>210</v>
      </c>
      <c r="B75" s="21" t="s">
        <v>211</v>
      </c>
    </row>
    <row r="76" spans="1:2">
      <c r="A76" s="21"/>
      <c r="B76" s="21"/>
    </row>
    <row r="77" spans="1:2" ht="15">
      <c r="A77" s="20" t="s">
        <v>212</v>
      </c>
      <c r="B77" s="21"/>
    </row>
    <row r="78" spans="1:2">
      <c r="A78" s="21" t="s">
        <v>213</v>
      </c>
      <c r="B78" s="21" t="s">
        <v>214</v>
      </c>
    </row>
    <row r="79" spans="1:2">
      <c r="A79" s="21"/>
      <c r="B79" s="21"/>
    </row>
    <row r="80" spans="1:2" ht="15">
      <c r="A80" s="20" t="s">
        <v>215</v>
      </c>
      <c r="B80" s="21"/>
    </row>
    <row r="81" spans="1:2" ht="15">
      <c r="A81" s="20" t="s">
        <v>73</v>
      </c>
      <c r="B81" s="21"/>
    </row>
    <row r="82" spans="1:2">
      <c r="A82" s="21" t="s">
        <v>216</v>
      </c>
      <c r="B82" s="21" t="s">
        <v>217</v>
      </c>
    </row>
    <row r="83" spans="1:2">
      <c r="A83" s="21" t="s">
        <v>218</v>
      </c>
      <c r="B83" s="21" t="s">
        <v>219</v>
      </c>
    </row>
    <row r="84" spans="1:2">
      <c r="A84" s="21"/>
      <c r="B84" s="21"/>
    </row>
    <row r="85" spans="1:2" ht="15">
      <c r="A85" s="20" t="s">
        <v>72</v>
      </c>
      <c r="B85" s="21"/>
    </row>
    <row r="86" spans="1:2">
      <c r="A86" s="21" t="s">
        <v>220</v>
      </c>
      <c r="B86" s="21" t="s">
        <v>221</v>
      </c>
    </row>
    <row r="87" spans="1:2">
      <c r="A87" s="21" t="s">
        <v>222</v>
      </c>
      <c r="B87" s="21" t="s">
        <v>223</v>
      </c>
    </row>
    <row r="88" spans="1:2">
      <c r="A88" s="21" t="s">
        <v>224</v>
      </c>
      <c r="B88" s="21" t="s">
        <v>225</v>
      </c>
    </row>
    <row r="89" spans="1:2">
      <c r="A89" s="21"/>
      <c r="B89" s="21"/>
    </row>
    <row r="90" spans="1:2" ht="15">
      <c r="A90" s="20" t="s">
        <v>226</v>
      </c>
      <c r="B90" s="21"/>
    </row>
    <row r="91" spans="1:2">
      <c r="A91" s="21" t="s">
        <v>227</v>
      </c>
      <c r="B91" s="21" t="s">
        <v>228</v>
      </c>
    </row>
    <row r="92" spans="1:2">
      <c r="A92" s="21"/>
      <c r="B92" s="21"/>
    </row>
    <row r="93" spans="1:2" ht="15">
      <c r="A93" s="20" t="s">
        <v>229</v>
      </c>
      <c r="B93" s="21"/>
    </row>
    <row r="94" spans="1:2">
      <c r="A94" s="21" t="s">
        <v>230</v>
      </c>
      <c r="B94" s="21" t="s">
        <v>231</v>
      </c>
    </row>
    <row r="95" spans="1:2">
      <c r="A95" s="21" t="s">
        <v>232</v>
      </c>
      <c r="B95" s="21" t="s">
        <v>233</v>
      </c>
    </row>
    <row r="96" spans="1:2">
      <c r="A96" s="21"/>
      <c r="B96" s="21"/>
    </row>
    <row r="97" spans="1:2" ht="15">
      <c r="A97" s="20" t="s">
        <v>234</v>
      </c>
      <c r="B97" s="21"/>
    </row>
    <row r="98" spans="1:2">
      <c r="A98" s="24" t="s">
        <v>235</v>
      </c>
      <c r="B98" s="24" t="s">
        <v>236</v>
      </c>
    </row>
    <row r="99" spans="1:2">
      <c r="A99" s="21" t="s">
        <v>237</v>
      </c>
      <c r="B99" s="21" t="s">
        <v>238</v>
      </c>
    </row>
    <row r="100" spans="1:2">
      <c r="B100" s="21"/>
    </row>
    <row r="101" spans="1:2" ht="15">
      <c r="A101" s="20" t="s">
        <v>239</v>
      </c>
      <c r="B101" s="21"/>
    </row>
    <row r="102" spans="1:2">
      <c r="A102" s="21" t="s">
        <v>240</v>
      </c>
      <c r="B102" s="21" t="s">
        <v>241</v>
      </c>
    </row>
    <row r="103" spans="1:2">
      <c r="A103" s="21" t="s">
        <v>242</v>
      </c>
      <c r="B103" s="21" t="s">
        <v>243</v>
      </c>
    </row>
    <row r="104" spans="1:2">
      <c r="A104" s="21"/>
      <c r="B104" s="21"/>
    </row>
    <row r="105" spans="1:2" ht="15">
      <c r="A105" s="20" t="s">
        <v>244</v>
      </c>
    </row>
    <row r="106" spans="1:2">
      <c r="A106" s="19" t="s">
        <v>245</v>
      </c>
      <c r="B106" s="19" t="s">
        <v>246</v>
      </c>
    </row>
    <row r="107" spans="1:2">
      <c r="A107" s="19" t="s">
        <v>247</v>
      </c>
      <c r="B107" s="19" t="s">
        <v>248</v>
      </c>
    </row>
    <row r="108" spans="1:2">
      <c r="A108" s="19" t="s">
        <v>249</v>
      </c>
      <c r="B108" s="19" t="s">
        <v>250</v>
      </c>
    </row>
    <row r="109" spans="1:2">
      <c r="A109" s="19" t="s">
        <v>251</v>
      </c>
      <c r="B109" s="19" t="s">
        <v>252</v>
      </c>
    </row>
    <row r="110" spans="1:2">
      <c r="A110" s="19" t="s">
        <v>253</v>
      </c>
      <c r="B110" s="19" t="s">
        <v>254</v>
      </c>
    </row>
    <row r="111" spans="1:2">
      <c r="A111" s="21" t="s">
        <v>255</v>
      </c>
      <c r="B111" s="19" t="s">
        <v>256</v>
      </c>
    </row>
    <row r="112" spans="1:2"/>
    <row r="113" spans="1:2" s="25" customFormat="1">
      <c r="A113" s="19"/>
      <c r="B113" s="19"/>
    </row>
    <row r="114" spans="1:2" s="27" customFormat="1" ht="9">
      <c r="A114" s="26" t="s">
        <v>257</v>
      </c>
    </row>
    <row r="115" spans="1:2" s="27" customFormat="1" ht="9">
      <c r="A115" s="26" t="s">
        <v>258</v>
      </c>
    </row>
    <row r="116" spans="1:2" s="27" customFormat="1" ht="9">
      <c r="A116" s="26" t="s">
        <v>259</v>
      </c>
    </row>
    <row r="117" spans="1:2" s="27" customFormat="1" ht="9">
      <c r="A117" s="26" t="s">
        <v>260</v>
      </c>
    </row>
    <row r="118" spans="1:2" s="27" customFormat="1" ht="9">
      <c r="A118" s="28" t="s">
        <v>261</v>
      </c>
    </row>
    <row r="119" spans="1:2" s="27" customFormat="1" ht="9">
      <c r="A119" s="28" t="s">
        <v>262</v>
      </c>
    </row>
    <row r="120" spans="1:2" s="27" customFormat="1" ht="9">
      <c r="A120" s="26" t="s">
        <v>263</v>
      </c>
    </row>
    <row r="121" spans="1:2" s="27" customFormat="1" ht="9">
      <c r="A121" s="26" t="s">
        <v>264</v>
      </c>
    </row>
    <row r="122" spans="1:2" s="27" customFormat="1" ht="9">
      <c r="A122" s="26" t="s">
        <v>265</v>
      </c>
    </row>
    <row r="123" spans="1:2" s="27" customFormat="1" ht="9">
      <c r="A123" s="26" t="s">
        <v>266</v>
      </c>
    </row>
    <row r="124" spans="1:2" s="27" customFormat="1" ht="9">
      <c r="A124" s="26" t="s">
        <v>267</v>
      </c>
    </row>
    <row r="125" spans="1:2" s="27" customFormat="1" ht="9">
      <c r="A125" s="26" t="s">
        <v>268</v>
      </c>
    </row>
    <row r="126" spans="1:2">
      <c r="A126" s="26" t="s">
        <v>269</v>
      </c>
    </row>
    <row r="127" spans="1:2" ht="21.75" customHeight="1">
      <c r="A127" s="1547" t="s">
        <v>270</v>
      </c>
      <c r="B127" s="1547"/>
    </row>
    <row r="128" spans="1:2">
      <c r="A128" s="1547" t="s">
        <v>271</v>
      </c>
      <c r="B128" s="1547"/>
    </row>
    <row r="129"/>
    <row r="130"/>
    <row r="131"/>
    <row r="132"/>
    <row r="133"/>
    <row r="134"/>
    <row r="135"/>
    <row r="136"/>
    <row r="137"/>
    <row r="138"/>
    <row r="139"/>
    <row r="140"/>
  </sheetData>
  <mergeCells count="3">
    <mergeCell ref="A1:B1"/>
    <mergeCell ref="A127:B127"/>
    <mergeCell ref="A128:B12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80</vt:i4>
      </vt:variant>
      <vt:variant>
        <vt:lpstr>Rangos con nombre</vt:lpstr>
      </vt:variant>
      <vt:variant>
        <vt:i4>73</vt:i4>
      </vt:variant>
    </vt:vector>
  </HeadingPairs>
  <TitlesOfParts>
    <vt:vector size="153" baseType="lpstr">
      <vt:lpstr>Índice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41-1</vt:lpstr>
      <vt:lpstr>41-2</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'26'!Área_de_impresión</vt:lpstr>
      <vt:lpstr>'27'!Área_de_impresión</vt:lpstr>
      <vt:lpstr>'28'!Área_de_impresión</vt:lpstr>
      <vt:lpstr>'29'!Área_de_impresión</vt:lpstr>
      <vt:lpstr>'30'!Área_de_impresión</vt:lpstr>
      <vt:lpstr>'31'!Área_de_impresión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'4'!Área_de_impresión</vt:lpstr>
      <vt:lpstr>'40'!Área_de_impresión</vt:lpstr>
      <vt:lpstr>'41-1'!Área_de_impresión</vt:lpstr>
      <vt:lpstr>'41-2'!Área_de_impresión</vt:lpstr>
      <vt:lpstr>'42'!Área_de_impresión</vt:lpstr>
      <vt:lpstr>'43'!Área_de_impresión</vt:lpstr>
      <vt:lpstr>'44'!Área_de_impresión</vt:lpstr>
      <vt:lpstr>'45'!Área_de_impresión</vt:lpstr>
      <vt:lpstr>'46'!Área_de_impresión</vt:lpstr>
      <vt:lpstr>'47'!Área_de_impresión</vt:lpstr>
      <vt:lpstr>'48'!Área_de_impresión</vt:lpstr>
      <vt:lpstr>'49-1'!Área_de_impresión</vt:lpstr>
      <vt:lpstr>'49-2'!Área_de_impresión</vt:lpstr>
      <vt:lpstr>'5'!Área_de_impresión</vt:lpstr>
      <vt:lpstr>'50-1'!Área_de_impresión</vt:lpstr>
      <vt:lpstr>'50-2'!Área_de_impresión</vt:lpstr>
      <vt:lpstr>'51-1'!Área_de_impresión</vt:lpstr>
      <vt:lpstr>'51-2'!Área_de_impresión</vt:lpstr>
      <vt:lpstr>'52'!Área_de_impresión</vt:lpstr>
      <vt:lpstr>'53'!Área_de_impresión</vt:lpstr>
      <vt:lpstr>'54'!Área_de_impresión</vt:lpstr>
      <vt:lpstr>'55'!Área_de_impresión</vt:lpstr>
      <vt:lpstr>'56'!Área_de_impresión</vt:lpstr>
      <vt:lpstr>'57'!Área_de_impresión</vt:lpstr>
      <vt:lpstr>'58'!Área_de_impresión</vt:lpstr>
      <vt:lpstr>'59'!Área_de_impresión</vt:lpstr>
      <vt:lpstr>'6'!Área_de_impresión</vt:lpstr>
      <vt:lpstr>'60'!Área_de_impresión</vt:lpstr>
      <vt:lpstr>'61'!Área_de_impresión</vt:lpstr>
      <vt:lpstr>'62'!Área_de_impresión</vt:lpstr>
      <vt:lpstr>'63'!Área_de_impresión</vt:lpstr>
      <vt:lpstr>'64'!Área_de_impresión</vt:lpstr>
      <vt:lpstr>'65'!Área_de_impresión</vt:lpstr>
      <vt:lpstr>'66'!Área_de_impresión</vt:lpstr>
      <vt:lpstr>'67'!Área_de_impresión</vt:lpstr>
      <vt:lpstr>'68'!Área_de_impresión</vt:lpstr>
      <vt:lpstr>'69'!Área_de_impresión</vt:lpstr>
      <vt:lpstr>'7'!Área_de_impresión</vt:lpstr>
      <vt:lpstr>'70'!Área_de_impresión</vt:lpstr>
      <vt:lpstr>'71'!Área_de_impresión</vt:lpstr>
      <vt:lpstr>'72'!Área_de_impresión</vt:lpstr>
      <vt:lpstr>'8'!Área_de_impresión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2019-04-24T15:25:57Z</dcterms:created>
  <dcterms:modified xsi:type="dcterms:W3CDTF">2019-09-04T14:11:59Z</dcterms:modified>
</cp:coreProperties>
</file>